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1\2021 YE\Draft\SET File\"/>
    </mc:Choice>
  </mc:AlternateContent>
  <xr:revisionPtr revIDLastSave="0" documentId="13_ncr:1_{47C62A93-FCEC-4C82-B189-CF173FD32A19}" xr6:coauthVersionLast="46" xr6:coauthVersionMax="46" xr10:uidLastSave="{00000000-0000-0000-0000-000000000000}"/>
  <bookViews>
    <workbookView xWindow="-110" yWindow="-110" windowWidth="19420" windowHeight="10420" tabRatio="797" xr2:uid="{00000000-000D-0000-FFFF-FFFF00000000}"/>
  </bookViews>
  <sheets>
    <sheet name="Financial statements" sheetId="1" r:id="rId1"/>
    <sheet name="FS-income" sheetId="10" r:id="rId2"/>
    <sheet name="Equity-conso-12" sheetId="13" r:id="rId3"/>
    <sheet name="Cash Flow" sheetId="3" state="hidden" r:id="rId4"/>
    <sheet name="Equity-conso-13" sheetId="12" r:id="rId5"/>
    <sheet name="Equity-parent-14" sheetId="14" r:id="rId6"/>
    <sheet name="Equity-parent- 15" sheetId="9" r:id="rId7"/>
    <sheet name="Cash Flow-16-18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\a" localSheetId="4">[1]FS!#REF!</definedName>
    <definedName name="\a" localSheetId="6">[2]BS_PL!#REF!</definedName>
    <definedName name="\a" localSheetId="1">[1]FS!#REF!</definedName>
    <definedName name="\a">[1]FS!#REF!</definedName>
    <definedName name="\b" localSheetId="4">[3]BS_PL!#REF!</definedName>
    <definedName name="\b" localSheetId="6">[2]BS_PL!#REF!</definedName>
    <definedName name="\b" localSheetId="1">[3]BS_PL!#REF!</definedName>
    <definedName name="\b">[3]BS_PL!#REF!</definedName>
    <definedName name="\c" localSheetId="4">[1]FS!#REF!</definedName>
    <definedName name="\c" localSheetId="6">[2]BS_PL!#REF!</definedName>
    <definedName name="\c" localSheetId="1">[1]FS!#REF!</definedName>
    <definedName name="\c">[1]FS!#REF!</definedName>
    <definedName name="\d" localSheetId="4">[1]FS!#REF!</definedName>
    <definedName name="\d" localSheetId="6">[2]BS_PL!#REF!</definedName>
    <definedName name="\d" localSheetId="1">[1]FS!#REF!</definedName>
    <definedName name="\d">[1]FS!#REF!</definedName>
    <definedName name="_" localSheetId="4">#REF!</definedName>
    <definedName name="_" localSheetId="6">#REF!</definedName>
    <definedName name="_" localSheetId="1">#REF!</definedName>
    <definedName name="_">#REF!</definedName>
    <definedName name="__FDS_HYPERLINK_TOGGLE_STATE__" hidden="1">"ON"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4" hidden="1">[4]!ChangeRange</definedName>
    <definedName name="ChangeRange" localSheetId="6" hidden="1">[4]!ChangeRange</definedName>
    <definedName name="ChangeRange" localSheetId="1" hidden="1">[4]!ChangeRange</definedName>
    <definedName name="ChangeRange" hidden="1">[4]!ChangeRange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3" hidden="1">{#N/A,#N/A,FALSE,"970301";#N/A,#N/A,FALSE,"970302";#N/A,#N/A,FALSE,"970303";#N/A,#N/A,FALSE,"970304";#N/A,#N/A,FALSE,"COM1";#N/A,#N/A,FALSE,"COM2"}</definedName>
    <definedName name="Coll" localSheetId="7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4" hidden="1">[4]!ContentsHelp</definedName>
    <definedName name="ContentsHelp" localSheetId="6" hidden="1">[4]!ContentsHelp</definedName>
    <definedName name="ContentsHelp" localSheetId="1" hidden="1">[4]!ContentsHelp</definedName>
    <definedName name="ContentsHelp" hidden="1">[4]!ContentsHelp</definedName>
    <definedName name="CreateTable" localSheetId="4" hidden="1">[4]!CreateTable</definedName>
    <definedName name="CreateTable" localSheetId="6" hidden="1">[4]!CreateTable</definedName>
    <definedName name="CreateTable" localSheetId="1" hidden="1">[4]!CreateTable</definedName>
    <definedName name="CreateTable" hidden="1">[4]!CreateTable</definedName>
    <definedName name="DeleteRange" localSheetId="4" hidden="1">[4]!DeleteRange</definedName>
    <definedName name="DeleteRange" localSheetId="6" hidden="1">[4]!DeleteRange</definedName>
    <definedName name="DeleteRange" localSheetId="1" hidden="1">[4]!DeleteRange</definedName>
    <definedName name="DeleteRange" hidden="1">[4]!DeleteRange</definedName>
    <definedName name="DeleteTable" localSheetId="4" hidden="1">[4]!DeleteTable</definedName>
    <definedName name="DeleteTable" localSheetId="6" hidden="1">[4]!DeleteTable</definedName>
    <definedName name="DeleteTable" localSheetId="1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3" hidden="1">{"BS",#N/A,FALSE,"USA"}</definedName>
    <definedName name="FSoPacific" localSheetId="7" hidden="1">{"BS",#N/A,FALSE,"USA"}</definedName>
    <definedName name="FSoPacific" localSheetId="4" hidden="1">{"BS",#N/A,FALSE,"USA"}</definedName>
    <definedName name="FSoPacific" hidden="1">{"BS",#N/A,FALSE,"USA"}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4">#REF!</definedName>
    <definedName name="L_AJE_Tot">#REF!</definedName>
    <definedName name="L_CY_Beg" localSheetId="4">#REF!</definedName>
    <definedName name="L_CY_Beg">#REF!</definedName>
    <definedName name="L_CY_End" localSheetId="4">#REF!</definedName>
    <definedName name="L_CY_End">#REF!</definedName>
    <definedName name="L_PY_End" localSheetId="4">#REF!</definedName>
    <definedName name="L_PY_End">#REF!</definedName>
    <definedName name="M_PlaceofPath" hidden="1">"F:\DANDERS\COMPANY\FS\FS_VDF.xls"</definedName>
    <definedName name="MerrillPrintIt" localSheetId="4" hidden="1">[4]!MerrillPrintIt</definedName>
    <definedName name="MerrillPrintIt" localSheetId="6" hidden="1">[4]!MerrillPrintIt</definedName>
    <definedName name="MerrillPrintIt" localSheetId="1" hidden="1">[4]!MerrillPrintIt</definedName>
    <definedName name="MerrillPrintIt" hidden="1">[4]!MerrillPrintIt</definedName>
    <definedName name="NewRange" localSheetId="4" hidden="1">[4]!NewRange</definedName>
    <definedName name="NewRange" localSheetId="6" hidden="1">[4]!NewRange</definedName>
    <definedName name="NewRange" localSheetId="1" hidden="1">[4]!NewRange</definedName>
    <definedName name="NewRange" hidden="1">[4]!NewRange</definedName>
    <definedName name="PERIODS">[5]BSLA!$L$1:$L$85</definedName>
    <definedName name="_xlnm.Print_Area" localSheetId="3">'Cash Flow'!$A$1:$M$77</definedName>
    <definedName name="_xlnm.Print_Area" localSheetId="2">'Equity-conso-12'!$A$1:$AF$36</definedName>
    <definedName name="_xlnm.Print_Area" localSheetId="4">'Equity-conso-13'!$A$1:$AD$36</definedName>
    <definedName name="_xlnm.Print_Area" localSheetId="6">'Equity-parent- 15'!$A$1:$P$28</definedName>
    <definedName name="_xlnm.Print_Area" localSheetId="5">'Equity-parent-14'!$A$1:$P$29</definedName>
    <definedName name="_xlnm.Print_Area" localSheetId="0">'Financial statements'!$A$1:$M$101</definedName>
    <definedName name="_xlnm.Print_Area" localSheetId="1">'FS-income'!$A$1:$L$88</definedName>
    <definedName name="PUB_FileID" hidden="1">"L10003649.xls"</definedName>
    <definedName name="PUB_UserID" hidden="1">"MAYERX"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4" hidden="1">[4]!RedefinePrintTableRange</definedName>
    <definedName name="RedefinePrintTableRange" localSheetId="6" hidden="1">[4]!RedefinePrintTableRange</definedName>
    <definedName name="RedefinePrintTableRange" localSheetId="1" hidden="1">[4]!RedefinePrintTableRange</definedName>
    <definedName name="RedefinePrintTableRange" hidden="1">[4]!RedefinePrintTableRange</definedName>
    <definedName name="redo" localSheetId="3" hidden="1">{#N/A,#N/A,FALSE,"ACQ_GRAPHS";#N/A,#N/A,FALSE,"T_1 GRAPHS";#N/A,#N/A,FALSE,"T_2 GRAPHS";#N/A,#N/A,FALSE,"COMB_GRAPHS"}</definedName>
    <definedName name="redo" localSheetId="7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4">#REF!</definedName>
    <definedName name="S_AJE_Tot_Data">#REF!</definedName>
    <definedName name="S_CY_Beg_Data" localSheetId="4">#REF!</definedName>
    <definedName name="S_CY_Beg_Data">#REF!</definedName>
    <definedName name="S_CY_End_Data" localSheetId="4">#REF!</definedName>
    <definedName name="S_CY_End_Data">#REF!</definedName>
    <definedName name="S_PY_End_Data" localSheetId="4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3" hidden="1">{"cap_structure",#N/A,FALSE,"Graph-Mkt Cap";"price",#N/A,FALSE,"Graph-Price";"ebit",#N/A,FALSE,"Graph-EBITDA";"ebitda",#N/A,FALSE,"Graph-EBITDA"}</definedName>
    <definedName name="wrn" localSheetId="7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3" hidden="1">{#N/A,#N/A,FALSE,"TradeSumm";#N/A,#N/A,FALSE,"StatsSumm"}</definedName>
    <definedName name="wrn.Alex." localSheetId="7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3" hidden="1">{"multiple",#N/A,FALSE,"client";"margins",#N/A,FALSE,"client";"data",#N/A,FALSE,"client"}</definedName>
    <definedName name="wrn.client." localSheetId="7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3" hidden="1">{"data",#N/A,FALSE,"client (3)";"margins",#N/A,FALSE,"client (3)";"multiple",#N/A,FALSE,"client (3)"}</definedName>
    <definedName name="wrn.Client3." localSheetId="7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3" hidden="1">{"multiple",#N/A,FALSE,"client (4)";"margins",#N/A,FALSE,"client (4)";"data",#N/A,FALSE,"client (4)"}</definedName>
    <definedName name="wrn.client4." localSheetId="7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7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3" hidden="1">{#N/A,#N/A,FALSE,"ACQ_GRAPHS";#N/A,#N/A,FALSE,"T_1 GRAPHS";#N/A,#N/A,FALSE,"T_2 GRAPHS";#N/A,#N/A,FALSE,"COMB_GRAPHS"}</definedName>
    <definedName name="wrn.GRAPHS." localSheetId="7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3" hidden="1">{#N/A,#N/A,FALSE,"main";#N/A,#N/A,FALSE,"100% Cash";#N/A,#N/A,FALSE,"100% Stock"}</definedName>
    <definedName name="wrn.Hyg._.Acq." localSheetId="7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7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3" hidden="1">{"vi1",#N/A,FALSE,"Financial Statements";"vi2",#N/A,FALSE,"Financial Statements";#N/A,#N/A,FALSE,"DCF"}</definedName>
    <definedName name="wrn.Print." localSheetId="7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3" hidden="1">{"inputs raw data",#N/A,TRUE,"INPUT"}</definedName>
    <definedName name="wrn.print._.raw._.data._.entry." localSheetId="7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3" hidden="1">{"summary1",#N/A,TRUE,"Comps";"summary2",#N/A,TRUE,"Comps";"summary3",#N/A,TRUE,"Comps"}</definedName>
    <definedName name="wrn.print._.summary._.sheets." localSheetId="7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3" hidden="1">{#N/A,#N/A,FALSE,"Marketing";#N/A,#N/A,FALSE,"Selling";#N/A,#N/A,FALSE,"Promotional";#N/A,#N/A,FALSE,"Advertising"}</definedName>
    <definedName name="wrn.Sales." localSheetId="7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3" hidden="1">{#N/A,#N/A,FALSE,"main";#N/A,#N/A,FALSE,"Pooling";#N/A,#N/A,FALSE,"Purchase"}</definedName>
    <definedName name="wrn.SCA._.Acq.." localSheetId="7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3" hidden="1">{#N/A,#N/A,FALSE,"main";#N/A,#N/A,FALSE,"Purchase"}</definedName>
    <definedName name="wrn.SCA._.AcqDisv." localSheetId="7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3" hidden="1">{"BS",#N/A,FALSE,"USA"}</definedName>
    <definedName name="wrn.SUMMARY." localSheetId="7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3" hidden="1">{"toptrial",#N/A,TRUE,"toptrial";"adjustment",#N/A,TRUE,"toptrial";"voucher",#N/A,TRUE,"toptrial"}</definedName>
    <definedName name="wrn.toptrial." localSheetId="7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3" hidden="1">{"inc.ann",#N/A,FALSE,"WAG";"inc.quart",#N/A,FALSE,"WAG"}</definedName>
    <definedName name="wrn.wag." localSheetId="7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7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3" hidden="1">{"toptrial",#N/A,TRUE,"toptrial";"adjustment",#N/A,TRUE,"toptrial";"voucher",#N/A,TRUE,"toptrial"}</definedName>
    <definedName name="啊啊" localSheetId="7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7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7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3" hidden="1">{#N/A,#N/A,FALSE,"Marketing";#N/A,#N/A,FALSE,"Selling";#N/A,#N/A,FALSE,"Promotional";#N/A,#N/A,FALSE,"Advertising"}</definedName>
    <definedName name="应手款1月" localSheetId="7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7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36" i="13" l="1"/>
  <c r="AD36" i="13"/>
  <c r="AB36" i="13"/>
  <c r="Z36" i="13"/>
  <c r="X36" i="13"/>
  <c r="V36" i="13"/>
  <c r="T36" i="13"/>
  <c r="R36" i="13"/>
  <c r="P36" i="13"/>
  <c r="N36" i="13"/>
  <c r="L36" i="13"/>
  <c r="J36" i="13"/>
  <c r="H36" i="13"/>
  <c r="F36" i="13"/>
  <c r="X32" i="12"/>
  <c r="X31" i="12"/>
  <c r="X27" i="12"/>
  <c r="X16" i="12"/>
  <c r="L85" i="8" l="1"/>
  <c r="L66" i="8"/>
  <c r="H85" i="8"/>
  <c r="H66" i="8"/>
  <c r="P25" i="14"/>
  <c r="P24" i="14"/>
  <c r="N22" i="14"/>
  <c r="L22" i="14"/>
  <c r="J22" i="14"/>
  <c r="H22" i="14"/>
  <c r="F22" i="14"/>
  <c r="D22" i="14"/>
  <c r="P21" i="14"/>
  <c r="P20" i="14"/>
  <c r="N17" i="14"/>
  <c r="L17" i="14"/>
  <c r="L27" i="14" s="1"/>
  <c r="L12" i="9" s="1"/>
  <c r="J17" i="14"/>
  <c r="J27" i="14" s="1"/>
  <c r="J12" i="9" s="1"/>
  <c r="H17" i="14"/>
  <c r="H27" i="14" s="1"/>
  <c r="H12" i="9" s="1"/>
  <c r="F17" i="14"/>
  <c r="D17" i="14"/>
  <c r="D27" i="14" s="1"/>
  <c r="D12" i="9" s="1"/>
  <c r="P16" i="14"/>
  <c r="P17" i="14" s="1"/>
  <c r="N27" i="14"/>
  <c r="N12" i="9" s="1"/>
  <c r="F27" i="14"/>
  <c r="F12" i="9" s="1"/>
  <c r="Z34" i="13"/>
  <c r="AB34" i="13" s="1"/>
  <c r="AF34" i="13" s="1"/>
  <c r="Z33" i="13"/>
  <c r="AB33" i="13" s="1"/>
  <c r="AF33" i="13" s="1"/>
  <c r="Z32" i="13"/>
  <c r="AB32" i="13" s="1"/>
  <c r="AF32" i="13" s="1"/>
  <c r="Z31" i="13"/>
  <c r="AB31" i="13" s="1"/>
  <c r="AF31" i="13" s="1"/>
  <c r="AD29" i="13"/>
  <c r="X29" i="13"/>
  <c r="V29" i="13"/>
  <c r="T29" i="13"/>
  <c r="R29" i="13"/>
  <c r="P29" i="13"/>
  <c r="N29" i="13"/>
  <c r="L29" i="13"/>
  <c r="J29" i="13"/>
  <c r="H29" i="13"/>
  <c r="F29" i="13"/>
  <c r="Z28" i="13"/>
  <c r="AB28" i="13" s="1"/>
  <c r="AF28" i="13" s="1"/>
  <c r="Z27" i="13"/>
  <c r="AD22" i="13"/>
  <c r="X22" i="13"/>
  <c r="V22" i="13"/>
  <c r="T22" i="13"/>
  <c r="R22" i="13"/>
  <c r="P22" i="13"/>
  <c r="N22" i="13"/>
  <c r="L22" i="13"/>
  <c r="J22" i="13"/>
  <c r="J24" i="13" s="1"/>
  <c r="H22" i="13"/>
  <c r="F22" i="13"/>
  <c r="Z21" i="13"/>
  <c r="AB21" i="13" s="1"/>
  <c r="AD17" i="13"/>
  <c r="X17" i="13"/>
  <c r="V17" i="13"/>
  <c r="T17" i="13"/>
  <c r="R17" i="13"/>
  <c r="P17" i="13"/>
  <c r="N17" i="13"/>
  <c r="L17" i="13"/>
  <c r="J17" i="13"/>
  <c r="H17" i="13"/>
  <c r="F17" i="13"/>
  <c r="Z16" i="13"/>
  <c r="Z17" i="13" s="1"/>
  <c r="L86" i="10"/>
  <c r="L78" i="10"/>
  <c r="L69" i="10"/>
  <c r="L41" i="10"/>
  <c r="L54" i="10" s="1"/>
  <c r="L23" i="10"/>
  <c r="L15" i="10"/>
  <c r="H86" i="10"/>
  <c r="H78" i="10"/>
  <c r="H69" i="10"/>
  <c r="H41" i="10"/>
  <c r="H54" i="10" s="1"/>
  <c r="H23" i="10"/>
  <c r="H15" i="10"/>
  <c r="M95" i="1"/>
  <c r="M97" i="1" s="1"/>
  <c r="M67" i="1"/>
  <c r="M55" i="1"/>
  <c r="M32" i="1"/>
  <c r="M18" i="1"/>
  <c r="I95" i="1"/>
  <c r="I97" i="1" s="1"/>
  <c r="I67" i="1"/>
  <c r="I55" i="1"/>
  <c r="I32" i="1"/>
  <c r="I18" i="1"/>
  <c r="T24" i="13" l="1"/>
  <c r="R24" i="13"/>
  <c r="J12" i="12"/>
  <c r="N24" i="13"/>
  <c r="N12" i="12" s="1"/>
  <c r="L9" i="8"/>
  <c r="L31" i="8" s="1"/>
  <c r="L42" i="8" s="1"/>
  <c r="L44" i="8" s="1"/>
  <c r="L96" i="8" s="1"/>
  <c r="L99" i="8" s="1"/>
  <c r="L101" i="8" s="1"/>
  <c r="L25" i="10"/>
  <c r="L34" i="10" s="1"/>
  <c r="L36" i="10" s="1"/>
  <c r="H80" i="10"/>
  <c r="H81" i="10" s="1"/>
  <c r="H9" i="8"/>
  <c r="H31" i="8" s="1"/>
  <c r="H42" i="8" s="1"/>
  <c r="H44" i="8" s="1"/>
  <c r="H96" i="8" s="1"/>
  <c r="H99" i="8" s="1"/>
  <c r="H101" i="8" s="1"/>
  <c r="M34" i="1"/>
  <c r="H25" i="10"/>
  <c r="H34" i="10" s="1"/>
  <c r="H36" i="10" s="1"/>
  <c r="P22" i="14"/>
  <c r="P27" i="14" s="1"/>
  <c r="P12" i="9" s="1"/>
  <c r="P12" i="12"/>
  <c r="X24" i="13"/>
  <c r="V12" i="12" s="1"/>
  <c r="H24" i="13"/>
  <c r="H12" i="12" s="1"/>
  <c r="V24" i="13"/>
  <c r="T12" i="12" s="1"/>
  <c r="F24" i="13"/>
  <c r="F12" i="12" s="1"/>
  <c r="Z29" i="13"/>
  <c r="AD24" i="13"/>
  <c r="AB12" i="12" s="1"/>
  <c r="L24" i="13"/>
  <c r="L12" i="12" s="1"/>
  <c r="P24" i="13"/>
  <c r="AB27" i="13"/>
  <c r="AB29" i="13" s="1"/>
  <c r="AB16" i="13"/>
  <c r="AF16" i="13" s="1"/>
  <c r="AF17" i="13" s="1"/>
  <c r="R12" i="12"/>
  <c r="L80" i="10"/>
  <c r="L81" i="10" s="1"/>
  <c r="I68" i="1"/>
  <c r="I99" i="1" s="1"/>
  <c r="I34" i="1"/>
  <c r="M68" i="1"/>
  <c r="M99" i="1" s="1"/>
  <c r="AF21" i="13"/>
  <c r="AF22" i="13" s="1"/>
  <c r="AB22" i="13"/>
  <c r="Z22" i="13"/>
  <c r="Z24" i="13" s="1"/>
  <c r="AF24" i="13" l="1"/>
  <c r="AB17" i="13"/>
  <c r="AF27" i="13"/>
  <c r="AF29" i="13" s="1"/>
  <c r="X12" i="12"/>
  <c r="AB24" i="13"/>
  <c r="Z12" i="12" l="1"/>
  <c r="AD12" i="12"/>
  <c r="L22" i="9" l="1"/>
  <c r="L17" i="9"/>
  <c r="X17" i="12"/>
  <c r="N29" i="12"/>
  <c r="N22" i="12"/>
  <c r="N17" i="12"/>
  <c r="N24" i="12" s="1"/>
  <c r="N34" i="12" s="1"/>
  <c r="V22" i="12" l="1"/>
  <c r="H22" i="9" l="1"/>
  <c r="F22" i="9"/>
  <c r="D22" i="9"/>
  <c r="N17" i="9"/>
  <c r="H17" i="9"/>
  <c r="F17" i="9"/>
  <c r="D17" i="9"/>
  <c r="V29" i="12"/>
  <c r="T29" i="12"/>
  <c r="J29" i="12"/>
  <c r="H29" i="12"/>
  <c r="F29" i="12"/>
  <c r="R22" i="12"/>
  <c r="P22" i="12"/>
  <c r="L22" i="12"/>
  <c r="J22" i="12"/>
  <c r="H22" i="12"/>
  <c r="F22" i="12"/>
  <c r="V17" i="12"/>
  <c r="V24" i="12" s="1"/>
  <c r="T17" i="12"/>
  <c r="R17" i="12"/>
  <c r="R24" i="12" s="1"/>
  <c r="P17" i="12"/>
  <c r="J17" i="12"/>
  <c r="J24" i="12" s="1"/>
  <c r="J34" i="12" s="1"/>
  <c r="H17" i="12"/>
  <c r="H24" i="12" s="1"/>
  <c r="H34" i="12" s="1"/>
  <c r="F17" i="12"/>
  <c r="G24" i="3"/>
  <c r="G34" i="3" s="1"/>
  <c r="I24" i="3"/>
  <c r="I34" i="3" s="1"/>
  <c r="K24" i="3"/>
  <c r="K34" i="3" s="1"/>
  <c r="M24" i="3"/>
  <c r="M34" i="3" s="1"/>
  <c r="G48" i="3"/>
  <c r="I48" i="3"/>
  <c r="K48" i="3"/>
  <c r="M48" i="3"/>
  <c r="G66" i="3"/>
  <c r="I66" i="3"/>
  <c r="K66" i="3"/>
  <c r="M66" i="3"/>
  <c r="V34" i="12" l="1"/>
  <c r="P24" i="12"/>
  <c r="D26" i="9"/>
  <c r="F26" i="9"/>
  <c r="F24" i="12"/>
  <c r="F34" i="12" s="1"/>
  <c r="H26" i="9"/>
  <c r="G68" i="3"/>
  <c r="G72" i="3" s="1"/>
  <c r="M68" i="3"/>
  <c r="M72" i="3" s="1"/>
  <c r="I68" i="3"/>
  <c r="I72" i="3" s="1"/>
  <c r="J78" i="10"/>
  <c r="K68" i="3"/>
  <c r="K72" i="3" s="1"/>
  <c r="L26" i="9" l="1"/>
  <c r="J66" i="8" l="1"/>
  <c r="J85" i="8"/>
  <c r="J31" i="8" l="1"/>
  <c r="J42" i="8" l="1"/>
  <c r="J44" i="8" l="1"/>
  <c r="J96" i="8" s="1"/>
  <c r="J99" i="8" l="1"/>
  <c r="J101" i="8" l="1"/>
  <c r="F85" i="8" l="1"/>
  <c r="F66" i="8" l="1"/>
  <c r="F31" i="8" l="1"/>
  <c r="F42" i="8" s="1"/>
  <c r="F44" i="8" s="1"/>
  <c r="F96" i="8" s="1"/>
  <c r="F99" i="8" s="1"/>
  <c r="F101" i="8" s="1"/>
  <c r="K55" i="1" l="1"/>
  <c r="G67" i="1"/>
  <c r="G55" i="1"/>
  <c r="K95" i="1"/>
  <c r="K97" i="1" s="1"/>
  <c r="K18" i="1"/>
  <c r="G32" i="1"/>
  <c r="K32" i="1"/>
  <c r="K67" i="1"/>
  <c r="K68" i="1" s="1"/>
  <c r="G18" i="1"/>
  <c r="G95" i="1"/>
  <c r="G97" i="1" s="1"/>
  <c r="K34" i="1" l="1"/>
  <c r="G68" i="1"/>
  <c r="G99" i="1" s="1"/>
  <c r="G34" i="1"/>
  <c r="K99" i="1"/>
  <c r="J15" i="10" l="1"/>
  <c r="J23" i="10"/>
  <c r="F41" i="10"/>
  <c r="F15" i="10"/>
  <c r="J41" i="10"/>
  <c r="F23" i="10"/>
  <c r="J54" i="10" l="1"/>
  <c r="F25" i="10"/>
  <c r="F34" i="10" s="1"/>
  <c r="F54" i="10"/>
  <c r="J25" i="10"/>
  <c r="J34" i="10" s="1"/>
  <c r="J36" i="10" l="1"/>
  <c r="F36" i="10"/>
  <c r="F86" i="10" l="1"/>
  <c r="P29" i="12" l="1"/>
  <c r="P34" i="12" s="1"/>
  <c r="P24" i="9" l="1"/>
  <c r="AB29" i="12"/>
  <c r="Z31" i="12"/>
  <c r="AD31" i="12" s="1"/>
  <c r="AB22" i="12"/>
  <c r="AB17" i="12"/>
  <c r="AB24" i="12" l="1"/>
  <c r="AB34" i="12" s="1"/>
  <c r="J86" i="10"/>
  <c r="Z32" i="12"/>
  <c r="AD32" i="12" s="1"/>
  <c r="P16" i="9"/>
  <c r="P17" i="9" s="1"/>
  <c r="J17" i="9"/>
  <c r="X21" i="12"/>
  <c r="T22" i="12"/>
  <c r="T24" i="12" s="1"/>
  <c r="T34" i="12" s="1"/>
  <c r="P21" i="9"/>
  <c r="N22" i="9"/>
  <c r="N26" i="9" s="1"/>
  <c r="Z16" i="12"/>
  <c r="L17" i="12"/>
  <c r="L24" i="12" s="1"/>
  <c r="F69" i="10"/>
  <c r="R29" i="12"/>
  <c r="R34" i="12" s="1"/>
  <c r="X28" i="12"/>
  <c r="X29" i="12" s="1"/>
  <c r="L29" i="12"/>
  <c r="Z27" i="12"/>
  <c r="J69" i="10"/>
  <c r="J22" i="9"/>
  <c r="P20" i="9"/>
  <c r="F78" i="10"/>
  <c r="P22" i="9" l="1"/>
  <c r="P26" i="9" s="1"/>
  <c r="L34" i="12"/>
  <c r="X22" i="12"/>
  <c r="X24" i="12" s="1"/>
  <c r="X34" i="12" s="1"/>
  <c r="Z21" i="12"/>
  <c r="Z28" i="12"/>
  <c r="AD28" i="12" s="1"/>
  <c r="F80" i="10"/>
  <c r="AD27" i="12"/>
  <c r="J26" i="9"/>
  <c r="J80" i="10"/>
  <c r="Z17" i="12"/>
  <c r="AD16" i="12"/>
  <c r="AD17" i="12" s="1"/>
  <c r="Z29" i="12" l="1"/>
  <c r="AD29" i="12"/>
  <c r="F81" i="10"/>
  <c r="J81" i="10"/>
  <c r="Z22" i="12"/>
  <c r="Z24" i="12" s="1"/>
  <c r="AD21" i="12"/>
  <c r="AD22" i="12" s="1"/>
  <c r="AD24" i="12" s="1"/>
  <c r="AD34" i="12" s="1"/>
  <c r="Z34" i="12" l="1"/>
</calcChain>
</file>

<file path=xl/sharedStrings.xml><?xml version="1.0" encoding="utf-8"?>
<sst xmlns="http://schemas.openxmlformats.org/spreadsheetml/2006/main" count="605" uniqueCount="341">
  <si>
    <t xml:space="preserve">    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</si>
  <si>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</si>
  <si>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</si>
  <si>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</si>
  <si>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</si>
  <si>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</si>
  <si>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</si>
  <si>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</si>
  <si>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</si>
  <si>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</si>
  <si>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</si>
  <si>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</si>
  <si>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</si>
  <si>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</si>
  <si>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</si>
  <si>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</si>
  <si>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</si>
  <si>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</si>
  <si>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</si>
  <si>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</si>
  <si>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</si>
  <si>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</si>
  <si>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</si>
  <si>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</si>
  <si>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</si>
  <si>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</si>
  <si>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</si>
  <si>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</si>
  <si>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</si>
  <si>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</si>
  <si>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</si>
  <si>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</si>
  <si>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>งบกำไรขาดทุน</t>
  </si>
  <si>
    <t>รายได้</t>
  </si>
  <si>
    <t>ดอกเบี้ยรับ</t>
  </si>
  <si>
    <t>รายได้อื่น</t>
  </si>
  <si>
    <t>เงินปันผลรับ</t>
  </si>
  <si>
    <t>รวมรายได้</t>
  </si>
  <si>
    <t>ค่าใช้จ่าย</t>
  </si>
  <si>
    <t>รวมค่าใช้จ่าย</t>
  </si>
  <si>
    <t>ภาษีเงินได้</t>
  </si>
  <si>
    <t>ทุนเรือน</t>
  </si>
  <si>
    <t>หุ้นที่ออก</t>
  </si>
  <si>
    <t>และชำระแล้ว</t>
  </si>
  <si>
    <t>ส่วนเกิน</t>
  </si>
  <si>
    <t>ยังไม่ได้จัดสรร</t>
  </si>
  <si>
    <t>รวมส่วน</t>
  </si>
  <si>
    <t>ของผู้ถือหุ้น</t>
  </si>
  <si>
    <t>ส่วนของ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</si>
  <si>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</si>
  <si>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</si>
  <si>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</si>
  <si>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</si>
  <si>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จ่ายภาษีเงินได้</t>
  </si>
  <si>
    <t>เงินสดสุทธิได้มาจาก (ใช้ไปใน) 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</si>
  <si>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</si>
  <si>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</si>
  <si>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</si>
  <si>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รับดอกเบี้ย</t>
  </si>
  <si>
    <t>รับเงินปันผล</t>
  </si>
  <si>
    <t>เงินให้กู้ยืมแก่บุคคลหรือกิจการที่เกี่ยวข้องกัน</t>
  </si>
  <si>
    <t>ซื้อที่ดิน อาคารและอุปกรณ์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</si>
  <si>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</si>
  <si>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</si>
  <si>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</si>
  <si>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</si>
  <si>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เงินสดรับจากการขายที่ดิน อาคารและอุปกรณ์</t>
  </si>
  <si>
    <t>ชำระคืนเงินกู้ยืม</t>
  </si>
  <si>
    <t>เงินสดรับจากการออกหุ้น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</si>
  <si>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</si>
  <si>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</si>
  <si>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</si>
  <si>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ผลกระทบจากอัตราแลกเปลี่ยนของเงินตรา</t>
  </si>
  <si>
    <t xml:space="preserve">      </t>
  </si>
  <si>
    <t>ต่างประเทศคงเหลือสิ้นปี</t>
  </si>
  <si>
    <t>เงินสดและรายการเทียบเท่าเงินสด ณ วันสิ้นปี</t>
  </si>
  <si>
    <t>รายการที่ไม่ใช่เงินสด</t>
  </si>
  <si>
    <t>กำไรสะสม</t>
  </si>
  <si>
    <t>กำไรสำหรับปี</t>
  </si>
  <si>
    <t>เงินสดรับจากการกู้ยืม</t>
  </si>
  <si>
    <t>บริษัท อินโดรามา เวนเจอร์ส จำกัด (มหาชน) และบริษัทย่อย</t>
  </si>
  <si>
    <t>ค่าใช้จ่ายในการบริหาร</t>
  </si>
  <si>
    <t>ต้นทุนทางการเงิน</t>
  </si>
  <si>
    <t>(ซื้อ) ขายเงินลงทุนอื่น-สุทธิ</t>
  </si>
  <si>
    <t>คืนเงินลงทุนในบริษัทย่อย</t>
  </si>
  <si>
    <t>(พันบาท)</t>
  </si>
  <si>
    <t>ทุนสำรองตามกฎหมาย</t>
  </si>
  <si>
    <t>เงินปันผล</t>
  </si>
  <si>
    <t>ผลต่างที่เกิดจาก</t>
  </si>
  <si>
    <t>ควบคุมเดียวกัน</t>
  </si>
  <si>
    <t>รายการภายใต้การ</t>
  </si>
  <si>
    <t>กลับรายการหนี้สูญและค่าเผื่อหนี้สงสัยจะสูญ-สุทธิ</t>
  </si>
  <si>
    <t>ขาดทุนจากการด้อยค่าของเงินลงทุนในบริษัทย่อย</t>
  </si>
  <si>
    <t>ชำระหนี้สินตามสัญญาเช่าการเงิน</t>
  </si>
  <si>
    <t>งบแสดงการเปลี่ยนแปลงส่วนของผู้ถือหุ้น</t>
  </si>
  <si>
    <t>สำหรับแต่ละปีสิ้นสุดวันที่ 31 ธันวาคม 2553 และ 2552</t>
  </si>
  <si>
    <t>กำไรจากการต่อรองราคาซื้อ</t>
  </si>
  <si>
    <t>ส่วนแบ่งกำไรจากเงินลงทุนในกิจการที่ควบคุมร่วมกัน</t>
  </si>
  <si>
    <t>จ่ายเงินปันผลให้ผู้ถือหุ้นของบริษัท</t>
  </si>
  <si>
    <t>เงินให้กู้ยืมแก่บริษัทย่อย</t>
  </si>
  <si>
    <t>เงินจ่ายสุทธิจากการซื้อธุรกิจ</t>
  </si>
  <si>
    <t>เงินจ่ายสุทธิจากการซื้อเงินลงทุนเพิ่มเติมในบริษัทย่อย</t>
  </si>
  <si>
    <t>11,12</t>
  </si>
  <si>
    <t>ทุนสำรอง</t>
  </si>
  <si>
    <t>ตามกฎหมาย</t>
  </si>
  <si>
    <t>(กำไร) ขาดทุนจากอัตราแลกเปลี่ยนที่ยังไม่เกิดขึ้นจริง</t>
  </si>
  <si>
    <t>กลับรายการค่าเผื่อสินค้าล้าสมัย</t>
  </si>
  <si>
    <t>กำไรจากการจำหน่ายที่ดิน อาคารและอุปกรณ์</t>
  </si>
  <si>
    <t>และกิจการที่ควบคุมร่วมกัน</t>
  </si>
  <si>
    <t>จ่ายเงินปันผลให้ผู้ถือหุ้นส่วนน้อย</t>
  </si>
  <si>
    <t>ในปี 2553 บริษัทออกหุ้นสามัญรวมส่วนเกินมูลค่าหุ้น จำนวน 5,827,271,370 บาท เพื่อแลกกับหุ้นของบริษัทย่อยซึ่งถือโดยผู้ถือหุ้นส่วนน้อย (ดูหมายเหตุข้อ 1)</t>
  </si>
  <si>
    <t>ส่วนเกินมูลค่าหุ้น</t>
  </si>
  <si>
    <t>ค่าความนิยม</t>
  </si>
  <si>
    <t>กำไรต่อหุ้น</t>
  </si>
  <si>
    <t>การเปลี่ยนแปลงในมูลค่ายุติธรรมของการป้องกัน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</si>
  <si>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</si>
  <si>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</si>
  <si>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</t>
  </si>
  <si>
    <t>ยังไม่ได้</t>
  </si>
  <si>
    <t>จัดสรร</t>
  </si>
  <si>
    <t>องค์ประกอบอื่นของส่วนของผู้ถือหุ้น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</si>
  <si>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</si>
  <si>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</si>
  <si>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</si>
  <si>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</si>
  <si>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>ส่วนได้เสียที่ไม่มีอำนาจควบคุม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</si>
  <si>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</si>
  <si>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</si>
  <si>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</t>
  </si>
  <si>
    <t>กำไรขาดทุนเบ็ดเสร็จอื่น</t>
  </si>
  <si>
    <t>หุ้นกู้</t>
  </si>
  <si>
    <t>6</t>
  </si>
  <si>
    <t>15</t>
  </si>
  <si>
    <t>งบแสดงฐานะการเงิน</t>
  </si>
  <si>
    <t>งบกำไรขาดทุนเบ็ดเสร็จ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</si>
  <si>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</si>
  <si>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</si>
  <si>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</si>
  <si>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</si>
  <si>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</si>
  <si>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</si>
  <si>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</si>
  <si>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 xml:space="preserve">    เงินปันผล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</si>
  <si>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</si>
  <si>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</si>
  <si>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</t>
  </si>
  <si>
    <t>ค่าใช้จ่ายผลประโยชน์ผู้บริหาร</t>
  </si>
  <si>
    <t>ค่าตัดจำหน่ายสินทรัพย์ไม่มีตัวตนและสินทรัพย์อื่น</t>
  </si>
  <si>
    <t>31 ธันวาคม</t>
  </si>
  <si>
    <t>ต้นทุนขายสินค้า</t>
  </si>
  <si>
    <t>หนี้สินภาษีเงินได้รอการตัดบัญชี</t>
  </si>
  <si>
    <t>ของบริษัทย่อยที่ได้มา</t>
  </si>
  <si>
    <t>ทุนเรือนหุ้นที่ออก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</si>
  <si>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</si>
  <si>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</si>
  <si>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ส่วนเกินระหว่างราคาทุนสูงกว่าราคาตามบัญชี</t>
  </si>
  <si>
    <t xml:space="preserve">    กำไร</t>
  </si>
  <si>
    <t xml:space="preserve">สำหรับปีสิ้นสุดวันที่ </t>
  </si>
  <si>
    <t>สินทรัพย์ภาษีเงินได้รอการตัดบัญชี</t>
  </si>
  <si>
    <t>ในหน่วยงานต่างประเทศ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</si>
  <si>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</si>
  <si>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</si>
  <si>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</si>
  <si>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</si>
  <si>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รวมส่วนของบริษัทใหญ่</t>
  </si>
  <si>
    <t>ของบริษัทใหญ่</t>
  </si>
  <si>
    <t>เงินลงทุนในการร่วมค้า</t>
  </si>
  <si>
    <t>หุ้นกู้ที่ถึงกำหนดชำระภายในหนึ่งปี</t>
  </si>
  <si>
    <t>เงินสดรับจากการขายสินทรัพย์ไม่มีตัวตน</t>
  </si>
  <si>
    <t>ดอกเบี้ยจ่ายสำหรับหุ้นกู้ด้อยสิทธิที่มีลักษณะคล้ายทุน</t>
  </si>
  <si>
    <t>14</t>
  </si>
  <si>
    <t>9</t>
  </si>
  <si>
    <t>11</t>
  </si>
  <si>
    <t>หรือขาดทุนในภายหลัง</t>
  </si>
  <si>
    <t>กำไรจากการซื้อในราคาที่ต่ำกว่ามูลค่ายุติธรรม</t>
  </si>
  <si>
    <t>ลูกหนี้อื่น</t>
  </si>
  <si>
    <t>ส่วนเกินมูลค่าหุ้นสามัญ</t>
  </si>
  <si>
    <t>ต้นทุนในการจัดจำหน่าย</t>
  </si>
  <si>
    <t>8</t>
  </si>
  <si>
    <t>ความเสี่ยงกระแสเงินสดที่โอนไปกำไรหรือขาดทุน</t>
  </si>
  <si>
    <t>ภาษีเงินได้ของรายการที่อาจถูกจัดประเภทใหม่ไว้ในกำไร</t>
  </si>
  <si>
    <t>รวมรายการที่อาจถูกจัดประเภทใหม่ไว้ในกำไรหรือขาดทุน</t>
  </si>
  <si>
    <t>ในภายหลัง</t>
  </si>
  <si>
    <t>พนักงานที่กำหนดไว้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</si>
  <si>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</si>
  <si>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</t>
  </si>
  <si>
    <t>ส่วนเกินระหว่าง</t>
  </si>
  <si>
    <t>ราคาทุนสูงกว่า</t>
  </si>
  <si>
    <t>องค์ประกอบอื่นของ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</si>
  <si>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</si>
  <si>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ก่อนผลกระทบของอัตราแลกเปลี่ยน</t>
  </si>
  <si>
    <t>เทียบเท่าเงินสด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</si>
  <si>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</si>
  <si>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</si>
  <si>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</si>
  <si>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</si>
  <si>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ประมาณการหนี้สินไม่หมุนเวียนสำหรับ</t>
  </si>
  <si>
    <t>ผลประโยชน์พนักงาน</t>
  </si>
  <si>
    <t>ค่าใช้จ่าย (รายได้) ภาษีเงินได้</t>
  </si>
  <si>
    <t>รายการที่อาจถูกจัดประเภทใหม่ไว้ในกำไร</t>
  </si>
  <si>
    <t>ส่วนแบ่งกำไร (ขาดทุน) เบ็ดเสร็จอื่นในการร่วมค้า</t>
  </si>
  <si>
    <t>รายการที่จะไม่ถูกจัดประเภทใหม่ไว้ในกำไร</t>
  </si>
  <si>
    <t>ควบคุมไม่เปลี่ยนแปลง</t>
  </si>
  <si>
    <t>10</t>
  </si>
  <si>
    <t>ปรับรายการที่กระทบกำไรเป็นเงินสดรับ (จ่าย)</t>
  </si>
  <si>
    <t>มูลค่าหุ้นสามัญ</t>
  </si>
  <si>
    <t>การแปลงค่า</t>
  </si>
  <si>
    <t>การได้มาซึ่งส่วนได้เสียที่ไม่มีอำนาจควบคุมโดยอำนาจ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</si>
  <si>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</si>
  <si>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</si>
  <si>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34</t>
  </si>
  <si>
    <t>กำไรก่อนค่าใช้จ่าย (รายได้) ภาษีเงินได้</t>
  </si>
  <si>
    <t>งบการเงิน</t>
  </si>
  <si>
    <t>และดอกเบี้ยค้างรับจากกิจการที่เกี่ยวข้องกัน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</si>
  <si>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</si>
  <si>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บริษัทย่อยที่ได้มา</t>
  </si>
  <si>
    <t>18</t>
  </si>
  <si>
    <t>ผลต่างของอัตราแลกเปลี่ยนจากการแปลงค่างบการเงิน</t>
  </si>
  <si>
    <t>กำไร (ขาดทุน) เบ็ดเสร็จสำหรับปี</t>
  </si>
  <si>
    <t>กำไร (ขาดทุน) เบ็ดเสร็จอื่น</t>
  </si>
  <si>
    <t>รวมกำไร (ขาดทุน) เบ็ดเสร็จสำหรับปี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</si>
  <si>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</si>
  <si>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</si>
  <si>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กระแสเงินสดสุทธิได้มาจาก (ใช้ไปใน) กิจกรรมดำเนินงาน</t>
  </si>
  <si>
    <t>เงินสดจ่ายสุทธิเพื่อซื้อธุรกิจ</t>
  </si>
  <si>
    <t>ที่บริษัทย่อยได้มา</t>
  </si>
  <si>
    <t>ที่มีลักษณะคล้าย</t>
  </si>
  <si>
    <t>การจัดสรรส่วนทุนให้ผู้ถือหุ้น</t>
  </si>
  <si>
    <t>รวมการจัดสรรส่วนทุนให้ผู้ถือหุ้น</t>
  </si>
  <si>
    <t>ของบริษัทที่บริษัทย่อยได้มา</t>
  </si>
  <si>
    <t>ทุนของบริษัท</t>
  </si>
  <si>
    <t>สำหรับปีสิ้นสุดวันที่ 31 ธันวาคม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</si>
  <si>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</si>
  <si>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</si>
  <si>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</si>
  <si>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</si>
  <si>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</si>
  <si>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35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</si>
  <si>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</si>
  <si>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</si>
  <si>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หนี้สินทางการเงินไม่หมุนเวียนอื่น</t>
  </si>
  <si>
    <t>(หุ้นสามัญจำนวน 5,666,010 พันหุ้น มูลค่า 1 บาทต่อหุ้น)</t>
  </si>
  <si>
    <t>(หุ้นสามัญจำนวน 5,614,552 พันหุ้น มูลค่า 1 บาทต่อหุ้น)</t>
  </si>
  <si>
    <t>ผลต่างที่เกิดจากรายการภายใต้การควบคุมเดียวกัน</t>
  </si>
  <si>
    <t>รายได้จากการขายสินค้า</t>
  </si>
  <si>
    <t>รายได้ทางการเงิน</t>
  </si>
  <si>
    <t>ขาดทุนจากการด้อยค่าที่ดิน อาคารและอุปกรณ์</t>
  </si>
  <si>
    <t>ขาดทุนจากอัตราแลกเปลี่ยน - สุทธิ</t>
  </si>
  <si>
    <t>กำไรจากอัตราแลกเปลี่ยน - สุทธิ</t>
  </si>
  <si>
    <t>กำไรจากกิจกรรมดำเนินงาน</t>
  </si>
  <si>
    <t>ผลกำไร (ขาดทุน) สุทธิจากการป้องกันความเสี่ยงของเงินลงทุนสุทธิ</t>
  </si>
  <si>
    <t>ผลกำไร (ขาดทุน) สุทธิจากการป้องกันความเสี่ยงกระแสเงินสด</t>
  </si>
  <si>
    <t>รวมรายการกับผู้ถือหุ้นที่บันทึกโดยตรงเข้าส่วนของผู้ถือหุ้น</t>
  </si>
  <si>
    <t>ความเสี่ยง</t>
  </si>
  <si>
    <t>ราคาตามบัญชีของ</t>
  </si>
  <si>
    <t>รวมองค์</t>
  </si>
  <si>
    <t>ประกอบอื่นของ</t>
  </si>
  <si>
    <t>ขายหุ้นกู้ด้อยสิทธิที่มีลักษณะคล้ายทุนของบริษัทที่บริษัทย่อยได้มา</t>
  </si>
  <si>
    <t>ค่าใช้จ่ายในการออกหุ้นกู้ด้อยสิทธิที่มีลักษณะคล้ายทุน</t>
  </si>
  <si>
    <t>โอนไปสำรองตามกฎหมาย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</si>
  <si>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</si>
  <si>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</si>
  <si>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ประมาณการขาดทุนจากการปรับมูลค่าสินค้า - สุทธิ</t>
  </si>
  <si>
    <t>ขาดทุนจากการตัดจำหน่ายที่ดิน อาคารและอุปกรณ์ - สุทธิ</t>
  </si>
  <si>
    <t>จ่ายผลประโยชน์ของพนักงานที่เกี่ยวข้องกับ</t>
  </si>
  <si>
    <t>กระแสเงินสดสุทธิได้มาจาก (ใช้ไปใน) การดำเนินงาน</t>
  </si>
  <si>
    <t>เงินสดรับจากการขาย (จ่ายเพื่อซื้อ) เงินลงทุนอื่น</t>
  </si>
  <si>
    <t>เงินสดรับจากการขายหุ้นกู้ด้อยสิทธิที่มีลักษณะคล้ายทุน</t>
  </si>
  <si>
    <t>เงินสดรับจากการออกหุ้นกู้ - สุทธิจากต้นทุนการออกหุ้นกู้</t>
  </si>
  <si>
    <t>เงินสดจ่ายสำหรับค่าใช้จ่ายในการออกหุ้นกู้ด้อยสิทธิที่มีลักษณะคล้ายทุน</t>
  </si>
  <si>
    <t>เงินให้กู้ยืมแก่บริษัทย่อย - สุทธิ</t>
  </si>
  <si>
    <t>เงินให้กู้ยืมแก่การร่วมค้า - สุทธิ</t>
  </si>
  <si>
    <t>เงินลงทุนชั่วคราว</t>
  </si>
  <si>
    <t>เงินลงทุนในบริษัทย่อย</t>
  </si>
  <si>
    <t>เงินลงทุนระยะยาวอื่น</t>
  </si>
  <si>
    <t>สำรอง</t>
  </si>
  <si>
    <t>การป้องกัน</t>
  </si>
  <si>
    <t>และสินทรัพย์สิทธิการใช้</t>
  </si>
  <si>
    <t xml:space="preserve">    กำไร (ขาดทุน) เบ็ดเสร็จอื่น</t>
  </si>
  <si>
    <t>รายได้ทางการเงินรับ</t>
  </si>
  <si>
    <t>ต้นทุนทางการเงินจ่าย</t>
  </si>
  <si>
    <t>เงินสดจ่ายสำหรับต้นทุนทางการเงินรอตัดบัญชี</t>
  </si>
  <si>
    <t>ส่วนแบ่งกำไรสุทธิจากการร่วมค้าที่ใช้วิธีส่วนได้เสีย</t>
  </si>
  <si>
    <t>ส่วนแบ่งกำไรสุทธิจากการร่วมค้าที่ใช้วิธีส่วนได้เสีย - สุทธิจากภาษี</t>
  </si>
  <si>
    <t>เงินสดจ่ายเพื่อซื้อเงินลงทุนเพิ่มเติมในการร่วมค้า</t>
  </si>
  <si>
    <t>สำหรับปีสิ้นสุดวันที่ 31 ธันวาคม 2564</t>
  </si>
  <si>
    <t>ยอดคงเหลือ ณ วันที่ 31 ธันวาคม 2564</t>
  </si>
  <si>
    <t>5</t>
  </si>
  <si>
    <t>17</t>
  </si>
  <si>
    <t>5, 19</t>
  </si>
  <si>
    <t>20</t>
  </si>
  <si>
    <t>5, 21</t>
  </si>
  <si>
    <t>ภายในหนึ่งปี</t>
  </si>
  <si>
    <t>5, 22</t>
  </si>
  <si>
    <t>หนี้สินตามสัญญาเช่า</t>
  </si>
  <si>
    <t>23</t>
  </si>
  <si>
    <t>13</t>
  </si>
  <si>
    <t>5, 10</t>
  </si>
  <si>
    <t>4</t>
  </si>
  <si>
    <t>5, 27</t>
  </si>
  <si>
    <t>5, 29</t>
  </si>
  <si>
    <t>5, 30</t>
  </si>
  <si>
    <t>33</t>
  </si>
  <si>
    <t>14, 15</t>
  </si>
  <si>
    <t>ยอดคงเหลือ ณ วันที่ 1 มกราคม 2563</t>
  </si>
  <si>
    <t>กำไรเบ็ดเสร็จรวมสำหรับปี</t>
  </si>
  <si>
    <t>การแบ่งปันกำไรเบ็ดเสร็จรวม</t>
  </si>
  <si>
    <t>ยอดคงเหลือ ณ วันที่ 1 มกราคม 2564</t>
  </si>
  <si>
    <t>เงินสดจ่ายเพื่อซื้อส่วนได้เสียที่ไม่มีอำนาจควบคุม</t>
  </si>
  <si>
    <t>เงินสดจ่ายเพื่อชำระหนี้สินเพื่อให้ได้มาซึ่ง</t>
  </si>
  <si>
    <t>เงินลงทุนในการดำเนินงานร่วมกัน</t>
  </si>
  <si>
    <t>เงินปันผลรับจากการร่วมค้า</t>
  </si>
  <si>
    <t xml:space="preserve">ขาดทุนจากการด้อยค่า (กลับรายการขาดทุนจากการด้อยค่า) </t>
  </si>
  <si>
    <t>ซึ่งเป็นไปตาม TFRS 9 - สุทธิ</t>
  </si>
  <si>
    <t>(กำไร) ขาดทุนจากอัตราแลกเปลี่ยนที่ยังไม่เกิดขึ้น - สุทธิ</t>
  </si>
  <si>
    <t>(กำไร) ขาดทุนที่ยังไม่เกิดขึ้นจริงจากการปรับมูลค่ายุติธรรมของ</t>
  </si>
  <si>
    <t xml:space="preserve">ขาดทุนจากการด้อยค่าของที่ดิน อาคารและอุปกรณ์ </t>
  </si>
  <si>
    <t>ขาดทุน (กำไร) จากการจำหน่ายที่ดิน อาคารและอุปกรณ์ - สุทธิ</t>
  </si>
  <si>
    <t>ภาษีเงินได้จ่ายออก</t>
  </si>
  <si>
    <t>5, 7</t>
  </si>
  <si>
    <t>กำไร (ขาดทุน) เบ็ดเสร็จอื่นสำหรับปี - สุทธิจากภาษี</t>
  </si>
  <si>
    <t>เงินสดรับจากเงินกู้ยืมระยะสั้นและระยะยาวจากสถาบันการเงิน</t>
  </si>
  <si>
    <t>เงินสดจ่ายเพื่อชำระคืนเงินกู้ยืมระยะสั้นและระยะยาวจากสถาบันการเงิน</t>
  </si>
  <si>
    <t>เงินสดจ่ายเพื่อชำระหุ้นกู้</t>
  </si>
  <si>
    <t>เงินสดจ่ายชำระหนี้สินตามสัญญาเช่า</t>
  </si>
  <si>
    <t>สำรองการป้องกันความเสี่ยง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</si>
  <si>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</si>
  <si>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</si>
  <si>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</si>
  <si>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5, 31</t>
  </si>
  <si>
    <t>เงินกู้ยืมระยะยาวจากกิจการที่เกี่ยวข้องกัน</t>
  </si>
  <si>
    <t>เงินสดและรายการเทียบเท่าเงินสด (ลดลง) เพิ่มขึ้นสุทธิ</t>
  </si>
  <si>
    <t>อนุพันธ์ - สุทธิ</t>
  </si>
  <si>
    <t>37</t>
  </si>
  <si>
    <t>5, 20</t>
  </si>
  <si>
    <t>สำรองการแปลงค่างบการเงิน</t>
  </si>
  <si>
    <t>5, 8, 28</t>
  </si>
  <si>
    <t xml:space="preserve">ซึ่งเป็นไปตาม TFRS 9 - สุทธิ </t>
  </si>
  <si>
    <t>ขาดทุนจากการด้อยค่า (กลับรายการขาดทุนจากการด้อยค่า)</t>
  </si>
  <si>
    <t>กำไร (ขาดทุน) จากการวัดมูลค่าใหม่ของผลประโยชน์</t>
  </si>
  <si>
    <t>ภาษีเงินได้ค้างจ่าย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</si>
</sst>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(* #,##0.00_);_(* \(#,##0.00\);_(* &quot;-&quot;_);_(@_)"/>
    <numFmt numFmtId="171" formatCode="0.0%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-* #,##0_-;\-* #,##0_-;_-* &quot;-&quot;??_-;_-@_-"/>
    <numFmt numFmtId="176" formatCode="_(* #,##0.000_);_(* \(#,##0.000\);_(* &quot;-&quot;??_);_(@_)"/>
    <numFmt numFmtId="177" formatCode="#,##0;[Red]\(#,##0\)"/>
    <numFmt numFmtId="178" formatCode="#,##0.0_);\(#,##0.0\)"/>
    <numFmt numFmtId="179" formatCode="&quot;$&quot;#,##0.0_);\(&quot;$&quot;#,##0.0\)"/>
    <numFmt numFmtId="180" formatCode="#,##0%_);\(#,##0%\)"/>
    <numFmt numFmtId="181" formatCode="#,##0.000_);\(#,##0.000\)"/>
    <numFmt numFmtId="182" formatCode="mmmm\ d\,\ yyyy"/>
    <numFmt numFmtId="183" formatCode="0.0"/>
    <numFmt numFmtId="184" formatCode="#,##0.0_);\(#,##0.0\);#,##0.0_);@_)"/>
    <numFmt numFmtId="185" formatCode="0.00_);[Red]\(0.00\)"/>
    <numFmt numFmtId="186" formatCode="0.0_);[Red]\(0.0\)"/>
    <numFmt numFmtId="187" formatCode="0.000"/>
    <numFmt numFmtId="188" formatCode="_ * #,##0_ ;_ * \-#,##0_ ;_ * &quot;-&quot;_ ;_ @_ "/>
    <numFmt numFmtId="189" formatCode="_ * #,##0.00_ ;_ * \-#,##0.00_ ;_ * &quot;-&quot;??_ ;_ @_ "/>
    <numFmt numFmtId="190" formatCode="#,##0.0\x_);\(#,##0.0\x\);\-_)"/>
    <numFmt numFmtId="191" formatCode="yyyy"/>
    <numFmt numFmtId="192" formatCode="#,##0.00\x_);\(#,##0.00\x\);\-_)"/>
    <numFmt numFmtId="193" formatCode="#,##0\x_);\(#,##0\x\)"/>
    <numFmt numFmtId="194" formatCode="#,##0_ "/>
    <numFmt numFmtId="195" formatCode="#,##0.000_);[Red]\(#,##0.000\)"/>
    <numFmt numFmtId="196" formatCode="_(* #,##0.0_);_(* \(#,##0.0\);_(* &quot;-&quot;_);_(@_)"/>
    <numFmt numFmtId="197" formatCode="0.00_)"/>
    <numFmt numFmtId="198" formatCode="&quot;$&quot;#,##0;[Red]\-&quot;$&quot;#,##0"/>
    <numFmt numFmtId="199" formatCode="&quot;$&quot;#,##0.00;[Red]\-&quot;$&quot;#,##0.00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&quot;\&quot;&quot;\&quot;&quot;\&quot;&quot;\&quot;&quot;\&quot;\-#,##0"/>
    <numFmt numFmtId="203" formatCode="&quot;$&quot;\ #,##0_-;&quot;$&quot;\ #,##0\-"/>
    <numFmt numFmtId="204" formatCode="&quot;Nlg&quot;\ #,##0_);\(&quot;Nlg&quot;\ #,##0\)"/>
    <numFmt numFmtId="205" formatCode="#,##0.000"/>
    <numFmt numFmtId="206" formatCode="#,##0\ &quot;F&quot;;[Red]\-#,##0\ &quot;F&quot;"/>
    <numFmt numFmtId="207" formatCode="#,##0.00\ &quot;F&quot;;[Red]\-#,##0.00\ &quot;F&quot;"/>
    <numFmt numFmtId="208" formatCode="0%;\(0%\)"/>
    <numFmt numFmtId="209" formatCode="&quot;$&quot;#,##0.000_);\(&quot;$&quot;#,##0.000\)"/>
    <numFmt numFmtId="210" formatCode="#,##0&quot; F&quot;_);[Red]\(#,##0&quot; F&quot;\)"/>
    <numFmt numFmtId="211" formatCode="\$#,##0.00;\(\$#,##0.00\)"/>
    <numFmt numFmtId="212" formatCode="\$#,##0;\(\$#,##0\)"/>
    <numFmt numFmtId="213" formatCode="#,##0;\(#,##0\)"/>
    <numFmt numFmtId="214" formatCode="#,##0&quot; $&quot;;\-#,##0&quot; $&quot;"/>
    <numFmt numFmtId="215" formatCode="#,##0&quot; $&quot;;[Red]\-#,##0&quot; $&quot;"/>
    <numFmt numFmtId="216" formatCode="0_ "/>
    <numFmt numFmtId="217" formatCode="dd/mmm/yyyy"/>
    <numFmt numFmtId="218" formatCode="&quot;$&quot;#,##0;\-&quot;$&quot;#,##0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</numFmts>
  <fonts count="291"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Angsana New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u/>
      <sz val="15"/>
      <name val="Angsana New"/>
      <family val="1"/>
    </font>
    <font>
      <b/>
      <sz val="15"/>
      <color indexed="9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15"/>
      <color indexed="8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i/>
      <sz val="15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i/>
      <sz val="16"/>
      <name val="Times New Roman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sz val="15"/>
      <color indexed="9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color rgb="FFFF0000"/>
      <name val="Angsana New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5"/>
      <color rgb="FFFF0000"/>
      <name val="Times New Roman"/>
      <family val="1"/>
    </font>
    <font>
      <i/>
      <sz val="15"/>
      <color rgb="FFFF0000"/>
      <name val="Angsana New"/>
      <family val="1"/>
    </font>
    <font>
      <sz val="15"/>
      <color theme="0"/>
      <name val="Times New Roman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4">
    <xf numFmtId="0" fontId="0" fillId="0" borderId="0"/>
    <xf numFmtId="232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/>
    <xf numFmtId="285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right"/>
    </xf>
    <xf numFmtId="0" fontId="6" fillId="2" borderId="0"/>
    <xf numFmtId="0" fontId="6" fillId="2" borderId="0"/>
    <xf numFmtId="319" fontId="6" fillId="2" borderId="0"/>
    <xf numFmtId="306" fontId="6" fillId="2" borderId="0"/>
    <xf numFmtId="0" fontId="6" fillId="2" borderId="0">
      <alignment horizontal="right"/>
    </xf>
    <xf numFmtId="0" fontId="5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 applyFont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4" fontId="4" fillId="0" borderId="0" applyFont="0" applyFill="0" applyBorder="0" applyAlignment="0" applyProtection="0"/>
    <xf numFmtId="292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306" fontId="13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42" fontId="4" fillId="0" borderId="0" applyFont="0" applyFill="0" applyBorder="0" applyAlignment="0" applyProtection="0"/>
    <xf numFmtId="234" fontId="16" fillId="0" borderId="0" applyFont="0" applyFill="0" applyBorder="0" applyAlignment="0" applyProtection="0"/>
    <xf numFmtId="196" fontId="4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6" fontId="17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32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236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34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23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1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9" fillId="0" borderId="0" applyFont="0" applyFill="0" applyBorder="0" applyAlignment="0" applyProtection="0"/>
    <xf numFmtId="290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9" fontId="19" fillId="0" borderId="0" applyFont="0" applyFill="0" applyBorder="0" applyAlignment="0" applyProtection="0"/>
    <xf numFmtId="28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03" fontId="13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3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3" fontId="4" fillId="0" borderId="0" applyFont="0" applyFill="0" applyBorder="0" applyAlignment="0" applyProtection="0"/>
    <xf numFmtId="289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30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93" fontId="13" fillId="0" borderId="0" applyFont="0" applyFill="0" applyBorder="0" applyProtection="0">
      <alignment horizontal="right"/>
    </xf>
    <xf numFmtId="212" fontId="4" fillId="0" borderId="0" applyFont="0" applyFill="0" applyBorder="0" applyProtection="0">
      <alignment horizontal="right"/>
    </xf>
    <xf numFmtId="218" fontId="4" fillId="0" borderId="0" applyFont="0" applyFill="0" applyBorder="0" applyProtection="0">
      <alignment horizontal="right"/>
    </xf>
    <xf numFmtId="288" fontId="13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99" fontId="13" fillId="0" borderId="0" applyFont="0" applyFill="0" applyBorder="0" applyProtection="0">
      <alignment horizontal="right"/>
    </xf>
    <xf numFmtId="310" fontId="13" fillId="0" borderId="0" applyFont="0" applyFill="0" applyBorder="0" applyAlignment="0" applyProtection="0"/>
    <xf numFmtId="307" fontId="13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3" fillId="0" borderId="0"/>
    <xf numFmtId="0" fontId="3" fillId="0" borderId="0"/>
    <xf numFmtId="234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9" fontId="27" fillId="0" borderId="0" applyFill="0" applyBorder="0">
      <alignment horizontal="right"/>
    </xf>
    <xf numFmtId="0" fontId="3" fillId="0" borderId="0" applyFont="0" applyFill="0" applyBorder="0" applyAlignment="0" applyProtection="0"/>
    <xf numFmtId="41" fontId="29" fillId="0" borderId="0"/>
    <xf numFmtId="168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240" fontId="16" fillId="0" borderId="0" applyFont="0" applyFill="0" applyBorder="0" applyAlignment="0" applyProtection="0"/>
    <xf numFmtId="17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3" fillId="0" borderId="0" applyNumberFormat="0" applyBorder="0" applyAlignment="0"/>
    <xf numFmtId="208" fontId="31" fillId="0" borderId="0" applyFont="0" applyFill="0" applyBorder="0" applyAlignment="0" applyProtection="0"/>
    <xf numFmtId="0" fontId="3" fillId="0" borderId="0"/>
    <xf numFmtId="0" fontId="3" fillId="0" borderId="0"/>
    <xf numFmtId="171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6" borderId="0" applyNumberFormat="0" applyBorder="0" applyAlignment="0" applyProtection="0"/>
    <xf numFmtId="0" fontId="1" fillId="6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 applyBorder="0"/>
    <xf numFmtId="0" fontId="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3" fillId="0" borderId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36" fillId="1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37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14" fillId="0" borderId="0">
      <protection locked="0"/>
    </xf>
    <xf numFmtId="172" fontId="38" fillId="0" borderId="0" applyNumberFormat="0" applyFont="0" applyFill="0" applyBorder="0" applyAlignment="0" applyProtection="0"/>
    <xf numFmtId="0" fontId="39" fillId="0" borderId="5">
      <alignment horizontal="center"/>
    </xf>
    <xf numFmtId="0" fontId="40" fillId="0" borderId="0"/>
    <xf numFmtId="0" fontId="40" fillId="0" borderId="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8" borderId="0"/>
    <xf numFmtId="0" fontId="39" fillId="0" borderId="0">
      <protection locked="0"/>
    </xf>
    <xf numFmtId="0" fontId="39" fillId="0" borderId="0"/>
    <xf numFmtId="238" fontId="4" fillId="0" borderId="0"/>
    <xf numFmtId="239" fontId="4" fillId="0" borderId="0"/>
    <xf numFmtId="0" fontId="40" fillId="19" borderId="0">
      <alignment horizontal="right"/>
    </xf>
    <xf numFmtId="0" fontId="39" fillId="0" borderId="0"/>
    <xf numFmtId="41" fontId="17" fillId="0" borderId="0"/>
    <xf numFmtId="0" fontId="8" fillId="0" borderId="0" applyNumberFormat="0" applyFont="0" applyFill="0" applyBorder="0" applyProtection="0">
      <alignment horizontal="centerContinuous"/>
    </xf>
    <xf numFmtId="0" fontId="41" fillId="23" borderId="0" applyNumberFormat="0" applyFont="0" applyBorder="0" applyAlignment="0">
      <alignment horizontal="right"/>
    </xf>
    <xf numFmtId="0" fontId="42" fillId="23" borderId="7" applyFont="0">
      <alignment horizontal="right"/>
    </xf>
    <xf numFmtId="0" fontId="4" fillId="24" borderId="0" applyNumberFormat="0" applyProtection="0">
      <alignment horizontal="center"/>
      <protection locked="0" hidden="1"/>
    </xf>
    <xf numFmtId="9" fontId="43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56" fontId="46" fillId="0" borderId="0"/>
    <xf numFmtId="0" fontId="47" fillId="0" borderId="0" applyAlignment="0"/>
    <xf numFmtId="0" fontId="48" fillId="0" borderId="0">
      <alignment horizontal="center" wrapText="1"/>
      <protection locked="0"/>
    </xf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8" applyNumberFormat="0" applyFill="0" applyAlignment="0" applyProtection="0"/>
    <xf numFmtId="289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3" fontId="50" fillId="0" borderId="0"/>
    <xf numFmtId="0" fontId="51" fillId="0" borderId="0" applyNumberFormat="0" applyFill="0" applyBorder="0" applyAlignment="0"/>
    <xf numFmtId="0" fontId="52" fillId="0" borderId="0" applyNumberFormat="0" applyFill="0" applyBorder="0" applyAlignment="0" applyProtection="0"/>
    <xf numFmtId="0" fontId="53" fillId="25" borderId="9">
      <alignment horizontal="center" vertical="center"/>
    </xf>
    <xf numFmtId="0" fontId="52" fillId="0" borderId="0" applyNumberFormat="0" applyFill="0" applyBorder="0" applyAlignment="0" applyProtection="0"/>
    <xf numFmtId="286" fontId="4" fillId="0" borderId="0"/>
    <xf numFmtId="0" fontId="54" fillId="0" borderId="0" applyNumberFormat="0" applyFill="0" applyBorder="0" applyAlignment="0" applyProtection="0"/>
    <xf numFmtId="37" fontId="55" fillId="0" borderId="0" applyNumberFormat="0" applyFill="0" applyBorder="0" applyAlignment="0" applyProtection="0">
      <protection locked="0"/>
    </xf>
    <xf numFmtId="0" fontId="56" fillId="0" borderId="10" applyNumberFormat="0" applyFill="0" applyAlignment="0" applyProtection="0"/>
    <xf numFmtId="37" fontId="55" fillId="0" borderId="0" applyNumberFormat="0" applyFill="0" applyBorder="0" applyAlignment="0" applyProtection="0">
      <protection locked="0"/>
    </xf>
    <xf numFmtId="5" fontId="57" fillId="0" borderId="11" applyAlignment="0" applyProtection="0"/>
    <xf numFmtId="0" fontId="48" fillId="0" borderId="6" applyNumberFormat="0" applyFont="0" applyFill="0" applyAlignment="0" applyProtection="0"/>
    <xf numFmtId="0" fontId="48" fillId="0" borderId="12" applyNumberFormat="0" applyFont="0" applyFill="0" applyAlignment="0" applyProtection="0"/>
    <xf numFmtId="0" fontId="8" fillId="0" borderId="10" applyNumberFormat="0" applyFont="0" applyFill="0" applyAlignment="0" applyProtection="0"/>
    <xf numFmtId="0" fontId="58" fillId="0" borderId="13" applyFill="0" applyProtection="0">
      <alignment horizontal="right"/>
    </xf>
    <xf numFmtId="0" fontId="28" fillId="0" borderId="14"/>
    <xf numFmtId="178" fontId="59" fillId="0" borderId="15" applyBorder="0"/>
    <xf numFmtId="259" fontId="4" fillId="0" borderId="0" applyFont="0" applyFill="0" applyBorder="0" applyAlignment="0" applyProtection="0"/>
    <xf numFmtId="261" fontId="4" fillId="26" borderId="16" applyFont="0" applyFill="0" applyBorder="0" applyAlignment="0" applyProtection="0"/>
    <xf numFmtId="287" fontId="4" fillId="0" borderId="0" applyFont="0" applyFill="0" applyBorder="0" applyAlignment="0" applyProtection="0"/>
    <xf numFmtId="0" fontId="60" fillId="1" borderId="17" applyBorder="0"/>
    <xf numFmtId="0" fontId="61" fillId="0" borderId="0">
      <alignment horizontal="right"/>
    </xf>
    <xf numFmtId="0" fontId="62" fillId="0" borderId="0" applyNumberFormat="0" applyFill="0" applyBorder="0" applyAlignment="0" applyProtection="0"/>
    <xf numFmtId="17" fontId="63" fillId="0" borderId="0">
      <alignment horizontal="center"/>
    </xf>
    <xf numFmtId="0" fontId="4" fillId="0" borderId="1" quotePrefix="1">
      <alignment horizontal="justify" vertical="justify" textRotation="127" wrapText="1" justifyLastLine="1"/>
      <protection hidden="1"/>
    </xf>
    <xf numFmtId="0" fontId="64" fillId="0" borderId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65" fillId="8" borderId="18" applyNumberFormat="0" applyAlignment="0" applyProtection="0"/>
    <xf numFmtId="0" fontId="27" fillId="0" borderId="0" applyNumberFormat="0" applyFill="0" applyBorder="0" applyAlignment="0" applyProtection="0"/>
    <xf numFmtId="323" fontId="27" fillId="0" borderId="0" applyNumberFormat="0" applyFill="0" applyBorder="0" applyAlignment="0" applyProtection="0"/>
    <xf numFmtId="39" fontId="48" fillId="27" borderId="0" applyNumberFormat="0" applyFont="0" applyBorder="0" applyAlignment="0"/>
    <xf numFmtId="0" fontId="66" fillId="0" borderId="0"/>
    <xf numFmtId="0" fontId="67" fillId="0" borderId="19" applyNumberFormat="0" applyFill="0" applyAlignment="0" applyProtection="0"/>
    <xf numFmtId="0" fontId="68" fillId="28" borderId="20" applyNumberFormat="0" applyAlignment="0" applyProtection="0"/>
    <xf numFmtId="0" fontId="8" fillId="0" borderId="0" applyNumberFormat="0" applyFont="0" applyFill="0" applyBorder="0" applyProtection="0">
      <alignment horizontal="center"/>
    </xf>
    <xf numFmtId="8" fontId="4" fillId="0" borderId="21" applyFont="0" applyFill="0" applyBorder="0" applyProtection="0">
      <alignment horizontal="right"/>
    </xf>
    <xf numFmtId="1" fontId="69" fillId="0" borderId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10" applyNumberFormat="0" applyFill="0" applyBorder="0" applyAlignment="0" applyProtection="0">
      <alignment horizontal="center"/>
    </xf>
    <xf numFmtId="0" fontId="72" fillId="0" borderId="10" applyNumberFormat="0" applyFill="0" applyProtection="0">
      <alignment horizontal="center"/>
    </xf>
    <xf numFmtId="38" fontId="75" fillId="0" borderId="23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9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76" fillId="0" borderId="5" applyNumberFormat="0" applyProtection="0">
      <alignment horizontal="center" vertical="center" wrapText="1"/>
    </xf>
    <xf numFmtId="0" fontId="77" fillId="0" borderId="24">
      <alignment horizontal="center"/>
    </xf>
    <xf numFmtId="178" fontId="78" fillId="0" borderId="10" applyBorder="0">
      <alignment horizontal="center"/>
    </xf>
    <xf numFmtId="168" fontId="2" fillId="0" borderId="0" applyFont="0" applyFill="0" applyBorder="0" applyAlignment="0" applyProtection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167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274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2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213" fontId="27" fillId="0" borderId="0"/>
    <xf numFmtId="37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178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78" fontId="47" fillId="0" borderId="0"/>
    <xf numFmtId="177" fontId="4" fillId="0" borderId="0"/>
    <xf numFmtId="0" fontId="84" fillId="0" borderId="0" applyNumberFormat="0" applyFont="0" applyBorder="0" applyAlignment="0"/>
    <xf numFmtId="0" fontId="85" fillId="0" borderId="0" applyNumberFormat="0" applyFill="0" applyBorder="0">
      <alignment horizontal="right"/>
    </xf>
    <xf numFmtId="270" fontId="86" fillId="30" borderId="0">
      <alignment horizontal="left"/>
    </xf>
    <xf numFmtId="0" fontId="87" fillId="0" borderId="0" applyNumberFormat="0" applyAlignment="0">
      <alignment horizontal="left"/>
    </xf>
    <xf numFmtId="0" fontId="28" fillId="0" borderId="0" applyNumberFormat="0" applyAlignment="0"/>
    <xf numFmtId="178" fontId="88" fillId="0" borderId="6">
      <alignment horizontal="left"/>
    </xf>
    <xf numFmtId="0" fontId="14" fillId="0" borderId="25"/>
    <xf numFmtId="22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9" fillId="0" borderId="26">
      <protection locked="0"/>
    </xf>
    <xf numFmtId="265" fontId="90" fillId="0" borderId="0"/>
    <xf numFmtId="0" fontId="80" fillId="0" borderId="0" applyFont="0" applyFill="0" applyBorder="0" applyAlignment="0" applyProtection="0">
      <alignment horizontal="right"/>
    </xf>
    <xf numFmtId="0" fontId="80" fillId="0" borderId="0" applyFont="0" applyFill="0" applyBorder="0" applyAlignment="0" applyProtection="0">
      <alignment horizontal="right"/>
    </xf>
    <xf numFmtId="39" fontId="91" fillId="0" borderId="0" applyFill="0" applyBorder="0" applyAlignment="0">
      <protection locked="0"/>
    </xf>
    <xf numFmtId="5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7" fontId="8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11" fontId="27" fillId="0" borderId="0"/>
    <xf numFmtId="164" fontId="4" fillId="2" borderId="0" applyFont="0" applyBorder="0"/>
    <xf numFmtId="241" fontId="92" fillId="0" borderId="0"/>
    <xf numFmtId="230" fontId="4" fillId="2" borderId="0" applyFont="0" applyBorder="0"/>
    <xf numFmtId="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93" fillId="0" borderId="28" applyNumberFormat="0" applyBorder="0">
      <alignment horizontal="centerContinuous"/>
    </xf>
    <xf numFmtId="0" fontId="94" fillId="0" borderId="0">
      <alignment horizontal="right"/>
    </xf>
    <xf numFmtId="39" fontId="95" fillId="0" borderId="0" applyNumberFormat="0" applyFill="0" applyBorder="0" applyAlignment="0">
      <protection locked="0"/>
    </xf>
    <xf numFmtId="0" fontId="96" fillId="0" borderId="0">
      <protection locked="0"/>
    </xf>
    <xf numFmtId="38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80" fillId="0" borderId="0" applyFont="0" applyFill="0" applyBorder="0" applyAlignment="0" applyProtection="0"/>
    <xf numFmtId="14" fontId="97" fillId="0" borderId="0" applyFill="0" applyBorder="0" applyAlignment="0"/>
    <xf numFmtId="171" fontId="4" fillId="0" borderId="0">
      <protection locked="0"/>
    </xf>
    <xf numFmtId="260" fontId="4" fillId="0" borderId="0" applyFont="0" applyFill="0" applyBorder="0" applyAlignment="0" applyProtection="0"/>
    <xf numFmtId="0" fontId="13" fillId="0" borderId="0" applyFill="0" applyBorder="0" applyAlignment="0" applyProtection="0"/>
    <xf numFmtId="18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3" fillId="0" borderId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12" fontId="27" fillId="0" borderId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29" applyNumberFormat="0" applyFont="0" applyFill="0" applyAlignment="0" applyProtection="0"/>
    <xf numFmtId="0" fontId="8" fillId="0" borderId="23" applyNumberFormat="0" applyFont="0" applyFill="0" applyAlignment="0" applyProtection="0"/>
    <xf numFmtId="42" fontId="99" fillId="0" borderId="0" applyFill="0" applyBorder="0" applyAlignment="0" applyProtection="0"/>
    <xf numFmtId="0" fontId="54" fillId="0" borderId="0" applyNumberFormat="0" applyFill="0" applyBorder="0" applyAlignment="0" applyProtection="0"/>
    <xf numFmtId="200" fontId="16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100" fillId="0" borderId="0" applyNumberFormat="0" applyAlignment="0">
      <alignment horizontal="left"/>
    </xf>
    <xf numFmtId="17" fontId="101" fillId="31" borderId="0">
      <alignment horizontal="left"/>
    </xf>
    <xf numFmtId="0" fontId="98" fillId="0" borderId="0">
      <alignment horizontal="left"/>
    </xf>
    <xf numFmtId="0" fontId="13" fillId="32" borderId="5"/>
    <xf numFmtId="0" fontId="98" fillId="0" borderId="0">
      <alignment horizontal="left"/>
    </xf>
    <xf numFmtId="309" fontId="6" fillId="0" borderId="0"/>
    <xf numFmtId="310" fontId="6" fillId="0" borderId="0"/>
    <xf numFmtId="314" fontId="6" fillId="0" borderId="0"/>
    <xf numFmtId="316" fontId="6" fillId="0" borderId="0"/>
    <xf numFmtId="39" fontId="6" fillId="33" borderId="0"/>
    <xf numFmtId="318" fontId="6" fillId="0" borderId="0"/>
    <xf numFmtId="317" fontId="6" fillId="0" borderId="0"/>
    <xf numFmtId="0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296" fontId="13" fillId="0" borderId="0" applyFill="0" applyBorder="0">
      <alignment horizontal="right" vertical="top"/>
    </xf>
    <xf numFmtId="0" fontId="96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8" fontId="91" fillId="0" borderId="27" applyNumberFormat="0" applyFill="0" applyBorder="0" applyAlignment="0" applyProtection="0"/>
    <xf numFmtId="310" fontId="6" fillId="0" borderId="30"/>
    <xf numFmtId="307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38" fontId="13" fillId="2" borderId="0" applyNumberFormat="0" applyBorder="0" applyAlignment="0" applyProtection="0"/>
    <xf numFmtId="0" fontId="80" fillId="0" borderId="0" applyFont="0" applyFill="0" applyBorder="0" applyAlignment="0" applyProtection="0">
      <alignment horizontal="right"/>
    </xf>
    <xf numFmtId="0" fontId="5" fillId="0" borderId="0"/>
    <xf numFmtId="0" fontId="93" fillId="0" borderId="0">
      <alignment horizontal="left"/>
    </xf>
    <xf numFmtId="0" fontId="105" fillId="0" borderId="31" applyNumberFormat="0" applyAlignment="0" applyProtection="0">
      <alignment horizontal="left" vertical="center"/>
    </xf>
    <xf numFmtId="0" fontId="105" fillId="0" borderId="7">
      <alignment horizontal="left" vertical="center"/>
    </xf>
    <xf numFmtId="0" fontId="106" fillId="0" borderId="0">
      <alignment horizontal="center"/>
    </xf>
    <xf numFmtId="0" fontId="106" fillId="0" borderId="0">
      <alignment horizontal="center"/>
    </xf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107" fillId="0" borderId="0" applyProtection="0">
      <alignment horizontal="left"/>
    </xf>
    <xf numFmtId="323" fontId="107" fillId="0" borderId="0" applyProtection="0">
      <alignment horizontal="left"/>
    </xf>
    <xf numFmtId="0" fontId="108" fillId="0" borderId="0">
      <protection locked="0"/>
    </xf>
    <xf numFmtId="0" fontId="108" fillId="0" borderId="0">
      <protection locked="0"/>
    </xf>
    <xf numFmtId="0" fontId="109" fillId="0" borderId="32">
      <alignment vertical="top"/>
      <protection hidden="1"/>
    </xf>
    <xf numFmtId="257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7" fillId="0" borderId="0" applyAlignment="0">
      <protection locked="0"/>
    </xf>
    <xf numFmtId="10" fontId="13" fillId="34" borderId="5" applyNumberFormat="0" applyBorder="0" applyAlignment="0" applyProtection="0"/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8" fontId="92" fillId="35" borderId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>
      <protection locked="0"/>
    </xf>
    <xf numFmtId="178" fontId="91" fillId="0" borderId="0" applyNumberFormat="0" applyBorder="0" applyAlignment="0" applyProtection="0"/>
    <xf numFmtId="164" fontId="113" fillId="0" borderId="0">
      <alignment horizontal="center"/>
    </xf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33">
      <alignment horizontal="center"/>
    </xf>
    <xf numFmtId="0" fontId="4" fillId="0" borderId="0" applyNumberFormat="0" applyFill="0" applyBorder="0" applyProtection="0">
      <alignment horizontal="left" vertical="center"/>
    </xf>
    <xf numFmtId="38" fontId="114" fillId="0" borderId="0"/>
    <xf numFmtId="38" fontId="115" fillId="0" borderId="0"/>
    <xf numFmtId="38" fontId="58" fillId="0" borderId="0"/>
    <xf numFmtId="38" fontId="74" fillId="0" borderId="0"/>
    <xf numFmtId="0" fontId="17" fillId="0" borderId="0"/>
    <xf numFmtId="0" fontId="17" fillId="0" borderId="0"/>
    <xf numFmtId="0" fontId="4" fillId="0" borderId="0" applyFont="0" applyFill="0" applyBorder="0" applyAlignment="0" applyProtection="0"/>
    <xf numFmtId="0" fontId="40" fillId="0" borderId="0"/>
    <xf numFmtId="37" fontId="116" fillId="0" borderId="0" applyNumberForma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37" fontId="116" fillId="0" borderId="0" applyNumberFormat="0" applyFill="0" applyBorder="0" applyAlignment="0" applyProtection="0"/>
    <xf numFmtId="178" fontId="117" fillId="36" borderId="0"/>
    <xf numFmtId="42" fontId="4" fillId="0" borderId="0" applyFont="0" applyFill="0" applyBorder="0" applyAlignment="0" applyProtection="0"/>
    <xf numFmtId="0" fontId="6" fillId="0" borderId="0">
      <alignment horizontal="right"/>
    </xf>
    <xf numFmtId="315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18" fillId="0" borderId="0" applyNumberFormat="0" applyFill="0" applyBorder="0" applyProtection="0">
      <alignment horizontal="left" vertical="center"/>
    </xf>
    <xf numFmtId="0" fontId="119" fillId="0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6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47" fillId="0" borderId="0"/>
    <xf numFmtId="37" fontId="27" fillId="0" borderId="0" applyFont="0" applyFill="0" applyBorder="0" applyAlignment="0" applyProtection="0"/>
    <xf numFmtId="179" fontId="19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120" fillId="37" borderId="34">
      <alignment horizontal="left" vertical="top" indent="2"/>
    </xf>
    <xf numFmtId="193" fontId="27" fillId="0" borderId="0" applyFont="0" applyFill="0" applyBorder="0" applyAlignment="0" applyProtection="0"/>
    <xf numFmtId="178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6" fillId="0" borderId="0">
      <alignment horizontal="right"/>
    </xf>
    <xf numFmtId="0" fontId="121" fillId="0" borderId="6"/>
    <xf numFmtId="203" fontId="4" fillId="0" borderId="0" applyFont="0" applyFill="0" applyBorder="0" applyAlignment="0" applyProtection="0"/>
    <xf numFmtId="204" fontId="3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206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3" fontId="4" fillId="0" borderId="0" applyFont="0" applyFill="0" applyBorder="0" applyAlignment="0" applyProtection="0"/>
    <xf numFmtId="204" fontId="3" fillId="0" borderId="0" applyFont="0" applyFill="0" applyBorder="0" applyAlignment="0" applyProtection="0"/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4" fontId="122" fillId="0" borderId="0"/>
    <xf numFmtId="190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27" fillId="0" borderId="0" applyFont="0" applyFill="0" applyBorder="0" applyAlignment="0" applyProtection="0"/>
    <xf numFmtId="275" fontId="4" fillId="0" borderId="0" applyFont="0" applyFill="0" applyBorder="0" applyAlignment="0" applyProtection="0">
      <alignment horizontal="right"/>
    </xf>
    <xf numFmtId="0" fontId="47" fillId="0" borderId="0" applyFont="0">
      <protection locked="0"/>
    </xf>
    <xf numFmtId="244" fontId="4" fillId="0" borderId="0" applyFont="0" applyFill="0" applyBorder="0" applyAlignment="0" applyProtection="0"/>
    <xf numFmtId="0" fontId="123" fillId="0" borderId="0" applyNumberFormat="0" applyFill="0" applyBorder="0" applyProtection="0">
      <alignment horizontal="left"/>
    </xf>
    <xf numFmtId="0" fontId="125" fillId="3" borderId="0" applyNumberFormat="0" applyBorder="0" applyAlignment="0" applyProtection="0"/>
    <xf numFmtId="2" fontId="98" fillId="37" borderId="0"/>
    <xf numFmtId="0" fontId="27" fillId="0" borderId="0"/>
    <xf numFmtId="2" fontId="98" fillId="37" borderId="0"/>
    <xf numFmtId="37" fontId="126" fillId="0" borderId="0"/>
    <xf numFmtId="0" fontId="28" fillId="0" borderId="0"/>
    <xf numFmtId="0" fontId="13" fillId="0" borderId="0"/>
    <xf numFmtId="197" fontId="127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247" fillId="0" borderId="0"/>
    <xf numFmtId="323" fontId="17" fillId="0" borderId="0"/>
    <xf numFmtId="0" fontId="132" fillId="0" borderId="0"/>
    <xf numFmtId="323" fontId="1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32" fillId="0" borderId="0"/>
    <xf numFmtId="323" fontId="132" fillId="0" borderId="0"/>
    <xf numFmtId="0" fontId="247" fillId="0" borderId="0"/>
    <xf numFmtId="0" fontId="132" fillId="0" borderId="0"/>
    <xf numFmtId="0" fontId="132" fillId="0" borderId="0"/>
    <xf numFmtId="0" fontId="247" fillId="0" borderId="0"/>
    <xf numFmtId="0" fontId="132" fillId="0" borderId="0"/>
    <xf numFmtId="0" fontId="247" fillId="0" borderId="0"/>
    <xf numFmtId="0" fontId="132" fillId="0" borderId="0"/>
    <xf numFmtId="0" fontId="247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7" fillId="0" borderId="0" applyFill="0"/>
    <xf numFmtId="273" fontId="13" fillId="0" borderId="0"/>
    <xf numFmtId="0" fontId="17" fillId="0" borderId="0" applyFill="0"/>
    <xf numFmtId="0" fontId="17" fillId="0" borderId="0" applyFill="0"/>
    <xf numFmtId="39" fontId="17" fillId="0" borderId="0"/>
    <xf numFmtId="0" fontId="4" fillId="0" borderId="0"/>
    <xf numFmtId="0" fontId="4" fillId="0" borderId="0"/>
    <xf numFmtId="4" fontId="22" fillId="0" borderId="0"/>
    <xf numFmtId="0" fontId="7" fillId="0" borderId="0"/>
    <xf numFmtId="0" fontId="4" fillId="10" borderId="35" applyNumberFormat="0" applyFont="0" applyAlignment="0" applyProtection="0"/>
    <xf numFmtId="271" fontId="4" fillId="0" borderId="0" applyNumberFormat="0" applyFill="0" applyBorder="0" applyAlignment="0" applyProtection="0"/>
    <xf numFmtId="271" fontId="4" fillId="0" borderId="0" applyNumberFormat="0" applyFill="0" applyBorder="0" applyAlignment="0" applyProtection="0"/>
    <xf numFmtId="0" fontId="128" fillId="0" borderId="36"/>
    <xf numFmtId="0" fontId="13" fillId="0" borderId="0"/>
    <xf numFmtId="38" fontId="27" fillId="0" borderId="27" applyFont="0" applyFill="0" applyBorder="0" applyAlignment="0" applyProtection="0"/>
    <xf numFmtId="0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8" fillId="0" borderId="5" applyNumberFormat="0" applyFont="0" applyFill="0" applyAlignment="0" applyProtection="0"/>
    <xf numFmtId="0" fontId="27" fillId="38" borderId="10" applyNumberFormat="0" applyFont="0" applyBorder="0" applyAlignment="0" applyProtection="0"/>
    <xf numFmtId="323" fontId="27" fillId="38" borderId="10" applyNumberFormat="0" applyFont="0" applyBorder="0" applyAlignment="0" applyProtection="0"/>
    <xf numFmtId="40" fontId="132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18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6" fillId="0" borderId="37" applyNumberFormat="0" applyAlignment="0" applyProtection="0"/>
    <xf numFmtId="0" fontId="27" fillId="39" borderId="0" applyNumberFormat="0" applyFont="0" applyBorder="0" applyAlignment="0" applyProtection="0"/>
    <xf numFmtId="0" fontId="13" fillId="40" borderId="36" applyNumberFormat="0" applyFont="0" applyBorder="0" applyAlignment="0" applyProtection="0">
      <alignment horizontal="center"/>
    </xf>
    <xf numFmtId="0" fontId="13" fillId="41" borderId="36" applyNumberFormat="0" applyFont="0" applyBorder="0" applyAlignment="0" applyProtection="0">
      <alignment horizontal="center"/>
    </xf>
    <xf numFmtId="0" fontId="27" fillId="0" borderId="38" applyNumberFormat="0" applyAlignment="0" applyProtection="0"/>
    <xf numFmtId="0" fontId="27" fillId="0" borderId="39" applyNumberFormat="0" applyAlignment="0" applyProtection="0"/>
    <xf numFmtId="0" fontId="76" fillId="0" borderId="40" applyNumberFormat="0" applyAlignment="0" applyProtection="0"/>
    <xf numFmtId="313" fontId="6" fillId="0" borderId="0"/>
    <xf numFmtId="312" fontId="6" fillId="0" borderId="0"/>
    <xf numFmtId="26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25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66" fontId="4" fillId="0" borderId="0" applyFont="0" applyFill="0" applyBorder="0" applyProtection="0">
      <alignment horizontal="right"/>
    </xf>
    <xf numFmtId="288" fontId="48" fillId="0" borderId="0" applyFont="0" applyFill="0" applyBorder="0" applyProtection="0">
      <alignment horizontal="right"/>
    </xf>
    <xf numFmtId="171" fontId="142" fillId="0" borderId="0" applyFill="0" applyBorder="0" applyProtection="0">
      <alignment horizontal="right"/>
    </xf>
    <xf numFmtId="171" fontId="143" fillId="0" borderId="0" applyFill="0" applyBorder="0" applyProtection="0">
      <alignment horizontal="right"/>
    </xf>
    <xf numFmtId="171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255" fontId="19" fillId="0" borderId="0" applyFont="0" applyFill="0" applyBorder="0" applyAlignment="0" applyProtection="0"/>
    <xf numFmtId="9" fontId="5" fillId="0" borderId="28" applyNumberFormat="0" applyBorder="0"/>
    <xf numFmtId="0" fontId="13" fillId="0" borderId="0" applyFont="0" applyFill="0" applyBorder="0" applyAlignment="0" applyProtection="0"/>
    <xf numFmtId="276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" fillId="2" borderId="5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4" fontId="98" fillId="0" borderId="0">
      <alignment horizontal="right"/>
    </xf>
    <xf numFmtId="218" fontId="145" fillId="0" borderId="0"/>
    <xf numFmtId="0" fontId="146" fillId="0" borderId="41" applyNumberFormat="0" applyBorder="0" applyAlignment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7" fillId="0" borderId="6">
      <alignment horizontal="center"/>
    </xf>
    <xf numFmtId="3" fontId="5" fillId="0" borderId="0" applyFont="0" applyFill="0" applyBorder="0" applyAlignment="0" applyProtection="0"/>
    <xf numFmtId="0" fontId="5" fillId="42" borderId="0" applyNumberFormat="0" applyFont="0" applyBorder="0" applyAlignment="0" applyProtection="0"/>
    <xf numFmtId="308" fontId="6" fillId="2" borderId="0"/>
    <xf numFmtId="308" fontId="6" fillId="2" borderId="0"/>
    <xf numFmtId="308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308" fontId="6" fillId="2" borderId="0"/>
    <xf numFmtId="308" fontId="6" fillId="2" borderId="0"/>
    <xf numFmtId="246" fontId="4" fillId="0" borderId="0" applyFont="0" applyFill="0" applyBorder="0" applyAlignment="0" applyProtection="0"/>
    <xf numFmtId="0" fontId="147" fillId="0" borderId="0">
      <alignment horizontal="center"/>
    </xf>
    <xf numFmtId="0" fontId="6" fillId="0" borderId="10">
      <alignment horizontal="centerContinuous"/>
    </xf>
    <xf numFmtId="0" fontId="6" fillId="2" borderId="0">
      <alignment horizontal="right"/>
    </xf>
    <xf numFmtId="1" fontId="21" fillId="0" borderId="36" applyNumberFormat="0" applyFill="0" applyAlignment="0" applyProtection="0">
      <alignment horizontal="center" vertical="center"/>
    </xf>
    <xf numFmtId="1" fontId="4" fillId="0" borderId="36" applyNumberFormat="0" applyFill="0" applyAlignment="0" applyProtection="0">
      <alignment horizontal="center" vertic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311" fontId="6" fillId="2" borderId="27">
      <alignment horizontal="right"/>
    </xf>
    <xf numFmtId="187" fontId="148" fillId="0" borderId="11" applyFont="0" applyBorder="0" applyAlignment="0">
      <alignment horizontal="center" vertical="center"/>
    </xf>
    <xf numFmtId="267" fontId="4" fillId="0" borderId="0" applyFont="0" applyFill="0" applyBorder="0" applyProtection="0">
      <alignment horizontal="right"/>
    </xf>
    <xf numFmtId="268" fontId="4" fillId="0" borderId="0" applyFont="0" applyFill="0" applyBorder="0" applyProtection="0">
      <alignment horizontal="right"/>
    </xf>
    <xf numFmtId="3" fontId="149" fillId="0" borderId="0"/>
    <xf numFmtId="199" fontId="5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6" fillId="43" borderId="32" applyNumberFormat="0" applyBorder="0" applyProtection="0">
      <alignment horizontal="left" wrapText="1"/>
    </xf>
    <xf numFmtId="0" fontId="76" fillId="44" borderId="0">
      <alignment horizontal="left" wrapText="1"/>
    </xf>
    <xf numFmtId="0" fontId="27" fillId="44" borderId="0" applyNumberFormat="0" applyProtection="0">
      <alignment horizontal="left" wrapText="1"/>
    </xf>
    <xf numFmtId="0" fontId="152" fillId="0" borderId="0" applyNumberFormat="0" applyBorder="0"/>
    <xf numFmtId="0" fontId="13" fillId="0" borderId="0">
      <alignment horizontal="left"/>
    </xf>
    <xf numFmtId="220" fontId="3" fillId="0" borderId="42">
      <alignment horizontal="center"/>
    </xf>
    <xf numFmtId="0" fontId="4" fillId="0" borderId="0"/>
    <xf numFmtId="0" fontId="22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4" fillId="0" borderId="43">
      <alignment vertical="center"/>
    </xf>
    <xf numFmtId="4" fontId="155" fillId="45" borderId="44" applyNumberFormat="0" applyProtection="0">
      <alignment vertical="center"/>
    </xf>
    <xf numFmtId="4" fontId="156" fillId="45" borderId="44" applyNumberFormat="0" applyProtection="0">
      <alignment vertical="center"/>
    </xf>
    <xf numFmtId="4" fontId="157" fillId="45" borderId="44" applyNumberFormat="0" applyProtection="0">
      <alignment horizontal="left" vertical="center" indent="1"/>
    </xf>
    <xf numFmtId="0" fontId="158" fillId="45" borderId="44" applyNumberFormat="0" applyProtection="0">
      <alignment horizontal="left" vertical="top" indent="1"/>
    </xf>
    <xf numFmtId="4" fontId="157" fillId="46" borderId="0" applyNumberFormat="0" applyProtection="0">
      <alignment horizontal="left" vertical="center" indent="1"/>
    </xf>
    <xf numFmtId="4" fontId="97" fillId="4" borderId="44" applyNumberFormat="0" applyProtection="0">
      <alignment horizontal="right" vertical="center"/>
    </xf>
    <xf numFmtId="4" fontId="97" fillId="12" borderId="44" applyNumberFormat="0" applyProtection="0">
      <alignment horizontal="right" vertical="center"/>
    </xf>
    <xf numFmtId="4" fontId="97" fillId="20" borderId="44" applyNumberFormat="0" applyProtection="0">
      <alignment horizontal="right" vertical="center"/>
    </xf>
    <xf numFmtId="4" fontId="97" fillId="14" borderId="44" applyNumberFormat="0" applyProtection="0">
      <alignment horizontal="right" vertical="center"/>
    </xf>
    <xf numFmtId="4" fontId="97" fillId="17" borderId="44" applyNumberFormat="0" applyProtection="0">
      <alignment horizontal="right" vertical="center"/>
    </xf>
    <xf numFmtId="4" fontId="97" fillId="22" borderId="44" applyNumberFormat="0" applyProtection="0">
      <alignment horizontal="right" vertical="center"/>
    </xf>
    <xf numFmtId="4" fontId="97" fillId="21" borderId="44" applyNumberFormat="0" applyProtection="0">
      <alignment horizontal="right" vertical="center"/>
    </xf>
    <xf numFmtId="4" fontId="97" fillId="47" borderId="44" applyNumberFormat="0" applyProtection="0">
      <alignment horizontal="right" vertical="center"/>
    </xf>
    <xf numFmtId="4" fontId="97" fillId="13" borderId="44" applyNumberFormat="0" applyProtection="0">
      <alignment horizontal="right" vertical="center"/>
    </xf>
    <xf numFmtId="4" fontId="155" fillId="48" borderId="45" applyNumberFormat="0" applyProtection="0">
      <alignment horizontal="left" vertical="center" indent="1"/>
    </xf>
    <xf numFmtId="4" fontId="155" fillId="41" borderId="0" applyNumberFormat="0" applyProtection="0">
      <alignment horizontal="left" vertical="center" indent="1"/>
    </xf>
    <xf numFmtId="4" fontId="155" fillId="46" borderId="0" applyNumberFormat="0" applyProtection="0">
      <alignment horizontal="left" vertical="center" indent="1"/>
    </xf>
    <xf numFmtId="4" fontId="97" fillId="49" borderId="44" applyNumberFormat="0" applyProtection="0">
      <alignment horizontal="right" vertical="center"/>
    </xf>
    <xf numFmtId="4" fontId="97" fillId="50" borderId="0" applyNumberFormat="0" applyProtection="0">
      <alignment horizontal="left" vertical="center" indent="1"/>
    </xf>
    <xf numFmtId="4" fontId="97" fillId="51" borderId="0" applyNumberFormat="0" applyProtection="0">
      <alignment horizontal="left" vertical="center" indent="1"/>
    </xf>
    <xf numFmtId="0" fontId="4" fillId="46" borderId="44" applyNumberFormat="0" applyProtection="0">
      <alignment horizontal="left" vertical="center" indent="1"/>
    </xf>
    <xf numFmtId="0" fontId="4" fillId="46" borderId="44" applyNumberFormat="0" applyProtection="0">
      <alignment horizontal="left" vertical="top" indent="1"/>
    </xf>
    <xf numFmtId="0" fontId="4" fillId="51" borderId="44" applyNumberFormat="0" applyProtection="0">
      <alignment horizontal="left" vertical="center" indent="1"/>
    </xf>
    <xf numFmtId="0" fontId="4" fillId="51" borderId="44" applyNumberFormat="0" applyProtection="0">
      <alignment horizontal="left" vertical="top" indent="1"/>
    </xf>
    <xf numFmtId="0" fontId="4" fillId="41" borderId="44" applyNumberFormat="0" applyProtection="0">
      <alignment horizontal="left" vertical="center" indent="1"/>
    </xf>
    <xf numFmtId="0" fontId="4" fillId="41" borderId="44" applyNumberFormat="0" applyProtection="0">
      <alignment horizontal="left" vertical="top" indent="1"/>
    </xf>
    <xf numFmtId="0" fontId="4" fillId="40" borderId="44" applyNumberFormat="0" applyProtection="0">
      <alignment horizontal="left" vertical="center" indent="1"/>
    </xf>
    <xf numFmtId="0" fontId="4" fillId="40" borderId="44" applyNumberFormat="0" applyProtection="0">
      <alignment horizontal="left" vertical="top" indent="1"/>
    </xf>
    <xf numFmtId="4" fontId="97" fillId="34" borderId="44" applyNumberFormat="0" applyProtection="0">
      <alignment vertical="center"/>
    </xf>
    <xf numFmtId="4" fontId="159" fillId="34" borderId="44" applyNumberFormat="0" applyProtection="0">
      <alignment vertical="center"/>
    </xf>
    <xf numFmtId="4" fontId="97" fillId="34" borderId="44" applyNumberFormat="0" applyProtection="0">
      <alignment horizontal="left" vertical="center" indent="1"/>
    </xf>
    <xf numFmtId="0" fontId="97" fillId="34" borderId="44" applyNumberFormat="0" applyProtection="0">
      <alignment horizontal="left" vertical="top" indent="1"/>
    </xf>
    <xf numFmtId="4" fontId="157" fillId="40" borderId="44" applyNumberFormat="0" applyProtection="0">
      <alignment horizontal="right" vertical="center"/>
    </xf>
    <xf numFmtId="4" fontId="159" fillId="50" borderId="44" applyNumberFormat="0" applyProtection="0">
      <alignment horizontal="right" vertical="center"/>
    </xf>
    <xf numFmtId="4" fontId="155" fillId="41" borderId="44" applyNumberFormat="0" applyProtection="0">
      <alignment horizontal="left" vertical="center" indent="1"/>
    </xf>
    <xf numFmtId="0" fontId="97" fillId="51" borderId="44" applyNumberFormat="0" applyProtection="0">
      <alignment horizontal="left" vertical="top" indent="1"/>
    </xf>
    <xf numFmtId="4" fontId="160" fillId="51" borderId="46" applyNumberFormat="0" applyProtection="0">
      <alignment horizontal="left" vertical="center" indent="1"/>
    </xf>
    <xf numFmtId="4" fontId="161" fillId="40" borderId="44" applyNumberFormat="0" applyProtection="0">
      <alignment horizontal="right" vertical="center"/>
    </xf>
    <xf numFmtId="0" fontId="162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5" fillId="0" borderId="0" applyFill="0" applyBorder="0" applyProtection="0">
      <alignment horizontal="left"/>
    </xf>
    <xf numFmtId="20" fontId="27" fillId="0" borderId="7">
      <alignment horizontal="left"/>
      <protection locked="0"/>
    </xf>
    <xf numFmtId="0" fontId="163" fillId="52" borderId="23"/>
    <xf numFmtId="0" fontId="27" fillId="53" borderId="0" applyNumberFormat="0" applyFont="0" applyBorder="0" applyAlignment="0" applyProtection="0"/>
    <xf numFmtId="1" fontId="164" fillId="54" borderId="0" applyNumberFormat="0" applyFont="0" applyBorder="0" applyAlignment="0">
      <alignment horizontal="left"/>
    </xf>
    <xf numFmtId="42" fontId="165" fillId="0" borderId="0" applyFill="0" applyBorder="0" applyAlignment="0" applyProtection="0"/>
    <xf numFmtId="41" fontId="166" fillId="0" borderId="0"/>
    <xf numFmtId="40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20" fontId="97" fillId="0" borderId="32">
      <alignment horizontal="justify" vertical="top" wrapText="1"/>
    </xf>
    <xf numFmtId="37" fontId="19" fillId="0" borderId="0"/>
    <xf numFmtId="0" fontId="167" fillId="0" borderId="21"/>
    <xf numFmtId="0" fontId="168" fillId="55" borderId="36">
      <protection locked="0"/>
    </xf>
    <xf numFmtId="205" fontId="4" fillId="0" borderId="0">
      <alignment horizontal="center"/>
    </xf>
    <xf numFmtId="247" fontId="169" fillId="0" borderId="0"/>
    <xf numFmtId="12" fontId="4" fillId="0" borderId="0" applyFont="0" applyFill="0" applyBorder="0" applyProtection="0">
      <alignment horizontal="right"/>
    </xf>
    <xf numFmtId="269" fontId="4" fillId="33" borderId="0" applyFont="0" applyFill="0" applyBorder="0" applyProtection="0">
      <alignment horizontal="right"/>
    </xf>
    <xf numFmtId="0" fontId="170" fillId="0" borderId="5">
      <alignment horizontal="center"/>
    </xf>
    <xf numFmtId="0" fontId="3" fillId="0" borderId="0"/>
    <xf numFmtId="23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19" fillId="0" borderId="0">
      <alignment vertical="top"/>
    </xf>
    <xf numFmtId="198" fontId="14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7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2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2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1" fillId="0" borderId="0"/>
    <xf numFmtId="0" fontId="13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7"/>
    <xf numFmtId="264" fontId="13" fillId="0" borderId="0" applyFill="0" applyBorder="0" applyProtection="0"/>
    <xf numFmtId="0" fontId="168" fillId="55" borderId="36">
      <protection locked="0"/>
    </xf>
    <xf numFmtId="0" fontId="4" fillId="0" borderId="0"/>
    <xf numFmtId="0" fontId="168" fillId="55" borderId="36">
      <protection locked="0"/>
    </xf>
    <xf numFmtId="0" fontId="73" fillId="0" borderId="0" applyFill="0" applyBorder="0" applyProtection="0">
      <alignment horizontal="center" vertical="center"/>
    </xf>
    <xf numFmtId="0" fontId="176" fillId="0" borderId="48" applyNumberFormat="0" applyProtection="0">
      <alignment horizontal="right"/>
    </xf>
    <xf numFmtId="0" fontId="78" fillId="0" borderId="0" applyBorder="0" applyProtection="0">
      <alignment vertical="center"/>
    </xf>
    <xf numFmtId="0" fontId="78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73" fillId="0" borderId="0" applyFill="0" applyBorder="0" applyProtection="0"/>
    <xf numFmtId="0" fontId="4" fillId="0" borderId="0"/>
    <xf numFmtId="0" fontId="181" fillId="0" borderId="0" applyFill="0" applyBorder="0" applyProtection="0">
      <alignment horizontal="left"/>
    </xf>
    <xf numFmtId="0" fontId="102" fillId="0" borderId="49" applyFill="0" applyBorder="0" applyProtection="0">
      <alignment horizontal="left" vertical="top"/>
    </xf>
    <xf numFmtId="0" fontId="77" fillId="0" borderId="0" applyNumberFormat="0" applyFill="0" applyBorder="0" applyProtection="0">
      <alignment horizontal="centerContinuous"/>
    </xf>
    <xf numFmtId="0" fontId="76" fillId="0" borderId="0">
      <alignment horizontal="centerContinuous"/>
    </xf>
    <xf numFmtId="0" fontId="104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3" fillId="0" borderId="15" applyNumberFormat="0" applyFill="0" applyProtection="0">
      <alignment horizontal="centerContinuous"/>
    </xf>
    <xf numFmtId="0" fontId="73" fillId="0" borderId="0" applyFill="0" applyBorder="0" applyProtection="0">
      <alignment horizontal="centerContinuous"/>
    </xf>
    <xf numFmtId="49" fontId="184" fillId="0" borderId="0"/>
    <xf numFmtId="37" fontId="185" fillId="0" borderId="50" applyNumberFormat="0" applyFont="0" applyBorder="0" applyAlignment="0" applyProtection="0">
      <alignment horizontal="centerContinuous"/>
    </xf>
    <xf numFmtId="0" fontId="13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" fillId="0" borderId="51" applyBorder="0">
      <alignment vertical="justify"/>
    </xf>
    <xf numFmtId="0" fontId="4" fillId="0" borderId="0"/>
    <xf numFmtId="0" fontId="4" fillId="0" borderId="0"/>
    <xf numFmtId="49" fontId="97" fillId="0" borderId="0" applyFill="0" applyBorder="0" applyAlignment="0"/>
    <xf numFmtId="0" fontId="47" fillId="0" borderId="0" applyFill="0" applyBorder="0" applyAlignment="0"/>
    <xf numFmtId="227" fontId="4" fillId="0" borderId="0" applyFill="0" applyBorder="0" applyAlignment="0"/>
    <xf numFmtId="0" fontId="188" fillId="0" borderId="0"/>
    <xf numFmtId="0" fontId="189" fillId="0" borderId="0"/>
    <xf numFmtId="175" fontId="4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180" fillId="0" borderId="0"/>
    <xf numFmtId="282" fontId="4" fillId="0" borderId="0" applyFont="0" applyFill="0" applyBorder="0" applyAlignment="0" applyProtection="0"/>
    <xf numFmtId="0" fontId="176" fillId="0" borderId="0">
      <alignment horizontal="center"/>
    </xf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0" fontId="76" fillId="43" borderId="41" applyNumberFormat="0" applyBorder="0" applyProtection="0">
      <alignment horizontal="left" vertical="center"/>
    </xf>
    <xf numFmtId="0" fontId="192" fillId="0" borderId="0" applyNumberFormat="0" applyFill="0" applyBorder="0" applyAlignment="0" applyProtection="0">
      <alignment horizontal="centerContinuous"/>
    </xf>
    <xf numFmtId="0" fontId="4" fillId="0" borderId="0">
      <alignment horizontal="center"/>
    </xf>
    <xf numFmtId="0" fontId="4" fillId="0" borderId="0">
      <alignment horizontal="center"/>
    </xf>
    <xf numFmtId="0" fontId="5" fillId="0" borderId="0" applyBorder="0"/>
    <xf numFmtId="0" fontId="18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" fillId="0" borderId="0" applyBorder="0"/>
    <xf numFmtId="0" fontId="193" fillId="0" borderId="0" applyNumberFormat="0" applyFill="0" applyBorder="0" applyAlignment="0" applyProtection="0"/>
    <xf numFmtId="0" fontId="194" fillId="0" borderId="52" applyNumberFormat="0" applyFill="0" applyAlignment="0" applyProtection="0"/>
    <xf numFmtId="0" fontId="195" fillId="0" borderId="53" applyNumberFormat="0" applyFill="0" applyAlignment="0" applyProtection="0"/>
    <xf numFmtId="0" fontId="196" fillId="0" borderId="54" applyNumberFormat="0" applyFill="0" applyAlignment="0" applyProtection="0"/>
    <xf numFmtId="0" fontId="196" fillId="0" borderId="0" applyNumberFormat="0" applyFill="0" applyBorder="0" applyAlignment="0" applyProtection="0"/>
    <xf numFmtId="0" fontId="197" fillId="0" borderId="0"/>
    <xf numFmtId="0" fontId="198" fillId="0" borderId="0" applyFill="0" applyBorder="0" applyAlignment="0" applyProtection="0"/>
    <xf numFmtId="0" fontId="96" fillId="0" borderId="55">
      <protection locked="0"/>
    </xf>
    <xf numFmtId="323" fontId="96" fillId="0" borderId="55">
      <protection locked="0"/>
    </xf>
    <xf numFmtId="0" fontId="136" fillId="0" borderId="56" applyNumberFormat="0" applyFill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41" fontId="199" fillId="0" borderId="0">
      <alignment horizontal="left"/>
      <protection locked="0"/>
    </xf>
    <xf numFmtId="0" fontId="4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20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41" fontId="92" fillId="0" borderId="0">
      <alignment horizontal="center" textRotation="9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43" borderId="0" applyNumberFormat="0" applyBorder="0" applyProtection="0">
      <alignment horizontal="left"/>
    </xf>
    <xf numFmtId="41" fontId="4" fillId="0" borderId="0">
      <alignment wrapText="1"/>
    </xf>
    <xf numFmtId="197" fontId="19" fillId="0" borderId="0"/>
    <xf numFmtId="1" fontId="76" fillId="0" borderId="7" applyFill="0" applyProtection="0">
      <alignment horizontal="right"/>
    </xf>
    <xf numFmtId="0" fontId="129" fillId="58" borderId="57" applyNumberFormat="0" applyFont="0" applyBorder="0" applyAlignment="0" applyProtection="0">
      <alignment horizontal="right"/>
    </xf>
    <xf numFmtId="277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48" fontId="8" fillId="0" borderId="24" applyFont="0" applyBorder="0" applyAlignment="0">
      <alignment horizontal="center" vertical="center"/>
    </xf>
    <xf numFmtId="0" fontId="205" fillId="0" borderId="0"/>
    <xf numFmtId="9" fontId="2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06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5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2" fillId="0" borderId="0"/>
    <xf numFmtId="0" fontId="8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2" fillId="10" borderId="35" applyNumberFormat="0" applyFont="0" applyAlignment="0" applyProtection="0"/>
    <xf numFmtId="0" fontId="219" fillId="0" borderId="52" applyNumberFormat="0" applyFill="0" applyAlignment="0" applyProtection="0"/>
    <xf numFmtId="0" fontId="220" fillId="0" borderId="53" applyNumberFormat="0" applyFill="0" applyAlignment="0" applyProtection="0"/>
    <xf numFmtId="0" fontId="221" fillId="0" borderId="54" applyNumberFormat="0" applyFill="0" applyAlignment="0" applyProtection="0"/>
    <xf numFmtId="0" fontId="221" fillId="0" borderId="0" applyNumberFormat="0" applyFill="0" applyBorder="0" applyAlignment="0" applyProtection="0"/>
    <xf numFmtId="0" fontId="3" fillId="0" borderId="0"/>
    <xf numFmtId="194" fontId="3" fillId="0" borderId="0"/>
    <xf numFmtId="0" fontId="4" fillId="0" borderId="0"/>
    <xf numFmtId="198" fontId="245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4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245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7" fontId="224" fillId="0" borderId="0" applyFont="0" applyFill="0" applyBorder="0" applyAlignment="0" applyProtection="0"/>
    <xf numFmtId="168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0" fontId="224" fillId="0" borderId="0"/>
    <xf numFmtId="0" fontId="22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1" fontId="29" fillId="0" borderId="0"/>
    <xf numFmtId="188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horizontal="center" wrapText="1" shrinkToFit="1"/>
    </xf>
    <xf numFmtId="0" fontId="153" fillId="0" borderId="0"/>
    <xf numFmtId="9" fontId="232" fillId="0" borderId="0" applyFont="0" applyFill="0" applyBorder="0" applyAlignment="0" applyProtection="0"/>
    <xf numFmtId="216" fontId="233" fillId="0" borderId="0">
      <alignment horizontal="center" vertical="top"/>
    </xf>
    <xf numFmtId="217" fontId="234" fillId="0" borderId="0">
      <alignment horizontal="center" vertical="top" shrinkToFit="1"/>
    </xf>
    <xf numFmtId="0" fontId="154" fillId="0" borderId="0"/>
    <xf numFmtId="0" fontId="27" fillId="0" borderId="0"/>
    <xf numFmtId="0" fontId="235" fillId="0" borderId="0"/>
    <xf numFmtId="0" fontId="261" fillId="0" borderId="0"/>
    <xf numFmtId="0" fontId="236" fillId="0" borderId="0"/>
    <xf numFmtId="0" fontId="262" fillId="0" borderId="0"/>
    <xf numFmtId="4" fontId="144" fillId="0" borderId="0" applyFont="0" applyFill="0" applyBorder="0" applyAlignment="0" applyProtection="0"/>
    <xf numFmtId="188" fontId="4" fillId="0" borderId="0" applyFont="0" applyFill="0" applyBorder="0" applyAlignment="0" applyProtection="0"/>
    <xf numFmtId="4" fontId="237" fillId="0" borderId="0">
      <alignment horizontal="right"/>
    </xf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1" fontId="4" fillId="0" borderId="0" applyFont="0" applyFill="0" applyBorder="0" applyAlignment="0" applyProtection="0"/>
    <xf numFmtId="198" fontId="241" fillId="0" borderId="0" applyFont="0" applyFill="0" applyBorder="0" applyAlignment="0" applyProtection="0"/>
    <xf numFmtId="222" fontId="4" fillId="0" borderId="0" applyFont="0" applyFill="0" applyBorder="0" applyAlignment="0" applyProtection="0"/>
    <xf numFmtId="168" fontId="4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4" fontId="4" fillId="0" borderId="0" applyFont="0" applyFill="0" applyBorder="0" applyAlignment="0" applyProtection="0"/>
    <xf numFmtId="228" fontId="144" fillId="0" borderId="0" applyFont="0" applyFill="0" applyBorder="0" applyAlignment="0" applyProtection="0"/>
    <xf numFmtId="0" fontId="64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369">
    <xf numFmtId="0" fontId="0" fillId="0" borderId="0" xfId="0"/>
    <xf numFmtId="169" fontId="247" fillId="0" borderId="0" xfId="2076" applyNumberFormat="1" applyFont="1" applyFill="1" applyBorder="1" applyAlignment="1">
      <alignment horizontal="right" vertical="center"/>
    </xf>
    <xf numFmtId="0" fontId="249" fillId="0" borderId="0" xfId="2076" applyFont="1" applyFill="1" applyBorder="1" applyAlignment="1">
      <alignment horizontal="center"/>
    </xf>
    <xf numFmtId="0" fontId="17" fillId="0" borderId="0" xfId="2078" applyFont="1" applyFill="1"/>
    <xf numFmtId="0" fontId="246" fillId="0" borderId="0" xfId="2078" applyFont="1" applyFill="1" applyAlignment="1">
      <alignment horizontal="center"/>
    </xf>
    <xf numFmtId="0" fontId="250" fillId="0" borderId="0" xfId="0" applyFont="1" applyFill="1" applyAlignment="1">
      <alignment horizontal="left" vertical="center"/>
    </xf>
    <xf numFmtId="0" fontId="247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left" vertical="center"/>
    </xf>
    <xf numFmtId="0" fontId="251" fillId="0" borderId="0" xfId="0" applyFont="1" applyFill="1" applyAlignment="1">
      <alignment horizontal="center" vertical="center"/>
    </xf>
    <xf numFmtId="325" fontId="247" fillId="0" borderId="0" xfId="2076" applyNumberFormat="1" applyFont="1" applyFill="1" applyBorder="1" applyAlignment="1">
      <alignment vertical="center"/>
    </xf>
    <xf numFmtId="0" fontId="248" fillId="0" borderId="0" xfId="0" applyFont="1" applyFill="1" applyAlignment="1">
      <alignment vertical="center"/>
    </xf>
    <xf numFmtId="325" fontId="247" fillId="0" borderId="0" xfId="2076" applyNumberFormat="1" applyFont="1" applyFill="1" applyBorder="1" applyAlignment="1">
      <alignment horizontal="right" vertical="center"/>
    </xf>
    <xf numFmtId="43" fontId="247" fillId="0" borderId="0" xfId="2076" applyNumberFormat="1" applyFont="1" applyFill="1" applyBorder="1" applyAlignment="1">
      <alignment horizontal="right" vertical="center"/>
    </xf>
    <xf numFmtId="325" fontId="247" fillId="0" borderId="10" xfId="2076" applyNumberFormat="1" applyFont="1" applyFill="1" applyBorder="1" applyAlignment="1">
      <alignment horizontal="right" vertical="center"/>
    </xf>
    <xf numFmtId="325" fontId="249" fillId="0" borderId="7" xfId="2076" applyNumberFormat="1" applyFont="1" applyFill="1" applyBorder="1" applyAlignment="1">
      <alignment vertical="center"/>
    </xf>
    <xf numFmtId="43" fontId="247" fillId="0" borderId="10" xfId="2076" applyNumberFormat="1" applyFont="1" applyFill="1" applyBorder="1" applyAlignment="1">
      <alignment horizontal="right" vertical="center"/>
    </xf>
    <xf numFmtId="325" fontId="247" fillId="0" borderId="0" xfId="1540" applyNumberFormat="1" applyFont="1" applyFill="1" applyAlignment="1">
      <alignment vertical="center"/>
    </xf>
    <xf numFmtId="43" fontId="247" fillId="0" borderId="0" xfId="1540" applyNumberFormat="1" applyFont="1" applyFill="1" applyAlignment="1">
      <alignment vertical="center"/>
    </xf>
    <xf numFmtId="325" fontId="247" fillId="0" borderId="10" xfId="1540" applyNumberFormat="1" applyFont="1" applyFill="1" applyBorder="1" applyAlignment="1">
      <alignment vertical="center"/>
    </xf>
    <xf numFmtId="325" fontId="247" fillId="0" borderId="0" xfId="1540" applyNumberFormat="1" applyFont="1" applyFill="1" applyBorder="1" applyAlignment="1">
      <alignment vertical="center"/>
    </xf>
    <xf numFmtId="325" fontId="249" fillId="0" borderId="0" xfId="2076" applyNumberFormat="1" applyFont="1" applyFill="1" applyAlignment="1">
      <alignment vertical="center"/>
    </xf>
    <xf numFmtId="43" fontId="247" fillId="0" borderId="0" xfId="2076" applyNumberFormat="1" applyFont="1" applyFill="1" applyBorder="1" applyAlignment="1">
      <alignment vertical="center"/>
    </xf>
    <xf numFmtId="325" fontId="249" fillId="0" borderId="55" xfId="2076" applyNumberFormat="1" applyFont="1" applyFill="1" applyBorder="1" applyAlignment="1">
      <alignment vertical="center"/>
    </xf>
    <xf numFmtId="37" fontId="137" fillId="0" borderId="0" xfId="2078" applyNumberFormat="1" applyFont="1" applyFill="1" applyAlignment="1">
      <alignment horizontal="left"/>
    </xf>
    <xf numFmtId="37" fontId="137" fillId="0" borderId="0" xfId="2078" applyNumberFormat="1" applyFont="1" applyFill="1" applyAlignment="1">
      <alignment horizontal="center"/>
    </xf>
    <xf numFmtId="37" fontId="56" fillId="0" borderId="0" xfId="2078" applyNumberFormat="1" applyFont="1" applyFill="1" applyAlignment="1"/>
    <xf numFmtId="37" fontId="56" fillId="0" borderId="0" xfId="2078" applyNumberFormat="1" applyFont="1" applyFill="1" applyAlignment="1">
      <alignment horizontal="center"/>
    </xf>
    <xf numFmtId="37" fontId="17" fillId="0" borderId="0" xfId="2078" applyNumberFormat="1" applyFont="1" applyFill="1" applyAlignment="1"/>
    <xf numFmtId="37" fontId="249" fillId="0" borderId="0" xfId="2076" applyNumberFormat="1" applyFont="1" applyFill="1"/>
    <xf numFmtId="37" fontId="247" fillId="0" borderId="0" xfId="2076" applyNumberFormat="1" applyFont="1" applyFill="1"/>
    <xf numFmtId="37" fontId="249" fillId="0" borderId="55" xfId="2076" applyNumberFormat="1" applyFont="1" applyFill="1" applyBorder="1"/>
    <xf numFmtId="41" fontId="249" fillId="0" borderId="0" xfId="2076" applyNumberFormat="1" applyFont="1" applyFill="1"/>
    <xf numFmtId="325" fontId="247" fillId="0" borderId="0" xfId="2076" applyNumberFormat="1" applyFont="1" applyFill="1" applyBorder="1"/>
    <xf numFmtId="324" fontId="247" fillId="0" borderId="0" xfId="2076" applyNumberFormat="1" applyFont="1" applyFill="1"/>
    <xf numFmtId="325" fontId="247" fillId="0" borderId="0" xfId="2076" applyNumberFormat="1" applyFont="1" applyFill="1"/>
    <xf numFmtId="175" fontId="247" fillId="0" borderId="0" xfId="1483" applyNumberFormat="1" applyFont="1" applyFill="1" applyBorder="1" applyAlignment="1">
      <alignment horizontal="right"/>
    </xf>
    <xf numFmtId="325" fontId="249" fillId="0" borderId="0" xfId="2076" applyNumberFormat="1" applyFont="1" applyFill="1" applyBorder="1"/>
    <xf numFmtId="41" fontId="247" fillId="0" borderId="0" xfId="2076" applyNumberFormat="1" applyFont="1" applyFill="1"/>
    <xf numFmtId="41" fontId="247" fillId="0" borderId="0" xfId="2076" applyNumberFormat="1" applyFont="1" applyFill="1" applyBorder="1"/>
    <xf numFmtId="43" fontId="249" fillId="0" borderId="0" xfId="2076" applyNumberFormat="1" applyFont="1" applyFill="1" applyBorder="1"/>
    <xf numFmtId="41" fontId="249" fillId="0" borderId="0" xfId="2076" applyNumberFormat="1" applyFont="1" applyFill="1" applyBorder="1"/>
    <xf numFmtId="0" fontId="251" fillId="0" borderId="0" xfId="0" applyFont="1" applyFill="1" applyAlignment="1">
      <alignment horizontal="left" vertical="center"/>
    </xf>
    <xf numFmtId="168" fontId="247" fillId="0" borderId="0" xfId="1483" applyFont="1" applyFill="1" applyAlignment="1">
      <alignment vertical="center"/>
    </xf>
    <xf numFmtId="37" fontId="251" fillId="0" borderId="0" xfId="2076" applyNumberFormat="1" applyFont="1" applyFill="1" applyAlignment="1">
      <alignment horizontal="center"/>
    </xf>
    <xf numFmtId="43" fontId="249" fillId="0" borderId="23" xfId="2076" applyNumberFormat="1" applyFont="1" applyFill="1" applyBorder="1" applyAlignment="1">
      <alignment vertical="center"/>
    </xf>
    <xf numFmtId="324" fontId="249" fillId="0" borderId="0" xfId="2076" applyNumberFormat="1" applyFont="1" applyFill="1" applyAlignment="1">
      <alignment horizontal="centerContinuous"/>
    </xf>
    <xf numFmtId="43" fontId="249" fillId="0" borderId="0" xfId="2076" applyNumberFormat="1" applyFont="1" applyFill="1" applyBorder="1" applyAlignment="1"/>
    <xf numFmtId="0" fontId="248" fillId="0" borderId="0" xfId="0" applyFont="1" applyFill="1" applyAlignment="1">
      <alignment vertical="top"/>
    </xf>
    <xf numFmtId="0" fontId="249" fillId="0" borderId="0" xfId="0" applyFont="1" applyFill="1" applyAlignment="1">
      <alignment horizontal="left" vertical="top"/>
    </xf>
    <xf numFmtId="37" fontId="249" fillId="0" borderId="0" xfId="2076" applyNumberFormat="1" applyFont="1" applyFill="1" applyAlignment="1">
      <alignment horizontal="left"/>
    </xf>
    <xf numFmtId="0" fontId="247" fillId="0" borderId="0" xfId="2076" applyFont="1" applyFill="1"/>
    <xf numFmtId="37" fontId="249" fillId="0" borderId="0" xfId="2076" applyNumberFormat="1" applyFont="1" applyFill="1" applyAlignment="1"/>
    <xf numFmtId="37" fontId="249" fillId="0" borderId="0" xfId="2076" applyNumberFormat="1" applyFont="1" applyFill="1" applyBorder="1" applyAlignment="1"/>
    <xf numFmtId="37" fontId="247" fillId="0" borderId="0" xfId="2076" applyNumberFormat="1" applyFont="1" applyFill="1" applyAlignment="1">
      <alignment horizontal="center"/>
    </xf>
    <xf numFmtId="49" fontId="251" fillId="0" borderId="0" xfId="2076" applyNumberFormat="1" applyFont="1" applyFill="1" applyAlignment="1">
      <alignment horizontal="center"/>
    </xf>
    <xf numFmtId="37" fontId="247" fillId="0" borderId="0" xfId="2076" quotePrefix="1" applyNumberFormat="1" applyFont="1" applyFill="1" applyAlignment="1">
      <alignment horizontal="left"/>
    </xf>
    <xf numFmtId="1" fontId="247" fillId="0" borderId="0" xfId="2076" quotePrefix="1" applyNumberFormat="1" applyFont="1" applyFill="1" applyAlignment="1">
      <alignment horizontal="center"/>
    </xf>
    <xf numFmtId="1" fontId="247" fillId="0" borderId="0" xfId="2076" applyNumberFormat="1" applyFont="1" applyFill="1" applyAlignment="1">
      <alignment horizontal="center"/>
    </xf>
    <xf numFmtId="1" fontId="247" fillId="0" borderId="0" xfId="2076" quotePrefix="1" applyNumberFormat="1" applyFont="1" applyFill="1" applyBorder="1" applyAlignment="1">
      <alignment horizontal="center"/>
    </xf>
    <xf numFmtId="37" fontId="250" fillId="0" borderId="0" xfId="2076" applyNumberFormat="1" applyFont="1" applyFill="1" applyAlignment="1">
      <alignment horizontal="left"/>
    </xf>
    <xf numFmtId="0" fontId="247" fillId="0" borderId="0" xfId="2076" applyFont="1" applyFill="1" applyBorder="1" applyAlignment="1">
      <alignment horizontal="center"/>
    </xf>
    <xf numFmtId="49" fontId="254" fillId="0" borderId="0" xfId="2076" applyNumberFormat="1" applyFont="1" applyFill="1" applyBorder="1" applyAlignment="1">
      <alignment horizontal="center"/>
    </xf>
    <xf numFmtId="39" fontId="247" fillId="0" borderId="0" xfId="2076" applyNumberFormat="1" applyFont="1" applyFill="1"/>
    <xf numFmtId="37" fontId="247" fillId="0" borderId="0" xfId="2076" applyNumberFormat="1" applyFont="1" applyFill="1" applyBorder="1"/>
    <xf numFmtId="168" fontId="247" fillId="0" borderId="0" xfId="1483" applyFont="1" applyFill="1" applyBorder="1"/>
    <xf numFmtId="39" fontId="249" fillId="0" borderId="0" xfId="2076" applyNumberFormat="1" applyFont="1" applyFill="1"/>
    <xf numFmtId="168" fontId="247" fillId="0" borderId="0" xfId="1483" applyFont="1" applyFill="1"/>
    <xf numFmtId="37" fontId="255" fillId="0" borderId="0" xfId="2076" applyNumberFormat="1" applyFont="1" applyFill="1" applyAlignment="1"/>
    <xf numFmtId="0" fontId="249" fillId="0" borderId="0" xfId="2076" applyFont="1" applyFill="1" applyBorder="1"/>
    <xf numFmtId="37" fontId="247" fillId="0" borderId="0" xfId="2076" applyNumberFormat="1" applyFont="1" applyFill="1" applyAlignment="1">
      <alignment horizontal="left"/>
    </xf>
    <xf numFmtId="37" fontId="247" fillId="0" borderId="0" xfId="2076" applyNumberFormat="1" applyFont="1" applyFill="1" applyAlignment="1">
      <alignment horizontal="centerContinuous"/>
    </xf>
    <xf numFmtId="49" fontId="256" fillId="0" borderId="0" xfId="2076" applyNumberFormat="1" applyFont="1" applyFill="1" applyBorder="1" applyAlignment="1">
      <alignment horizontal="center"/>
    </xf>
    <xf numFmtId="49" fontId="247" fillId="0" borderId="0" xfId="2076" applyNumberFormat="1" applyFont="1" applyFill="1" applyAlignment="1">
      <alignment horizontal="center"/>
    </xf>
    <xf numFmtId="37" fontId="248" fillId="0" borderId="0" xfId="2076" applyNumberFormat="1" applyFont="1" applyFill="1" applyAlignment="1"/>
    <xf numFmtId="0" fontId="247" fillId="0" borderId="0" xfId="0" applyFont="1" applyFill="1" applyAlignment="1"/>
    <xf numFmtId="37" fontId="247" fillId="0" borderId="0" xfId="0" applyNumberFormat="1" applyFont="1" applyFill="1" applyAlignment="1"/>
    <xf numFmtId="39" fontId="249" fillId="0" borderId="0" xfId="0" applyNumberFormat="1" applyFont="1" applyFill="1" applyAlignment="1">
      <alignment horizontal="left"/>
    </xf>
    <xf numFmtId="37" fontId="249" fillId="0" borderId="0" xfId="2076" applyNumberFormat="1" applyFont="1" applyFill="1" applyBorder="1"/>
    <xf numFmtId="169" fontId="247" fillId="0" borderId="0" xfId="1540" applyNumberFormat="1" applyFont="1" applyFill="1" applyAlignment="1">
      <alignment vertical="center"/>
    </xf>
    <xf numFmtId="169" fontId="247" fillId="0" borderId="0" xfId="2076" applyNumberFormat="1" applyFont="1" applyFill="1" applyBorder="1" applyAlignment="1">
      <alignment vertical="center"/>
    </xf>
    <xf numFmtId="325" fontId="247" fillId="0" borderId="10" xfId="2076" applyNumberFormat="1" applyFont="1" applyFill="1" applyBorder="1"/>
    <xf numFmtId="168" fontId="247" fillId="0" borderId="10" xfId="1483" applyFont="1" applyFill="1" applyBorder="1"/>
    <xf numFmtId="168" fontId="247" fillId="0" borderId="0" xfId="1483" applyFont="1" applyFill="1" applyBorder="1" applyAlignment="1">
      <alignment horizontal="right" vertical="center"/>
    </xf>
    <xf numFmtId="169" fontId="247" fillId="0" borderId="0" xfId="2076" applyNumberFormat="1" applyFont="1" applyFill="1"/>
    <xf numFmtId="0" fontId="247" fillId="0" borderId="0" xfId="0" applyFont="1" applyFill="1" applyAlignment="1">
      <alignment horizontal="left"/>
    </xf>
    <xf numFmtId="0" fontId="249" fillId="0" borderId="0" xfId="0" applyFont="1" applyFill="1" applyAlignment="1">
      <alignment horizontal="left"/>
    </xf>
    <xf numFmtId="0" fontId="251" fillId="0" borderId="0" xfId="2078" applyFont="1" applyFill="1" applyAlignment="1">
      <alignment horizontal="center"/>
    </xf>
    <xf numFmtId="41" fontId="247" fillId="0" borderId="0" xfId="1483" applyNumberFormat="1" applyFont="1" applyFill="1" applyAlignment="1">
      <alignment horizontal="right"/>
    </xf>
    <xf numFmtId="0" fontId="247" fillId="0" borderId="0" xfId="0" applyFont="1" applyFill="1" applyAlignment="1">
      <alignment horizontal="center"/>
    </xf>
    <xf numFmtId="0" fontId="250" fillId="0" borderId="0" xfId="0" applyFont="1" applyFill="1" applyAlignment="1">
      <alignment horizontal="left"/>
    </xf>
    <xf numFmtId="41" fontId="249" fillId="0" borderId="7" xfId="1483" applyNumberFormat="1" applyFont="1" applyFill="1" applyBorder="1" applyAlignment="1">
      <alignment horizontal="right"/>
    </xf>
    <xf numFmtId="41" fontId="249" fillId="0" borderId="0" xfId="1483" applyNumberFormat="1" applyFont="1" applyFill="1" applyAlignment="1">
      <alignment horizontal="right"/>
    </xf>
    <xf numFmtId="0" fontId="250" fillId="0" borderId="0" xfId="0" applyFont="1" applyFill="1"/>
    <xf numFmtId="0" fontId="247" fillId="0" borderId="0" xfId="0" applyFont="1" applyFill="1"/>
    <xf numFmtId="41" fontId="249" fillId="0" borderId="11" xfId="1483" applyNumberFormat="1" applyFont="1" applyFill="1" applyBorder="1" applyAlignment="1">
      <alignment horizontal="right"/>
    </xf>
    <xf numFmtId="0" fontId="250" fillId="0" borderId="0" xfId="0" applyFont="1" applyFill="1" applyAlignment="1"/>
    <xf numFmtId="41" fontId="249" fillId="0" borderId="10" xfId="1483" applyNumberFormat="1" applyFont="1" applyFill="1" applyBorder="1" applyAlignment="1">
      <alignment horizontal="right"/>
    </xf>
    <xf numFmtId="0" fontId="249" fillId="0" borderId="0" xfId="0" applyFont="1" applyFill="1" applyAlignment="1"/>
    <xf numFmtId="41" fontId="249" fillId="0" borderId="23" xfId="1483" applyNumberFormat="1" applyFont="1" applyFill="1" applyBorder="1" applyAlignment="1">
      <alignment horizontal="right"/>
    </xf>
    <xf numFmtId="175" fontId="247" fillId="0" borderId="0" xfId="1483" applyNumberFormat="1" applyFont="1" applyFill="1" applyAlignment="1">
      <alignment vertical="center"/>
    </xf>
    <xf numFmtId="0" fontId="249" fillId="0" borderId="0" xfId="2078" applyFont="1" applyFill="1"/>
    <xf numFmtId="0" fontId="250" fillId="0" borderId="0" xfId="2078" applyFont="1" applyFill="1" applyBorder="1" applyAlignment="1">
      <alignment horizontal="center"/>
    </xf>
    <xf numFmtId="37" fontId="249" fillId="0" borderId="0" xfId="2078" applyNumberFormat="1" applyFont="1" applyFill="1" applyAlignment="1"/>
    <xf numFmtId="37" fontId="249" fillId="0" borderId="0" xfId="2078" applyNumberFormat="1" applyFont="1" applyFill="1" applyAlignment="1">
      <alignment horizontal="center"/>
    </xf>
    <xf numFmtId="0" fontId="247" fillId="0" borderId="0" xfId="2078" applyFont="1" applyFill="1" applyAlignment="1"/>
    <xf numFmtId="0" fontId="247" fillId="0" borderId="0" xfId="2078" applyFont="1" applyFill="1" applyAlignment="1">
      <alignment horizontal="center"/>
    </xf>
    <xf numFmtId="0" fontId="247" fillId="0" borderId="0" xfId="0" applyFont="1" applyFill="1" applyBorder="1" applyAlignment="1">
      <alignment horizontal="center"/>
    </xf>
    <xf numFmtId="0" fontId="247" fillId="0" borderId="0" xfId="0" applyFont="1" applyFill="1" applyBorder="1" applyAlignment="1"/>
    <xf numFmtId="0" fontId="247" fillId="0" borderId="0" xfId="2078" applyFont="1" applyFill="1" applyAlignment="1">
      <alignment horizontal="right"/>
    </xf>
    <xf numFmtId="0" fontId="247" fillId="0" borderId="0" xfId="2078" applyFont="1" applyFill="1" applyBorder="1" applyAlignment="1">
      <alignment horizontal="center"/>
    </xf>
    <xf numFmtId="0" fontId="247" fillId="0" borderId="0" xfId="2078" applyFont="1" applyFill="1" applyBorder="1" applyAlignment="1">
      <alignment horizontal="right"/>
    </xf>
    <xf numFmtId="39" fontId="247" fillId="0" borderId="0" xfId="2078" applyNumberFormat="1" applyFont="1" applyFill="1" applyBorder="1" applyAlignment="1">
      <alignment horizontal="center"/>
    </xf>
    <xf numFmtId="0" fontId="251" fillId="0" borderId="0" xfId="2078" applyFont="1" applyFill="1" applyBorder="1" applyAlignment="1">
      <alignment horizontal="center"/>
    </xf>
    <xf numFmtId="0" fontId="251" fillId="0" borderId="0" xfId="0" applyFont="1" applyFill="1" applyAlignment="1">
      <alignment horizontal="right"/>
    </xf>
    <xf numFmtId="0" fontId="249" fillId="0" borderId="0" xfId="2078" applyFont="1" applyFill="1" applyAlignment="1">
      <alignment horizontal="right"/>
    </xf>
    <xf numFmtId="41" fontId="249" fillId="0" borderId="0" xfId="1483" applyNumberFormat="1" applyFont="1" applyFill="1" applyAlignment="1"/>
    <xf numFmtId="37" fontId="259" fillId="0" borderId="0" xfId="2076" applyNumberFormat="1" applyFont="1" applyFill="1" applyAlignment="1">
      <alignment horizontal="center"/>
    </xf>
    <xf numFmtId="37" fontId="260" fillId="0" borderId="0" xfId="2076" applyNumberFormat="1" applyFont="1" applyFill="1" applyAlignment="1"/>
    <xf numFmtId="0" fontId="180" fillId="0" borderId="0" xfId="2078" applyFont="1" applyFill="1" applyAlignment="1">
      <alignment horizontal="left"/>
    </xf>
    <xf numFmtId="0" fontId="249" fillId="0" borderId="0" xfId="2078" applyFont="1" applyFill="1" applyBorder="1"/>
    <xf numFmtId="41" fontId="17" fillId="0" borderId="0" xfId="2078" applyNumberFormat="1" applyFont="1" applyFill="1"/>
    <xf numFmtId="325" fontId="249" fillId="0" borderId="0" xfId="2076" applyNumberFormat="1" applyFont="1" applyFill="1" applyBorder="1" applyAlignment="1">
      <alignment vertical="center"/>
    </xf>
    <xf numFmtId="0" fontId="252" fillId="0" borderId="0" xfId="2076" applyFont="1" applyFill="1"/>
    <xf numFmtId="37" fontId="252" fillId="0" borderId="0" xfId="2076" applyNumberFormat="1" applyFont="1" applyFill="1" applyAlignment="1">
      <alignment horizontal="center"/>
    </xf>
    <xf numFmtId="49" fontId="253" fillId="0" borderId="0" xfId="2076" applyNumberFormat="1" applyFont="1" applyFill="1" applyAlignment="1">
      <alignment horizontal="center"/>
    </xf>
    <xf numFmtId="37" fontId="252" fillId="0" borderId="0" xfId="2076" quotePrefix="1" applyNumberFormat="1" applyFont="1" applyFill="1" applyAlignment="1">
      <alignment horizontal="left"/>
    </xf>
    <xf numFmtId="1" fontId="252" fillId="0" borderId="0" xfId="2076" quotePrefix="1" applyNumberFormat="1" applyFont="1" applyFill="1" applyAlignment="1">
      <alignment horizontal="center"/>
    </xf>
    <xf numFmtId="1" fontId="252" fillId="0" borderId="0" xfId="2076" applyNumberFormat="1" applyFont="1" applyFill="1" applyAlignment="1">
      <alignment horizontal="center"/>
    </xf>
    <xf numFmtId="175" fontId="247" fillId="0" borderId="10" xfId="1483" applyNumberFormat="1" applyFont="1" applyFill="1" applyBorder="1" applyAlignment="1">
      <alignment vertical="center"/>
    </xf>
    <xf numFmtId="0" fontId="247" fillId="0" borderId="0" xfId="0" applyFont="1" applyFill="1" applyBorder="1" applyAlignment="1">
      <alignment horizontal="left"/>
    </xf>
    <xf numFmtId="169" fontId="247" fillId="0" borderId="10" xfId="1540" applyNumberFormat="1" applyFont="1" applyFill="1" applyBorder="1" applyAlignment="1">
      <alignment vertical="center"/>
    </xf>
    <xf numFmtId="168" fontId="273" fillId="0" borderId="0" xfId="1483" applyFont="1" applyFill="1" applyAlignment="1">
      <alignment horizontal="left"/>
    </xf>
    <xf numFmtId="168" fontId="274" fillId="0" borderId="0" xfId="1483" applyFont="1" applyFill="1" applyAlignment="1">
      <alignment horizontal="center"/>
    </xf>
    <xf numFmtId="168" fontId="275" fillId="0" borderId="0" xfId="1483" applyFont="1" applyFill="1" applyBorder="1" applyAlignment="1">
      <alignment horizontal="center"/>
    </xf>
    <xf numFmtId="168" fontId="273" fillId="0" borderId="0" xfId="1483" applyFont="1" applyFill="1" applyAlignment="1">
      <alignment horizontal="right"/>
    </xf>
    <xf numFmtId="168" fontId="249" fillId="0" borderId="0" xfId="1483" applyFont="1" applyFill="1" applyAlignment="1">
      <alignment horizontal="right"/>
    </xf>
    <xf numFmtId="168" fontId="276" fillId="0" borderId="0" xfId="1483" applyFont="1" applyFill="1" applyAlignment="1">
      <alignment horizontal="right"/>
    </xf>
    <xf numFmtId="169" fontId="249" fillId="0" borderId="10" xfId="1540" applyNumberFormat="1" applyFont="1" applyFill="1" applyBorder="1" applyAlignment="1">
      <alignment vertical="center"/>
    </xf>
    <xf numFmtId="168" fontId="247" fillId="0" borderId="0" xfId="1483" applyFont="1" applyFill="1" applyAlignment="1">
      <alignment horizontal="right"/>
    </xf>
    <xf numFmtId="175" fontId="247" fillId="0" borderId="0" xfId="1483" applyNumberFormat="1" applyFont="1" applyFill="1" applyAlignment="1">
      <alignment horizontal="right"/>
    </xf>
    <xf numFmtId="168" fontId="249" fillId="0" borderId="10" xfId="1483" applyFont="1" applyFill="1" applyBorder="1" applyAlignment="1">
      <alignment horizontal="right"/>
    </xf>
    <xf numFmtId="175" fontId="249" fillId="0" borderId="7" xfId="1483" applyNumberFormat="1" applyFont="1" applyFill="1" applyBorder="1" applyAlignment="1">
      <alignment horizontal="right"/>
    </xf>
    <xf numFmtId="175" fontId="249" fillId="0" borderId="0" xfId="1483" applyNumberFormat="1" applyFont="1" applyFill="1" applyAlignment="1">
      <alignment horizontal="right"/>
    </xf>
    <xf numFmtId="168" fontId="276" fillId="0" borderId="0" xfId="1483" applyFont="1" applyFill="1" applyBorder="1" applyAlignment="1">
      <alignment vertical="center"/>
    </xf>
    <xf numFmtId="0" fontId="249" fillId="0" borderId="0" xfId="2076" applyFont="1" applyFill="1" applyAlignment="1"/>
    <xf numFmtId="0" fontId="247" fillId="0" borderId="0" xfId="2076" applyFont="1" applyFill="1" applyAlignment="1">
      <alignment horizontal="left"/>
    </xf>
    <xf numFmtId="0" fontId="247" fillId="0" borderId="0" xfId="2076" applyFont="1" applyFill="1" applyAlignment="1"/>
    <xf numFmtId="325" fontId="249" fillId="0" borderId="7" xfId="1540" applyNumberFormat="1" applyFont="1" applyFill="1" applyBorder="1" applyAlignment="1">
      <alignment vertical="center"/>
    </xf>
    <xf numFmtId="325" fontId="249" fillId="0" borderId="0" xfId="1540" applyNumberFormat="1" applyFont="1" applyFill="1" applyBorder="1" applyAlignment="1">
      <alignment vertical="center"/>
    </xf>
    <xf numFmtId="0" fontId="263" fillId="0" borderId="0" xfId="0" applyFont="1" applyFill="1"/>
    <xf numFmtId="325" fontId="249" fillId="0" borderId="23" xfId="2076" applyNumberFormat="1" applyFont="1" applyFill="1" applyBorder="1" applyAlignment="1">
      <alignment vertical="center"/>
    </xf>
    <xf numFmtId="0" fontId="247" fillId="0" borderId="0" xfId="2076" applyFont="1" applyFill="1" applyAlignment="1">
      <alignment horizontal="center"/>
    </xf>
    <xf numFmtId="39" fontId="247" fillId="0" borderId="0" xfId="2076" applyNumberFormat="1" applyFont="1" applyFill="1" applyAlignment="1">
      <alignment horizontal="left"/>
    </xf>
    <xf numFmtId="175" fontId="247" fillId="0" borderId="0" xfId="1483" applyNumberFormat="1" applyFont="1" applyFill="1" applyBorder="1"/>
    <xf numFmtId="0" fontId="263" fillId="0" borderId="0" xfId="2064" applyFont="1"/>
    <xf numFmtId="325" fontId="247" fillId="0" borderId="23" xfId="2076" applyNumberFormat="1" applyFont="1" applyFill="1" applyBorder="1" applyAlignment="1">
      <alignment vertical="center"/>
    </xf>
    <xf numFmtId="0" fontId="247" fillId="0" borderId="0" xfId="2076" applyFont="1" applyFill="1" applyBorder="1"/>
    <xf numFmtId="37" fontId="248" fillId="0" borderId="0" xfId="2076" applyNumberFormat="1" applyFont="1" applyFill="1" applyAlignment="1">
      <alignment horizontal="left"/>
    </xf>
    <xf numFmtId="0" fontId="248" fillId="0" borderId="0" xfId="0" applyFont="1" applyFill="1" applyAlignment="1">
      <alignment horizontal="left" vertical="center"/>
    </xf>
    <xf numFmtId="0" fontId="251" fillId="0" borderId="0" xfId="0" applyFont="1" applyFill="1" applyAlignment="1">
      <alignment horizontal="center"/>
    </xf>
    <xf numFmtId="325" fontId="249" fillId="0" borderId="0" xfId="1540" applyNumberFormat="1" applyFont="1" applyFill="1" applyAlignment="1">
      <alignment vertical="center"/>
    </xf>
    <xf numFmtId="169" fontId="247" fillId="0" borderId="0" xfId="1540" applyNumberFormat="1" applyFont="1" applyFill="1" applyBorder="1" applyAlignment="1">
      <alignment vertical="center"/>
    </xf>
    <xf numFmtId="0" fontId="263" fillId="0" borderId="0" xfId="2068" applyFont="1"/>
    <xf numFmtId="0" fontId="247" fillId="0" borderId="0" xfId="2076" applyFont="1" applyFill="1" applyBorder="1" applyAlignment="1"/>
    <xf numFmtId="39" fontId="251" fillId="0" borderId="0" xfId="0" applyNumberFormat="1" applyFont="1" applyFill="1" applyAlignment="1">
      <alignment horizontal="left" vertical="center"/>
    </xf>
    <xf numFmtId="39" fontId="17" fillId="0" borderId="0" xfId="0" applyNumberFormat="1" applyFont="1" applyFill="1" applyAlignment="1">
      <alignment horizontal="left" vertical="center"/>
    </xf>
    <xf numFmtId="39" fontId="250" fillId="0" borderId="0" xfId="0" applyNumberFormat="1" applyFont="1" applyFill="1" applyAlignment="1">
      <alignment horizontal="left" vertical="center"/>
    </xf>
    <xf numFmtId="325" fontId="249" fillId="0" borderId="11" xfId="2076" applyNumberFormat="1" applyFont="1" applyFill="1" applyBorder="1" applyAlignment="1">
      <alignment vertical="center"/>
    </xf>
    <xf numFmtId="41" fontId="249" fillId="0" borderId="0" xfId="1483" applyNumberFormat="1" applyFont="1" applyFill="1" applyBorder="1" applyAlignment="1">
      <alignment horizontal="right"/>
    </xf>
    <xf numFmtId="41" fontId="247" fillId="0" borderId="0" xfId="1483" applyNumberFormat="1" applyFont="1" applyFill="1" applyBorder="1" applyAlignment="1">
      <alignment horizontal="right"/>
    </xf>
    <xf numFmtId="0" fontId="17" fillId="0" borderId="0" xfId="2078" applyFont="1" applyFill="1" applyBorder="1"/>
    <xf numFmtId="175" fontId="247" fillId="0" borderId="10" xfId="1483" applyNumberFormat="1" applyFont="1" applyFill="1" applyBorder="1" applyAlignment="1">
      <alignment horizontal="right"/>
    </xf>
    <xf numFmtId="41" fontId="247" fillId="0" borderId="10" xfId="1483" applyNumberFormat="1" applyFont="1" applyFill="1" applyBorder="1" applyAlignment="1">
      <alignment horizontal="right"/>
    </xf>
    <xf numFmtId="175" fontId="249" fillId="0" borderId="0" xfId="1483" applyNumberFormat="1" applyFont="1" applyFill="1" applyBorder="1" applyAlignment="1">
      <alignment horizontal="right"/>
    </xf>
    <xf numFmtId="37" fontId="137" fillId="0" borderId="0" xfId="2078" applyNumberFormat="1" applyFont="1" applyFill="1" applyBorder="1" applyAlignment="1">
      <alignment horizontal="left"/>
    </xf>
    <xf numFmtId="37" fontId="56" fillId="0" borderId="0" xfId="2078" applyNumberFormat="1" applyFont="1" applyFill="1" applyBorder="1" applyAlignment="1"/>
    <xf numFmtId="0" fontId="249" fillId="0" borderId="0" xfId="0" applyFont="1" applyFill="1" applyBorder="1" applyAlignment="1">
      <alignment horizontal="left"/>
    </xf>
    <xf numFmtId="168" fontId="276" fillId="0" borderId="0" xfId="1483" applyFont="1" applyFill="1" applyBorder="1" applyAlignment="1">
      <alignment horizontal="right"/>
    </xf>
    <xf numFmtId="169" fontId="249" fillId="0" borderId="0" xfId="1540" applyNumberFormat="1" applyFont="1" applyFill="1" applyBorder="1" applyAlignment="1">
      <alignment vertical="center"/>
    </xf>
    <xf numFmtId="168" fontId="249" fillId="0" borderId="0" xfId="1483" applyFont="1" applyFill="1" applyAlignment="1">
      <alignment vertical="center"/>
    </xf>
    <xf numFmtId="324" fontId="249" fillId="0" borderId="0" xfId="2076" applyNumberFormat="1" applyFont="1" applyFill="1"/>
    <xf numFmtId="168" fontId="249" fillId="0" borderId="0" xfId="1483" applyFont="1" applyFill="1"/>
    <xf numFmtId="0" fontId="248" fillId="0" borderId="0" xfId="0" applyFont="1" applyFill="1" applyAlignment="1"/>
    <xf numFmtId="0" fontId="257" fillId="0" borderId="0" xfId="2076" applyFont="1" applyFill="1" applyAlignment="1"/>
    <xf numFmtId="37" fontId="247" fillId="0" borderId="0" xfId="2076" applyNumberFormat="1" applyFont="1" applyFill="1" applyAlignment="1"/>
    <xf numFmtId="325" fontId="247" fillId="0" borderId="0" xfId="2076" applyNumberFormat="1" applyFont="1" applyFill="1" applyBorder="1" applyAlignment="1">
      <alignment horizontal="right"/>
    </xf>
    <xf numFmtId="0" fontId="251" fillId="0" borderId="0" xfId="0" applyFont="1" applyFill="1" applyAlignment="1">
      <alignment horizontal="left"/>
    </xf>
    <xf numFmtId="0" fontId="249" fillId="0" borderId="0" xfId="0" applyFont="1" applyFill="1" applyAlignment="1">
      <alignment vertical="center"/>
    </xf>
    <xf numFmtId="39" fontId="264" fillId="0" borderId="0" xfId="2080" applyFont="1" applyFill="1"/>
    <xf numFmtId="37" fontId="265" fillId="0" borderId="0" xfId="2079" applyNumberFormat="1" applyFont="1" applyFill="1" applyAlignment="1"/>
    <xf numFmtId="43" fontId="265" fillId="0" borderId="0" xfId="2080" quotePrefix="1" applyNumberFormat="1" applyFont="1" applyFill="1" applyAlignment="1">
      <alignment horizontal="left"/>
    </xf>
    <xf numFmtId="49" fontId="266" fillId="0" borderId="0" xfId="2080" quotePrefix="1" applyNumberFormat="1" applyFont="1" applyFill="1" applyAlignment="1">
      <alignment horizontal="center"/>
    </xf>
    <xf numFmtId="39" fontId="264" fillId="0" borderId="0" xfId="2080" applyFont="1" applyFill="1" applyAlignment="1"/>
    <xf numFmtId="37" fontId="264" fillId="0" borderId="0" xfId="2079" applyNumberFormat="1" applyFont="1" applyFill="1" applyAlignment="1">
      <alignment horizontal="left" indent="1"/>
    </xf>
    <xf numFmtId="39" fontId="264" fillId="0" borderId="0" xfId="2080" applyFont="1" applyFill="1" applyBorder="1" applyAlignment="1">
      <alignment horizontal="left"/>
    </xf>
    <xf numFmtId="39" fontId="264" fillId="0" borderId="0" xfId="2080" applyFont="1" applyFill="1" applyBorder="1" applyAlignment="1"/>
    <xf numFmtId="0" fontId="247" fillId="0" borderId="0" xfId="0" applyFont="1" applyFill="1" applyAlignment="1">
      <alignment horizontal="center" vertical="center"/>
    </xf>
    <xf numFmtId="39" fontId="264" fillId="0" borderId="0" xfId="2080" applyFont="1" applyFill="1" applyBorder="1" applyAlignment="1">
      <alignment horizontal="center"/>
    </xf>
    <xf numFmtId="39" fontId="267" fillId="0" borderId="0" xfId="2080" applyFont="1" applyFill="1" applyBorder="1" applyAlignment="1">
      <alignment horizontal="center"/>
    </xf>
    <xf numFmtId="169" fontId="251" fillId="0" borderId="0" xfId="2079" quotePrefix="1" applyNumberFormat="1" applyFont="1" applyFill="1" applyBorder="1" applyAlignment="1">
      <alignment horizontal="center"/>
    </xf>
    <xf numFmtId="39" fontId="247" fillId="0" borderId="0" xfId="2080" applyFont="1" applyFill="1" applyAlignment="1"/>
    <xf numFmtId="41" fontId="249" fillId="0" borderId="0" xfId="2080" applyNumberFormat="1" applyFont="1" applyFill="1" applyBorder="1" applyAlignment="1"/>
    <xf numFmtId="168" fontId="249" fillId="0" borderId="0" xfId="1483" applyFont="1" applyFill="1" applyBorder="1" applyAlignment="1"/>
    <xf numFmtId="169" fontId="247" fillId="0" borderId="0" xfId="2080" applyNumberFormat="1" applyFont="1" applyFill="1" applyAlignment="1"/>
    <xf numFmtId="175" fontId="249" fillId="0" borderId="0" xfId="1483" applyNumberFormat="1" applyFont="1" applyFill="1" applyBorder="1" applyAlignment="1">
      <alignment vertical="center"/>
    </xf>
    <xf numFmtId="168" fontId="276" fillId="0" borderId="0" xfId="1483" applyFont="1" applyFill="1" applyAlignment="1">
      <alignment horizontal="left" vertical="top"/>
    </xf>
    <xf numFmtId="168" fontId="272" fillId="0" borderId="0" xfId="1483" quotePrefix="1" applyFont="1" applyFill="1" applyBorder="1" applyAlignment="1">
      <alignment horizontal="center"/>
    </xf>
    <xf numFmtId="168" fontId="271" fillId="0" borderId="0" xfId="1483" applyFont="1" applyFill="1" applyAlignment="1"/>
    <xf numFmtId="0" fontId="250" fillId="0" borderId="0" xfId="0" applyFont="1" applyFill="1" applyAlignment="1">
      <alignment horizontal="left" vertical="top"/>
    </xf>
    <xf numFmtId="0" fontId="247" fillId="0" borderId="0" xfId="0" applyFont="1" applyFill="1" applyAlignment="1">
      <alignment horizontal="left" vertical="top"/>
    </xf>
    <xf numFmtId="175" fontId="247" fillId="0" borderId="0" xfId="1483" applyNumberFormat="1" applyFont="1" applyFill="1" applyBorder="1" applyAlignment="1"/>
    <xf numFmtId="175" fontId="247" fillId="0" borderId="10" xfId="1483" applyNumberFormat="1" applyFont="1" applyFill="1" applyBorder="1" applyAlignment="1"/>
    <xf numFmtId="169" fontId="247" fillId="0" borderId="10" xfId="1483" applyNumberFormat="1" applyFont="1" applyFill="1" applyBorder="1" applyAlignment="1">
      <alignment vertical="center"/>
    </xf>
    <xf numFmtId="175" fontId="247" fillId="0" borderId="0" xfId="1483" applyNumberFormat="1" applyFont="1" applyFill="1" applyAlignment="1"/>
    <xf numFmtId="169" fontId="247" fillId="0" borderId="10" xfId="2076" applyNumberFormat="1" applyFont="1" applyFill="1" applyBorder="1" applyAlignment="1">
      <alignment vertical="center"/>
    </xf>
    <xf numFmtId="39" fontId="250" fillId="0" borderId="0" xfId="2080" applyFont="1" applyFill="1" applyAlignment="1"/>
    <xf numFmtId="175" fontId="249" fillId="0" borderId="0" xfId="1483" applyNumberFormat="1" applyFont="1" applyFill="1" applyBorder="1" applyAlignment="1"/>
    <xf numFmtId="39" fontId="247" fillId="0" borderId="0" xfId="2080" applyFont="1" applyFill="1" applyAlignment="1">
      <alignment horizontal="left"/>
    </xf>
    <xf numFmtId="175" fontId="247" fillId="0" borderId="0" xfId="1483" applyNumberFormat="1" applyFont="1" applyFill="1" applyBorder="1" applyAlignment="1">
      <alignment vertical="center"/>
    </xf>
    <xf numFmtId="175" fontId="249" fillId="0" borderId="7" xfId="1483" applyNumberFormat="1" applyFont="1" applyFill="1" applyBorder="1" applyAlignment="1">
      <alignment vertical="center"/>
    </xf>
    <xf numFmtId="168" fontId="249" fillId="0" borderId="7" xfId="1483" applyFont="1" applyFill="1" applyBorder="1" applyAlignment="1">
      <alignment horizontal="right"/>
    </xf>
    <xf numFmtId="39" fontId="247" fillId="0" borderId="0" xfId="2080" applyFont="1" applyFill="1" applyBorder="1" applyAlignment="1"/>
    <xf numFmtId="37" fontId="251" fillId="0" borderId="0" xfId="2080" applyNumberFormat="1" applyFont="1" applyFill="1" applyAlignment="1">
      <alignment horizontal="center"/>
    </xf>
    <xf numFmtId="175" fontId="249" fillId="0" borderId="23" xfId="1483" applyNumberFormat="1" applyFont="1" applyFill="1" applyBorder="1" applyAlignment="1"/>
    <xf numFmtId="39" fontId="268" fillId="0" borderId="0" xfId="2080" applyFont="1" applyFill="1"/>
    <xf numFmtId="37" fontId="269" fillId="0" borderId="0" xfId="2079" applyNumberFormat="1" applyFont="1" applyFill="1" applyAlignment="1"/>
    <xf numFmtId="43" fontId="269" fillId="0" borderId="0" xfId="2080" quotePrefix="1" applyNumberFormat="1" applyFont="1" applyFill="1" applyAlignment="1">
      <alignment horizontal="left"/>
    </xf>
    <xf numFmtId="49" fontId="270" fillId="0" borderId="0" xfId="2080" quotePrefix="1" applyNumberFormat="1" applyFont="1" applyFill="1" applyAlignment="1">
      <alignment horizontal="center"/>
    </xf>
    <xf numFmtId="39" fontId="268" fillId="0" borderId="0" xfId="2080" applyFont="1" applyFill="1" applyAlignment="1"/>
    <xf numFmtId="0" fontId="247" fillId="0" borderId="0" xfId="2040" applyFill="1" applyBorder="1" applyAlignment="1">
      <alignment horizontal="left"/>
    </xf>
    <xf numFmtId="168" fontId="249" fillId="0" borderId="0" xfId="1483" applyFont="1" applyFill="1" applyBorder="1" applyAlignment="1">
      <alignment vertical="center"/>
    </xf>
    <xf numFmtId="0" fontId="249" fillId="0" borderId="0" xfId="2056" applyFont="1" applyFill="1" applyAlignment="1">
      <alignment horizontal="left"/>
    </xf>
    <xf numFmtId="0" fontId="247" fillId="0" borderId="0" xfId="2059" applyFill="1" applyAlignment="1">
      <alignment horizontal="left"/>
    </xf>
    <xf numFmtId="0" fontId="247" fillId="0" borderId="0" xfId="2047" applyFont="1" applyFill="1" applyAlignment="1">
      <alignment horizontal="left"/>
    </xf>
    <xf numFmtId="0" fontId="247" fillId="0" borderId="0" xfId="2046" applyFont="1" applyFill="1" applyAlignment="1">
      <alignment horizontal="left" wrapText="1"/>
    </xf>
    <xf numFmtId="0" fontId="247" fillId="0" borderId="0" xfId="2046" applyFont="1" applyFill="1" applyAlignment="1">
      <alignment horizontal="left"/>
    </xf>
    <xf numFmtId="0" fontId="247" fillId="0" borderId="0" xfId="2045" applyFont="1" applyFill="1" applyAlignment="1">
      <alignment horizontal="left"/>
    </xf>
    <xf numFmtId="0" fontId="249" fillId="0" borderId="0" xfId="2053" applyFont="1" applyFill="1" applyAlignment="1">
      <alignment horizontal="left"/>
    </xf>
    <xf numFmtId="37" fontId="17" fillId="0" borderId="0" xfId="2076" applyNumberFormat="1" applyFont="1" applyFill="1" applyAlignment="1">
      <alignment horizontal="left" vertical="center"/>
    </xf>
    <xf numFmtId="0" fontId="249" fillId="0" borderId="0" xfId="2052" applyFont="1" applyFill="1" applyAlignment="1">
      <alignment horizontal="left"/>
    </xf>
    <xf numFmtId="0" fontId="247" fillId="0" borderId="0" xfId="2051" applyFill="1" applyAlignment="1">
      <alignment horizontal="left"/>
    </xf>
    <xf numFmtId="0" fontId="247" fillId="0" borderId="0" xfId="2050" applyFill="1" applyAlignment="1">
      <alignment horizontal="left"/>
    </xf>
    <xf numFmtId="0" fontId="249" fillId="0" borderId="0" xfId="2049" applyFont="1" applyFill="1" applyAlignment="1">
      <alignment horizontal="left"/>
    </xf>
    <xf numFmtId="325" fontId="249" fillId="0" borderId="10" xfId="2076" applyNumberFormat="1" applyFont="1" applyFill="1" applyBorder="1" applyAlignment="1">
      <alignment vertical="center"/>
    </xf>
    <xf numFmtId="0" fontId="247" fillId="0" borderId="10" xfId="2078" applyFont="1" applyFill="1" applyBorder="1" applyAlignment="1">
      <alignment horizontal="center"/>
    </xf>
    <xf numFmtId="0" fontId="247" fillId="0" borderId="0" xfId="2061" applyFont="1" applyFill="1" applyAlignment="1">
      <alignment horizontal="left"/>
    </xf>
    <xf numFmtId="37" fontId="247" fillId="0" borderId="0" xfId="2076" applyNumberFormat="1" applyFont="1" applyFill="1" applyAlignment="1">
      <alignment vertical="top"/>
    </xf>
    <xf numFmtId="43" fontId="249" fillId="0" borderId="0" xfId="2076" applyNumberFormat="1" applyFont="1" applyFill="1" applyBorder="1" applyAlignment="1">
      <alignment vertical="center"/>
    </xf>
    <xf numFmtId="37" fontId="255" fillId="0" borderId="0" xfId="2076" applyNumberFormat="1" applyFont="1" applyFill="1" applyBorder="1" applyAlignment="1"/>
    <xf numFmtId="169" fontId="249" fillId="0" borderId="7" xfId="1483" applyNumberFormat="1" applyFont="1" applyFill="1" applyBorder="1" applyAlignment="1">
      <alignment vertical="center"/>
    </xf>
    <xf numFmtId="325" fontId="249" fillId="0" borderId="0" xfId="2076" applyNumberFormat="1" applyFont="1" applyFill="1" applyBorder="1" applyAlignment="1"/>
    <xf numFmtId="0" fontId="280" fillId="0" borderId="0" xfId="2078" applyFont="1" applyFill="1"/>
    <xf numFmtId="0" fontId="281" fillId="0" borderId="0" xfId="2078" applyFont="1" applyFill="1" applyAlignment="1">
      <alignment horizontal="center"/>
    </xf>
    <xf numFmtId="175" fontId="247" fillId="0" borderId="0" xfId="1483" applyNumberFormat="1" applyFont="1" applyFill="1"/>
    <xf numFmtId="37" fontId="247" fillId="0" borderId="0" xfId="1540" applyNumberFormat="1" applyFont="1" applyFill="1" applyAlignment="1">
      <alignment vertical="center"/>
    </xf>
    <xf numFmtId="37" fontId="247" fillId="0" borderId="0" xfId="1483" applyNumberFormat="1" applyFont="1" applyFill="1" applyAlignment="1">
      <alignment vertical="center"/>
    </xf>
    <xf numFmtId="37" fontId="249" fillId="0" borderId="7" xfId="1540" applyNumberFormat="1" applyFont="1" applyFill="1" applyBorder="1" applyAlignment="1">
      <alignment vertical="center"/>
    </xf>
    <xf numFmtId="37" fontId="251" fillId="0" borderId="0" xfId="0" applyNumberFormat="1" applyFont="1" applyFill="1" applyAlignment="1">
      <alignment horizontal="center" vertical="center"/>
    </xf>
    <xf numFmtId="37" fontId="249" fillId="0" borderId="0" xfId="1540" applyNumberFormat="1" applyFont="1" applyFill="1" applyBorder="1" applyAlignment="1">
      <alignment vertical="center"/>
    </xf>
    <xf numFmtId="37" fontId="247" fillId="0" borderId="0" xfId="1483" applyNumberFormat="1" applyFont="1" applyFill="1"/>
    <xf numFmtId="37" fontId="249" fillId="0" borderId="23" xfId="2076" applyNumberFormat="1" applyFont="1" applyFill="1" applyBorder="1" applyAlignment="1">
      <alignment vertical="center"/>
    </xf>
    <xf numFmtId="0" fontId="249" fillId="0" borderId="0" xfId="2076" applyFont="1" applyFill="1" applyBorder="1" applyAlignment="1">
      <alignment horizontal="center"/>
    </xf>
    <xf numFmtId="0" fontId="247" fillId="0" borderId="0" xfId="2076" applyFont="1" applyFill="1" applyBorder="1" applyAlignment="1">
      <alignment horizontal="center"/>
    </xf>
    <xf numFmtId="0" fontId="251" fillId="0" borderId="0" xfId="2076" applyFont="1" applyFill="1" applyBorder="1" applyAlignment="1">
      <alignment horizontal="center" vertical="center"/>
    </xf>
    <xf numFmtId="0" fontId="251" fillId="0" borderId="0" xfId="0" applyFont="1" applyFill="1" applyAlignment="1">
      <alignment horizontal="center"/>
    </xf>
    <xf numFmtId="0" fontId="247" fillId="0" borderId="0" xfId="0" applyFont="1" applyFill="1" applyAlignment="1">
      <alignment horizontal="left"/>
    </xf>
    <xf numFmtId="168" fontId="251" fillId="0" borderId="0" xfId="1483" applyFont="1" applyFill="1" applyAlignment="1">
      <alignment horizontal="center"/>
    </xf>
    <xf numFmtId="168" fontId="247" fillId="0" borderId="10" xfId="1483" applyFont="1" applyFill="1" applyBorder="1" applyAlignment="1">
      <alignment vertical="center"/>
    </xf>
    <xf numFmtId="175" fontId="251" fillId="0" borderId="0" xfId="1483" applyNumberFormat="1" applyFont="1" applyFill="1" applyAlignment="1">
      <alignment horizontal="center"/>
    </xf>
    <xf numFmtId="168" fontId="247" fillId="0" borderId="0" xfId="1483" applyFont="1" applyFill="1" applyBorder="1" applyAlignment="1">
      <alignment horizontal="right"/>
    </xf>
    <xf numFmtId="168" fontId="249" fillId="0" borderId="0" xfId="1483" applyFont="1" applyFill="1" applyBorder="1" applyAlignment="1">
      <alignment horizontal="right"/>
    </xf>
    <xf numFmtId="0" fontId="250" fillId="0" borderId="0" xfId="0" applyFont="1" applyFill="1" applyAlignment="1">
      <alignment vertical="top"/>
    </xf>
    <xf numFmtId="168" fontId="249" fillId="0" borderId="10" xfId="1483" applyFont="1" applyFill="1" applyBorder="1" applyAlignment="1">
      <alignment vertical="center"/>
    </xf>
    <xf numFmtId="168" fontId="247" fillId="0" borderId="0" xfId="1483" applyFont="1" applyFill="1" applyBorder="1" applyAlignment="1">
      <alignment vertical="center"/>
    </xf>
    <xf numFmtId="0" fontId="247" fillId="0" borderId="0" xfId="2076" applyFont="1" applyFill="1" applyBorder="1" applyAlignment="1">
      <alignment horizontal="center"/>
    </xf>
    <xf numFmtId="0" fontId="247" fillId="0" borderId="0" xfId="0" applyFont="1" applyFill="1" applyAlignment="1">
      <alignment horizontal="left"/>
    </xf>
    <xf numFmtId="169" fontId="247" fillId="0" borderId="0" xfId="2076" applyNumberFormat="1" applyFont="1" applyFill="1" applyBorder="1" applyAlignment="1">
      <alignment horizontal="right"/>
    </xf>
    <xf numFmtId="169" fontId="247" fillId="0" borderId="10" xfId="2076" applyNumberFormat="1" applyFont="1" applyFill="1" applyBorder="1" applyAlignment="1">
      <alignment horizontal="right"/>
    </xf>
    <xf numFmtId="169" fontId="249" fillId="0" borderId="0" xfId="2076" applyNumberFormat="1" applyFont="1" applyFill="1" applyAlignment="1"/>
    <xf numFmtId="169" fontId="247" fillId="0" borderId="0" xfId="2076" applyNumberFormat="1" applyFont="1" applyFill="1" applyAlignment="1"/>
    <xf numFmtId="169" fontId="249" fillId="0" borderId="0" xfId="2076" applyNumberFormat="1" applyFont="1" applyFill="1" applyBorder="1" applyAlignment="1">
      <alignment horizontal="right"/>
    </xf>
    <xf numFmtId="169" fontId="249" fillId="0" borderId="55" xfId="1483" applyNumberFormat="1" applyFont="1" applyFill="1" applyBorder="1" applyAlignment="1"/>
    <xf numFmtId="169" fontId="249" fillId="0" borderId="55" xfId="2076" applyNumberFormat="1" applyFont="1" applyFill="1" applyBorder="1" applyAlignment="1"/>
    <xf numFmtId="169" fontId="249" fillId="0" borderId="0" xfId="1483" applyNumberFormat="1" applyFont="1" applyFill="1" applyAlignment="1"/>
    <xf numFmtId="169" fontId="247" fillId="0" borderId="0" xfId="1483" applyNumberFormat="1" applyFont="1" applyFill="1" applyBorder="1" applyAlignment="1">
      <alignment horizontal="right"/>
    </xf>
    <xf numFmtId="169" fontId="249" fillId="0" borderId="7" xfId="2076" applyNumberFormat="1" applyFont="1" applyFill="1" applyBorder="1" applyAlignment="1"/>
    <xf numFmtId="169" fontId="247" fillId="0" borderId="10" xfId="1483" applyNumberFormat="1" applyFont="1" applyFill="1" applyBorder="1" applyAlignment="1">
      <alignment horizontal="right"/>
    </xf>
    <xf numFmtId="169" fontId="247" fillId="0" borderId="0" xfId="1483" applyNumberFormat="1" applyFont="1" applyFill="1" applyAlignment="1"/>
    <xf numFmtId="169" fontId="247" fillId="0" borderId="11" xfId="2076" applyNumberFormat="1" applyFont="1" applyFill="1" applyBorder="1" applyAlignment="1">
      <alignment horizontal="right"/>
    </xf>
    <xf numFmtId="169" fontId="249" fillId="0" borderId="7" xfId="1483" applyNumberFormat="1" applyFont="1" applyFill="1" applyBorder="1" applyAlignment="1"/>
    <xf numFmtId="0" fontId="251" fillId="0" borderId="0" xfId="2076" applyFont="1" applyFill="1" applyBorder="1" applyAlignment="1">
      <alignment horizontal="center" vertical="center"/>
    </xf>
    <xf numFmtId="0" fontId="247" fillId="0" borderId="0" xfId="2076" applyFont="1" applyFill="1" applyBorder="1" applyAlignment="1">
      <alignment horizontal="center"/>
    </xf>
    <xf numFmtId="0" fontId="249" fillId="0" borderId="0" xfId="2076" applyFont="1" applyFill="1" applyBorder="1" applyAlignment="1">
      <alignment horizontal="center"/>
    </xf>
    <xf numFmtId="0" fontId="251" fillId="0" borderId="0" xfId="0" applyFont="1" applyAlignment="1">
      <alignment horizontal="left" vertical="center"/>
    </xf>
    <xf numFmtId="49" fontId="251" fillId="0" borderId="0" xfId="2076" applyNumberFormat="1" applyFont="1" applyFill="1" applyBorder="1" applyAlignment="1">
      <alignment horizontal="center"/>
    </xf>
    <xf numFmtId="41" fontId="247" fillId="0" borderId="0" xfId="1540" applyNumberFormat="1" applyFont="1" applyFill="1" applyBorder="1" applyAlignment="1">
      <alignment vertical="center"/>
    </xf>
    <xf numFmtId="37" fontId="249" fillId="0" borderId="0" xfId="2076" applyNumberFormat="1" applyFont="1"/>
    <xf numFmtId="37" fontId="17" fillId="0" borderId="0" xfId="2076" applyNumberFormat="1" applyFill="1"/>
    <xf numFmtId="0" fontId="17" fillId="0" borderId="0" xfId="2076" applyFill="1"/>
    <xf numFmtId="0" fontId="251" fillId="0" borderId="0" xfId="0" applyFont="1" applyAlignment="1">
      <alignment horizontal="center" vertical="center"/>
    </xf>
    <xf numFmtId="168" fontId="249" fillId="0" borderId="0" xfId="1483" applyFont="1" applyFill="1" applyBorder="1"/>
    <xf numFmtId="168" fontId="249" fillId="0" borderId="0" xfId="1483" applyFont="1" applyFill="1" applyAlignment="1"/>
    <xf numFmtId="0" fontId="247" fillId="0" borderId="0" xfId="0" applyFont="1" applyAlignment="1">
      <alignment horizontal="left"/>
    </xf>
    <xf numFmtId="0" fontId="249" fillId="0" borderId="0" xfId="2078" applyFont="1"/>
    <xf numFmtId="0" fontId="247" fillId="0" borderId="0" xfId="0" applyFont="1" applyAlignment="1">
      <alignment horizontal="left" vertical="top"/>
    </xf>
    <xf numFmtId="0" fontId="247" fillId="0" borderId="0" xfId="2078" applyFont="1"/>
    <xf numFmtId="37" fontId="247" fillId="0" borderId="0" xfId="2076" applyNumberFormat="1" applyFont="1" applyAlignment="1">
      <alignment vertical="top"/>
    </xf>
    <xf numFmtId="37" fontId="247" fillId="0" borderId="0" xfId="2076" applyNumberFormat="1" applyFont="1"/>
    <xf numFmtId="0" fontId="247" fillId="0" borderId="0" xfId="0" applyFont="1" applyAlignment="1">
      <alignment vertical="top"/>
    </xf>
    <xf numFmtId="0" fontId="247" fillId="0" borderId="0" xfId="0" applyFont="1" applyAlignment="1">
      <alignment horizontal="left" vertical="center"/>
    </xf>
    <xf numFmtId="0" fontId="247" fillId="0" borderId="0" xfId="0" applyFont="1" applyAlignment="1">
      <alignment horizontal="left" vertical="top" wrapText="1"/>
    </xf>
    <xf numFmtId="0" fontId="249" fillId="0" borderId="0" xfId="0" applyFont="1" applyAlignment="1">
      <alignment horizontal="left" vertical="top"/>
    </xf>
    <xf numFmtId="175" fontId="249" fillId="0" borderId="10" xfId="1540" applyNumberFormat="1" applyFont="1" applyFill="1" applyBorder="1" applyAlignment="1">
      <alignment vertical="center"/>
    </xf>
    <xf numFmtId="175" fontId="249" fillId="0" borderId="10" xfId="1483" applyNumberFormat="1" applyFont="1" applyFill="1" applyBorder="1" applyAlignment="1">
      <alignment vertical="center"/>
    </xf>
    <xf numFmtId="0" fontId="278" fillId="0" borderId="0" xfId="0" applyFont="1" applyFill="1" applyAlignment="1">
      <alignment horizontal="center" vertical="center"/>
    </xf>
    <xf numFmtId="0" fontId="283" fillId="0" borderId="0" xfId="2078" applyFont="1" applyFill="1"/>
    <xf numFmtId="0" fontId="284" fillId="0" borderId="0" xfId="2078" applyFont="1" applyFill="1" applyAlignment="1">
      <alignment horizontal="center"/>
    </xf>
    <xf numFmtId="0" fontId="283" fillId="0" borderId="0" xfId="2078" applyFont="1" applyFill="1" applyBorder="1"/>
    <xf numFmtId="39" fontId="285" fillId="0" borderId="0" xfId="2080" applyFont="1" applyFill="1"/>
    <xf numFmtId="39" fontId="282" fillId="0" borderId="0" xfId="2080" applyFont="1" applyFill="1"/>
    <xf numFmtId="37" fontId="282" fillId="0" borderId="0" xfId="2076" applyNumberFormat="1" applyFont="1" applyFill="1"/>
    <xf numFmtId="49" fontId="286" fillId="0" borderId="0" xfId="2076" applyNumberFormat="1" applyFont="1" applyFill="1" applyAlignment="1">
      <alignment horizontal="center"/>
    </xf>
    <xf numFmtId="168" fontId="282" fillId="0" borderId="0" xfId="1483" applyFont="1" applyFill="1"/>
    <xf numFmtId="0" fontId="282" fillId="0" borderId="0" xfId="2076" applyFont="1" applyFill="1"/>
    <xf numFmtId="168" fontId="277" fillId="0" borderId="0" xfId="1483" applyFont="1" applyFill="1"/>
    <xf numFmtId="168" fontId="280" fillId="0" borderId="0" xfId="1483" applyFont="1" applyFill="1"/>
    <xf numFmtId="168" fontId="280" fillId="0" borderId="0" xfId="1483" applyFont="1" applyFill="1" applyBorder="1"/>
    <xf numFmtId="168" fontId="287" fillId="0" borderId="0" xfId="1483" applyFont="1" applyFill="1"/>
    <xf numFmtId="41" fontId="249" fillId="0" borderId="0" xfId="1483" applyNumberFormat="1" applyFont="1" applyBorder="1" applyAlignment="1">
      <alignment horizontal="right"/>
    </xf>
    <xf numFmtId="0" fontId="249" fillId="0" borderId="0" xfId="2076" applyFont="1" applyFill="1" applyBorder="1" applyAlignment="1"/>
    <xf numFmtId="0" fontId="247" fillId="0" borderId="0" xfId="2076" applyFont="1" applyFill="1" applyBorder="1" applyAlignment="1">
      <alignment horizontal="center"/>
    </xf>
    <xf numFmtId="0" fontId="251" fillId="0" borderId="0" xfId="2076" applyFont="1" applyFill="1" applyBorder="1" applyAlignment="1">
      <alignment horizontal="center" vertical="center"/>
    </xf>
    <xf numFmtId="0" fontId="249" fillId="0" borderId="0" xfId="2076" applyFont="1" applyFill="1" applyBorder="1" applyAlignment="1">
      <alignment horizontal="center"/>
    </xf>
    <xf numFmtId="0" fontId="251" fillId="0" borderId="0" xfId="0" applyFont="1" applyFill="1" applyAlignment="1">
      <alignment horizontal="center"/>
    </xf>
    <xf numFmtId="0" fontId="247" fillId="0" borderId="0" xfId="0" applyFont="1" applyAlignment="1">
      <alignment horizontal="left" vertical="top"/>
    </xf>
    <xf numFmtId="169" fontId="251" fillId="0" borderId="0" xfId="0" applyNumberFormat="1" applyFont="1" applyFill="1" applyBorder="1" applyAlignment="1">
      <alignment horizontal="center" vertical="center"/>
    </xf>
    <xf numFmtId="175" fontId="249" fillId="0" borderId="0" xfId="1483" applyNumberFormat="1" applyFont="1" applyBorder="1" applyAlignment="1">
      <alignment horizontal="center"/>
    </xf>
    <xf numFmtId="325" fontId="249" fillId="0" borderId="0" xfId="0" applyNumberFormat="1" applyFont="1" applyBorder="1"/>
    <xf numFmtId="175" fontId="249" fillId="0" borderId="0" xfId="1483" applyNumberFormat="1" applyFont="1" applyBorder="1"/>
    <xf numFmtId="175" fontId="247" fillId="0" borderId="0" xfId="2080" applyNumberFormat="1" applyFont="1" applyFill="1" applyBorder="1" applyAlignment="1"/>
    <xf numFmtId="0" fontId="247" fillId="0" borderId="0" xfId="2076" applyFont="1" applyAlignment="1">
      <alignment vertical="top"/>
    </xf>
    <xf numFmtId="41" fontId="247" fillId="0" borderId="11" xfId="1483" applyNumberFormat="1" applyFont="1" applyFill="1" applyBorder="1" applyAlignment="1">
      <alignment horizontal="right"/>
    </xf>
    <xf numFmtId="168" fontId="288" fillId="0" borderId="0" xfId="1483" applyFont="1" applyFill="1" applyAlignment="1">
      <alignment horizontal="left" vertical="center"/>
    </xf>
    <xf numFmtId="168" fontId="289" fillId="0" borderId="0" xfId="1483" applyFont="1" applyFill="1"/>
    <xf numFmtId="168" fontId="290" fillId="0" borderId="0" xfId="1483" applyFont="1" applyFill="1" applyAlignment="1">
      <alignment horizontal="center"/>
    </xf>
    <xf numFmtId="168" fontId="288" fillId="0" borderId="0" xfId="1483" applyFont="1" applyFill="1" applyBorder="1" applyAlignment="1">
      <alignment vertical="center"/>
    </xf>
    <xf numFmtId="37" fontId="277" fillId="0" borderId="0" xfId="2076" applyNumberFormat="1" applyFont="1" applyFill="1"/>
    <xf numFmtId="49" fontId="278" fillId="0" borderId="0" xfId="2076" applyNumberFormat="1" applyFont="1" applyFill="1" applyAlignment="1">
      <alignment horizontal="center"/>
    </xf>
    <xf numFmtId="168" fontId="277" fillId="0" borderId="0" xfId="1483" applyFont="1" applyFill="1" applyBorder="1"/>
    <xf numFmtId="0" fontId="277" fillId="0" borderId="0" xfId="2076" applyFont="1" applyFill="1"/>
    <xf numFmtId="37" fontId="279" fillId="0" borderId="0" xfId="2076" applyNumberFormat="1" applyFont="1" applyFill="1"/>
    <xf numFmtId="168" fontId="279" fillId="0" borderId="0" xfId="1483" applyFont="1" applyFill="1" applyAlignment="1">
      <alignment horizontal="left" vertical="center"/>
    </xf>
    <xf numFmtId="168" fontId="278" fillId="0" borderId="0" xfId="1483" applyFont="1" applyFill="1" applyAlignment="1">
      <alignment horizontal="center" vertical="center"/>
    </xf>
    <xf numFmtId="168" fontId="279" fillId="0" borderId="0" xfId="1483" applyFont="1" applyFill="1" applyBorder="1" applyAlignment="1">
      <alignment vertical="center"/>
    </xf>
    <xf numFmtId="168" fontId="279" fillId="0" borderId="0" xfId="1483" applyFont="1" applyFill="1" applyBorder="1"/>
    <xf numFmtId="43" fontId="279" fillId="0" borderId="0" xfId="2076" applyNumberFormat="1" applyFont="1" applyFill="1" applyBorder="1"/>
    <xf numFmtId="324" fontId="277" fillId="0" borderId="0" xfId="2076" applyNumberFormat="1" applyFont="1" applyFill="1"/>
    <xf numFmtId="0" fontId="247" fillId="0" borderId="0" xfId="2076" applyFont="1" applyFill="1" applyBorder="1" applyAlignment="1">
      <alignment horizontal="center"/>
    </xf>
    <xf numFmtId="0" fontId="251" fillId="0" borderId="0" xfId="2076" applyFont="1" applyFill="1" applyBorder="1" applyAlignment="1">
      <alignment horizontal="center" vertical="center"/>
    </xf>
    <xf numFmtId="0" fontId="249" fillId="0" borderId="0" xfId="2076" applyFont="1" applyFill="1" applyBorder="1" applyAlignment="1">
      <alignment horizontal="center"/>
    </xf>
    <xf numFmtId="16" fontId="247" fillId="0" borderId="0" xfId="2076" quotePrefix="1" applyNumberFormat="1" applyFont="1" applyFill="1" applyBorder="1" applyAlignment="1">
      <alignment horizontal="center"/>
    </xf>
    <xf numFmtId="0" fontId="247" fillId="0" borderId="10" xfId="0" applyFont="1" applyFill="1" applyBorder="1" applyAlignment="1">
      <alignment horizontal="center"/>
    </xf>
    <xf numFmtId="37" fontId="249" fillId="0" borderId="0" xfId="0" applyNumberFormat="1" applyFont="1" applyFill="1" applyAlignment="1">
      <alignment horizontal="center"/>
    </xf>
    <xf numFmtId="0" fontId="251" fillId="0" borderId="0" xfId="0" applyFont="1" applyFill="1" applyAlignment="1">
      <alignment horizontal="center"/>
    </xf>
    <xf numFmtId="0" fontId="247" fillId="0" borderId="0" xfId="0" applyFont="1" applyFill="1" applyAlignment="1">
      <alignment horizontal="left" vertical="center" wrapText="1"/>
    </xf>
    <xf numFmtId="0" fontId="249" fillId="0" borderId="0" xfId="2076" applyFont="1" applyFill="1" applyBorder="1" applyAlignment="1">
      <alignment horizontal="center" wrapText="1"/>
    </xf>
    <xf numFmtId="0" fontId="247" fillId="0" borderId="10" xfId="2076" applyFont="1" applyFill="1" applyBorder="1" applyAlignment="1">
      <alignment horizontal="center"/>
    </xf>
    <xf numFmtId="0" fontId="251" fillId="0" borderId="0" xfId="2076" applyFont="1" applyFill="1" applyBorder="1" applyAlignment="1">
      <alignment horizontal="center"/>
    </xf>
    <xf numFmtId="0" fontId="247" fillId="0" borderId="0" xfId="0" applyFont="1" applyAlignment="1">
      <alignment horizontal="left" vertical="top"/>
    </xf>
  </cellXfs>
  <cellStyles count="254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" xfId="1459" builtinId="22" customBuiltin="1"/>
    <cellStyle name="Calculation 2" xfId="1460" xr:uid="{00000000-0005-0000-0000-0000B3050000}"/>
    <cellStyle name="Case" xfId="1461" xr:uid="{00000000-0005-0000-0000-0000B4050000}"/>
    <cellStyle name="category" xfId="1462" xr:uid="{00000000-0005-0000-0000-0000B5050000}"/>
    <cellStyle name="Cella collegata" xfId="1463" xr:uid="{00000000-0005-0000-0000-0000B6050000}"/>
    <cellStyle name="Cella da controllare" xfId="1464" xr:uid="{00000000-0005-0000-0000-0000B7050000}"/>
    <cellStyle name="Center" xfId="1465" xr:uid="{00000000-0005-0000-0000-0000B8050000}"/>
    <cellStyle name="Cents" xfId="1466" xr:uid="{00000000-0005-0000-0000-0000B9050000}"/>
    <cellStyle name="Changeable" xfId="1467" xr:uid="{00000000-0005-0000-0000-0000BA050000}"/>
    <cellStyle name="Co. Names" xfId="1468" xr:uid="{00000000-0005-0000-0000-0000BB050000}"/>
    <cellStyle name="Co. Names - Bold" xfId="1469" xr:uid="{00000000-0005-0000-0000-0000BC050000}"/>
    <cellStyle name="Co. Names_Break-Up" xfId="1470" xr:uid="{00000000-0005-0000-0000-0000BD050000}"/>
    <cellStyle name="COL HEADINGS" xfId="1471" xr:uid="{00000000-0005-0000-0000-0000BE050000}"/>
    <cellStyle name="Col Heads" xfId="1472" xr:uid="{00000000-0005-0000-0000-0000BF050000}"/>
    <cellStyle name="Color" xfId="1473" xr:uid="{00000000-0005-0000-0000-0000C0050000}"/>
    <cellStyle name="Colore 1" xfId="1474" xr:uid="{00000000-0005-0000-0000-0000C1050000}"/>
    <cellStyle name="Colore 2" xfId="1475" xr:uid="{00000000-0005-0000-0000-0000C2050000}"/>
    <cellStyle name="Colore 3" xfId="1476" xr:uid="{00000000-0005-0000-0000-0000C3050000}"/>
    <cellStyle name="Colore 4" xfId="1477" xr:uid="{00000000-0005-0000-0000-0000C4050000}"/>
    <cellStyle name="Colore 5" xfId="1478" xr:uid="{00000000-0005-0000-0000-0000C5050000}"/>
    <cellStyle name="Colore 6" xfId="1479" xr:uid="{00000000-0005-0000-0000-0000C6050000}"/>
    <cellStyle name="Column Heading" xfId="1480" xr:uid="{00000000-0005-0000-0000-0000C7050000}"/>
    <cellStyle name="Column_Title" xfId="1481" xr:uid="{00000000-0005-0000-0000-0000C8050000}"/>
    <cellStyle name="ColumnHead" xfId="1482" xr:uid="{00000000-0005-0000-0000-0000C9050000}"/>
    <cellStyle name="Comma" xfId="1483" builtinId="3"/>
    <cellStyle name="Comma  - Style1" xfId="1484" xr:uid="{00000000-0005-0000-0000-0000CB050000}"/>
    <cellStyle name="Comma  - Style2" xfId="1485" xr:uid="{00000000-0005-0000-0000-0000CC050000}"/>
    <cellStyle name="Comma  - Style3" xfId="1486" xr:uid="{00000000-0005-0000-0000-0000CD050000}"/>
    <cellStyle name="Comma  - Style4" xfId="1487" xr:uid="{00000000-0005-0000-0000-0000CE050000}"/>
    <cellStyle name="Comma  - Style5" xfId="1488" xr:uid="{00000000-0005-0000-0000-0000CF050000}"/>
    <cellStyle name="Comma  - Style6" xfId="1489" xr:uid="{00000000-0005-0000-0000-0000D0050000}"/>
    <cellStyle name="Comma  - Style7" xfId="1490" xr:uid="{00000000-0005-0000-0000-0000D1050000}"/>
    <cellStyle name="Comma  - Style8" xfId="1491" xr:uid="{00000000-0005-0000-0000-0000D2050000}"/>
    <cellStyle name="Comma  0]_Sheet1_laroux" xfId="1492" xr:uid="{00000000-0005-0000-0000-0000D3050000}"/>
    <cellStyle name="Comma [00]" xfId="1493" xr:uid="{00000000-0005-0000-0000-0000D4050000}"/>
    <cellStyle name="Comma [1]" xfId="1494" xr:uid="{00000000-0005-0000-0000-0000D5050000}"/>
    <cellStyle name="Comma 0" xfId="1495" xr:uid="{00000000-0005-0000-0000-0000D6050000}"/>
    <cellStyle name="Comma 0*" xfId="1496" xr:uid="{00000000-0005-0000-0000-0000D7050000}"/>
    <cellStyle name="Comma 10" xfId="1497" xr:uid="{00000000-0005-0000-0000-0000D8050000}"/>
    <cellStyle name="Comma 11" xfId="1498" xr:uid="{00000000-0005-0000-0000-0000D9050000}"/>
    <cellStyle name="Comma 12" xfId="1499" xr:uid="{00000000-0005-0000-0000-0000DA050000}"/>
    <cellStyle name="Comma 13" xfId="1500" xr:uid="{00000000-0005-0000-0000-0000DB050000}"/>
    <cellStyle name="Comma 14" xfId="1501" xr:uid="{00000000-0005-0000-0000-0000DC050000}"/>
    <cellStyle name="Comma 15" xfId="1502" xr:uid="{00000000-0005-0000-0000-0000DD050000}"/>
    <cellStyle name="Comma 16" xfId="1503" xr:uid="{00000000-0005-0000-0000-0000DE050000}"/>
    <cellStyle name="Comma 17" xfId="1504" xr:uid="{00000000-0005-0000-0000-0000DF050000}"/>
    <cellStyle name="Comma 18" xfId="1505" xr:uid="{00000000-0005-0000-0000-0000E0050000}"/>
    <cellStyle name="Comma 19" xfId="1506" xr:uid="{00000000-0005-0000-0000-0000E1050000}"/>
    <cellStyle name="Comma 2" xfId="1507" xr:uid="{00000000-0005-0000-0000-0000E2050000}"/>
    <cellStyle name="Comma 2 2" xfId="1508" xr:uid="{00000000-0005-0000-0000-0000E3050000}"/>
    <cellStyle name="Comma 20" xfId="1509" xr:uid="{00000000-0005-0000-0000-0000E4050000}"/>
    <cellStyle name="Comma 21" xfId="1510" xr:uid="{00000000-0005-0000-0000-0000E5050000}"/>
    <cellStyle name="Comma 22" xfId="1511" xr:uid="{00000000-0005-0000-0000-0000E6050000}"/>
    <cellStyle name="Comma 23" xfId="1512" xr:uid="{00000000-0005-0000-0000-0000E7050000}"/>
    <cellStyle name="Comma 24" xfId="1513" xr:uid="{00000000-0005-0000-0000-0000E8050000}"/>
    <cellStyle name="Comma 25" xfId="1514" xr:uid="{00000000-0005-0000-0000-0000E9050000}"/>
    <cellStyle name="Comma 26" xfId="1515" xr:uid="{00000000-0005-0000-0000-0000EA050000}"/>
    <cellStyle name="Comma 27" xfId="1516" xr:uid="{00000000-0005-0000-0000-0000EB050000}"/>
    <cellStyle name="Comma 28" xfId="1517" xr:uid="{00000000-0005-0000-0000-0000EC050000}"/>
    <cellStyle name="Comma 29" xfId="1518" xr:uid="{00000000-0005-0000-0000-0000ED050000}"/>
    <cellStyle name="Comma 3" xfId="1519" xr:uid="{00000000-0005-0000-0000-0000EE050000}"/>
    <cellStyle name="Comma 3 2" xfId="1520" xr:uid="{00000000-0005-0000-0000-0000EF050000}"/>
    <cellStyle name="Comma 3*" xfId="1521" xr:uid="{00000000-0005-0000-0000-0000F0050000}"/>
    <cellStyle name="Comma 30" xfId="1522" xr:uid="{00000000-0005-0000-0000-0000F1050000}"/>
    <cellStyle name="Comma 31" xfId="1523" xr:uid="{00000000-0005-0000-0000-0000F2050000}"/>
    <cellStyle name="Comma 32" xfId="1524" xr:uid="{00000000-0005-0000-0000-0000F3050000}"/>
    <cellStyle name="Comma 33" xfId="1525" xr:uid="{00000000-0005-0000-0000-0000F4050000}"/>
    <cellStyle name="Comma 4" xfId="1526" xr:uid="{00000000-0005-0000-0000-0000F5050000}"/>
    <cellStyle name="Comma 4 2" xfId="1527" xr:uid="{00000000-0005-0000-0000-0000F6050000}"/>
    <cellStyle name="Comma 5" xfId="1528" xr:uid="{00000000-0005-0000-0000-0000F7050000}"/>
    <cellStyle name="Comma 6" xfId="1529" xr:uid="{00000000-0005-0000-0000-0000F8050000}"/>
    <cellStyle name="Comma 7" xfId="1530" xr:uid="{00000000-0005-0000-0000-0000F9050000}"/>
    <cellStyle name="Comma 8" xfId="1531" xr:uid="{00000000-0005-0000-0000-0000FA050000}"/>
    <cellStyle name="Comma 9" xfId="1532" xr:uid="{00000000-0005-0000-0000-0000FB050000}"/>
    <cellStyle name="Comma Cents" xfId="1533" xr:uid="{00000000-0005-0000-0000-0000FC050000}"/>
    <cellStyle name="comma zerodec" xfId="1534" xr:uid="{00000000-0005-0000-0000-0000FD050000}"/>
    <cellStyle name="Comma,0" xfId="1535" xr:uid="{00000000-0005-0000-0000-0000FE050000}"/>
    <cellStyle name="Comma,1" xfId="1536" xr:uid="{00000000-0005-0000-0000-0000FF050000}"/>
    <cellStyle name="Comma,2" xfId="1537" xr:uid="{00000000-0005-0000-0000-000000060000}"/>
    <cellStyle name="Comma.1" xfId="1538" xr:uid="{00000000-0005-0000-0000-000001060000}"/>
    <cellStyle name="Comma.2" xfId="1539" xr:uid="{00000000-0005-0000-0000-000002060000}"/>
    <cellStyle name="Comma_Copy of Indorama Venture_Eng" xfId="1540" xr:uid="{00000000-0005-0000-0000-000003060000}"/>
    <cellStyle name="Comma0" xfId="1541" xr:uid="{00000000-0005-0000-0000-000004060000}"/>
    <cellStyle name="Comma-1" xfId="1542" xr:uid="{00000000-0005-0000-0000-000005060000}"/>
    <cellStyle name="comma-d" xfId="1543" xr:uid="{00000000-0005-0000-0000-000006060000}"/>
    <cellStyle name="Commentary" xfId="1544" xr:uid="{00000000-0005-0000-0000-000007060000}"/>
    <cellStyle name="Company name" xfId="1545" xr:uid="{00000000-0005-0000-0000-000008060000}"/>
    <cellStyle name="ControlFormular" xfId="1546" xr:uid="{00000000-0005-0000-0000-000009060000}"/>
    <cellStyle name="Copied" xfId="1547" xr:uid="{00000000-0005-0000-0000-00000A060000}"/>
    <cellStyle name="COST1" xfId="1548" xr:uid="{00000000-0005-0000-0000-00000B060000}"/>
    <cellStyle name="CoTitle" xfId="1549" xr:uid="{00000000-0005-0000-0000-00000C060000}"/>
    <cellStyle name="Curren - Style2" xfId="1550" xr:uid="{00000000-0005-0000-0000-00000D060000}"/>
    <cellStyle name="Currency [00]" xfId="1551" xr:uid="{00000000-0005-0000-0000-00000E060000}"/>
    <cellStyle name="Currency [1]" xfId="1552" xr:uid="{00000000-0005-0000-0000-00000F060000}"/>
    <cellStyle name="Currency [2]" xfId="1553" xr:uid="{00000000-0005-0000-0000-000010060000}"/>
    <cellStyle name="Currency [B]" xfId="1554" xr:uid="{00000000-0005-0000-0000-000011060000}"/>
    <cellStyle name="Currency 0" xfId="1555" xr:uid="{00000000-0005-0000-0000-000012060000}"/>
    <cellStyle name="Currency 2" xfId="1556" xr:uid="{00000000-0005-0000-0000-000013060000}"/>
    <cellStyle name="Currency Entry" xfId="1557" xr:uid="{00000000-0005-0000-0000-000014060000}"/>
    <cellStyle name="Currency,0" xfId="1558" xr:uid="{00000000-0005-0000-0000-000015060000}"/>
    <cellStyle name="Currency,2" xfId="1559" xr:uid="{00000000-0005-0000-0000-000016060000}"/>
    <cellStyle name="Currency.1" xfId="1560" xr:uid="{00000000-0005-0000-0000-000017060000}"/>
    <cellStyle name="Currency.2" xfId="1561" xr:uid="{00000000-0005-0000-0000-000018060000}"/>
    <cellStyle name="Currency0" xfId="1562" xr:uid="{00000000-0005-0000-0000-000019060000}"/>
    <cellStyle name="Currency1" xfId="1563" xr:uid="{00000000-0005-0000-0000-00001A060000}"/>
    <cellStyle name="custom" xfId="1564" xr:uid="{00000000-0005-0000-0000-00001B060000}"/>
    <cellStyle name="Custom - Style8" xfId="1565" xr:uid="{00000000-0005-0000-0000-00001C060000}"/>
    <cellStyle name="custom_A500-RHY" xfId="1566" xr:uid="{00000000-0005-0000-0000-00001D060000}"/>
    <cellStyle name="CustomStyle1" xfId="1567" xr:uid="{00000000-0005-0000-0000-00001E060000}"/>
    <cellStyle name="CustomStyle10" xfId="1568" xr:uid="{00000000-0005-0000-0000-00001F060000}"/>
    <cellStyle name="CustomStyle11" xfId="1569" xr:uid="{00000000-0005-0000-0000-000020060000}"/>
    <cellStyle name="CustomStyle12" xfId="1570" xr:uid="{00000000-0005-0000-0000-000021060000}"/>
    <cellStyle name="CustomStyle13" xfId="1571" xr:uid="{00000000-0005-0000-0000-000022060000}"/>
    <cellStyle name="CustomStyle14" xfId="1572" xr:uid="{00000000-0005-0000-0000-000023060000}"/>
    <cellStyle name="CustomStyle15" xfId="1573" xr:uid="{00000000-0005-0000-0000-000024060000}"/>
    <cellStyle name="CustomStyle16" xfId="1574" xr:uid="{00000000-0005-0000-0000-000025060000}"/>
    <cellStyle name="CustomStyle17" xfId="1575" xr:uid="{00000000-0005-0000-0000-000026060000}"/>
    <cellStyle name="CustomStyle18" xfId="1576" xr:uid="{00000000-0005-0000-0000-000027060000}"/>
    <cellStyle name="CustomStyle19" xfId="1577" xr:uid="{00000000-0005-0000-0000-000028060000}"/>
    <cellStyle name="CustomStyle2" xfId="1578" xr:uid="{00000000-0005-0000-0000-000029060000}"/>
    <cellStyle name="CustomStyle20" xfId="1579" xr:uid="{00000000-0005-0000-0000-00002A060000}"/>
    <cellStyle name="CustomStyle21" xfId="1580" xr:uid="{00000000-0005-0000-0000-00002B060000}"/>
    <cellStyle name="CustomStyle22" xfId="1581" xr:uid="{00000000-0005-0000-0000-00002C060000}"/>
    <cellStyle name="CustomStyle23" xfId="1582" xr:uid="{00000000-0005-0000-0000-00002D060000}"/>
    <cellStyle name="CustomStyle24" xfId="1583" xr:uid="{00000000-0005-0000-0000-00002E060000}"/>
    <cellStyle name="CustomStyle25" xfId="1584" xr:uid="{00000000-0005-0000-0000-00002F060000}"/>
    <cellStyle name="CustomStyle26" xfId="1585" xr:uid="{00000000-0005-0000-0000-000030060000}"/>
    <cellStyle name="CustomStyle27" xfId="1586" xr:uid="{00000000-0005-0000-0000-000031060000}"/>
    <cellStyle name="CustomStyle28" xfId="1587" xr:uid="{00000000-0005-0000-0000-000032060000}"/>
    <cellStyle name="CustomStyle29" xfId="1588" xr:uid="{00000000-0005-0000-0000-000033060000}"/>
    <cellStyle name="CustomStyle3" xfId="1589" xr:uid="{00000000-0005-0000-0000-000034060000}"/>
    <cellStyle name="CustomStyle30" xfId="1590" xr:uid="{00000000-0005-0000-0000-000035060000}"/>
    <cellStyle name="CustomStyle31" xfId="1591" xr:uid="{00000000-0005-0000-0000-000036060000}"/>
    <cellStyle name="CustomStyle32" xfId="1592" xr:uid="{00000000-0005-0000-0000-000037060000}"/>
    <cellStyle name="CustomStyle33" xfId="1593" xr:uid="{00000000-0005-0000-0000-000038060000}"/>
    <cellStyle name="CustomStyle34" xfId="1594" xr:uid="{00000000-0005-0000-0000-000039060000}"/>
    <cellStyle name="CustomStyle35" xfId="1595" xr:uid="{00000000-0005-0000-0000-00003A060000}"/>
    <cellStyle name="CustomStyle36" xfId="1596" xr:uid="{00000000-0005-0000-0000-00003B060000}"/>
    <cellStyle name="CustomStyle37" xfId="1597" xr:uid="{00000000-0005-0000-0000-00003C060000}"/>
    <cellStyle name="CustomStyle38" xfId="1598" xr:uid="{00000000-0005-0000-0000-00003D060000}"/>
    <cellStyle name="CustomStyle39" xfId="1599" xr:uid="{00000000-0005-0000-0000-00003E060000}"/>
    <cellStyle name="CustomStyle4" xfId="1600" xr:uid="{00000000-0005-0000-0000-00003F060000}"/>
    <cellStyle name="CustomStyle40" xfId="1601" xr:uid="{00000000-0005-0000-0000-000040060000}"/>
    <cellStyle name="CustomStyle41" xfId="1602" xr:uid="{00000000-0005-0000-0000-000041060000}"/>
    <cellStyle name="CustomStyle42" xfId="1603" xr:uid="{00000000-0005-0000-0000-000042060000}"/>
    <cellStyle name="CustomStyle43" xfId="1604" xr:uid="{00000000-0005-0000-0000-000043060000}"/>
    <cellStyle name="CustomStyle44" xfId="1605" xr:uid="{00000000-0005-0000-0000-000044060000}"/>
    <cellStyle name="CustomStyle45" xfId="1606" xr:uid="{00000000-0005-0000-0000-000045060000}"/>
    <cellStyle name="CustomStyle46" xfId="1607" xr:uid="{00000000-0005-0000-0000-000046060000}"/>
    <cellStyle name="CustomStyle47" xfId="1608" xr:uid="{00000000-0005-0000-0000-000047060000}"/>
    <cellStyle name="CustomStyle48" xfId="1609" xr:uid="{00000000-0005-0000-0000-000048060000}"/>
    <cellStyle name="CustomStyle49" xfId="1610" xr:uid="{00000000-0005-0000-0000-000049060000}"/>
    <cellStyle name="CustomStyle5" xfId="1611" xr:uid="{00000000-0005-0000-0000-00004A060000}"/>
    <cellStyle name="CustomStyle50" xfId="1612" xr:uid="{00000000-0005-0000-0000-00004B060000}"/>
    <cellStyle name="CustomStyle6" xfId="1613" xr:uid="{00000000-0005-0000-0000-00004C060000}"/>
    <cellStyle name="CustomStyle7" xfId="1614" xr:uid="{00000000-0005-0000-0000-00004D060000}"/>
    <cellStyle name="CustomStyle8" xfId="1615" xr:uid="{00000000-0005-0000-0000-00004E060000}"/>
    <cellStyle name="CustomStyle9" xfId="1616" xr:uid="{00000000-0005-0000-0000-00004F060000}"/>
    <cellStyle name="d_yield" xfId="1617" xr:uid="{00000000-0005-0000-0000-000050060000}"/>
    <cellStyle name="d_yield_Book2" xfId="1618" xr:uid="{00000000-0005-0000-0000-000051060000}"/>
    <cellStyle name="d_yield_Book2_IQ - Revenue Eliminations" xfId="1619" xr:uid="{00000000-0005-0000-0000-000052060000}"/>
    <cellStyle name="d_yield_Book2_ITS Divisional Buildup 20080525" xfId="1620" xr:uid="{00000000-0005-0000-0000-000053060000}"/>
    <cellStyle name="d_yield_Book2_Project ITS_Financial Model_18Mar08" xfId="1621" xr:uid="{00000000-0005-0000-0000-000054060000}"/>
    <cellStyle name="d_yield_Book2_Project ITS_Financial Model_18Mar08_IQ - Revenue Eliminations" xfId="1622" xr:uid="{00000000-0005-0000-0000-000055060000}"/>
    <cellStyle name="d_yield_Columbus v6" xfId="1623" xr:uid="{00000000-0005-0000-0000-000056060000}"/>
    <cellStyle name="d_yield_Columbus v6_IQ - Revenue Eliminations" xfId="1624" xr:uid="{00000000-0005-0000-0000-000057060000}"/>
    <cellStyle name="d_yield_Columbus v6_ITS Divisional Buildup 20080525" xfId="1625" xr:uid="{00000000-0005-0000-0000-000058060000}"/>
    <cellStyle name="d_yield_Columbus v6_Project ITS_Financial Model_18Mar08" xfId="1626" xr:uid="{00000000-0005-0000-0000-000059060000}"/>
    <cellStyle name="d_yield_Columbus v6_Project ITS_Financial Model_18Mar08_IQ - Revenue Eliminations" xfId="1627" xr:uid="{00000000-0005-0000-0000-00005A060000}"/>
    <cellStyle name="d_yield_Gillette" xfId="1628" xr:uid="{00000000-0005-0000-0000-00005B060000}"/>
    <cellStyle name="d_yield_Gillette_Book2" xfId="1629" xr:uid="{00000000-0005-0000-0000-00005C060000}"/>
    <cellStyle name="d_yield_Gillette_Book2_IQ - Revenue Eliminations" xfId="1630" xr:uid="{00000000-0005-0000-0000-00005D060000}"/>
    <cellStyle name="d_yield_Gillette_Book2_ITS Divisional Buildup 20080525" xfId="1631" xr:uid="{00000000-0005-0000-0000-00005E060000}"/>
    <cellStyle name="d_yield_Gillette_Book2_Project ITS_Financial Model_18Mar08" xfId="1632" xr:uid="{00000000-0005-0000-0000-00005F060000}"/>
    <cellStyle name="d_yield_Gillette_Book2_Project ITS_Financial Model_18Mar08_IQ - Revenue Eliminations" xfId="1633" xr:uid="{00000000-0005-0000-0000-000060060000}"/>
    <cellStyle name="d_yield_Gillette_Columbus v6" xfId="1634" xr:uid="{00000000-0005-0000-0000-000061060000}"/>
    <cellStyle name="d_yield_Gillette_Columbus v6_IQ - Revenue Eliminations" xfId="1635" xr:uid="{00000000-0005-0000-0000-000062060000}"/>
    <cellStyle name="d_yield_Gillette_Columbus v6_ITS Divisional Buildup 20080525" xfId="1636" xr:uid="{00000000-0005-0000-0000-000063060000}"/>
    <cellStyle name="d_yield_Gillette_Columbus v6_Project ITS_Financial Model_18Mar08" xfId="1637" xr:uid="{00000000-0005-0000-0000-000064060000}"/>
    <cellStyle name="d_yield_Gillette_Columbus v6_Project ITS_Financial Model_18Mar08_IQ - Revenue Eliminations" xfId="1638" xr:uid="{00000000-0005-0000-0000-000065060000}"/>
    <cellStyle name="d_yield_Gillette_IQ - Revenue Eliminations" xfId="1639" xr:uid="{00000000-0005-0000-0000-000066060000}"/>
    <cellStyle name="d_yield_Gillette_ITS Divisional Buildup 20080525" xfId="1640" xr:uid="{00000000-0005-0000-0000-000067060000}"/>
    <cellStyle name="d_yield_Gillette_Merger_8_CEG update" xfId="1641" xr:uid="{00000000-0005-0000-0000-000068060000}"/>
    <cellStyle name="d_yield_Gillette_Merger_8_CEG update_IQ - Revenue Eliminations" xfId="1642" xr:uid="{00000000-0005-0000-0000-000069060000}"/>
    <cellStyle name="d_yield_Gillette_Merger_8_CEG update_ITS Divisional Buildup 20080525" xfId="1643" xr:uid="{00000000-0005-0000-0000-00006A060000}"/>
    <cellStyle name="d_yield_Gillette_Merger_8_CEG update_Project ITS_Financial Model_18Mar08" xfId="1644" xr:uid="{00000000-0005-0000-0000-00006B060000}"/>
    <cellStyle name="d_yield_Gillette_Merger_8_CEG update_Project ITS_Financial Model_18Mar08_IQ - Revenue Eliminations" xfId="1645" xr:uid="{00000000-0005-0000-0000-00006C060000}"/>
    <cellStyle name="d_yield_Gillette_Model v2_12" xfId="1646" xr:uid="{00000000-0005-0000-0000-00006D060000}"/>
    <cellStyle name="d_yield_Gillette_Model v2_12_IQ - Revenue Eliminations" xfId="1647" xr:uid="{00000000-0005-0000-0000-00006E060000}"/>
    <cellStyle name="d_yield_Gillette_Model v2_12_ITS Divisional Buildup 20080525" xfId="1648" xr:uid="{00000000-0005-0000-0000-00006F060000}"/>
    <cellStyle name="d_yield_Gillette_Model v2_12_Project ITS_Financial Model_18Mar08" xfId="1649" xr:uid="{00000000-0005-0000-0000-000070060000}"/>
    <cellStyle name="d_yield_Gillette_Model v2_12_Project ITS_Financial Model_18Mar08_IQ - Revenue Eliminations" xfId="1650" xr:uid="{00000000-0005-0000-0000-000071060000}"/>
    <cellStyle name="d_yield_Gillette_New Columbus v1" xfId="1651" xr:uid="{00000000-0005-0000-0000-000072060000}"/>
    <cellStyle name="d_yield_Gillette_New Columbus v1_Book2" xfId="1652" xr:uid="{00000000-0005-0000-0000-000073060000}"/>
    <cellStyle name="d_yield_Gillette_New Columbus v1_Book2_IQ - Revenue Eliminations" xfId="1653" xr:uid="{00000000-0005-0000-0000-000074060000}"/>
    <cellStyle name="d_yield_Gillette_New Columbus v1_Book2_ITS Divisional Buildup 20080525" xfId="1654" xr:uid="{00000000-0005-0000-0000-000075060000}"/>
    <cellStyle name="d_yield_Gillette_New Columbus v1_Book2_Project ITS_Financial Model_18Mar08" xfId="1655" xr:uid="{00000000-0005-0000-0000-000076060000}"/>
    <cellStyle name="d_yield_Gillette_New Columbus v1_Book2_Project ITS_Financial Model_18Mar08_IQ - Revenue Eliminations" xfId="1656" xr:uid="{00000000-0005-0000-0000-000077060000}"/>
    <cellStyle name="d_yield_Gillette_New Columbus v1_IQ - Revenue Eliminations" xfId="1657" xr:uid="{00000000-0005-0000-0000-000078060000}"/>
    <cellStyle name="d_yield_Gillette_New Columbus v1_ITS Divisional Buildup 20080525" xfId="1658" xr:uid="{00000000-0005-0000-0000-000079060000}"/>
    <cellStyle name="d_yield_Gillette_New Columbus v1_Merger_8_CEG update" xfId="1659" xr:uid="{00000000-0005-0000-0000-00007A060000}"/>
    <cellStyle name="d_yield_Gillette_New Columbus v1_Merger_8_CEG update_IQ - Revenue Eliminations" xfId="1660" xr:uid="{00000000-0005-0000-0000-00007B060000}"/>
    <cellStyle name="d_yield_Gillette_New Columbus v1_Merger_8_CEG update_ITS Divisional Buildup 20080525" xfId="1661" xr:uid="{00000000-0005-0000-0000-00007C060000}"/>
    <cellStyle name="d_yield_Gillette_New Columbus v1_Merger_8_CEG update_Project ITS_Financial Model_18Mar08" xfId="1662" xr:uid="{00000000-0005-0000-0000-00007D060000}"/>
    <cellStyle name="d_yield_Gillette_New Columbus v1_Merger_8_CEG update_Project ITS_Financial Model_18Mar08_IQ - Revenue Eliminations" xfId="1663" xr:uid="{00000000-0005-0000-0000-00007E060000}"/>
    <cellStyle name="d_yield_Gillette_New Columbus v1_Project ITS_Financial Model_18Mar08" xfId="1664" xr:uid="{00000000-0005-0000-0000-00007F060000}"/>
    <cellStyle name="d_yield_Gillette_New Columbus v1_Project ITS_Financial Model_18Mar08_IQ - Revenue Eliminations" xfId="1665" xr:uid="{00000000-0005-0000-0000-000080060000}"/>
    <cellStyle name="d_yield_Gillette_Project ITS_Financial Model_18Mar08" xfId="1666" xr:uid="{00000000-0005-0000-0000-000081060000}"/>
    <cellStyle name="d_yield_Gillette_Project ITS_Financial Model_18Mar08_IQ - Revenue Eliminations" xfId="1667" xr:uid="{00000000-0005-0000-0000-000082060000}"/>
    <cellStyle name="d_yield_Graphs" xfId="1668" xr:uid="{00000000-0005-0000-0000-000083060000}"/>
    <cellStyle name="d_yield_Graphs_Book2" xfId="1669" xr:uid="{00000000-0005-0000-0000-000084060000}"/>
    <cellStyle name="d_yield_Graphs_Book2_IQ - Revenue Eliminations" xfId="1670" xr:uid="{00000000-0005-0000-0000-000085060000}"/>
    <cellStyle name="d_yield_Graphs_Book2_ITS Divisional Buildup 20080525" xfId="1671" xr:uid="{00000000-0005-0000-0000-000086060000}"/>
    <cellStyle name="d_yield_Graphs_Book2_Project ITS_Financial Model_18Mar08" xfId="1672" xr:uid="{00000000-0005-0000-0000-000087060000}"/>
    <cellStyle name="d_yield_Graphs_Book2_Project ITS_Financial Model_18Mar08_IQ - Revenue Eliminations" xfId="1673" xr:uid="{00000000-0005-0000-0000-000088060000}"/>
    <cellStyle name="d_yield_Graphs_Columbus v6" xfId="1674" xr:uid="{00000000-0005-0000-0000-000089060000}"/>
    <cellStyle name="d_yield_Graphs_Columbus v6_IQ - Revenue Eliminations" xfId="1675" xr:uid="{00000000-0005-0000-0000-00008A060000}"/>
    <cellStyle name="d_yield_Graphs_Columbus v6_ITS Divisional Buildup 20080525" xfId="1676" xr:uid="{00000000-0005-0000-0000-00008B060000}"/>
    <cellStyle name="d_yield_Graphs_Columbus v6_Project ITS_Financial Model_18Mar08" xfId="1677" xr:uid="{00000000-0005-0000-0000-00008C060000}"/>
    <cellStyle name="d_yield_Graphs_Columbus v6_Project ITS_Financial Model_18Mar08_IQ - Revenue Eliminations" xfId="1678" xr:uid="{00000000-0005-0000-0000-00008D060000}"/>
    <cellStyle name="d_yield_Graphs_IQ - Revenue Eliminations" xfId="1679" xr:uid="{00000000-0005-0000-0000-00008E060000}"/>
    <cellStyle name="d_yield_Graphs_ITS Divisional Buildup 20080525" xfId="1680" xr:uid="{00000000-0005-0000-0000-00008F060000}"/>
    <cellStyle name="d_yield_Graphs_Merger_8_CEG update" xfId="1681" xr:uid="{00000000-0005-0000-0000-000090060000}"/>
    <cellStyle name="d_yield_Graphs_Merger_8_CEG update_IQ - Revenue Eliminations" xfId="1682" xr:uid="{00000000-0005-0000-0000-000091060000}"/>
    <cellStyle name="d_yield_Graphs_Merger_8_CEG update_ITS Divisional Buildup 20080525" xfId="1683" xr:uid="{00000000-0005-0000-0000-000092060000}"/>
    <cellStyle name="d_yield_Graphs_Merger_8_CEG update_Project ITS_Financial Model_18Mar08" xfId="1684" xr:uid="{00000000-0005-0000-0000-000093060000}"/>
    <cellStyle name="d_yield_Graphs_Merger_8_CEG update_Project ITS_Financial Model_18Mar08_IQ - Revenue Eliminations" xfId="1685" xr:uid="{00000000-0005-0000-0000-000094060000}"/>
    <cellStyle name="d_yield_Graphs_Model v2_12" xfId="1686" xr:uid="{00000000-0005-0000-0000-000095060000}"/>
    <cellStyle name="d_yield_Graphs_Model v2_12_IQ - Revenue Eliminations" xfId="1687" xr:uid="{00000000-0005-0000-0000-000096060000}"/>
    <cellStyle name="d_yield_Graphs_Model v2_12_ITS Divisional Buildup 20080525" xfId="1688" xr:uid="{00000000-0005-0000-0000-000097060000}"/>
    <cellStyle name="d_yield_Graphs_Model v2_12_Project ITS_Financial Model_18Mar08" xfId="1689" xr:uid="{00000000-0005-0000-0000-000098060000}"/>
    <cellStyle name="d_yield_Graphs_Model v2_12_Project ITS_Financial Model_18Mar08_IQ - Revenue Eliminations" xfId="1690" xr:uid="{00000000-0005-0000-0000-000099060000}"/>
    <cellStyle name="d_yield_Graphs_New Columbus v1" xfId="1691" xr:uid="{00000000-0005-0000-0000-00009A060000}"/>
    <cellStyle name="d_yield_Graphs_New Columbus v1_Book2" xfId="1692" xr:uid="{00000000-0005-0000-0000-00009B060000}"/>
    <cellStyle name="d_yield_Graphs_New Columbus v1_Book2_IQ - Revenue Eliminations" xfId="1693" xr:uid="{00000000-0005-0000-0000-00009C060000}"/>
    <cellStyle name="d_yield_Graphs_New Columbus v1_Book2_ITS Divisional Buildup 20080525" xfId="1694" xr:uid="{00000000-0005-0000-0000-00009D060000}"/>
    <cellStyle name="d_yield_Graphs_New Columbus v1_Book2_Project ITS_Financial Model_18Mar08" xfId="1695" xr:uid="{00000000-0005-0000-0000-00009E060000}"/>
    <cellStyle name="d_yield_Graphs_New Columbus v1_Book2_Project ITS_Financial Model_18Mar08_IQ - Revenue Eliminations" xfId="1696" xr:uid="{00000000-0005-0000-0000-00009F060000}"/>
    <cellStyle name="d_yield_Graphs_New Columbus v1_IQ - Revenue Eliminations" xfId="1697" xr:uid="{00000000-0005-0000-0000-0000A0060000}"/>
    <cellStyle name="d_yield_Graphs_New Columbus v1_ITS Divisional Buildup 20080525" xfId="1698" xr:uid="{00000000-0005-0000-0000-0000A1060000}"/>
    <cellStyle name="d_yield_Graphs_New Columbus v1_Merger_8_CEG update" xfId="1699" xr:uid="{00000000-0005-0000-0000-0000A2060000}"/>
    <cellStyle name="d_yield_Graphs_New Columbus v1_Merger_8_CEG update_IQ - Revenue Eliminations" xfId="1700" xr:uid="{00000000-0005-0000-0000-0000A3060000}"/>
    <cellStyle name="d_yield_Graphs_New Columbus v1_Merger_8_CEG update_ITS Divisional Buildup 20080525" xfId="1701" xr:uid="{00000000-0005-0000-0000-0000A4060000}"/>
    <cellStyle name="d_yield_Graphs_New Columbus v1_Merger_8_CEG update_Project ITS_Financial Model_18Mar08" xfId="1702" xr:uid="{00000000-0005-0000-0000-0000A5060000}"/>
    <cellStyle name="d_yield_Graphs_New Columbus v1_Merger_8_CEG update_Project ITS_Financial Model_18Mar08_IQ - Revenue Eliminations" xfId="1703" xr:uid="{00000000-0005-0000-0000-0000A6060000}"/>
    <cellStyle name="d_yield_Graphs_New Columbus v1_Project ITS_Financial Model_18Mar08" xfId="1704" xr:uid="{00000000-0005-0000-0000-0000A7060000}"/>
    <cellStyle name="d_yield_Graphs_New Columbus v1_Project ITS_Financial Model_18Mar08_IQ - Revenue Eliminations" xfId="1705" xr:uid="{00000000-0005-0000-0000-0000A8060000}"/>
    <cellStyle name="d_yield_Graphs_Project ITS_Financial Model_18Mar08" xfId="1706" xr:uid="{00000000-0005-0000-0000-0000A9060000}"/>
    <cellStyle name="d_yield_Graphs_Project ITS_Financial Model_18Mar08_IQ - Revenue Eliminations" xfId="1707" xr:uid="{00000000-0005-0000-0000-0000AA060000}"/>
    <cellStyle name="d_yield_IQ - Revenue Eliminations" xfId="1708" xr:uid="{00000000-0005-0000-0000-0000AB060000}"/>
    <cellStyle name="d_yield_ITS Divisional Buildup 20080525" xfId="1709" xr:uid="{00000000-0005-0000-0000-0000AC060000}"/>
    <cellStyle name="d_yield_Merger_8_CEG update" xfId="1710" xr:uid="{00000000-0005-0000-0000-0000AD060000}"/>
    <cellStyle name="d_yield_Merger_8_CEG update_IQ - Revenue Eliminations" xfId="1711" xr:uid="{00000000-0005-0000-0000-0000AE060000}"/>
    <cellStyle name="d_yield_Merger_8_CEG update_ITS Divisional Buildup 20080525" xfId="1712" xr:uid="{00000000-0005-0000-0000-0000AF060000}"/>
    <cellStyle name="d_yield_Merger_8_CEG update_Project ITS_Financial Model_18Mar08" xfId="1713" xr:uid="{00000000-0005-0000-0000-0000B0060000}"/>
    <cellStyle name="d_yield_Merger_8_CEG update_Project ITS_Financial Model_18Mar08_IQ - Revenue Eliminations" xfId="1714" xr:uid="{00000000-0005-0000-0000-0000B1060000}"/>
    <cellStyle name="d_yield_Model v2_12" xfId="1715" xr:uid="{00000000-0005-0000-0000-0000B2060000}"/>
    <cellStyle name="d_yield_Model v2_12_IQ - Revenue Eliminations" xfId="1716" xr:uid="{00000000-0005-0000-0000-0000B3060000}"/>
    <cellStyle name="d_yield_Model v2_12_ITS Divisional Buildup 20080525" xfId="1717" xr:uid="{00000000-0005-0000-0000-0000B4060000}"/>
    <cellStyle name="d_yield_Model v2_12_Project ITS_Financial Model_18Mar08" xfId="1718" xr:uid="{00000000-0005-0000-0000-0000B5060000}"/>
    <cellStyle name="d_yield_Model v2_12_Project ITS_Financial Model_18Mar08_IQ - Revenue Eliminations" xfId="1719" xr:uid="{00000000-0005-0000-0000-0000B6060000}"/>
    <cellStyle name="d_yield_New Columbus v1" xfId="1720" xr:uid="{00000000-0005-0000-0000-0000B7060000}"/>
    <cellStyle name="d_yield_New Columbus v1_Book2" xfId="1721" xr:uid="{00000000-0005-0000-0000-0000B8060000}"/>
    <cellStyle name="d_yield_New Columbus v1_Book2_IQ - Revenue Eliminations" xfId="1722" xr:uid="{00000000-0005-0000-0000-0000B9060000}"/>
    <cellStyle name="d_yield_New Columbus v1_Book2_ITS Divisional Buildup 20080525" xfId="1723" xr:uid="{00000000-0005-0000-0000-0000BA060000}"/>
    <cellStyle name="d_yield_New Columbus v1_Book2_Project ITS_Financial Model_18Mar08" xfId="1724" xr:uid="{00000000-0005-0000-0000-0000BB060000}"/>
    <cellStyle name="d_yield_New Columbus v1_Book2_Project ITS_Financial Model_18Mar08_IQ - Revenue Eliminations" xfId="1725" xr:uid="{00000000-0005-0000-0000-0000BC060000}"/>
    <cellStyle name="d_yield_New Columbus v1_IQ - Revenue Eliminations" xfId="1726" xr:uid="{00000000-0005-0000-0000-0000BD060000}"/>
    <cellStyle name="d_yield_New Columbus v1_ITS Divisional Buildup 20080525" xfId="1727" xr:uid="{00000000-0005-0000-0000-0000BE060000}"/>
    <cellStyle name="d_yield_New Columbus v1_Merger_8_CEG update" xfId="1728" xr:uid="{00000000-0005-0000-0000-0000BF060000}"/>
    <cellStyle name="d_yield_New Columbus v1_Merger_8_CEG update_IQ - Revenue Eliminations" xfId="1729" xr:uid="{00000000-0005-0000-0000-0000C0060000}"/>
    <cellStyle name="d_yield_New Columbus v1_Merger_8_CEG update_ITS Divisional Buildup 20080525" xfId="1730" xr:uid="{00000000-0005-0000-0000-0000C1060000}"/>
    <cellStyle name="d_yield_New Columbus v1_Merger_8_CEG update_Project ITS_Financial Model_18Mar08" xfId="1731" xr:uid="{00000000-0005-0000-0000-0000C2060000}"/>
    <cellStyle name="d_yield_New Columbus v1_Merger_8_CEG update_Project ITS_Financial Model_18Mar08_IQ - Revenue Eliminations" xfId="1732" xr:uid="{00000000-0005-0000-0000-0000C3060000}"/>
    <cellStyle name="d_yield_New Columbus v1_Project ITS_Financial Model_18Mar08" xfId="1733" xr:uid="{00000000-0005-0000-0000-0000C4060000}"/>
    <cellStyle name="d_yield_New Columbus v1_Project ITS_Financial Model_18Mar08_IQ - Revenue Eliminations" xfId="1734" xr:uid="{00000000-0005-0000-0000-0000C5060000}"/>
    <cellStyle name="d_yield_pies" xfId="1735" xr:uid="{00000000-0005-0000-0000-0000C6060000}"/>
    <cellStyle name="d_yield_pies_Book2" xfId="1736" xr:uid="{00000000-0005-0000-0000-0000C7060000}"/>
    <cellStyle name="d_yield_pies_Book2_IQ - Revenue Eliminations" xfId="1737" xr:uid="{00000000-0005-0000-0000-0000C8060000}"/>
    <cellStyle name="d_yield_pies_Book2_ITS Divisional Buildup 20080525" xfId="1738" xr:uid="{00000000-0005-0000-0000-0000C9060000}"/>
    <cellStyle name="d_yield_pies_Book2_Project ITS_Financial Model_18Mar08" xfId="1739" xr:uid="{00000000-0005-0000-0000-0000CA060000}"/>
    <cellStyle name="d_yield_pies_Book2_Project ITS_Financial Model_18Mar08_IQ - Revenue Eliminations" xfId="1740" xr:uid="{00000000-0005-0000-0000-0000CB060000}"/>
    <cellStyle name="d_yield_pies_Columbus v6" xfId="1741" xr:uid="{00000000-0005-0000-0000-0000CC060000}"/>
    <cellStyle name="d_yield_pies_Columbus v6_IQ - Revenue Eliminations" xfId="1742" xr:uid="{00000000-0005-0000-0000-0000CD060000}"/>
    <cellStyle name="d_yield_pies_Columbus v6_ITS Divisional Buildup 20080525" xfId="1743" xr:uid="{00000000-0005-0000-0000-0000CE060000}"/>
    <cellStyle name="d_yield_pies_Columbus v6_Project ITS_Financial Model_18Mar08" xfId="1744" xr:uid="{00000000-0005-0000-0000-0000CF060000}"/>
    <cellStyle name="d_yield_pies_Columbus v6_Project ITS_Financial Model_18Mar08_IQ - Revenue Eliminations" xfId="1745" xr:uid="{00000000-0005-0000-0000-0000D0060000}"/>
    <cellStyle name="d_yield_pies_IQ - Revenue Eliminations" xfId="1746" xr:uid="{00000000-0005-0000-0000-0000D1060000}"/>
    <cellStyle name="d_yield_pies_ITS Divisional Buildup 20080525" xfId="1747" xr:uid="{00000000-0005-0000-0000-0000D2060000}"/>
    <cellStyle name="d_yield_pies_Merger_8_CEG update" xfId="1748" xr:uid="{00000000-0005-0000-0000-0000D3060000}"/>
    <cellStyle name="d_yield_pies_Merger_8_CEG update_IQ - Revenue Eliminations" xfId="1749" xr:uid="{00000000-0005-0000-0000-0000D4060000}"/>
    <cellStyle name="d_yield_pies_Merger_8_CEG update_ITS Divisional Buildup 20080525" xfId="1750" xr:uid="{00000000-0005-0000-0000-0000D5060000}"/>
    <cellStyle name="d_yield_pies_Merger_8_CEG update_Project ITS_Financial Model_18Mar08" xfId="1751" xr:uid="{00000000-0005-0000-0000-0000D6060000}"/>
    <cellStyle name="d_yield_pies_Merger_8_CEG update_Project ITS_Financial Model_18Mar08_IQ - Revenue Eliminations" xfId="1752" xr:uid="{00000000-0005-0000-0000-0000D7060000}"/>
    <cellStyle name="d_yield_pies_Model v2_12" xfId="1753" xr:uid="{00000000-0005-0000-0000-0000D8060000}"/>
    <cellStyle name="d_yield_pies_Model v2_12_IQ - Revenue Eliminations" xfId="1754" xr:uid="{00000000-0005-0000-0000-0000D9060000}"/>
    <cellStyle name="d_yield_pies_Model v2_12_ITS Divisional Buildup 20080525" xfId="1755" xr:uid="{00000000-0005-0000-0000-0000DA060000}"/>
    <cellStyle name="d_yield_pies_Model v2_12_Project ITS_Financial Model_18Mar08" xfId="1756" xr:uid="{00000000-0005-0000-0000-0000DB060000}"/>
    <cellStyle name="d_yield_pies_Model v2_12_Project ITS_Financial Model_18Mar08_IQ - Revenue Eliminations" xfId="1757" xr:uid="{00000000-0005-0000-0000-0000DC060000}"/>
    <cellStyle name="d_yield_pies_New Columbus v1" xfId="1758" xr:uid="{00000000-0005-0000-0000-0000DD060000}"/>
    <cellStyle name="d_yield_pies_New Columbus v1_Book2" xfId="1759" xr:uid="{00000000-0005-0000-0000-0000DE060000}"/>
    <cellStyle name="d_yield_pies_New Columbus v1_Book2_IQ - Revenue Eliminations" xfId="1760" xr:uid="{00000000-0005-0000-0000-0000DF060000}"/>
    <cellStyle name="d_yield_pies_New Columbus v1_Book2_ITS Divisional Buildup 20080525" xfId="1761" xr:uid="{00000000-0005-0000-0000-0000E0060000}"/>
    <cellStyle name="d_yield_pies_New Columbus v1_Book2_Project ITS_Financial Model_18Mar08" xfId="1762" xr:uid="{00000000-0005-0000-0000-0000E1060000}"/>
    <cellStyle name="d_yield_pies_New Columbus v1_Book2_Project ITS_Financial Model_18Mar08_IQ - Revenue Eliminations" xfId="1763" xr:uid="{00000000-0005-0000-0000-0000E2060000}"/>
    <cellStyle name="d_yield_pies_New Columbus v1_IQ - Revenue Eliminations" xfId="1764" xr:uid="{00000000-0005-0000-0000-0000E3060000}"/>
    <cellStyle name="d_yield_pies_New Columbus v1_ITS Divisional Buildup 20080525" xfId="1765" xr:uid="{00000000-0005-0000-0000-0000E4060000}"/>
    <cellStyle name="d_yield_pies_New Columbus v1_Merger_8_CEG update" xfId="1766" xr:uid="{00000000-0005-0000-0000-0000E5060000}"/>
    <cellStyle name="d_yield_pies_New Columbus v1_Merger_8_CEG update_IQ - Revenue Eliminations" xfId="1767" xr:uid="{00000000-0005-0000-0000-0000E6060000}"/>
    <cellStyle name="d_yield_pies_New Columbus v1_Merger_8_CEG update_ITS Divisional Buildup 20080525" xfId="1768" xr:uid="{00000000-0005-0000-0000-0000E7060000}"/>
    <cellStyle name="d_yield_pies_New Columbus v1_Merger_8_CEG update_Project ITS_Financial Model_18Mar08" xfId="1769" xr:uid="{00000000-0005-0000-0000-0000E8060000}"/>
    <cellStyle name="d_yield_pies_New Columbus v1_Merger_8_CEG update_Project ITS_Financial Model_18Mar08_IQ - Revenue Eliminations" xfId="1770" xr:uid="{00000000-0005-0000-0000-0000E9060000}"/>
    <cellStyle name="d_yield_pies_New Columbus v1_Project ITS_Financial Model_18Mar08" xfId="1771" xr:uid="{00000000-0005-0000-0000-0000EA060000}"/>
    <cellStyle name="d_yield_pies_New Columbus v1_Project ITS_Financial Model_18Mar08_IQ - Revenue Eliminations" xfId="1772" xr:uid="{00000000-0005-0000-0000-0000EB060000}"/>
    <cellStyle name="d_yield_pies_Project ITS_Financial Model_18Mar08" xfId="1773" xr:uid="{00000000-0005-0000-0000-0000EC060000}"/>
    <cellStyle name="d_yield_pies_Project ITS_Financial Model_18Mar08_IQ - Revenue Eliminations" xfId="1774" xr:uid="{00000000-0005-0000-0000-0000ED060000}"/>
    <cellStyle name="d_yield_Project ITS_Financial Model_18Mar08" xfId="1775" xr:uid="{00000000-0005-0000-0000-0000EE060000}"/>
    <cellStyle name="d_yield_Project ITS_Financial Model_18Mar08_IQ - Revenue Eliminations" xfId="1776" xr:uid="{00000000-0005-0000-0000-0000EF060000}"/>
    <cellStyle name="d_yield_Valuation" xfId="1777" xr:uid="{00000000-0005-0000-0000-0000F0060000}"/>
    <cellStyle name="d_yield_Valuation_Book2" xfId="1778" xr:uid="{00000000-0005-0000-0000-0000F1060000}"/>
    <cellStyle name="d_yield_Valuation_Book2_IQ - Revenue Eliminations" xfId="1779" xr:uid="{00000000-0005-0000-0000-0000F2060000}"/>
    <cellStyle name="d_yield_Valuation_Book2_ITS Divisional Buildup 20080525" xfId="1780" xr:uid="{00000000-0005-0000-0000-0000F3060000}"/>
    <cellStyle name="d_yield_Valuation_Book2_Project ITS_Financial Model_18Mar08" xfId="1781" xr:uid="{00000000-0005-0000-0000-0000F4060000}"/>
    <cellStyle name="d_yield_Valuation_Book2_Project ITS_Financial Model_18Mar08_IQ - Revenue Eliminations" xfId="1782" xr:uid="{00000000-0005-0000-0000-0000F5060000}"/>
    <cellStyle name="d_yield_Valuation_Columbus v6" xfId="1783" xr:uid="{00000000-0005-0000-0000-0000F6060000}"/>
    <cellStyle name="d_yield_Valuation_Columbus v6_IQ - Revenue Eliminations" xfId="1784" xr:uid="{00000000-0005-0000-0000-0000F7060000}"/>
    <cellStyle name="d_yield_Valuation_Columbus v6_ITS Divisional Buildup 20080525" xfId="1785" xr:uid="{00000000-0005-0000-0000-0000F8060000}"/>
    <cellStyle name="d_yield_Valuation_Columbus v6_Project ITS_Financial Model_18Mar08" xfId="1786" xr:uid="{00000000-0005-0000-0000-0000F9060000}"/>
    <cellStyle name="d_yield_Valuation_Columbus v6_Project ITS_Financial Model_18Mar08_IQ - Revenue Eliminations" xfId="1787" xr:uid="{00000000-0005-0000-0000-0000FA060000}"/>
    <cellStyle name="d_yield_Valuation_IQ - Revenue Eliminations" xfId="1788" xr:uid="{00000000-0005-0000-0000-0000FB060000}"/>
    <cellStyle name="d_yield_Valuation_ITS Divisional Buildup 20080525" xfId="1789" xr:uid="{00000000-0005-0000-0000-0000FC060000}"/>
    <cellStyle name="d_yield_Valuation_Merger_8_CEG update" xfId="1790" xr:uid="{00000000-0005-0000-0000-0000FD060000}"/>
    <cellStyle name="d_yield_Valuation_Merger_8_CEG update_IQ - Revenue Eliminations" xfId="1791" xr:uid="{00000000-0005-0000-0000-0000FE060000}"/>
    <cellStyle name="d_yield_Valuation_Merger_8_CEG update_ITS Divisional Buildup 20080525" xfId="1792" xr:uid="{00000000-0005-0000-0000-0000FF060000}"/>
    <cellStyle name="d_yield_Valuation_Merger_8_CEG update_Project ITS_Financial Model_18Mar08" xfId="1793" xr:uid="{00000000-0005-0000-0000-000000070000}"/>
    <cellStyle name="d_yield_Valuation_Merger_8_CEG update_Project ITS_Financial Model_18Mar08_IQ - Revenue Eliminations" xfId="1794" xr:uid="{00000000-0005-0000-0000-000001070000}"/>
    <cellStyle name="d_yield_Valuation_Model v2_12" xfId="1795" xr:uid="{00000000-0005-0000-0000-000002070000}"/>
    <cellStyle name="d_yield_Valuation_Model v2_12_IQ - Revenue Eliminations" xfId="1796" xr:uid="{00000000-0005-0000-0000-000003070000}"/>
    <cellStyle name="d_yield_Valuation_Model v2_12_ITS Divisional Buildup 20080525" xfId="1797" xr:uid="{00000000-0005-0000-0000-000004070000}"/>
    <cellStyle name="d_yield_Valuation_Model v2_12_Project ITS_Financial Model_18Mar08" xfId="1798" xr:uid="{00000000-0005-0000-0000-000005070000}"/>
    <cellStyle name="d_yield_Valuation_Model v2_12_Project ITS_Financial Model_18Mar08_IQ - Revenue Eliminations" xfId="1799" xr:uid="{00000000-0005-0000-0000-000006070000}"/>
    <cellStyle name="d_yield_Valuation_New Columbus v1" xfId="1800" xr:uid="{00000000-0005-0000-0000-000007070000}"/>
    <cellStyle name="d_yield_Valuation_New Columbus v1_Book2" xfId="1801" xr:uid="{00000000-0005-0000-0000-000008070000}"/>
    <cellStyle name="d_yield_Valuation_New Columbus v1_Book2_IQ - Revenue Eliminations" xfId="1802" xr:uid="{00000000-0005-0000-0000-000009070000}"/>
    <cellStyle name="d_yield_Valuation_New Columbus v1_Book2_ITS Divisional Buildup 20080525" xfId="1803" xr:uid="{00000000-0005-0000-0000-00000A070000}"/>
    <cellStyle name="d_yield_Valuation_New Columbus v1_Book2_Project ITS_Financial Model_18Mar08" xfId="1804" xr:uid="{00000000-0005-0000-0000-00000B070000}"/>
    <cellStyle name="d_yield_Valuation_New Columbus v1_Book2_Project ITS_Financial Model_18Mar08_IQ - Revenue Eliminations" xfId="1805" xr:uid="{00000000-0005-0000-0000-00000C070000}"/>
    <cellStyle name="d_yield_Valuation_New Columbus v1_IQ - Revenue Eliminations" xfId="1806" xr:uid="{00000000-0005-0000-0000-00000D070000}"/>
    <cellStyle name="d_yield_Valuation_New Columbus v1_ITS Divisional Buildup 20080525" xfId="1807" xr:uid="{00000000-0005-0000-0000-00000E070000}"/>
    <cellStyle name="d_yield_Valuation_New Columbus v1_Merger_8_CEG update" xfId="1808" xr:uid="{00000000-0005-0000-0000-00000F070000}"/>
    <cellStyle name="d_yield_Valuation_New Columbus v1_Merger_8_CEG update_IQ - Revenue Eliminations" xfId="1809" xr:uid="{00000000-0005-0000-0000-000010070000}"/>
    <cellStyle name="d_yield_Valuation_New Columbus v1_Merger_8_CEG update_ITS Divisional Buildup 20080525" xfId="1810" xr:uid="{00000000-0005-0000-0000-000011070000}"/>
    <cellStyle name="d_yield_Valuation_New Columbus v1_Merger_8_CEG update_Project ITS_Financial Model_18Mar08" xfId="1811" xr:uid="{00000000-0005-0000-0000-000012070000}"/>
    <cellStyle name="d_yield_Valuation_New Columbus v1_Merger_8_CEG update_Project ITS_Financial Model_18Mar08_IQ - Revenue Eliminations" xfId="1812" xr:uid="{00000000-0005-0000-0000-000013070000}"/>
    <cellStyle name="d_yield_Valuation_New Columbus v1_Project ITS_Financial Model_18Mar08" xfId="1813" xr:uid="{00000000-0005-0000-0000-000014070000}"/>
    <cellStyle name="d_yield_Valuation_New Columbus v1_Project ITS_Financial Model_18Mar08_IQ - Revenue Eliminations" xfId="1814" xr:uid="{00000000-0005-0000-0000-000015070000}"/>
    <cellStyle name="d_yield_Valuation_Project ITS_Financial Model_18Mar08" xfId="1815" xr:uid="{00000000-0005-0000-0000-000016070000}"/>
    <cellStyle name="d_yield_Valuation_Project ITS_Financial Model_18Mar08_IQ - Revenue Eliminations" xfId="1816" xr:uid="{00000000-0005-0000-0000-000017070000}"/>
    <cellStyle name="dak" xfId="1817" xr:uid="{00000000-0005-0000-0000-000018070000}"/>
    <cellStyle name="dash" xfId="1818" xr:uid="{00000000-0005-0000-0000-000019070000}"/>
    <cellStyle name="Data" xfId="1819" xr:uid="{00000000-0005-0000-0000-00001A070000}"/>
    <cellStyle name="Date" xfId="1820" xr:uid="{00000000-0005-0000-0000-00001B070000}"/>
    <cellStyle name="date [dd mmm]" xfId="1821" xr:uid="{00000000-0005-0000-0000-00001C070000}"/>
    <cellStyle name="date [mmm yyyy]" xfId="1822" xr:uid="{00000000-0005-0000-0000-00001D070000}"/>
    <cellStyle name="Date Aligned" xfId="1823" xr:uid="{00000000-0005-0000-0000-00001E070000}"/>
    <cellStyle name="Date Short" xfId="1824" xr:uid="{00000000-0005-0000-0000-00001F070000}"/>
    <cellStyle name="Date_2001 - Yuasa AWPs version 1" xfId="1825" xr:uid="{00000000-0005-0000-0000-000020070000}"/>
    <cellStyle name="days" xfId="1826" xr:uid="{00000000-0005-0000-0000-000021070000}"/>
    <cellStyle name="Decimal" xfId="1827" xr:uid="{00000000-0005-0000-0000-000022070000}"/>
    <cellStyle name="decimal [3]" xfId="1828" xr:uid="{00000000-0005-0000-0000-000023070000}"/>
    <cellStyle name="decimal [4]" xfId="1829" xr:uid="{00000000-0005-0000-0000-000024070000}"/>
    <cellStyle name="Decimal_IQ - Revenue Eliminations" xfId="1830" xr:uid="{00000000-0005-0000-0000-000025070000}"/>
    <cellStyle name="Dezimal [0]_equipment_transfers_gsd" xfId="1831" xr:uid="{00000000-0005-0000-0000-000026070000}"/>
    <cellStyle name="Dezimal_BS Variances Analysis FY20001" xfId="1832" xr:uid="{00000000-0005-0000-0000-000027070000}"/>
    <cellStyle name="Dollar" xfId="1833" xr:uid="{00000000-0005-0000-0000-000028070000}"/>
    <cellStyle name="Dollar (zero dec)" xfId="1834" xr:uid="{00000000-0005-0000-0000-000029070000}"/>
    <cellStyle name="Dollar0" xfId="1835" xr:uid="{00000000-0005-0000-0000-00002A070000}"/>
    <cellStyle name="Dollars" xfId="1836" xr:uid="{00000000-0005-0000-0000-00002B070000}"/>
    <cellStyle name="Dotted Line" xfId="1837" xr:uid="{00000000-0005-0000-0000-00002C070000}"/>
    <cellStyle name="Double" xfId="1838" xr:uid="{00000000-0005-0000-0000-00002D070000}"/>
    <cellStyle name="Double Accounting" xfId="1839" xr:uid="{00000000-0005-0000-0000-00002E070000}"/>
    <cellStyle name="E&amp;Y House" xfId="1840" xr:uid="{00000000-0005-0000-0000-00002F070000}"/>
    <cellStyle name="EE" xfId="1841" xr:uid="{00000000-0005-0000-0000-000030070000}"/>
    <cellStyle name="Enter Currency (0)" xfId="1842" xr:uid="{00000000-0005-0000-0000-000031070000}"/>
    <cellStyle name="Enter Currency (2)" xfId="1843" xr:uid="{00000000-0005-0000-0000-000032070000}"/>
    <cellStyle name="Enter Units (0)" xfId="1844" xr:uid="{00000000-0005-0000-0000-000033070000}"/>
    <cellStyle name="Enter Units (1)" xfId="1845" xr:uid="{00000000-0005-0000-0000-000034070000}"/>
    <cellStyle name="Enter Units (2)" xfId="1846" xr:uid="{00000000-0005-0000-0000-000035070000}"/>
    <cellStyle name="Entered" xfId="1847" xr:uid="{00000000-0005-0000-0000-000036070000}"/>
    <cellStyle name="En-tête" xfId="1848" xr:uid="{00000000-0005-0000-0000-000037070000}"/>
    <cellStyle name="entry" xfId="1849" xr:uid="{00000000-0005-0000-0000-000038070000}"/>
    <cellStyle name="entry box" xfId="1850" xr:uid="{00000000-0005-0000-0000-000039070000}"/>
    <cellStyle name="entry_ITS Divisional Buildup 20080522(Silvia)" xfId="1851" xr:uid="{00000000-0005-0000-0000-00003A070000}"/>
    <cellStyle name="eps" xfId="1852" xr:uid="{00000000-0005-0000-0000-00003B070000}"/>
    <cellStyle name="eps$" xfId="1853" xr:uid="{00000000-0005-0000-0000-00003C070000}"/>
    <cellStyle name="eps$A" xfId="1854" xr:uid="{00000000-0005-0000-0000-00003D070000}"/>
    <cellStyle name="eps$E" xfId="1855" xr:uid="{00000000-0005-0000-0000-00003E070000}"/>
    <cellStyle name="eps_Colgate" xfId="1856" xr:uid="{00000000-0005-0000-0000-00003F070000}"/>
    <cellStyle name="epsA" xfId="1857" xr:uid="{00000000-0005-0000-0000-000040070000}"/>
    <cellStyle name="epsE" xfId="1858" xr:uid="{00000000-0005-0000-0000-000041070000}"/>
    <cellStyle name="Euro" xfId="1859" xr:uid="{00000000-0005-0000-0000-000042070000}"/>
    <cellStyle name="Euro0" xfId="1860" xr:uid="{00000000-0005-0000-0000-000043070000}"/>
    <cellStyle name="EY House" xfId="1861" xr:uid="{00000000-0005-0000-0000-000044070000}"/>
    <cellStyle name="EY1dp" xfId="1862" xr:uid="{00000000-0005-0000-0000-000045070000}"/>
    <cellStyle name="Fixed" xfId="1863" xr:uid="{00000000-0005-0000-0000-000046070000}"/>
    <cellStyle name="ƒnƒCƒp[ƒŠƒ“ƒN" xfId="1864" xr:uid="{00000000-0005-0000-0000-000047070000}"/>
    <cellStyle name="Footnote" xfId="1865" xr:uid="{00000000-0005-0000-0000-000048070000}"/>
    <cellStyle name="footnote2" xfId="1866" xr:uid="{00000000-0005-0000-0000-000049070000}"/>
    <cellStyle name="Footnotes" xfId="1867" xr:uid="{00000000-0005-0000-0000-00004A070000}"/>
    <cellStyle name="Formula" xfId="1868" xr:uid="{00000000-0005-0000-0000-00004B070000}"/>
    <cellStyle name="fy_eps$" xfId="1869" xr:uid="{00000000-0005-0000-0000-00004C070000}"/>
    <cellStyle name="g_rate" xfId="1870" xr:uid="{00000000-0005-0000-0000-00004D070000}"/>
    <cellStyle name="g_rate_IQ - Revenue Eliminations" xfId="1871" xr:uid="{00000000-0005-0000-0000-00004E070000}"/>
    <cellStyle name="g_rate_ITS Divisional Buildup 20080525" xfId="1872" xr:uid="{00000000-0005-0000-0000-00004F070000}"/>
    <cellStyle name="g_rate_Model v5_23" xfId="1873" xr:uid="{00000000-0005-0000-0000-000050070000}"/>
    <cellStyle name="g_rate_Model v5_23_IQ - Revenue Eliminations" xfId="1874" xr:uid="{00000000-0005-0000-0000-000051070000}"/>
    <cellStyle name="g_rate_Model v5_23_ITS Divisional Buildup 20080525" xfId="1875" xr:uid="{00000000-0005-0000-0000-000052070000}"/>
    <cellStyle name="g_rate_Model v5_23_Project ITS_Financial Model_18Mar08" xfId="1876" xr:uid="{00000000-0005-0000-0000-000053070000}"/>
    <cellStyle name="g_rate_Model v5_23_Project ITS_Financial Model_18Mar08_IQ - Revenue Eliminations" xfId="1877" xr:uid="{00000000-0005-0000-0000-000054070000}"/>
    <cellStyle name="g_rate_Project ITS_Financial Model_18Mar08" xfId="1878" xr:uid="{00000000-0005-0000-0000-000055070000}"/>
    <cellStyle name="g_rate_Project ITS_Financial Model_18Mar08_IQ - Revenue Eliminations" xfId="1879" xr:uid="{00000000-0005-0000-0000-000056070000}"/>
    <cellStyle name="Grey" xfId="1880" xr:uid="{00000000-0005-0000-0000-000057070000}"/>
    <cellStyle name="Hard Percent" xfId="1881" xr:uid="{00000000-0005-0000-0000-000058070000}"/>
    <cellStyle name="hareholder's Equity" xfId="1882" xr:uid="{00000000-0005-0000-0000-000059070000}"/>
    <cellStyle name="HEADER" xfId="1883" xr:uid="{00000000-0005-0000-0000-00005A070000}"/>
    <cellStyle name="Header1" xfId="1884" xr:uid="{00000000-0005-0000-0000-00005B070000}"/>
    <cellStyle name="Header2" xfId="1885" xr:uid="{00000000-0005-0000-0000-00005C070000}"/>
    <cellStyle name="headers" xfId="1886" xr:uid="{00000000-0005-0000-0000-00005D070000}"/>
    <cellStyle name="heading" xfId="1887" xr:uid="{00000000-0005-0000-0000-00005E070000}"/>
    <cellStyle name="Heading 1" xfId="1888" builtinId="16" customBuiltin="1"/>
    <cellStyle name="Heading 1 2" xfId="1889" xr:uid="{00000000-0005-0000-0000-000060070000}"/>
    <cellStyle name="Heading 2" xfId="1890" builtinId="17" customBuiltin="1"/>
    <cellStyle name="Heading 2 2" xfId="1891" xr:uid="{00000000-0005-0000-0000-000062070000}"/>
    <cellStyle name="Heading 3" xfId="1892" builtinId="18" customBuiltin="1"/>
    <cellStyle name="Heading 3 2" xfId="1893" xr:uid="{00000000-0005-0000-0000-000064070000}"/>
    <cellStyle name="Heading1" xfId="1894" xr:uid="{00000000-0005-0000-0000-000065070000}"/>
    <cellStyle name="Heading2" xfId="1895" xr:uid="{00000000-0005-0000-0000-000066070000}"/>
    <cellStyle name="Hidden" xfId="1896" xr:uid="{00000000-0005-0000-0000-000067070000}"/>
    <cellStyle name="hide" xfId="1897" xr:uid="{00000000-0005-0000-0000-000068070000}"/>
    <cellStyle name="Highlight" xfId="1898" xr:uid="{00000000-0005-0000-0000-000069070000}"/>
    <cellStyle name="Hipervínculo" xfId="1899" xr:uid="{00000000-0005-0000-0000-00006A070000}"/>
    <cellStyle name="Hipervínculo visitado" xfId="1900" xr:uid="{00000000-0005-0000-0000-00006B070000}"/>
    <cellStyle name="Î¡Ýá [0]_95" xfId="1901" xr:uid="{00000000-0005-0000-0000-00006C070000}"/>
    <cellStyle name="Î¡Ýá_95" xfId="1902" xr:uid="{00000000-0005-0000-0000-00006D070000}"/>
    <cellStyle name="Input" xfId="1903" builtinId="20" customBuiltin="1"/>
    <cellStyle name="Input [yellow]" xfId="1904" xr:uid="{00000000-0005-0000-0000-00006F070000}"/>
    <cellStyle name="Input 10" xfId="1905" xr:uid="{00000000-0005-0000-0000-000070070000}"/>
    <cellStyle name="Input 11" xfId="1906" xr:uid="{00000000-0005-0000-0000-000071070000}"/>
    <cellStyle name="Input 12" xfId="1907" xr:uid="{00000000-0005-0000-0000-000072070000}"/>
    <cellStyle name="Input 13" xfId="1908" xr:uid="{00000000-0005-0000-0000-000073070000}"/>
    <cellStyle name="Input 14" xfId="1909" xr:uid="{00000000-0005-0000-0000-000074070000}"/>
    <cellStyle name="Input 15" xfId="1910" xr:uid="{00000000-0005-0000-0000-000075070000}"/>
    <cellStyle name="Input 16" xfId="1911" xr:uid="{00000000-0005-0000-0000-000076070000}"/>
    <cellStyle name="Input 17" xfId="1912" xr:uid="{00000000-0005-0000-0000-000077070000}"/>
    <cellStyle name="Input 18" xfId="1913" xr:uid="{00000000-0005-0000-0000-000078070000}"/>
    <cellStyle name="Input 2" xfId="1914" xr:uid="{00000000-0005-0000-0000-000079070000}"/>
    <cellStyle name="Input 3" xfId="1915" xr:uid="{00000000-0005-0000-0000-00007A070000}"/>
    <cellStyle name="Input 4" xfId="1916" xr:uid="{00000000-0005-0000-0000-00007B070000}"/>
    <cellStyle name="Input 5" xfId="1917" xr:uid="{00000000-0005-0000-0000-00007C070000}"/>
    <cellStyle name="Input 6" xfId="1918" xr:uid="{00000000-0005-0000-0000-00007D070000}"/>
    <cellStyle name="Input 7" xfId="1919" xr:uid="{00000000-0005-0000-0000-00007E070000}"/>
    <cellStyle name="Input 8" xfId="1920" xr:uid="{00000000-0005-0000-0000-00007F070000}"/>
    <cellStyle name="Input 9" xfId="1921" xr:uid="{00000000-0005-0000-0000-000080070000}"/>
    <cellStyle name="Input Cells" xfId="1922" xr:uid="{00000000-0005-0000-0000-000081070000}"/>
    <cellStyle name="Input Link" xfId="1923" xr:uid="{00000000-0005-0000-0000-000082070000}"/>
    <cellStyle name="InputBlueFont" xfId="1924" xr:uid="{00000000-0005-0000-0000-000083070000}"/>
    <cellStyle name="InputCell" xfId="1925" xr:uid="{00000000-0005-0000-0000-000084070000}"/>
    <cellStyle name="International" xfId="1926" xr:uid="{00000000-0005-0000-0000-000085070000}"/>
    <cellStyle name="Item Descriptions" xfId="1927" xr:uid="{00000000-0005-0000-0000-000086070000}"/>
    <cellStyle name="Item Descriptions - Bold" xfId="1928" xr:uid="{00000000-0005-0000-0000-000087070000}"/>
    <cellStyle name="Item Descriptions_6079BX" xfId="1929" xr:uid="{00000000-0005-0000-0000-000088070000}"/>
    <cellStyle name="KESIA" xfId="1930" xr:uid="{00000000-0005-0000-0000-000089070000}"/>
    <cellStyle name="KP_Normal" xfId="1931" xr:uid="{00000000-0005-0000-0000-00008A070000}"/>
    <cellStyle name="KPMG Heading 1" xfId="1932" xr:uid="{00000000-0005-0000-0000-00008B070000}"/>
    <cellStyle name="KPMG Heading 2" xfId="1933" xr:uid="{00000000-0005-0000-0000-00008C070000}"/>
    <cellStyle name="KPMG Heading 3" xfId="1934" xr:uid="{00000000-0005-0000-0000-00008D070000}"/>
    <cellStyle name="KPMG Heading 4" xfId="1935" xr:uid="{00000000-0005-0000-0000-00008E070000}"/>
    <cellStyle name="KPMG Normal" xfId="1936" xr:uid="{00000000-0005-0000-0000-00008F070000}"/>
    <cellStyle name="KPMG Normal Text" xfId="1937" xr:uid="{00000000-0005-0000-0000-000090070000}"/>
    <cellStyle name="ld&quot;&amp;10&amp;P ⭤(]_Sumste1_ALLSTEN(吸͖吘͖_x0007__x0007_䜜͖" xfId="1938" xr:uid="{00000000-0005-0000-0000-000091070000}"/>
    <cellStyle name="Line" xfId="1939" xr:uid="{00000000-0005-0000-0000-000092070000}"/>
    <cellStyle name="Link" xfId="1940" xr:uid="{00000000-0005-0000-0000-000093070000}"/>
    <cellStyle name="Link Currency (0)" xfId="1941" xr:uid="{00000000-0005-0000-0000-000094070000}"/>
    <cellStyle name="Link Currency (2)" xfId="1942" xr:uid="{00000000-0005-0000-0000-000095070000}"/>
    <cellStyle name="Link Units (0)" xfId="1943" xr:uid="{00000000-0005-0000-0000-000096070000}"/>
    <cellStyle name="Link Units (1)" xfId="1944" xr:uid="{00000000-0005-0000-0000-000097070000}"/>
    <cellStyle name="Link Units (2)" xfId="1945" xr:uid="{00000000-0005-0000-0000-000098070000}"/>
    <cellStyle name="Link_IQ - Revenue Eliminations" xfId="1946" xr:uid="{00000000-0005-0000-0000-000099070000}"/>
    <cellStyle name="Linked Cells" xfId="1947" xr:uid="{00000000-0005-0000-0000-00009A070000}"/>
    <cellStyle name="ll AWPs - RCSB-cw.xls]EE" xfId="1948" xr:uid="{00000000-0005-0000-0000-00009B070000}"/>
    <cellStyle name="m" xfId="1949" xr:uid="{00000000-0005-0000-0000-00009C070000}"/>
    <cellStyle name="m$" xfId="1950" xr:uid="{00000000-0005-0000-0000-00009D070000}"/>
    <cellStyle name="m_IQ - Revenue Eliminations" xfId="1951" xr:uid="{00000000-0005-0000-0000-00009E070000}"/>
    <cellStyle name="m_ITS Divisional Buildup 20080525" xfId="1952" xr:uid="{00000000-0005-0000-0000-00009F070000}"/>
    <cellStyle name="m_Jaguar" xfId="1953" xr:uid="{00000000-0005-0000-0000-0000A0070000}"/>
    <cellStyle name="m_Jaguar_IQ - Revenue Eliminations" xfId="1954" xr:uid="{00000000-0005-0000-0000-0000A1070000}"/>
    <cellStyle name="m_Jaguar_ITS Divisional Buildup 20080525" xfId="1955" xr:uid="{00000000-0005-0000-0000-0000A2070000}"/>
    <cellStyle name="m_Jaguar_Project ITS_Financial Model_18Mar08" xfId="1956" xr:uid="{00000000-0005-0000-0000-0000A3070000}"/>
    <cellStyle name="m_Jaguar_Project ITS_Financial Model_18Mar08_IQ - Revenue Eliminations" xfId="1957" xr:uid="{00000000-0005-0000-0000-0000A4070000}"/>
    <cellStyle name="m_Model v5_23" xfId="1958" xr:uid="{00000000-0005-0000-0000-0000A5070000}"/>
    <cellStyle name="m_Model v5_23_IQ - Revenue Eliminations" xfId="1959" xr:uid="{00000000-0005-0000-0000-0000A6070000}"/>
    <cellStyle name="m_Model v5_23_ITS Divisional Buildup 20080525" xfId="1960" xr:uid="{00000000-0005-0000-0000-0000A7070000}"/>
    <cellStyle name="m_Model v5_23_Project ITS_Financial Model_18Mar08" xfId="1961" xr:uid="{00000000-0005-0000-0000-0000A8070000}"/>
    <cellStyle name="m_Model v5_23_Project ITS_Financial Model_18Mar08_IQ - Revenue Eliminations" xfId="1962" xr:uid="{00000000-0005-0000-0000-0000A9070000}"/>
    <cellStyle name="m_Project ITS_Financial Model_18Mar08" xfId="1963" xr:uid="{00000000-0005-0000-0000-0000AA070000}"/>
    <cellStyle name="m_Project ITS_Financial Model_18Mar08_IQ - Revenue Eliminations" xfId="1964" xr:uid="{00000000-0005-0000-0000-0000AB070000}"/>
    <cellStyle name="Main Title" xfId="1965" xr:uid="{00000000-0005-0000-0000-0000AC070000}"/>
    <cellStyle name="Mainhead" xfId="1966" xr:uid="{00000000-0005-0000-0000-0000AD070000}"/>
    <cellStyle name="Millares [0]_96 Risk" xfId="1967" xr:uid="{00000000-0005-0000-0000-0000AE070000}"/>
    <cellStyle name="Millares_96 Risk" xfId="1968" xr:uid="{00000000-0005-0000-0000-0000AF070000}"/>
    <cellStyle name="Milliers [0]" xfId="1969" xr:uid="{00000000-0005-0000-0000-0000B0070000}"/>
    <cellStyle name="Milliers_!!!GO" xfId="1970" xr:uid="{00000000-0005-0000-0000-0000B1070000}"/>
    <cellStyle name="million" xfId="1971" xr:uid="{00000000-0005-0000-0000-0000B2070000}"/>
    <cellStyle name="million [1]" xfId="1972" xr:uid="{00000000-0005-0000-0000-0000B3070000}"/>
    <cellStyle name="Minus (0)" xfId="1973" xr:uid="{00000000-0005-0000-0000-0000B4070000}"/>
    <cellStyle name="MLComma0" xfId="1974" xr:uid="{00000000-0005-0000-0000-0000B5070000}"/>
    <cellStyle name="MLDollar0" xfId="1975" xr:uid="{00000000-0005-0000-0000-0000B6070000}"/>
    <cellStyle name="MLEuro0" xfId="1976" xr:uid="{00000000-0005-0000-0000-0000B7070000}"/>
    <cellStyle name="MLHeaderSection" xfId="1977" xr:uid="{00000000-0005-0000-0000-0000B8070000}"/>
    <cellStyle name="MLMultiple0" xfId="1978" xr:uid="{00000000-0005-0000-0000-0000B9070000}"/>
    <cellStyle name="MLNoSym0" xfId="1979" xr:uid="{00000000-0005-0000-0000-0000BA070000}"/>
    <cellStyle name="MLPercent0" xfId="1980" xr:uid="{00000000-0005-0000-0000-0000BB070000}"/>
    <cellStyle name="MLPound0" xfId="1981" xr:uid="{00000000-0005-0000-0000-0000BC070000}"/>
    <cellStyle name="MLYen0" xfId="1982" xr:uid="{00000000-0005-0000-0000-0000BD070000}"/>
    <cellStyle name="mm" xfId="1983" xr:uid="{00000000-0005-0000-0000-0000BE070000}"/>
    <cellStyle name="Model" xfId="1984" xr:uid="{00000000-0005-0000-0000-0000BF070000}"/>
    <cellStyle name="Mon¨¦taire [0]_!!!GO" xfId="1985" xr:uid="{00000000-0005-0000-0000-0000C0070000}"/>
    <cellStyle name="Mon¨¦taire_!!!GO" xfId="1986" xr:uid="{00000000-0005-0000-0000-0000C1070000}"/>
    <cellStyle name="Monšaire [0]_AR1194" xfId="1987" xr:uid="{00000000-0005-0000-0000-0000C2070000}"/>
    <cellStyle name="Monšaire_AR1194" xfId="1988" xr:uid="{00000000-0005-0000-0000-0000C3070000}"/>
    <cellStyle name="Moneda [0]_96 Risk" xfId="1989" xr:uid="{00000000-0005-0000-0000-0000C4070000}"/>
    <cellStyle name="Moneda_96 Risk" xfId="1990" xr:uid="{00000000-0005-0000-0000-0000C5070000}"/>
    <cellStyle name="Monétaire [0]" xfId="1991" xr:uid="{00000000-0005-0000-0000-0000C6070000}"/>
    <cellStyle name="Monetaire [0]_!!!GO" xfId="1992" xr:uid="{00000000-0005-0000-0000-0000C7070000}"/>
    <cellStyle name="Monétaire [0]_3 yr Rollout Mgmt Case ADK" xfId="1993" xr:uid="{00000000-0005-0000-0000-0000C8070000}"/>
    <cellStyle name="Monetaire_!!!GO" xfId="1994" xr:uid="{00000000-0005-0000-0000-0000C9070000}"/>
    <cellStyle name="Monétaire_!!!GO" xfId="1995" xr:uid="{00000000-0005-0000-0000-0000CA070000}"/>
    <cellStyle name="Mon้taire [0]_!!!GO" xfId="1996" xr:uid="{00000000-0005-0000-0000-0000CB070000}"/>
    <cellStyle name="Mon้taire_!!!GO" xfId="1997" xr:uid="{00000000-0005-0000-0000-0000CC070000}"/>
    <cellStyle name="Mon彋aire [0]_AR1194" xfId="1998" xr:uid="{00000000-0005-0000-0000-0000CD070000}"/>
    <cellStyle name="Mon彋aire_AR1194" xfId="1999" xr:uid="{00000000-0005-0000-0000-0000CE070000}"/>
    <cellStyle name="Mon谷taire [0]_!!!GO" xfId="2000" xr:uid="{00000000-0005-0000-0000-0000CF070000}"/>
    <cellStyle name="Mon谷taire_!!!GO" xfId="2001" xr:uid="{00000000-0005-0000-0000-0000D0070000}"/>
    <cellStyle name="Mon閠aire [0]_!!!GO" xfId="2002" xr:uid="{00000000-0005-0000-0000-0000D1070000}"/>
    <cellStyle name="Mon閠aire_!!!GO" xfId="2003" xr:uid="{00000000-0005-0000-0000-0000D2070000}"/>
    <cellStyle name="MT,0" xfId="2004" xr:uid="{00000000-0005-0000-0000-0000D3070000}"/>
    <cellStyle name="Multiple" xfId="2005" xr:uid="{00000000-0005-0000-0000-0000D4070000}"/>
    <cellStyle name="Multiple [0]" xfId="2006" xr:uid="{00000000-0005-0000-0000-0000D5070000}"/>
    <cellStyle name="Multiple [1]" xfId="2007" xr:uid="{00000000-0005-0000-0000-0000D6070000}"/>
    <cellStyle name="Multiple_2005-03-08 HY Tender Analysis" xfId="2008" xr:uid="{00000000-0005-0000-0000-0000D7070000}"/>
    <cellStyle name="Multiple0" xfId="2009" xr:uid="{00000000-0005-0000-0000-0000D8070000}"/>
    <cellStyle name="MultipleBelow" xfId="2010" xr:uid="{00000000-0005-0000-0000-0000D9070000}"/>
    <cellStyle name="MultipleType" xfId="2011" xr:uid="{00000000-0005-0000-0000-0000DA070000}"/>
    <cellStyle name="ƞ" xfId="2012" xr:uid="{00000000-0005-0000-0000-0000DB070000}"/>
    <cellStyle name="Name" xfId="2013" xr:uid="{00000000-0005-0000-0000-0000DC070000}"/>
    <cellStyle name="Neutrale" xfId="2014" xr:uid="{00000000-0005-0000-0000-0000DD070000}"/>
    <cellStyle name="new" xfId="2015" xr:uid="{00000000-0005-0000-0000-0000DE070000}"/>
    <cellStyle name="New Times Roman" xfId="2016" xr:uid="{00000000-0005-0000-0000-0000DF070000}"/>
    <cellStyle name="new_ITS Divisional Buildup 20080522(Silvia)" xfId="2017" xr:uid="{00000000-0005-0000-0000-0000E0070000}"/>
    <cellStyle name="no dec" xfId="2018" xr:uid="{00000000-0005-0000-0000-0000E1070000}"/>
    <cellStyle name="Non défini" xfId="2019" xr:uid="{00000000-0005-0000-0000-0000E2070000}"/>
    <cellStyle name="Normal" xfId="0" builtinId="0"/>
    <cellStyle name="Normal'" xfId="2020" xr:uid="{00000000-0005-0000-0000-0000E4070000}"/>
    <cellStyle name="Normal - Style1" xfId="2021" xr:uid="{00000000-0005-0000-0000-0000E5070000}"/>
    <cellStyle name="Normal 10" xfId="2022" xr:uid="{00000000-0005-0000-0000-0000E6070000}"/>
    <cellStyle name="Normal 10 2" xfId="2023" xr:uid="{00000000-0005-0000-0000-0000E7070000}"/>
    <cellStyle name="Normal 11" xfId="2024" xr:uid="{00000000-0005-0000-0000-0000E8070000}"/>
    <cellStyle name="Normal 11 2" xfId="2025" xr:uid="{00000000-0005-0000-0000-0000E9070000}"/>
    <cellStyle name="Normal 12" xfId="2026" xr:uid="{00000000-0005-0000-0000-0000EA070000}"/>
    <cellStyle name="Normal 12 2" xfId="2027" xr:uid="{00000000-0005-0000-0000-0000EB070000}"/>
    <cellStyle name="Normal 13" xfId="2028" xr:uid="{00000000-0005-0000-0000-0000EC070000}"/>
    <cellStyle name="Normal 13 2" xfId="2029" xr:uid="{00000000-0005-0000-0000-0000ED070000}"/>
    <cellStyle name="Normal 14" xfId="2030" xr:uid="{00000000-0005-0000-0000-0000EE070000}"/>
    <cellStyle name="Normal 14 2" xfId="2031" xr:uid="{00000000-0005-0000-0000-0000EF070000}"/>
    <cellStyle name="Normal 15" xfId="2032" xr:uid="{00000000-0005-0000-0000-0000F0070000}"/>
    <cellStyle name="Normal 15 2" xfId="2033" xr:uid="{00000000-0005-0000-0000-0000F1070000}"/>
    <cellStyle name="Normal 16" xfId="2034" xr:uid="{00000000-0005-0000-0000-0000F2070000}"/>
    <cellStyle name="Normal 16 2" xfId="2035" xr:uid="{00000000-0005-0000-0000-0000F3070000}"/>
    <cellStyle name="Normal 17" xfId="2036" xr:uid="{00000000-0005-0000-0000-0000F4070000}"/>
    <cellStyle name="Normal 17 2" xfId="2037" xr:uid="{00000000-0005-0000-0000-0000F5070000}"/>
    <cellStyle name="Normal 18" xfId="2038" xr:uid="{00000000-0005-0000-0000-0000F6070000}"/>
    <cellStyle name="Normal 18 2" xfId="2039" xr:uid="{00000000-0005-0000-0000-0000F7070000}"/>
    <cellStyle name="Normal 19" xfId="2040" xr:uid="{00000000-0005-0000-0000-0000F8070000}"/>
    <cellStyle name="Normal 19 2" xfId="2041" xr:uid="{00000000-0005-0000-0000-0000F9070000}"/>
    <cellStyle name="Normal 2" xfId="2042" xr:uid="{00000000-0005-0000-0000-0000FA070000}"/>
    <cellStyle name="Normal 2 2" xfId="2043" xr:uid="{00000000-0005-0000-0000-0000FB070000}"/>
    <cellStyle name="Normal 20" xfId="2044" xr:uid="{00000000-0005-0000-0000-0000FC070000}"/>
    <cellStyle name="Normal 21" xfId="2045" xr:uid="{00000000-0005-0000-0000-0000FD070000}"/>
    <cellStyle name="Normal 22" xfId="2046" xr:uid="{00000000-0005-0000-0000-0000FE070000}"/>
    <cellStyle name="Normal 23" xfId="2047" xr:uid="{00000000-0005-0000-0000-0000FF070000}"/>
    <cellStyle name="Normal 24" xfId="2048" xr:uid="{00000000-0005-0000-0000-000000080000}"/>
    <cellStyle name="Normal 25" xfId="2049" xr:uid="{00000000-0005-0000-0000-000001080000}"/>
    <cellStyle name="Normal 26" xfId="2050" xr:uid="{00000000-0005-0000-0000-000002080000}"/>
    <cellStyle name="Normal 27" xfId="2051" xr:uid="{00000000-0005-0000-0000-000003080000}"/>
    <cellStyle name="Normal 28" xfId="2052" xr:uid="{00000000-0005-0000-0000-000004080000}"/>
    <cellStyle name="Normal 29" xfId="2053" xr:uid="{00000000-0005-0000-0000-000005080000}"/>
    <cellStyle name="Normal 3" xfId="2054" xr:uid="{00000000-0005-0000-0000-000006080000}"/>
    <cellStyle name="Normal 3 2" xfId="2055" xr:uid="{00000000-0005-0000-0000-000007080000}"/>
    <cellStyle name="Normal 30" xfId="2056" xr:uid="{00000000-0005-0000-0000-000008080000}"/>
    <cellStyle name="Normal 31" xfId="2057" xr:uid="{00000000-0005-0000-0000-000009080000}"/>
    <cellStyle name="Normal 32" xfId="2058" xr:uid="{00000000-0005-0000-0000-00000A080000}"/>
    <cellStyle name="Normal 33" xfId="2059" xr:uid="{00000000-0005-0000-0000-00000B080000}"/>
    <cellStyle name="Normal 34" xfId="2060" xr:uid="{00000000-0005-0000-0000-00000C080000}"/>
    <cellStyle name="Normal 35" xfId="2061" xr:uid="{00000000-0005-0000-0000-00000D080000}"/>
    <cellStyle name="Normal 36" xfId="2062" xr:uid="{00000000-0005-0000-0000-00000E080000}"/>
    <cellStyle name="Normal 37" xfId="2063" xr:uid="{00000000-0005-0000-0000-00000F080000}"/>
    <cellStyle name="Normal 4" xfId="2064" xr:uid="{00000000-0005-0000-0000-000010080000}"/>
    <cellStyle name="Normal 4 2" xfId="2065" xr:uid="{00000000-0005-0000-0000-000011080000}"/>
    <cellStyle name="Normal 5" xfId="2066" xr:uid="{00000000-0005-0000-0000-000012080000}"/>
    <cellStyle name="Normal 5 2" xfId="2067" xr:uid="{00000000-0005-0000-0000-000013080000}"/>
    <cellStyle name="Normal 6" xfId="2068" xr:uid="{00000000-0005-0000-0000-000014080000}"/>
    <cellStyle name="Normal 6 2" xfId="2069" xr:uid="{00000000-0005-0000-0000-000015080000}"/>
    <cellStyle name="Normal 7" xfId="2070" xr:uid="{00000000-0005-0000-0000-000016080000}"/>
    <cellStyle name="Normal 7 2" xfId="2071" xr:uid="{00000000-0005-0000-0000-000017080000}"/>
    <cellStyle name="Normal 8" xfId="2072" xr:uid="{00000000-0005-0000-0000-000018080000}"/>
    <cellStyle name="Normal 8 2" xfId="2073" xr:uid="{00000000-0005-0000-0000-000019080000}"/>
    <cellStyle name="Normal 9" xfId="2074" xr:uid="{00000000-0005-0000-0000-00001A080000}"/>
    <cellStyle name="Normal 9 2" xfId="2075" xr:uid="{00000000-0005-0000-0000-00001B080000}"/>
    <cellStyle name="Normal_Copy of Indorama Venture_Eng" xfId="2076" xr:uid="{00000000-0005-0000-0000-00001D080000}"/>
    <cellStyle name="Normal'_DT_md" xfId="2077" xr:uid="{00000000-0005-0000-0000-00001E080000}"/>
    <cellStyle name="Normal_Indorama Venture_Eng-REVISED" xfId="2078" xr:uid="{00000000-0005-0000-0000-00001F080000}"/>
    <cellStyle name="Normal_IVL_Company Only_FS 2008_Eng Final 1-Jun-09" xfId="2079" xr:uid="{00000000-0005-0000-0000-000021080000}"/>
    <cellStyle name="Normal_IVL_Company Only_FS 2008_V1" xfId="2080" xr:uid="{00000000-0005-0000-0000-000022080000}"/>
    <cellStyle name="Normale_Monthly" xfId="2081" xr:uid="{00000000-0005-0000-0000-000023080000}"/>
    <cellStyle name="NormalGB" xfId="2082" xr:uid="{00000000-0005-0000-0000-000024080000}"/>
    <cellStyle name="normální_10říjen1999leciva" xfId="2083" xr:uid="{00000000-0005-0000-0000-000025080000}"/>
    <cellStyle name="Normalny_Arkusz1" xfId="2084" xr:uid="{00000000-0005-0000-0000-000026080000}"/>
    <cellStyle name="Nota" xfId="2085" xr:uid="{00000000-0005-0000-0000-000027080000}"/>
    <cellStyle name="Note" xfId="2086" builtinId="10" customBuiltin="1"/>
    <cellStyle name="Note 2" xfId="2087" xr:uid="{00000000-0005-0000-0000-000029080000}"/>
    <cellStyle name="Notes" xfId="2088" xr:uid="{00000000-0005-0000-0000-00002A080000}"/>
    <cellStyle name="Nromal" xfId="2089" xr:uid="{00000000-0005-0000-0000-00002B080000}"/>
    <cellStyle name="Number" xfId="2090" xr:uid="{00000000-0005-0000-0000-00002C080000}"/>
    <cellStyle name="Numbers" xfId="2091" xr:uid="{00000000-0005-0000-0000-00002D080000}"/>
    <cellStyle name="Numbers - Bold" xfId="2092" xr:uid="{00000000-0005-0000-0000-00002E080000}"/>
    <cellStyle name="Numbers - Bold - Italic" xfId="2093" xr:uid="{00000000-0005-0000-0000-00002F080000}"/>
    <cellStyle name="Numbers - Bold_6079BX" xfId="2094" xr:uid="{00000000-0005-0000-0000-000030080000}"/>
    <cellStyle name="Numbers - Large" xfId="2095" xr:uid="{00000000-0005-0000-0000-000031080000}"/>
    <cellStyle name="Numbers_2005-03-08 HY Tender Analysis" xfId="2096" xr:uid="{00000000-0005-0000-0000-000032080000}"/>
    <cellStyle name="Ø›ŽÅ [0]_06" xfId="2097" xr:uid="{00000000-0005-0000-0000-000033080000}"/>
    <cellStyle name="Ø›ŽÅ[0]_cashflow" xfId="2098" xr:uid="{00000000-0005-0000-0000-000034080000}"/>
    <cellStyle name="Ø›ŽÅ_06" xfId="2099" xr:uid="{00000000-0005-0000-0000-000035080000}"/>
    <cellStyle name="Ò»°ã_ˆó±í¸½±í" xfId="2100" xr:uid="{00000000-0005-0000-0000-000036080000}"/>
    <cellStyle name="Œ…‹æØ‚è [0.00]_laroux" xfId="2101" xr:uid="{00000000-0005-0000-0000-000037080000}"/>
    <cellStyle name="Œ…‹æØ‚è_laroux" xfId="2102" xr:uid="{00000000-0005-0000-0000-000038080000}"/>
    <cellStyle name="øFòé_BS9701-3" xfId="2103" xr:uid="{00000000-0005-0000-0000-000039080000}"/>
    <cellStyle name="øj‚¾?_BS9701-3" xfId="2104" xr:uid="{00000000-0005-0000-0000-00003A080000}"/>
    <cellStyle name="ºó¼Ì³¬¼¶Á´½Ó" xfId="2105" xr:uid="{00000000-0005-0000-0000-00003B080000}"/>
    <cellStyle name="Outline" xfId="2106" xr:uid="{00000000-0005-0000-0000-00003C080000}"/>
    <cellStyle name="Output" xfId="2107" builtinId="21" customBuiltin="1"/>
    <cellStyle name="Output 2" xfId="2108" xr:uid="{00000000-0005-0000-0000-00003E080000}"/>
    <cellStyle name="Output Amounts" xfId="2109" xr:uid="{00000000-0005-0000-0000-00003F080000}"/>
    <cellStyle name="Output Column Headings" xfId="2110" xr:uid="{00000000-0005-0000-0000-000040080000}"/>
    <cellStyle name="Output Line Items" xfId="2111" xr:uid="{00000000-0005-0000-0000-000041080000}"/>
    <cellStyle name="Output Report Heading" xfId="2112" xr:uid="{00000000-0005-0000-0000-000042080000}"/>
    <cellStyle name="Output Report Title" xfId="2113" xr:uid="{00000000-0005-0000-0000-000043080000}"/>
    <cellStyle name="p/n" xfId="2114" xr:uid="{00000000-0005-0000-0000-000044080000}"/>
    <cellStyle name="Page header" xfId="2115" xr:uid="{00000000-0005-0000-0000-000045080000}"/>
    <cellStyle name="Page Heading Large" xfId="2116" xr:uid="{00000000-0005-0000-0000-000046080000}"/>
    <cellStyle name="Page Heading Small" xfId="2117" xr:uid="{00000000-0005-0000-0000-000047080000}"/>
    <cellStyle name="Page Number" xfId="2118" xr:uid="{00000000-0005-0000-0000-000048080000}"/>
    <cellStyle name="PageSubtitle" xfId="2119" xr:uid="{00000000-0005-0000-0000-000049080000}"/>
    <cellStyle name="PageTitle" xfId="2120" xr:uid="{00000000-0005-0000-0000-00004A080000}"/>
    <cellStyle name="PB Table Heading" xfId="2121" xr:uid="{00000000-0005-0000-0000-00004B080000}"/>
    <cellStyle name="PB Table Highlight1" xfId="2122" xr:uid="{00000000-0005-0000-0000-00004C080000}"/>
    <cellStyle name="PB Table Highlight2" xfId="2123" xr:uid="{00000000-0005-0000-0000-00004D080000}"/>
    <cellStyle name="PB Table Highlight3" xfId="2124" xr:uid="{00000000-0005-0000-0000-00004E080000}"/>
    <cellStyle name="PB Table Standard Row" xfId="2125" xr:uid="{00000000-0005-0000-0000-00004F080000}"/>
    <cellStyle name="PB Table Subtotal Row" xfId="2126" xr:uid="{00000000-0005-0000-0000-000050080000}"/>
    <cellStyle name="PB Table Total Row" xfId="2127" xr:uid="{00000000-0005-0000-0000-000051080000}"/>
    <cellStyle name="pe" xfId="2128" xr:uid="{00000000-0005-0000-0000-000052080000}"/>
    <cellStyle name="PEG" xfId="2129" xr:uid="{00000000-0005-0000-0000-000053080000}"/>
    <cellStyle name="pence" xfId="2130" xr:uid="{00000000-0005-0000-0000-000054080000}"/>
    <cellStyle name="pence [1]" xfId="2131" xr:uid="{00000000-0005-0000-0000-000055080000}"/>
    <cellStyle name="pence_VestWood LBO v3" xfId="2132" xr:uid="{00000000-0005-0000-0000-000056080000}"/>
    <cellStyle name="per.style" xfId="2133" xr:uid="{00000000-0005-0000-0000-000057080000}"/>
    <cellStyle name="Percent [0]" xfId="2134" xr:uid="{00000000-0005-0000-0000-000058080000}"/>
    <cellStyle name="Percent [00]" xfId="2135" xr:uid="{00000000-0005-0000-0000-000059080000}"/>
    <cellStyle name="Percent [1]" xfId="2136" xr:uid="{00000000-0005-0000-0000-00005A080000}"/>
    <cellStyle name="percent [100]" xfId="2137" xr:uid="{00000000-0005-0000-0000-00005B080000}"/>
    <cellStyle name="Percent [2]" xfId="2138" xr:uid="{00000000-0005-0000-0000-00005C080000}"/>
    <cellStyle name="Percent 2" xfId="2139" xr:uid="{00000000-0005-0000-0000-00005D080000}"/>
    <cellStyle name="Percent Comma" xfId="2140" xr:uid="{00000000-0005-0000-0000-00005E080000}"/>
    <cellStyle name="Percent Hard" xfId="2141" xr:uid="{00000000-0005-0000-0000-00005F080000}"/>
    <cellStyle name="Percent SuppCalc (0.0)" xfId="2142" xr:uid="{00000000-0005-0000-0000-000060080000}"/>
    <cellStyle name="Percent SuppCalc Input (0.0)" xfId="2143" xr:uid="{00000000-0005-0000-0000-000061080000}"/>
    <cellStyle name="Percent.1" xfId="2144" xr:uid="{00000000-0005-0000-0000-000062080000}"/>
    <cellStyle name="Percent.2" xfId="2145" xr:uid="{00000000-0005-0000-0000-000063080000}"/>
    <cellStyle name="Percent0" xfId="2146" xr:uid="{00000000-0005-0000-0000-000064080000}"/>
    <cellStyle name="PERCENTAGE" xfId="2147" xr:uid="{00000000-0005-0000-0000-000065080000}"/>
    <cellStyle name="PerShare" xfId="2148" xr:uid="{00000000-0005-0000-0000-000066080000}"/>
    <cellStyle name="Pound" xfId="2149" xr:uid="{00000000-0005-0000-0000-000067080000}"/>
    <cellStyle name="Pound0" xfId="2150" xr:uid="{00000000-0005-0000-0000-000068080000}"/>
    <cellStyle name="Pourcentage_MthADK (1)" xfId="2151" xr:uid="{00000000-0005-0000-0000-000069080000}"/>
    <cellStyle name="Prefilled" xfId="2152" xr:uid="{00000000-0005-0000-0000-00006A080000}"/>
    <cellStyle name="PrePop Currency (0)" xfId="2153" xr:uid="{00000000-0005-0000-0000-00006B080000}"/>
    <cellStyle name="PrePop Currency (2)" xfId="2154" xr:uid="{00000000-0005-0000-0000-00006C080000}"/>
    <cellStyle name="PrePop Units (0)" xfId="2155" xr:uid="{00000000-0005-0000-0000-00006D080000}"/>
    <cellStyle name="PrePop Units (1)" xfId="2156" xr:uid="{00000000-0005-0000-0000-00006E080000}"/>
    <cellStyle name="PrePop Units (2)" xfId="2157" xr:uid="{00000000-0005-0000-0000-00006F080000}"/>
    <cellStyle name="price" xfId="2158" xr:uid="{00000000-0005-0000-0000-000070080000}"/>
    <cellStyle name="pricing" xfId="2159" xr:uid="{00000000-0005-0000-0000-000071080000}"/>
    <cellStyle name="Product" xfId="2160" xr:uid="{00000000-0005-0000-0000-000072080000}"/>
    <cellStyle name="PSChar" xfId="2161" xr:uid="{00000000-0005-0000-0000-000073080000}"/>
    <cellStyle name="PSDate" xfId="2162" xr:uid="{00000000-0005-0000-0000-000074080000}"/>
    <cellStyle name="PSDec" xfId="2163" xr:uid="{00000000-0005-0000-0000-000075080000}"/>
    <cellStyle name="PSHeading" xfId="2164" xr:uid="{00000000-0005-0000-0000-000076080000}"/>
    <cellStyle name="PSInt" xfId="2165" xr:uid="{00000000-0005-0000-0000-000077080000}"/>
    <cellStyle name="PSSpacer" xfId="2166" xr:uid="{00000000-0005-0000-0000-000078080000}"/>
    <cellStyle name="q" xfId="2167" xr:uid="{00000000-0005-0000-0000-000079080000}"/>
    <cellStyle name="q_IQ - Revenue Eliminations" xfId="2168" xr:uid="{00000000-0005-0000-0000-00007A080000}"/>
    <cellStyle name="q_ITS Divisional Buildup 20080525" xfId="2169" xr:uid="{00000000-0005-0000-0000-00007B080000}"/>
    <cellStyle name="q_Model v5_23" xfId="2170" xr:uid="{00000000-0005-0000-0000-00007C080000}"/>
    <cellStyle name="q_Model v5_23_IQ - Revenue Eliminations" xfId="2171" xr:uid="{00000000-0005-0000-0000-00007D080000}"/>
    <cellStyle name="q_Model v5_23_ITS Divisional Buildup 20080525" xfId="2172" xr:uid="{00000000-0005-0000-0000-00007E080000}"/>
    <cellStyle name="q_Model v5_23_Project ITS_Financial Model_18Mar08" xfId="2173" xr:uid="{00000000-0005-0000-0000-00007F080000}"/>
    <cellStyle name="q_Model v5_23_Project ITS_Financial Model_18Mar08_IQ - Revenue Eliminations" xfId="2174" xr:uid="{00000000-0005-0000-0000-000080080000}"/>
    <cellStyle name="q_Project ITS_Financial Model_18Mar08" xfId="2175" xr:uid="{00000000-0005-0000-0000-000081080000}"/>
    <cellStyle name="q_Project ITS_Financial Model_18Mar08_IQ - Revenue Eliminations" xfId="2176" xr:uid="{00000000-0005-0000-0000-000082080000}"/>
    <cellStyle name="Q1" xfId="2177" xr:uid="{00000000-0005-0000-0000-000083080000}"/>
    <cellStyle name="QEPS-h" xfId="2178" xr:uid="{00000000-0005-0000-0000-000084080000}"/>
    <cellStyle name="QEPS-H1" xfId="2179" xr:uid="{00000000-0005-0000-0000-000085080000}"/>
    <cellStyle name="qRange" xfId="2180" xr:uid="{00000000-0005-0000-0000-000086080000}"/>
    <cellStyle name="Quantity" xfId="2181" xr:uid="{00000000-0005-0000-0000-000087080000}"/>
    <cellStyle name="Quantity 2" xfId="2182" xr:uid="{00000000-0005-0000-0000-000088080000}"/>
    <cellStyle name="r" xfId="2183" xr:uid="{00000000-0005-0000-0000-000089080000}"/>
    <cellStyle name="r_Book2" xfId="2184" xr:uid="{00000000-0005-0000-0000-00008A080000}"/>
    <cellStyle name="r_Book2_IQ - Revenue Eliminations" xfId="2185" xr:uid="{00000000-0005-0000-0000-00008B080000}"/>
    <cellStyle name="r_Book2_ITS Divisional Buildup 20080522(Silvia)" xfId="2186" xr:uid="{00000000-0005-0000-0000-00008C080000}"/>
    <cellStyle name="r_Book2_ITS Divisional Buildup 20080525" xfId="2187" xr:uid="{00000000-0005-0000-0000-00008D080000}"/>
    <cellStyle name="r_Book2_Project ITS_Financial Model_18Mar08" xfId="2188" xr:uid="{00000000-0005-0000-0000-00008E080000}"/>
    <cellStyle name="r_Book2_Project ITS_Financial Model_18Mar08_IQ - Revenue Eliminations" xfId="2189" xr:uid="{00000000-0005-0000-0000-00008F080000}"/>
    <cellStyle name="r_Book3" xfId="2190" xr:uid="{00000000-0005-0000-0000-000090080000}"/>
    <cellStyle name="r_Book3_IQ - Revenue Eliminations" xfId="2191" xr:uid="{00000000-0005-0000-0000-000091080000}"/>
    <cellStyle name="r_Book3_ITS Divisional Buildup 20080522(Silvia)" xfId="2192" xr:uid="{00000000-0005-0000-0000-000092080000}"/>
    <cellStyle name="r_Book3_ITS Divisional Buildup 20080525" xfId="2193" xr:uid="{00000000-0005-0000-0000-000093080000}"/>
    <cellStyle name="r_Book3_Project ITS_Financial Model_18Mar08" xfId="2194" xr:uid="{00000000-0005-0000-0000-000094080000}"/>
    <cellStyle name="r_Book3_Project ITS_Financial Model_18Mar08_IQ - Revenue Eliminations" xfId="2195" xr:uid="{00000000-0005-0000-0000-000095080000}"/>
    <cellStyle name="r_increm pf" xfId="2196" xr:uid="{00000000-0005-0000-0000-000096080000}"/>
    <cellStyle name="r_increm pf_IQ - Revenue Eliminations" xfId="2197" xr:uid="{00000000-0005-0000-0000-000097080000}"/>
    <cellStyle name="r_increm pf_ITS Divisional Buildup 20080522(Silvia)" xfId="2198" xr:uid="{00000000-0005-0000-0000-000098080000}"/>
    <cellStyle name="r_increm pf_ITS Divisional Buildup 20080525" xfId="2199" xr:uid="{00000000-0005-0000-0000-000099080000}"/>
    <cellStyle name="r_increm pf_Project ITS_Financial Model_18Mar08" xfId="2200" xr:uid="{00000000-0005-0000-0000-00009A080000}"/>
    <cellStyle name="r_increm pf_Project ITS_Financial Model_18Mar08_IQ - Revenue Eliminations" xfId="2201" xr:uid="{00000000-0005-0000-0000-00009B080000}"/>
    <cellStyle name="r_IQ - Revenue Eliminations" xfId="2202" xr:uid="{00000000-0005-0000-0000-00009C080000}"/>
    <cellStyle name="r_ITS Divisional Buildup 20080522(Silvia)" xfId="2203" xr:uid="{00000000-0005-0000-0000-00009D080000}"/>
    <cellStyle name="r_ITS Divisional Buildup 20080525" xfId="2204" xr:uid="{00000000-0005-0000-0000-00009E080000}"/>
    <cellStyle name="r_LBO_template" xfId="2205" xr:uid="{00000000-0005-0000-0000-00009F080000}"/>
    <cellStyle name="r_LBO_template_IQ - Revenue Eliminations" xfId="2206" xr:uid="{00000000-0005-0000-0000-0000A0080000}"/>
    <cellStyle name="r_LBO_template_ITS Divisional Buildup 20080522(Silvia)" xfId="2207" xr:uid="{00000000-0005-0000-0000-0000A1080000}"/>
    <cellStyle name="r_LBO_template_ITS Divisional Buildup 20080525" xfId="2208" xr:uid="{00000000-0005-0000-0000-0000A2080000}"/>
    <cellStyle name="r_LBO_template_Project ITS_Financial Model_18Mar08" xfId="2209" xr:uid="{00000000-0005-0000-0000-0000A3080000}"/>
    <cellStyle name="r_LBO_template_Project ITS_Financial Model_18Mar08_IQ - Revenue Eliminations" xfId="2210" xr:uid="{00000000-0005-0000-0000-0000A4080000}"/>
    <cellStyle name="r_ML Carling Model NewII v3.0" xfId="2211" xr:uid="{00000000-0005-0000-0000-0000A5080000}"/>
    <cellStyle name="r_ML Carling Model NewII v3.0_IQ - Revenue Eliminations" xfId="2212" xr:uid="{00000000-0005-0000-0000-0000A6080000}"/>
    <cellStyle name="r_ML Carling Model NewII v3.0_ITS Divisional Buildup 20080522(Silvia)" xfId="2213" xr:uid="{00000000-0005-0000-0000-0000A7080000}"/>
    <cellStyle name="r_ML Carling Model NewII v3.0_ITS Divisional Buildup 20080525" xfId="2214" xr:uid="{00000000-0005-0000-0000-0000A8080000}"/>
    <cellStyle name="r_ML Carling Model NewII v3.0_Project ITS_Financial Model_18Mar08" xfId="2215" xr:uid="{00000000-0005-0000-0000-0000A9080000}"/>
    <cellStyle name="r_ML Carling Model NewII v3.0_Project ITS_Financial Model_18Mar08_IQ - Revenue Eliminations" xfId="2216" xr:uid="{00000000-0005-0000-0000-0000AA080000}"/>
    <cellStyle name="r_ML Carling Model NewII v3.0_TdF Model v2.1" xfId="2217" xr:uid="{00000000-0005-0000-0000-0000AB080000}"/>
    <cellStyle name="r_ML Carling Model NewII v3.0_TdF Model v2.1_IQ - Revenue Eliminations" xfId="2218" xr:uid="{00000000-0005-0000-0000-0000AC080000}"/>
    <cellStyle name="r_ML Carling Model NewII v3.0_TdF Model v2.1_ITS Divisional Buildup 20080522(Silvia)" xfId="2219" xr:uid="{00000000-0005-0000-0000-0000AD080000}"/>
    <cellStyle name="r_ML Carling Model NewII v3.0_TdF Model v2.1_ITS Divisional Buildup 20080525" xfId="2220" xr:uid="{00000000-0005-0000-0000-0000AE080000}"/>
    <cellStyle name="r_ML Carling Model NewII v3.0_TdF Model v2.1_Project ITS_Financial Model_18Mar08" xfId="2221" xr:uid="{00000000-0005-0000-0000-0000AF080000}"/>
    <cellStyle name="r_ML Carling Model NewII v3.0_TdF Model v2.1_Project ITS_Financial Model_18Mar08_IQ - Revenue Eliminations" xfId="2222" xr:uid="{00000000-0005-0000-0000-0000B0080000}"/>
    <cellStyle name="r_Project ITS_Financial Model_18Mar08" xfId="2223" xr:uid="{00000000-0005-0000-0000-0000B1080000}"/>
    <cellStyle name="r_Project ITS_Financial Model_18Mar08_IQ - Revenue Eliminations" xfId="2224" xr:uid="{00000000-0005-0000-0000-0000B2080000}"/>
    <cellStyle name="r_Yell-McLeod.11.02.02" xfId="2225" xr:uid="{00000000-0005-0000-0000-0000B3080000}"/>
    <cellStyle name="r_Yell-McLeod.11.02.02_IQ - Revenue Eliminations" xfId="2226" xr:uid="{00000000-0005-0000-0000-0000B4080000}"/>
    <cellStyle name="r_Yell-McLeod.11.02.02_ITS Divisional Buildup 20080522(Silvia)" xfId="2227" xr:uid="{00000000-0005-0000-0000-0000B5080000}"/>
    <cellStyle name="r_Yell-McLeod.11.02.02_ITS Divisional Buildup 20080525" xfId="2228" xr:uid="{00000000-0005-0000-0000-0000B6080000}"/>
    <cellStyle name="r_Yell-McLeod.11.02.02_Project ITS_Financial Model_18Mar08" xfId="2229" xr:uid="{00000000-0005-0000-0000-0000B7080000}"/>
    <cellStyle name="r_Yell-McLeod.11.02.02_Project ITS_Financial Model_18Mar08_IQ - Revenue Eliminations" xfId="2230" xr:uid="{00000000-0005-0000-0000-0000B8080000}"/>
    <cellStyle name="range" xfId="2231" xr:uid="{00000000-0005-0000-0000-0000B9080000}"/>
    <cellStyle name="Rate" xfId="2232" xr:uid="{00000000-0005-0000-0000-0000BA080000}"/>
    <cellStyle name="Ratio" xfId="2233" xr:uid="{00000000-0005-0000-0000-0000BB080000}"/>
    <cellStyle name="Ratio Comma" xfId="2234" xr:uid="{00000000-0005-0000-0000-0000BC080000}"/>
    <cellStyle name="Red" xfId="2235" xr:uid="{00000000-0005-0000-0000-0000BD080000}"/>
    <cellStyle name="Revenue(rev).xls]SEPT" xfId="2236" xr:uid="{00000000-0005-0000-0000-0000BE080000}"/>
    <cellStyle name="revised" xfId="2237" xr:uid="{00000000-0005-0000-0000-0000BF080000}"/>
    <cellStyle name="RevList" xfId="2238" xr:uid="{00000000-0005-0000-0000-0000C0080000}"/>
    <cellStyle name="Row Heading" xfId="2239" xr:uid="{00000000-0005-0000-0000-0000C1080000}"/>
    <cellStyle name="Row Heading Bold" xfId="2240" xr:uid="{00000000-0005-0000-0000-0000C2080000}"/>
    <cellStyle name="Row Heading_BT_MD" xfId="2241" xr:uid="{00000000-0005-0000-0000-0000C3080000}"/>
    <cellStyle name="RowHead" xfId="2242" xr:uid="{00000000-0005-0000-0000-0000C4080000}"/>
    <cellStyle name="s on" xfId="2243" xr:uid="{00000000-0005-0000-0000-0000C5080000}"/>
    <cellStyle name="S)" xfId="2244" xr:uid="{00000000-0005-0000-0000-0000C6080000}"/>
    <cellStyle name="s]_x000d__x000a_load=_x000d__x000a_run=_x000d__x000a_NullPort=None_x000d__x000a_device=HP LaserJet 4 Plus,HPPCL5MS,LPT1:_x000d__x000a__x000d__x000a_[Desktop]_x000d__x000a_Wallpaper=(无)_x000d__x000a_TileWallpaper=0_x000d_" xfId="2245" xr:uid="{00000000-0005-0000-0000-0000C7080000}"/>
    <cellStyle name="s]_x000d__x000a_spooler=yes_x000d__x000a_load=nwpopup.exe_x000d__x000a__x000d__x000a_run=_x000d__x000a_Beep=yes_x000d__x000a_NullPort=None_x000d__x000a_BorderWidth=3_x000d__x000a_CursorBlinkRate=530_x000d__x000a_DoubleClickSpee" xfId="2246" xr:uid="{00000000-0005-0000-0000-0000C8080000}"/>
    <cellStyle name="s_Valuation " xfId="2247" xr:uid="{00000000-0005-0000-0000-0000C9080000}"/>
    <cellStyle name="s_Valuation _IQ - Revenue Eliminations" xfId="2248" xr:uid="{00000000-0005-0000-0000-0000CA080000}"/>
    <cellStyle name="s_Valuation _ITS Divisional Buildup 20080525" xfId="2249" xr:uid="{00000000-0005-0000-0000-0000CB080000}"/>
    <cellStyle name="s_Valuation _Project ITS_Financial Model_18Mar08" xfId="2250" xr:uid="{00000000-0005-0000-0000-0000CC080000}"/>
    <cellStyle name="s_Valuation _Project ITS_Financial Model_18Mar08_IQ - Revenue Eliminations" xfId="2251" xr:uid="{00000000-0005-0000-0000-0000CD080000}"/>
    <cellStyle name="Salomon Logo" xfId="2252" xr:uid="{00000000-0005-0000-0000-0000CE080000}"/>
    <cellStyle name="SAPBEXaggData" xfId="2253" xr:uid="{00000000-0005-0000-0000-0000CF080000}"/>
    <cellStyle name="SAPBEXaggDataEmph" xfId="2254" xr:uid="{00000000-0005-0000-0000-0000D0080000}"/>
    <cellStyle name="SAPBEXaggItem" xfId="2255" xr:uid="{00000000-0005-0000-0000-0000D1080000}"/>
    <cellStyle name="SAPBEXaggItemX" xfId="2256" xr:uid="{00000000-0005-0000-0000-0000D2080000}"/>
    <cellStyle name="SAPBEXchaText" xfId="2257" xr:uid="{00000000-0005-0000-0000-0000D3080000}"/>
    <cellStyle name="SAPBEXexcBad7" xfId="2258" xr:uid="{00000000-0005-0000-0000-0000D4080000}"/>
    <cellStyle name="SAPBEXexcBad8" xfId="2259" xr:uid="{00000000-0005-0000-0000-0000D5080000}"/>
    <cellStyle name="SAPBEXexcBad9" xfId="2260" xr:uid="{00000000-0005-0000-0000-0000D6080000}"/>
    <cellStyle name="SAPBEXexcCritical4" xfId="2261" xr:uid="{00000000-0005-0000-0000-0000D7080000}"/>
    <cellStyle name="SAPBEXexcCritical5" xfId="2262" xr:uid="{00000000-0005-0000-0000-0000D8080000}"/>
    <cellStyle name="SAPBEXexcCritical6" xfId="2263" xr:uid="{00000000-0005-0000-0000-0000D9080000}"/>
    <cellStyle name="SAPBEXexcGood1" xfId="2264" xr:uid="{00000000-0005-0000-0000-0000DA080000}"/>
    <cellStyle name="SAPBEXexcGood2" xfId="2265" xr:uid="{00000000-0005-0000-0000-0000DB080000}"/>
    <cellStyle name="SAPBEXexcGood3" xfId="2266" xr:uid="{00000000-0005-0000-0000-0000DC080000}"/>
    <cellStyle name="SAPBEXfilterDrill" xfId="2267" xr:uid="{00000000-0005-0000-0000-0000DD080000}"/>
    <cellStyle name="SAPBEXfilterItem" xfId="2268" xr:uid="{00000000-0005-0000-0000-0000DE080000}"/>
    <cellStyle name="SAPBEXfilterText" xfId="2269" xr:uid="{00000000-0005-0000-0000-0000DF080000}"/>
    <cellStyle name="SAPBEXformats" xfId="2270" xr:uid="{00000000-0005-0000-0000-0000E0080000}"/>
    <cellStyle name="SAPBEXheaderItem" xfId="2271" xr:uid="{00000000-0005-0000-0000-0000E1080000}"/>
    <cellStyle name="SAPBEXheaderText" xfId="2272" xr:uid="{00000000-0005-0000-0000-0000E2080000}"/>
    <cellStyle name="SAPBEXHLevel0" xfId="2273" xr:uid="{00000000-0005-0000-0000-0000E3080000}"/>
    <cellStyle name="SAPBEXHLevel0X" xfId="2274" xr:uid="{00000000-0005-0000-0000-0000E4080000}"/>
    <cellStyle name="SAPBEXHLevel1" xfId="2275" xr:uid="{00000000-0005-0000-0000-0000E5080000}"/>
    <cellStyle name="SAPBEXHLevel1X" xfId="2276" xr:uid="{00000000-0005-0000-0000-0000E6080000}"/>
    <cellStyle name="SAPBEXHLevel2" xfId="2277" xr:uid="{00000000-0005-0000-0000-0000E7080000}"/>
    <cellStyle name="SAPBEXHLevel2X" xfId="2278" xr:uid="{00000000-0005-0000-0000-0000E8080000}"/>
    <cellStyle name="SAPBEXHLevel3" xfId="2279" xr:uid="{00000000-0005-0000-0000-0000E9080000}"/>
    <cellStyle name="SAPBEXHLevel3X" xfId="2280" xr:uid="{00000000-0005-0000-0000-0000EA080000}"/>
    <cellStyle name="SAPBEXresData" xfId="2281" xr:uid="{00000000-0005-0000-0000-0000EB080000}"/>
    <cellStyle name="SAPBEXresDataEmph" xfId="2282" xr:uid="{00000000-0005-0000-0000-0000EC080000}"/>
    <cellStyle name="SAPBEXresItem" xfId="2283" xr:uid="{00000000-0005-0000-0000-0000ED080000}"/>
    <cellStyle name="SAPBEXresItemX" xfId="2284" xr:uid="{00000000-0005-0000-0000-0000EE080000}"/>
    <cellStyle name="SAPBEXstdData" xfId="2285" xr:uid="{00000000-0005-0000-0000-0000EF080000}"/>
    <cellStyle name="SAPBEXstdDataEmph" xfId="2286" xr:uid="{00000000-0005-0000-0000-0000F0080000}"/>
    <cellStyle name="SAPBEXstdItem" xfId="2287" xr:uid="{00000000-0005-0000-0000-0000F1080000}"/>
    <cellStyle name="SAPBEXstdItemX" xfId="2288" xr:uid="{00000000-0005-0000-0000-0000F2080000}"/>
    <cellStyle name="SAPBEXtitle" xfId="2289" xr:uid="{00000000-0005-0000-0000-0000F3080000}"/>
    <cellStyle name="SAPBEXundefined" xfId="2290" xr:uid="{00000000-0005-0000-0000-0000F4080000}"/>
    <cellStyle name="section" xfId="2291" xr:uid="{00000000-0005-0000-0000-0000F5080000}"/>
    <cellStyle name="Section Title" xfId="2292" xr:uid="{00000000-0005-0000-0000-0000F6080000}"/>
    <cellStyle name="Section_Cap Table and Shareholders v2" xfId="2293" xr:uid="{00000000-0005-0000-0000-0000F7080000}"/>
    <cellStyle name="seq" xfId="2294" xr:uid="{00000000-0005-0000-0000-0000F8080000}"/>
    <cellStyle name="shade" xfId="2295" xr:uid="{00000000-0005-0000-0000-0000F9080000}"/>
    <cellStyle name="Shaded" xfId="2296" xr:uid="{00000000-0005-0000-0000-0000FA080000}"/>
    <cellStyle name="ShadedCells_Database" xfId="2297" xr:uid="{00000000-0005-0000-0000-0000FB080000}"/>
    <cellStyle name="Single Accounting" xfId="2298" xr:uid="{00000000-0005-0000-0000-0000FC080000}"/>
    <cellStyle name="SingleLineAcctgn" xfId="2299" xr:uid="{00000000-0005-0000-0000-0000FD080000}"/>
    <cellStyle name="Small Number" xfId="2300" xr:uid="{00000000-0005-0000-0000-0000FE080000}"/>
    <cellStyle name="Small Percentage" xfId="2301" xr:uid="{00000000-0005-0000-0000-0000FF080000}"/>
    <cellStyle name="Special" xfId="2302" xr:uid="{00000000-0005-0000-0000-000000090000}"/>
    <cellStyle name="Special9" xfId="2303" xr:uid="{00000000-0005-0000-0000-000001090000}"/>
    <cellStyle name="ssp " xfId="2304" xr:uid="{00000000-0005-0000-0000-000002090000}"/>
    <cellStyle name="sstot" xfId="2305" xr:uid="{00000000-0005-0000-0000-000003090000}"/>
    <cellStyle name="STANDARD" xfId="2306" xr:uid="{00000000-0005-0000-0000-000004090000}"/>
    <cellStyle name="STEVE" xfId="2307" xr:uid="{00000000-0005-0000-0000-000005090000}"/>
    <cellStyle name="Stock Comma" xfId="2308" xr:uid="{00000000-0005-0000-0000-000006090000}"/>
    <cellStyle name="Stock Price" xfId="2309" xr:uid="{00000000-0005-0000-0000-000007090000}"/>
    <cellStyle name="style" xfId="2310" xr:uid="{00000000-0005-0000-0000-000008090000}"/>
    <cellStyle name="Style 1" xfId="2311" xr:uid="{00000000-0005-0000-0000-000009090000}"/>
    <cellStyle name="Style 2" xfId="2312" xr:uid="{00000000-0005-0000-0000-00000A090000}"/>
    <cellStyle name="Style 3" xfId="2313" xr:uid="{00000000-0005-0000-0000-00000B090000}"/>
    <cellStyle name="Style 4" xfId="2314" xr:uid="{00000000-0005-0000-0000-00000C090000}"/>
    <cellStyle name="Style 5" xfId="2315" xr:uid="{00000000-0005-0000-0000-00000D090000}"/>
    <cellStyle name="Style 6" xfId="2316" xr:uid="{00000000-0005-0000-0000-00000E090000}"/>
    <cellStyle name="STYLE1" xfId="2317" xr:uid="{00000000-0005-0000-0000-00000F090000}"/>
    <cellStyle name="STYLE2" xfId="2318" xr:uid="{00000000-0005-0000-0000-000010090000}"/>
    <cellStyle name="STYLE3" xfId="2319" xr:uid="{00000000-0005-0000-0000-000011090000}"/>
    <cellStyle name="STYLE4" xfId="2320" xr:uid="{00000000-0005-0000-0000-000012090000}"/>
    <cellStyle name="STYLE5" xfId="2321" xr:uid="{00000000-0005-0000-0000-000013090000}"/>
    <cellStyle name="STYLE6" xfId="2322" xr:uid="{00000000-0005-0000-0000-000014090000}"/>
    <cellStyle name="STYLE7" xfId="2323" xr:uid="{00000000-0005-0000-0000-000015090000}"/>
    <cellStyle name="STYLE8" xfId="2324" xr:uid="{00000000-0005-0000-0000-000016090000}"/>
    <cellStyle name="STYLE9" xfId="2325" xr:uid="{00000000-0005-0000-0000-000017090000}"/>
    <cellStyle name="sub" xfId="2326" xr:uid="{00000000-0005-0000-0000-000018090000}"/>
    <cellStyle name="Sub total" xfId="2327" xr:uid="{00000000-0005-0000-0000-000019090000}"/>
    <cellStyle name="subhead" xfId="2328" xr:uid="{00000000-0005-0000-0000-00001A090000}"/>
    <cellStyle name="Subtitle" xfId="2329" xr:uid="{00000000-0005-0000-0000-00001B090000}"/>
    <cellStyle name="Subtotal" xfId="2330" xr:uid="{00000000-0005-0000-0000-00001C090000}"/>
    <cellStyle name="SUB-TOTAL" xfId="2331" xr:uid="{00000000-0005-0000-0000-00001D090000}"/>
    <cellStyle name="SuppCalc (0.0)" xfId="2332" xr:uid="{00000000-0005-0000-0000-00001E090000}"/>
    <cellStyle name="t" xfId="2333" xr:uid="{00000000-0005-0000-0000-00001F090000}"/>
    <cellStyle name="t]_x000d__x000a_color schemes=默认 Windows_x000d__x000a__x000d__x000a_[color schemes]_x000d__x000a_Arizona=804000,FFFFFF,FFFFFF,0,FFFFFF,0,808040,C0C0C0,FFFFF" xfId="2334" xr:uid="{00000000-0005-0000-0000-000020090000}"/>
    <cellStyle name="t_HVAC Equipment (3)" xfId="2335" xr:uid="{00000000-0005-0000-0000-000021090000}"/>
    <cellStyle name="Table Col Head" xfId="2336" xr:uid="{00000000-0005-0000-0000-000022090000}"/>
    <cellStyle name="Table end" xfId="2337" xr:uid="{00000000-0005-0000-0000-000023090000}"/>
    <cellStyle name="Table Head" xfId="2338" xr:uid="{00000000-0005-0000-0000-000024090000}"/>
    <cellStyle name="Table Head Aligned" xfId="2339" xr:uid="{00000000-0005-0000-0000-000025090000}"/>
    <cellStyle name="Table Head Blue" xfId="2340" xr:uid="{00000000-0005-0000-0000-000026090000}"/>
    <cellStyle name="Table Head Green" xfId="2341" xr:uid="{00000000-0005-0000-0000-000027090000}"/>
    <cellStyle name="Table head_China ITS Comps Full 20080422" xfId="2342" xr:uid="{00000000-0005-0000-0000-000028090000}"/>
    <cellStyle name="Table Sub Head" xfId="2343" xr:uid="{00000000-0005-0000-0000-000029090000}"/>
    <cellStyle name="Table Text" xfId="2344" xr:uid="{00000000-0005-0000-0000-00002A090000}"/>
    <cellStyle name="Table Title" xfId="2345" xr:uid="{00000000-0005-0000-0000-00002B090000}"/>
    <cellStyle name="Table Units" xfId="2346" xr:uid="{00000000-0005-0000-0000-00002C090000}"/>
    <cellStyle name="Table-#" xfId="2347" xr:uid="{00000000-0005-0000-0000-00002D090000}"/>
    <cellStyle name="Table_Header" xfId="2348" xr:uid="{00000000-0005-0000-0000-00002E090000}"/>
    <cellStyle name="Table-Footnotes" xfId="2349" xr:uid="{00000000-0005-0000-0000-00002F090000}"/>
    <cellStyle name="Table-Head-Bottom" xfId="2350" xr:uid="{00000000-0005-0000-0000-000030090000}"/>
    <cellStyle name="Table-Headings" xfId="2351" xr:uid="{00000000-0005-0000-0000-000031090000}"/>
    <cellStyle name="Table-Head-Title" xfId="2352" xr:uid="{00000000-0005-0000-0000-000032090000}"/>
    <cellStyle name="Table-Titles" xfId="2353" xr:uid="{00000000-0005-0000-0000-000033090000}"/>
    <cellStyle name="tcn" xfId="2354" xr:uid="{00000000-0005-0000-0000-000034090000}"/>
    <cellStyle name="Temp" xfId="2355" xr:uid="{00000000-0005-0000-0000-000035090000}"/>
    <cellStyle name="Test" xfId="2356" xr:uid="{00000000-0005-0000-0000-000036090000}"/>
    <cellStyle name="Testo avviso" xfId="2357" xr:uid="{00000000-0005-0000-0000-000037090000}"/>
    <cellStyle name="Testo descrittivo" xfId="2358" xr:uid="{00000000-0005-0000-0000-000038090000}"/>
    <cellStyle name="text" xfId="2359" xr:uid="{00000000-0005-0000-0000-000039090000}"/>
    <cellStyle name="Text 1" xfId="2360" xr:uid="{00000000-0005-0000-0000-00003A090000}"/>
    <cellStyle name="Text Head 1" xfId="2361" xr:uid="{00000000-0005-0000-0000-00003B090000}"/>
    <cellStyle name="Text Indent A" xfId="2362" xr:uid="{00000000-0005-0000-0000-00003C090000}"/>
    <cellStyle name="Text Indent B" xfId="2363" xr:uid="{00000000-0005-0000-0000-00003D090000}"/>
    <cellStyle name="Text Indent C" xfId="2364" xr:uid="{00000000-0005-0000-0000-00003E090000}"/>
    <cellStyle name="text_Cap Table and Shareholders v2" xfId="2365" xr:uid="{00000000-0005-0000-0000-00003F090000}"/>
    <cellStyle name="text2" xfId="2366" xr:uid="{00000000-0005-0000-0000-000040090000}"/>
    <cellStyle name="times" xfId="2367" xr:uid="{00000000-0005-0000-0000-000041090000}"/>
    <cellStyle name="Times 10" xfId="2368" xr:uid="{00000000-0005-0000-0000-000042090000}"/>
    <cellStyle name="Times 12" xfId="2369" xr:uid="{00000000-0005-0000-0000-000043090000}"/>
    <cellStyle name="Times New Roman" xfId="2370" xr:uid="{00000000-0005-0000-0000-000044090000}"/>
    <cellStyle name="times_VestWood LBO v3" xfId="2371" xr:uid="{00000000-0005-0000-0000-000045090000}"/>
    <cellStyle name="title" xfId="2372" xr:uid="{00000000-0005-0000-0000-000046090000}"/>
    <cellStyle name="Title - PROJECT" xfId="2373" xr:uid="{00000000-0005-0000-0000-000047090000}"/>
    <cellStyle name="Title - Underline" xfId="2374" xr:uid="{00000000-0005-0000-0000-000048090000}"/>
    <cellStyle name="title 10" xfId="2375" xr:uid="{00000000-0005-0000-0000-000049090000}"/>
    <cellStyle name="title 11" xfId="2376" xr:uid="{00000000-0005-0000-0000-00004A090000}"/>
    <cellStyle name="title 12" xfId="2377" xr:uid="{00000000-0005-0000-0000-00004B090000}"/>
    <cellStyle name="title 13" xfId="2378" xr:uid="{00000000-0005-0000-0000-00004C090000}"/>
    <cellStyle name="title 14" xfId="2379" xr:uid="{00000000-0005-0000-0000-00004D090000}"/>
    <cellStyle name="title 15" xfId="2380" xr:uid="{00000000-0005-0000-0000-00004E090000}"/>
    <cellStyle name="title 16" xfId="2381" xr:uid="{00000000-0005-0000-0000-00004F090000}"/>
    <cellStyle name="title 17" xfId="2382" xr:uid="{00000000-0005-0000-0000-000050090000}"/>
    <cellStyle name="title 18" xfId="2383" xr:uid="{00000000-0005-0000-0000-000051090000}"/>
    <cellStyle name="title 2" xfId="2384" xr:uid="{00000000-0005-0000-0000-000052090000}"/>
    <cellStyle name="title 3" xfId="2385" xr:uid="{00000000-0005-0000-0000-000053090000}"/>
    <cellStyle name="title 4" xfId="2386" xr:uid="{00000000-0005-0000-0000-000054090000}"/>
    <cellStyle name="title 5" xfId="2387" xr:uid="{00000000-0005-0000-0000-000055090000}"/>
    <cellStyle name="title 6" xfId="2388" xr:uid="{00000000-0005-0000-0000-000056090000}"/>
    <cellStyle name="title 7" xfId="2389" xr:uid="{00000000-0005-0000-0000-000057090000}"/>
    <cellStyle name="title 8" xfId="2390" xr:uid="{00000000-0005-0000-0000-000058090000}"/>
    <cellStyle name="title 9" xfId="2391" xr:uid="{00000000-0005-0000-0000-000059090000}"/>
    <cellStyle name="Title Heading" xfId="2392" xr:uid="{00000000-0005-0000-0000-00005A090000}"/>
    <cellStyle name="TITLE_Cap Table and Shareholders v2" xfId="2393" xr:uid="{00000000-0005-0000-0000-00005B090000}"/>
    <cellStyle name="title1" xfId="2394" xr:uid="{00000000-0005-0000-0000-00005C090000}"/>
    <cellStyle name="title2" xfId="2395" xr:uid="{00000000-0005-0000-0000-00005D090000}"/>
    <cellStyle name="Titles" xfId="2396" xr:uid="{00000000-0005-0000-0000-00005E090000}"/>
    <cellStyle name="Titles - Col. Headings" xfId="2397" xr:uid="{00000000-0005-0000-0000-00005F090000}"/>
    <cellStyle name="Titles - Other" xfId="2398" xr:uid="{00000000-0005-0000-0000-000060090000}"/>
    <cellStyle name="Titles_IQ - Revenue Eliminations" xfId="2399" xr:uid="{00000000-0005-0000-0000-000061090000}"/>
    <cellStyle name="Titolo" xfId="2400" xr:uid="{00000000-0005-0000-0000-000062090000}"/>
    <cellStyle name="Titolo 1" xfId="2401" xr:uid="{00000000-0005-0000-0000-000063090000}"/>
    <cellStyle name="Titolo 2" xfId="2402" xr:uid="{00000000-0005-0000-0000-000064090000}"/>
    <cellStyle name="Titolo 3" xfId="2403" xr:uid="{00000000-0005-0000-0000-000065090000}"/>
    <cellStyle name="Titolo 4" xfId="2404" xr:uid="{00000000-0005-0000-0000-000066090000}"/>
    <cellStyle name="tn" xfId="2405" xr:uid="{00000000-0005-0000-0000-000067090000}"/>
    <cellStyle name="Top Edge" xfId="2406" xr:uid="{00000000-0005-0000-0000-000068090000}"/>
    <cellStyle name="Total" xfId="2407" builtinId="25" customBuiltin="1"/>
    <cellStyle name="Total 2" xfId="2408" xr:uid="{00000000-0005-0000-0000-00006A090000}"/>
    <cellStyle name="Totale" xfId="2409" xr:uid="{00000000-0005-0000-0000-00006B090000}"/>
    <cellStyle name="Tusental (0)_pldt" xfId="2410" xr:uid="{00000000-0005-0000-0000-00006C090000}"/>
    <cellStyle name="Tusental_pldt" xfId="2411" xr:uid="{00000000-0005-0000-0000-00006D090000}"/>
    <cellStyle name="ubordinated Debt" xfId="2412" xr:uid="{00000000-0005-0000-0000-00006E090000}"/>
    <cellStyle name="Underline_Single" xfId="2413" xr:uid="{00000000-0005-0000-0000-00006F090000}"/>
    <cellStyle name="Unprotect" xfId="2414" xr:uid="{00000000-0005-0000-0000-000070090000}"/>
    <cellStyle name="Unsure" xfId="2415" xr:uid="{00000000-0005-0000-0000-000071090000}"/>
    <cellStyle name="Valore non valido" xfId="2416" xr:uid="{00000000-0005-0000-0000-000072090000}"/>
    <cellStyle name="Valore valido" xfId="2417" xr:uid="{00000000-0005-0000-0000-000073090000}"/>
    <cellStyle name="Value" xfId="2418" xr:uid="{00000000-0005-0000-0000-000074090000}"/>
    <cellStyle name="Valuta (0)_pldt" xfId="2419" xr:uid="{00000000-0005-0000-0000-000075090000}"/>
    <cellStyle name="Valuta_pldt" xfId="2420" xr:uid="{00000000-0005-0000-0000-000076090000}"/>
    <cellStyle name="vera" xfId="2421" xr:uid="{00000000-0005-0000-0000-000077090000}"/>
    <cellStyle name="W?hrung [0]_results" xfId="2422" xr:uid="{00000000-0005-0000-0000-000078090000}"/>
    <cellStyle name="W?hrung_results" xfId="2423" xr:uid="{00000000-0005-0000-0000-000079090000}"/>
    <cellStyle name="Währung [0]_BS Variances Analysis FY20001" xfId="2424" xr:uid="{00000000-0005-0000-0000-00007A090000}"/>
    <cellStyle name="Währung_BS Variances Analysis FY20001" xfId="2425" xr:uid="{00000000-0005-0000-0000-00007B090000}"/>
    <cellStyle name="WP Header" xfId="2426" xr:uid="{00000000-0005-0000-0000-00007C090000}"/>
    <cellStyle name="wrap" xfId="2427" xr:uid="{00000000-0005-0000-0000-00007D090000}"/>
    <cellStyle name="x" xfId="2428" xr:uid="{00000000-0005-0000-0000-00007E090000}"/>
    <cellStyle name="Year" xfId="2429" xr:uid="{00000000-0005-0000-0000-00007F090000}"/>
    <cellStyle name="yellow" xfId="2430" xr:uid="{00000000-0005-0000-0000-000080090000}"/>
    <cellStyle name="Yen" xfId="2431" xr:uid="{00000000-0005-0000-0000-000081090000}"/>
    <cellStyle name="Yen0" xfId="2432" xr:uid="{00000000-0005-0000-0000-000082090000}"/>
    <cellStyle name="YY.MM" xfId="2433" xr:uid="{00000000-0005-0000-0000-000083090000}"/>
    <cellStyle name="Обычный_FINPL15.2" xfId="2434" xr:uid="{00000000-0005-0000-0000-000084090000}"/>
    <cellStyle name="パーセント_laroux" xfId="2435" xr:uid="{00000000-0005-0000-0000-000085090000}"/>
    <cellStyle name="เครื่องหมายจุลภาค 2" xfId="2436" xr:uid="{00000000-0005-0000-0000-000086090000}"/>
    <cellStyle name="เครื่องหมายจุลภาค_CONFIRM_REC 05_03" xfId="2437" xr:uid="{00000000-0005-0000-0000-000087090000}"/>
    <cellStyle name="เซลล์ตรวจสอบ" xfId="2438" xr:uid="{00000000-0005-0000-0000-000088090000}"/>
    <cellStyle name="เซลล์ที่มีการเชื่อมโยง" xfId="2439" xr:uid="{00000000-0005-0000-0000-000089090000}"/>
    <cellStyle name="แย่" xfId="2440" xr:uid="{00000000-0005-0000-0000-00008A090000}"/>
    <cellStyle name="แสดงผล" xfId="2441" xr:uid="{00000000-0005-0000-0000-00008B090000}"/>
    <cellStyle name="การคำนวณ" xfId="2442" xr:uid="{00000000-0005-0000-0000-00008C090000}"/>
    <cellStyle name="ข้อความเตือน" xfId="2443" xr:uid="{00000000-0005-0000-0000-00008D090000}"/>
    <cellStyle name="ข้อความอธิบาย" xfId="2444" xr:uid="{00000000-0005-0000-0000-00008E090000}"/>
    <cellStyle name="ชื่อเรื่อง" xfId="2445" xr:uid="{00000000-0005-0000-0000-00008F090000}"/>
    <cellStyle name="ดี" xfId="2446" xr:uid="{00000000-0005-0000-0000-000090090000}"/>
    <cellStyle name="ปกติ 2" xfId="2447" xr:uid="{00000000-0005-0000-0000-000091090000}"/>
    <cellStyle name="ปกติ_ACT00-TOP YE00-090201- WA" xfId="2448" xr:uid="{00000000-0005-0000-0000-000092090000}"/>
    <cellStyle name="ป้อนค่า" xfId="2449" xr:uid="{00000000-0005-0000-0000-000093090000}"/>
    <cellStyle name="ปานกลาง" xfId="2450" xr:uid="{00000000-0005-0000-0000-000094090000}"/>
    <cellStyle name="ผลรวม" xfId="2451" xr:uid="{00000000-0005-0000-0000-000095090000}"/>
    <cellStyle name="ส่วนที่ถูกเน้น1" xfId="2452" xr:uid="{00000000-0005-0000-0000-000096090000}"/>
    <cellStyle name="ส่วนที่ถูกเน้น2" xfId="2453" xr:uid="{00000000-0005-0000-0000-000097090000}"/>
    <cellStyle name="ส่วนที่ถูกเน้น3" xfId="2454" xr:uid="{00000000-0005-0000-0000-000098090000}"/>
    <cellStyle name="ส่วนที่ถูกเน้น4" xfId="2455" xr:uid="{00000000-0005-0000-0000-000099090000}"/>
    <cellStyle name="ส่วนที่ถูกเน้น5" xfId="2456" xr:uid="{00000000-0005-0000-0000-00009A090000}"/>
    <cellStyle name="ส่วนที่ถูกเน้น6" xfId="2457" xr:uid="{00000000-0005-0000-0000-00009B090000}"/>
    <cellStyle name="หมายเหตุ" xfId="2458" xr:uid="{00000000-0005-0000-0000-00009C090000}"/>
    <cellStyle name="หัวเรื่อง 1" xfId="2459" xr:uid="{00000000-0005-0000-0000-00009D090000}"/>
    <cellStyle name="หัวเรื่อง 2" xfId="2460" xr:uid="{00000000-0005-0000-0000-00009E090000}"/>
    <cellStyle name="หัวเรื่อง 3" xfId="2461" xr:uid="{00000000-0005-0000-0000-00009F090000}"/>
    <cellStyle name="หัวเรื่อง 4" xfId="2462" xr:uid="{00000000-0005-0000-0000-0000A0090000}"/>
    <cellStyle name="_Sheet1" xfId="2463" xr:uid="{00000000-0005-0000-0000-0000A1090000}"/>
    <cellStyle name="_1 (3)" xfId="2464" xr:uid="{00000000-0005-0000-0000-0000A2090000}"/>
    <cellStyle name="瘉EMMC-CP1" xfId="2465" xr:uid="{00000000-0005-0000-0000-0000A3090000}"/>
    <cellStyle name=" [0.00]_guyan" xfId="2466" xr:uid="{00000000-0005-0000-0000-0000A4090000}"/>
    <cellStyle name="_guyan" xfId="2467" xr:uid="{00000000-0005-0000-0000-0000A5090000}"/>
    <cellStyle name="_pldt" xfId="2468" xr:uid="{00000000-0005-0000-0000-0000A6090000}"/>
    <cellStyle name="だ[0]_BS9701-3" xfId="2469" xr:uid="{00000000-0005-0000-0000-0000A7090000}"/>
    <cellStyle name="だ_BS9701-3" xfId="2470" xr:uid="{00000000-0005-0000-0000-0000A8090000}"/>
    <cellStyle name="だ[0]_pldt" xfId="2471" xr:uid="{00000000-0005-0000-0000-0000A9090000}"/>
    <cellStyle name="だ_pldt" xfId="2472" xr:uid="{00000000-0005-0000-0000-0000AA090000}"/>
    <cellStyle name="?_Fem.Pro" xfId="2473" xr:uid="{00000000-0005-0000-0000-0000AB090000}"/>
    <cellStyle name="遽_4QURT" xfId="2474" xr:uid="{00000000-0005-0000-0000-0000AC090000}"/>
    <cellStyle name="똿뗦먛귟 [0.00]_PRODUCT DETAIL Q1" xfId="2475" xr:uid="{00000000-0005-0000-0000-0000AD090000}"/>
    <cellStyle name="똿뗦먛귟_PRODUCT DETAIL Q1" xfId="2476" xr:uid="{00000000-0005-0000-0000-0000AE090000}"/>
    <cellStyle name="믅됞 [0.00]_PRODUCT DETAIL Q1" xfId="2477" xr:uid="{00000000-0005-0000-0000-0000AF090000}"/>
    <cellStyle name="믅됞_PRODUCT DETAIL Q1" xfId="2478" xr:uid="{00000000-0005-0000-0000-0000B0090000}"/>
    <cellStyle name="백분율_95" xfId="2479" xr:uid="{00000000-0005-0000-0000-0000B1090000}"/>
    <cellStyle name="뷭?_BOOKSHIP" xfId="2480" xr:uid="{00000000-0005-0000-0000-0000B2090000}"/>
    <cellStyle name="콤마 [0]_10.예비품" xfId="2481" xr:uid="{00000000-0005-0000-0000-0000B3090000}"/>
    <cellStyle name="콤마_10.예비품" xfId="2482" xr:uid="{00000000-0005-0000-0000-0000B4090000}"/>
    <cellStyle name="통화 [0]_1" xfId="2483" xr:uid="{00000000-0005-0000-0000-0000B5090000}"/>
    <cellStyle name="통화_1" xfId="2484" xr:uid="{00000000-0005-0000-0000-0000B6090000}"/>
    <cellStyle name="표준_ 97년 경영분석(안)" xfId="2485" xr:uid="{00000000-0005-0000-0000-0000B7090000}"/>
    <cellStyle name="一般_0108FA" xfId="2486" xr:uid="{00000000-0005-0000-0000-0000B8090000}"/>
    <cellStyle name="僴僀僷乕儕儞僋" xfId="2487" xr:uid="{00000000-0005-0000-0000-0000B9090000}"/>
    <cellStyle name="公司标准表" xfId="2488" xr:uid="{00000000-0005-0000-0000-0000BA090000}"/>
    <cellStyle name="分级显示列_1_Book1" xfId="2489" xr:uid="{00000000-0005-0000-0000-0000BB090000}"/>
    <cellStyle name="分级显示行_1_4附件二凯旋评估表" xfId="2490" xr:uid="{00000000-0005-0000-0000-0000BC090000}"/>
    <cellStyle name="千位[0]_ 方正PC" xfId="2491" xr:uid="{00000000-0005-0000-0000-0000BD090000}"/>
    <cellStyle name="千位_ 方正PC" xfId="2492" xr:uid="{00000000-0005-0000-0000-0000BE090000}"/>
    <cellStyle name="千分位 [0]" xfId="2493" xr:uid="{00000000-0005-0000-0000-0000BF090000}"/>
    <cellStyle name="千分位[0]_ 白土" xfId="2494" xr:uid="{00000000-0005-0000-0000-0000C0090000}"/>
    <cellStyle name="千分位_ 白土" xfId="2495" xr:uid="{00000000-0005-0000-0000-0000C1090000}"/>
    <cellStyle name="千分比" xfId="2496" xr:uid="{00000000-0005-0000-0000-0000C2090000}"/>
    <cellStyle name="后继超级链接" xfId="2497" xr:uid="{00000000-0005-0000-0000-0000C3090000}"/>
    <cellStyle name="后继超级链接jvbr03" xfId="2498" xr:uid="{00000000-0005-0000-0000-0000C4090000}"/>
    <cellStyle name="宋体繁体潒慭n_x0002_" xfId="2499" xr:uid="{00000000-0005-0000-0000-0000C5090000}"/>
    <cellStyle name="寥碟徽_95" xfId="2500" xr:uid="{00000000-0005-0000-0000-0000C6090000}"/>
    <cellStyle name="巍葆 [0]_95" xfId="2501" xr:uid="{00000000-0005-0000-0000-0000C7090000}"/>
    <cellStyle name="巍葆_95" xfId="2502" xr:uid="{00000000-0005-0000-0000-0000C8090000}"/>
    <cellStyle name="常规（缩格）" xfId="2503" xr:uid="{00000000-0005-0000-0000-0000C9090000}"/>
    <cellStyle name="常规_Template of Profit forecast" xfId="2504" xr:uid="{00000000-0005-0000-0000-0000CA090000}"/>
    <cellStyle name="归盒啦_95" xfId="2505" xr:uid="{00000000-0005-0000-0000-0000CB090000}"/>
    <cellStyle name="数目" xfId="2506" xr:uid="{00000000-0005-0000-0000-0000CC090000}"/>
    <cellStyle name="日期[英文]" xfId="2507" xr:uid="{00000000-0005-0000-0000-0000CD090000}"/>
    <cellStyle name="昗弨_iACPU Summary" xfId="2508" xr:uid="{00000000-0005-0000-0000-0000CE090000}"/>
    <cellStyle name="普通_ 白土" xfId="2509" xr:uid="{00000000-0005-0000-0000-0000CF090000}"/>
    <cellStyle name="未定义" xfId="2510" xr:uid="{00000000-0005-0000-0000-0000D0090000}"/>
    <cellStyle name="未定义 2" xfId="2511" xr:uid="{00000000-0005-0000-0000-0000D1090000}"/>
    <cellStyle name="未定義" xfId="2512" xr:uid="{00000000-0005-0000-0000-0000D2090000}"/>
    <cellStyle name="未定義 2" xfId="2513" xr:uid="{00000000-0005-0000-0000-0000D3090000}"/>
    <cellStyle name="桁区切り [0.00]_１１月価格表" xfId="2514" xr:uid="{00000000-0005-0000-0000-0000D4090000}"/>
    <cellStyle name="桁区切り_１１月価格表" xfId="2515" xr:uid="{00000000-0005-0000-0000-0000D5090000}"/>
    <cellStyle name="標準_１１月価格表" xfId="2516" xr:uid="{00000000-0005-0000-0000-0000D6090000}"/>
    <cellStyle name="烹拳 [0]_!!!GO" xfId="2517" xr:uid="{00000000-0005-0000-0000-0000D7090000}"/>
    <cellStyle name="烹拳_!!!GO" xfId="2518" xr:uid="{00000000-0005-0000-0000-0000D8090000}"/>
    <cellStyle name="砯刽 [0]_BS9701-3" xfId="2519" xr:uid="{00000000-0005-0000-0000-0000D9090000}"/>
    <cellStyle name="砯刽[0]_MMC-CP1" xfId="2520" xr:uid="{00000000-0005-0000-0000-0000DA090000}"/>
    <cellStyle name="砯刽_BS9701-3" xfId="2521" xr:uid="{00000000-0005-0000-0000-0000DB090000}"/>
    <cellStyle name="禬硈挡" xfId="2522" xr:uid="{00000000-0005-0000-0000-0000DC090000}"/>
    <cellStyle name="綴樟閉撰蟈諉" xfId="2523" xr:uid="{00000000-0005-0000-0000-0000DD090000}"/>
    <cellStyle name="繦禬硈挡" xfId="2524" xr:uid="{00000000-0005-0000-0000-0000DE090000}"/>
    <cellStyle name="貨幣 [0]_00 vs 99 STT" xfId="2525" xr:uid="{00000000-0005-0000-0000-0000DF090000}"/>
    <cellStyle name="貨幣[0]_B BVI Stock 9403" xfId="2526" xr:uid="{00000000-0005-0000-0000-0000E0090000}"/>
    <cellStyle name="貨幣_00 vs 99 STT" xfId="2527" xr:uid="{00000000-0005-0000-0000-0000E1090000}"/>
    <cellStyle name="资产" xfId="2528" xr:uid="{00000000-0005-0000-0000-0000E2090000}"/>
    <cellStyle name="超级链接" xfId="2529" xr:uid="{00000000-0005-0000-0000-0000E3090000}"/>
    <cellStyle name="超级链接zxjv" xfId="2530" xr:uid="{00000000-0005-0000-0000-0000E4090000}"/>
    <cellStyle name="超連結" xfId="2531" xr:uid="{00000000-0005-0000-0000-0000E5090000}"/>
    <cellStyle name="适中rm" xfId="2532" xr:uid="{00000000-0005-0000-0000-0000E6090000}"/>
    <cellStyle name="适中rmal" xfId="2533" xr:uid="{00000000-0005-0000-0000-0000E7090000}"/>
    <cellStyle name="通貨 [0.00]_１１月価格表" xfId="2534" xr:uid="{00000000-0005-0000-0000-0000E8090000}"/>
    <cellStyle name="通貨_１１月価格表" xfId="2535" xr:uid="{00000000-0005-0000-0000-0000E9090000}"/>
    <cellStyle name="钎霖_!!!GO" xfId="2536" xr:uid="{00000000-0005-0000-0000-0000EA090000}"/>
    <cellStyle name="閉撰蟈諉" xfId="2537" xr:uid="{00000000-0005-0000-0000-0000EB090000}"/>
    <cellStyle name="隨後的超連結" xfId="2538" xr:uid="{00000000-0005-0000-0000-0000EC090000}"/>
    <cellStyle name="霓付 [0]_!!!GO" xfId="2539" xr:uid="{00000000-0005-0000-0000-0000ED090000}"/>
    <cellStyle name="霓付_!!!GO" xfId="2540" xr:uid="{00000000-0005-0000-0000-0000EE090000}"/>
    <cellStyle name="鱔 [0]_95" xfId="2541" xr:uid="{00000000-0005-0000-0000-0000EF090000}"/>
    <cellStyle name="鱔_95" xfId="2542" xr:uid="{00000000-0005-0000-0000-0000F0090000}"/>
    <cellStyle name="㕃" xfId="2543" xr:uid="{00000000-0005-0000-0000-0000F1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  <sheetName val="Footnotes"/>
      <sheetName val="[POWER5.XLA]__qmaxsolutions_m_2"/>
      <sheetName val="\J\Applications\Microsoft Offic"/>
      <sheetName val="2000_Activity"/>
      <sheetName val="total_Commonwealth"/>
      <sheetName val="CHK_REQ"/>
      <sheetName val="SW_212218"/>
      <sheetName val="N_TX_-_1997"/>
      <sheetName val="Customize_Your_Invoice"/>
      <sheetName val="Sales_-_Report_First"/>
      <sheetName val="Daily Sales"/>
      <sheetName val="Parameter"/>
      <sheetName val="IS_&amp;_CF"/>
      <sheetName val="Consolidated Financials"/>
      <sheetName val="Equity Index"/>
      <sheetName val="Model"/>
      <sheetName val="POWER5_XLA1"/>
      <sheetName val="Rev_Tracker"/>
      <sheetName val="proforma_BS"/>
      <sheetName val="Stock_Analysis"/>
      <sheetName val="Company_summary_items"/>
      <sheetName val="Pro_Forma_Income_Statement"/>
      <sheetName val="GL_Detail"/>
      <sheetName val="Pro_Forma"/>
      <sheetName val="Debt_&amp;_Interest"/>
      <sheetName val="McKinley_P&amp;L"/>
      <sheetName val="_PT_08"/>
      <sheetName val="_PT_07"/>
      <sheetName val="_PT_11"/>
      <sheetName val="_PT_10"/>
      <sheetName val="_PT_12"/>
      <sheetName val="_PT_13"/>
      <sheetName val="_PT_09"/>
      <sheetName val="_PT_01"/>
      <sheetName val="_PT_04"/>
      <sheetName val="_PT_05"/>
      <sheetName val="_PT_03"/>
      <sheetName val="Données_Spéc_"/>
      <sheetName val="PV_-_CTLM"/>
      <sheetName val="PV_-_MTLK"/>
      <sheetName val="Deal_Info_&amp;_Print_Menu"/>
      <sheetName val="Product_Trends"/>
      <sheetName val="EBITDA_Bridge"/>
      <sheetName val="WC_analytics_(+data_pages)"/>
      <sheetName val="YEAR_1_"/>
      <sheetName val="Sched_A9"/>
      <sheetName val="Historical_Actuals"/>
      <sheetName val="Emory_Vols_Jan-Dec_2006"/>
      <sheetName val="Pro_Forma_Credit_"/>
      <sheetName val="Entrada_Dados"/>
      <sheetName val="Capital_Expenditure_Input_Sheet"/>
      <sheetName val="Operating_Expense_Input_Sheet"/>
      <sheetName val="Comet_Reference_Tab"/>
      <sheetName val="GER_IFO_vs_Const1"/>
      <sheetName val="Europe_sales_Graph1"/>
      <sheetName val="EU_Ind_vs_EU_Cons1"/>
      <sheetName val="Scenario_Management"/>
      <sheetName val="_Cash_Flow"/>
      <sheetName val="_P&amp;L-Projection"/>
      <sheetName val="Dividend_Analysis_Assumptions"/>
      <sheetName val="Multiples_Summary"/>
      <sheetName val="BASE_DATA"/>
      <sheetName val="Insulin_Sales_-_NA"/>
      <sheetName val="Insulin_Sales_-_EU"/>
      <sheetName val="Insulin_Sales_-_Japan"/>
      <sheetName val="Deal_Matrix"/>
      <sheetName val="Model_Driver"/>
      <sheetName val="chad10_June02"/>
      <sheetName val="chad12_Dec02"/>
      <sheetName val="CASH_FLOW_MONTH_FC"/>
      <sheetName val="Inc_Stmt_MONTH_FC"/>
      <sheetName val="BS_ASSETS_FC"/>
      <sheetName val="General_Assump"/>
      <sheetName val="\Applications\Microsoft_Office_"/>
      <sheetName val="CloseTable_Prior"/>
      <sheetName val="Co_List"/>
      <sheetName val="Royal_Carib__Model"/>
      <sheetName val="BIS_LIST-NTH_18"/>
      <sheetName val="//qmaxsolutions-my_sharepoint_c"/>
      <sheetName val="//qmaxsolutions-my_sharepoint_1"/>
      <sheetName val="Main_Model1"/>
      <sheetName val="Newer_version1"/>
      <sheetName val="GL_Detail1"/>
      <sheetName val="Pro_Forma1"/>
      <sheetName val="McKinley_P&amp;L1"/>
      <sheetName val="Pro_Forma_Income_Statement1"/>
      <sheetName val="Deal_Matrix1"/>
      <sheetName val="Model_Driver1"/>
      <sheetName val="Insulin_Sales_-_NA1"/>
      <sheetName val="Insulin_Sales_-_EU1"/>
      <sheetName val="Insulin_Sales_-_Japan1"/>
      <sheetName val="Inputs &amp; Pro Formas"/>
      <sheetName val="13001"/>
      <sheetName val="Cap Sheet"/>
      <sheetName val="D"/>
      <sheetName val="Model Summary"/>
      <sheetName val="Purchase vs. Rights"/>
      <sheetName val="CIH Sensitivities"/>
      <sheetName val="Tables for Memo Update 2-9-09"/>
      <sheetName val="Set-up"/>
      <sheetName val="//aodocs.altirnao.com/webdav/PC"/>
      <sheetName val="//localhost/webdav/PCPK8Cq7c4LY"/>
      <sheetName val="//localhost/webdav/PCPQism4gC0V"/>
      <sheetName val="//localhost/FY%202015%20Close/F"/>
      <sheetName val="//aodocs.altirnao.com/webdav/PD"/>
      <sheetName val="//localhost/webdav/PCPyKv40Lr9R"/>
      <sheetName val="summ2"/>
      <sheetName val="MACRs"/>
      <sheetName val="US Ops Account Detail"/>
      <sheetName val="Cashflow Model"/>
      <sheetName val="[POWER5.XLA][POWER5.XLA][POWER5"/>
      <sheetName val="[POWER5.XLA][POWER5.XLA]\Applic"/>
      <sheetName val="[POWER5.XLA][POWER5.XLA]//na1.s"/>
      <sheetName val="[POWER5.XLA][POWER5.XLA]\\sfdc\"/>
      <sheetName val="[POWER5.XLA]\Applications\Micro"/>
      <sheetName val="[POWER5.XLA]//na1.salesforce.co"/>
      <sheetName val="[POWER5.XLA]\\sfdc\DFS\Applicat"/>
      <sheetName val="input for decending analysis"/>
      <sheetName val="BUDGET99"/>
      <sheetName val="P&amp;L by Month"/>
      <sheetName val="Industry"/>
      <sheetName val="Drop-DownLists"/>
      <sheetName val="Drop_Down_Lists"/>
      <sheetName val="SCIMED_Old"/>
      <sheetName val="//na1_salesforce_com/Applicatio"/>
      <sheetName val="D_&amp;_A"/>
      <sheetName val="Share_Prices"/>
      <sheetName val="Buyers_Competitors_(2)"/>
      <sheetName val="Trial_Balance"/>
      <sheetName val="Print_Controls"/>
      <sheetName val="Input_Page"/>
      <sheetName val="E&amp;Y_Format"/>
      <sheetName val="Consolidated_Financials"/>
      <sheetName val="Iss. Vol. (Outp.)"/>
      <sheetName val="Timber"/>
      <sheetName val="[POWER5.XLA]//qmaxsolutions-my."/>
      <sheetName val="[POWER5.XLA][POWER5.XLA]//qmaxs"/>
      <sheetName val="[POWER5.XLA][POWER5.XLA]\J\Appl"/>
      <sheetName val="[POWER5.XLA]\J\Applications\Mic"/>
      <sheetName val="T DCF"/>
      <sheetName val="PMO"/>
      <sheetName val="CG Alloc"/>
      <sheetName val="ROCE-WACC.EVtoEBITDA"/>
      <sheetName val="NOC"/>
      <sheetName val="Control Sheet"/>
      <sheetName val="Data sheet"/>
      <sheetName val="Pricing Graphs"/>
      <sheetName val="CoTrans Input Sheet"/>
      <sheetName val="Lookups"/>
      <sheetName val="REPORT"/>
      <sheetName val="Trending Inc Stmt"/>
      <sheetName val="Cost Centers and PMTs"/>
      <sheetName val="KlajaMap"/>
      <sheetName val="DAS &amp; Networking Costs"/>
      <sheetName val="Statement of Cash Flows"/>
      <sheetName val="1-StartingPoint"/>
      <sheetName val="3a-SalesForecastYear1"/>
      <sheetName val="7b-IncomeStatementYrs1-3"/>
      <sheetName val="3b-SalesForecastYrs1-3"/>
      <sheetName val="Fin Flows"/>
      <sheetName val="Marketing Stats"/>
      <sheetName val="Sources &amp; Uses"/>
      <sheetName val="Stock Chart"/>
      <sheetName val="Standalone"/>
      <sheetName val="Salaries"/>
      <sheetName val="Analysis"/>
      <sheetName val="Cell Links"/>
      <sheetName val="BU Logic"/>
      <sheetName val="Comps Table"/>
      <sheetName val="_Entities"/>
      <sheetName val="_References_1"/>
      <sheetName val="C_B_.4_Installed"/>
      <sheetName val="[POWER5.XLA]__qmaxsolutions_m_3"/>
      <sheetName val="[POWER5.XLA]__qmaxsolutions_m_4"/>
      <sheetName val="[POWER5.XLA]__qmaxsolutions_m_5"/>
      <sheetName val="[POWER5.XLA]__qmaxsolutions_m_8"/>
      <sheetName val="[POWER5.XLA]__qmaxsolutions_m_7"/>
      <sheetName val="[POWER5.XLA]__qmaxsolutions_m_6"/>
      <sheetName val="ADJ - RATE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List for cell restrictions"/>
      <sheetName val="B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  <sheetName val="Case"/>
      <sheetName val="Hyperion July"/>
      <sheetName val="Contract"/>
      <sheetName val="EXPSCHE"/>
    </sheetNames>
    <sheetDataSet>
      <sheetData sheetId="0" refreshError="1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101"/>
  <sheetViews>
    <sheetView tabSelected="1" view="pageBreakPreview" topLeftCell="A91" zoomScaleNormal="90" zoomScaleSheetLayoutView="100" workbookViewId="0">
      <selection activeCell="E4" sqref="E4"/>
    </sheetView>
  </sheetViews>
  <sheetFormatPr defaultColWidth="8.09765625" defaultRowHeight="22.5" customHeight="1"/>
  <cols>
    <col min="1" max="3" width="2.3984375" style="29" customWidth="1"/>
    <col min="4" max="4" width="38.3984375" style="29" customWidth="1"/>
    <col min="5" max="5" width="9.59765625" style="54" bestFit="1" customWidth="1"/>
    <col min="6" max="6" width="1.09765625" style="54" customWidth="1"/>
    <col min="7" max="7" width="13.09765625" style="54" customWidth="1"/>
    <col min="8" max="8" width="1.09765625" style="54" customWidth="1"/>
    <col min="9" max="9" width="13.09765625" style="54" customWidth="1"/>
    <col min="10" max="10" width="1.09765625" style="29" customWidth="1"/>
    <col min="11" max="11" width="13.09765625" style="29" customWidth="1"/>
    <col min="12" max="12" width="1.09765625" style="29" customWidth="1"/>
    <col min="13" max="13" width="13.09765625" style="29" customWidth="1"/>
    <col min="14" max="16384" width="8.09765625" style="50"/>
  </cols>
  <sheetData>
    <row r="1" spans="1:13" ht="22.5" customHeight="1">
      <c r="A1" s="10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22.5" customHeight="1">
      <c r="A2" s="10" t="s">
        <v>133</v>
      </c>
      <c r="B2" s="51"/>
      <c r="C2" s="51"/>
      <c r="D2" s="51"/>
      <c r="E2" s="51"/>
      <c r="F2" s="51"/>
      <c r="G2" s="51"/>
      <c r="H2" s="51"/>
      <c r="I2" s="51"/>
      <c r="J2" s="51"/>
      <c r="K2" s="49"/>
      <c r="L2" s="49"/>
      <c r="M2" s="49"/>
    </row>
    <row r="3" spans="1:13" ht="22.5" customHeight="1">
      <c r="A3" s="10"/>
      <c r="B3" s="53"/>
      <c r="C3" s="53"/>
      <c r="D3" s="53"/>
      <c r="J3" s="53"/>
      <c r="K3" s="53"/>
      <c r="L3" s="53"/>
      <c r="M3" s="53"/>
    </row>
    <row r="4" spans="1:13" ht="22.5" customHeight="1">
      <c r="A4" s="49"/>
      <c r="B4" s="49"/>
      <c r="C4" s="49"/>
      <c r="D4" s="49"/>
      <c r="E4" s="59"/>
      <c r="F4" s="59"/>
      <c r="G4" s="359" t="s">
        <v>1</v>
      </c>
      <c r="H4" s="359"/>
      <c r="I4" s="359"/>
      <c r="J4" s="329"/>
      <c r="K4" s="359" t="s">
        <v>2</v>
      </c>
      <c r="L4" s="359"/>
      <c r="M4" s="359"/>
    </row>
    <row r="5" spans="1:13" ht="22.5" customHeight="1">
      <c r="A5" s="158"/>
      <c r="B5" s="144"/>
      <c r="C5" s="144"/>
      <c r="D5" s="144"/>
      <c r="E5" s="50"/>
      <c r="F5" s="50"/>
      <c r="G5" s="357" t="s">
        <v>148</v>
      </c>
      <c r="H5" s="357"/>
      <c r="I5" s="357"/>
      <c r="J5" s="163"/>
      <c r="K5" s="357" t="s">
        <v>148</v>
      </c>
      <c r="L5" s="357"/>
      <c r="M5" s="357"/>
    </row>
    <row r="6" spans="1:13" ht="22.5" customHeight="1">
      <c r="A6" s="158" t="s">
        <v>3</v>
      </c>
      <c r="B6" s="144"/>
      <c r="C6" s="144"/>
      <c r="D6" s="144"/>
      <c r="E6" s="8" t="s">
        <v>4</v>
      </c>
      <c r="F6" s="8"/>
      <c r="G6" s="58">
        <v>2564</v>
      </c>
      <c r="H6" s="8"/>
      <c r="I6" s="58">
        <v>2563</v>
      </c>
      <c r="J6" s="60"/>
      <c r="K6" s="58">
        <v>2564</v>
      </c>
      <c r="L6" s="8"/>
      <c r="M6" s="58">
        <v>2563</v>
      </c>
    </row>
    <row r="7" spans="1:13" ht="22.5" customHeight="1">
      <c r="A7" s="145"/>
      <c r="B7" s="145"/>
      <c r="C7" s="145"/>
      <c r="D7" s="145"/>
      <c r="E7" s="8"/>
      <c r="F7" s="8"/>
      <c r="G7" s="358" t="s">
        <v>85</v>
      </c>
      <c r="H7" s="358"/>
      <c r="I7" s="358"/>
      <c r="J7" s="358"/>
      <c r="K7" s="358"/>
      <c r="L7" s="358"/>
      <c r="M7" s="358"/>
    </row>
    <row r="8" spans="1:13" ht="22.5" customHeight="1">
      <c r="A8" s="5" t="s">
        <v>5</v>
      </c>
      <c r="E8" s="8"/>
      <c r="F8" s="8"/>
      <c r="G8" s="8"/>
      <c r="H8" s="8"/>
      <c r="I8" s="8"/>
      <c r="J8" s="53"/>
      <c r="K8" s="53"/>
      <c r="L8" s="53"/>
      <c r="M8" s="53"/>
    </row>
    <row r="9" spans="1:13" ht="22.5" customHeight="1">
      <c r="A9" s="6" t="s">
        <v>6</v>
      </c>
      <c r="B9" s="50"/>
      <c r="E9" s="54" t="s">
        <v>131</v>
      </c>
      <c r="G9" s="99">
        <v>16215255</v>
      </c>
      <c r="H9" s="268"/>
      <c r="I9" s="99">
        <v>18948524</v>
      </c>
      <c r="J9" s="99"/>
      <c r="K9" s="99">
        <v>220032</v>
      </c>
      <c r="L9" s="99"/>
      <c r="M9" s="99">
        <v>999041</v>
      </c>
    </row>
    <row r="10" spans="1:13" ht="22.5" customHeight="1">
      <c r="A10" s="6" t="s">
        <v>272</v>
      </c>
      <c r="B10" s="50"/>
      <c r="G10" s="99">
        <v>240503</v>
      </c>
      <c r="H10" s="268"/>
      <c r="I10" s="99">
        <v>441859</v>
      </c>
      <c r="J10" s="99"/>
      <c r="K10" s="99">
        <v>0</v>
      </c>
      <c r="L10" s="99"/>
      <c r="M10" s="99">
        <v>0</v>
      </c>
    </row>
    <row r="11" spans="1:13" ht="22.5" customHeight="1">
      <c r="A11" s="6" t="s">
        <v>7</v>
      </c>
      <c r="B11" s="146"/>
      <c r="C11" s="50"/>
      <c r="D11" s="50"/>
      <c r="E11" s="54" t="s">
        <v>319</v>
      </c>
      <c r="G11" s="99">
        <v>53171894</v>
      </c>
      <c r="H11" s="268"/>
      <c r="I11" s="99">
        <v>33421605</v>
      </c>
      <c r="J11" s="99"/>
      <c r="K11" s="99">
        <v>0</v>
      </c>
      <c r="L11" s="99"/>
      <c r="M11" s="99">
        <v>0</v>
      </c>
    </row>
    <row r="12" spans="1:13" ht="22.5" customHeight="1">
      <c r="A12" s="229" t="s">
        <v>175</v>
      </c>
      <c r="B12" s="146"/>
      <c r="C12" s="50"/>
      <c r="D12" s="50"/>
      <c r="E12" s="54" t="s">
        <v>287</v>
      </c>
      <c r="G12" s="99">
        <v>3294585</v>
      </c>
      <c r="H12" s="268"/>
      <c r="I12" s="99">
        <v>1969144</v>
      </c>
      <c r="J12" s="99"/>
      <c r="K12" s="99">
        <v>763186</v>
      </c>
      <c r="L12" s="99"/>
      <c r="M12" s="99">
        <v>643880</v>
      </c>
    </row>
    <row r="13" spans="1:13" ht="22.5" customHeight="1">
      <c r="A13" s="6" t="s">
        <v>143</v>
      </c>
      <c r="B13" s="146"/>
      <c r="C13" s="50"/>
      <c r="D13" s="50"/>
      <c r="E13" s="50"/>
      <c r="F13" s="50"/>
      <c r="G13" s="253"/>
      <c r="H13" s="253"/>
      <c r="I13" s="253"/>
      <c r="J13" s="253"/>
      <c r="K13" s="253"/>
      <c r="L13" s="253"/>
      <c r="M13" s="253"/>
    </row>
    <row r="14" spans="1:13" ht="22.5" customHeight="1">
      <c r="A14" s="6"/>
      <c r="B14" s="146" t="s">
        <v>213</v>
      </c>
      <c r="C14" s="50"/>
      <c r="D14" s="50"/>
      <c r="E14" s="54" t="s">
        <v>287</v>
      </c>
      <c r="G14" s="99">
        <v>30229</v>
      </c>
      <c r="H14" s="268"/>
      <c r="I14" s="99">
        <v>126685</v>
      </c>
      <c r="J14" s="99"/>
      <c r="K14" s="99">
        <v>6598283</v>
      </c>
      <c r="L14" s="99"/>
      <c r="M14" s="99">
        <v>6896962</v>
      </c>
    </row>
    <row r="15" spans="1:13" ht="22.5" customHeight="1">
      <c r="A15" s="6" t="s">
        <v>8</v>
      </c>
      <c r="B15" s="146"/>
      <c r="C15" s="50"/>
      <c r="D15" s="50"/>
      <c r="E15" s="54" t="s">
        <v>178</v>
      </c>
      <c r="G15" s="99">
        <v>88978968</v>
      </c>
      <c r="H15" s="268"/>
      <c r="I15" s="99">
        <v>53938487</v>
      </c>
      <c r="J15" s="99"/>
      <c r="K15" s="99">
        <v>0</v>
      </c>
      <c r="L15" s="99"/>
      <c r="M15" s="99">
        <v>0</v>
      </c>
    </row>
    <row r="16" spans="1:13" ht="22.5" customHeight="1">
      <c r="A16" s="6" t="s">
        <v>233</v>
      </c>
      <c r="B16" s="146"/>
      <c r="C16" s="50"/>
      <c r="D16" s="50"/>
      <c r="E16" s="54" t="s">
        <v>333</v>
      </c>
      <c r="G16" s="99">
        <v>913843</v>
      </c>
      <c r="H16" s="268"/>
      <c r="I16" s="99">
        <v>1079238</v>
      </c>
      <c r="J16" s="99"/>
      <c r="K16" s="99">
        <v>1157</v>
      </c>
      <c r="L16" s="99"/>
      <c r="M16" s="99">
        <v>223189</v>
      </c>
    </row>
    <row r="17" spans="1:13" ht="22.5" customHeight="1">
      <c r="A17" s="6" t="s">
        <v>9</v>
      </c>
      <c r="B17" s="50"/>
      <c r="E17" s="54" t="s">
        <v>171</v>
      </c>
      <c r="G17" s="99">
        <v>14013833</v>
      </c>
      <c r="H17" s="268"/>
      <c r="I17" s="99">
        <v>9909126</v>
      </c>
      <c r="J17" s="218"/>
      <c r="K17" s="99">
        <v>99338</v>
      </c>
      <c r="L17" s="218"/>
      <c r="M17" s="99">
        <v>78287</v>
      </c>
    </row>
    <row r="18" spans="1:13" ht="22.5" customHeight="1">
      <c r="A18" s="7" t="s">
        <v>10</v>
      </c>
      <c r="D18" s="50"/>
      <c r="E18" s="8"/>
      <c r="F18" s="8"/>
      <c r="G18" s="256">
        <f>SUM(G9:G17)</f>
        <v>176859110</v>
      </c>
      <c r="H18" s="257"/>
      <c r="I18" s="256">
        <f>SUM(I9:I17)</f>
        <v>119834668</v>
      </c>
      <c r="J18" s="258"/>
      <c r="K18" s="256">
        <f>SUM(K9:K17)</f>
        <v>7681996</v>
      </c>
      <c r="L18" s="258"/>
      <c r="M18" s="256">
        <f>SUM(M9:M17)</f>
        <v>8841359</v>
      </c>
    </row>
    <row r="19" spans="1:13" ht="22.5" customHeight="1">
      <c r="A19" s="144"/>
      <c r="D19" s="149"/>
      <c r="E19" s="8"/>
      <c r="F19" s="8"/>
      <c r="G19" s="257"/>
      <c r="H19" s="257"/>
      <c r="I19" s="257"/>
    </row>
    <row r="20" spans="1:13" ht="22.5" customHeight="1">
      <c r="A20" s="5" t="s">
        <v>11</v>
      </c>
      <c r="D20" s="146"/>
      <c r="E20" s="8"/>
      <c r="F20" s="8"/>
      <c r="G20" s="257"/>
      <c r="H20" s="257"/>
      <c r="I20" s="257"/>
    </row>
    <row r="21" spans="1:13" ht="22.5" customHeight="1">
      <c r="A21" s="6" t="s">
        <v>234</v>
      </c>
      <c r="D21" s="146"/>
      <c r="E21" s="8">
        <v>37</v>
      </c>
      <c r="F21" s="8"/>
      <c r="G21" s="255">
        <v>983276</v>
      </c>
      <c r="H21" s="257"/>
      <c r="I21" s="255">
        <v>2192993</v>
      </c>
      <c r="K21" s="66">
        <v>0</v>
      </c>
      <c r="M21" s="66">
        <v>0</v>
      </c>
    </row>
    <row r="22" spans="1:13" ht="22.5" customHeight="1">
      <c r="A22" s="6" t="s">
        <v>273</v>
      </c>
      <c r="B22" s="6"/>
      <c r="C22" s="6"/>
      <c r="D22" s="146"/>
      <c r="E22" s="54" t="s">
        <v>203</v>
      </c>
      <c r="G22" s="42">
        <v>0</v>
      </c>
      <c r="H22" s="266"/>
      <c r="I22" s="42">
        <v>0</v>
      </c>
      <c r="J22" s="42"/>
      <c r="K22" s="99">
        <v>66587539</v>
      </c>
      <c r="L22" s="254"/>
      <c r="M22" s="99">
        <v>66587539</v>
      </c>
    </row>
    <row r="23" spans="1:13" ht="22.5" customHeight="1">
      <c r="A23" s="29" t="s">
        <v>166</v>
      </c>
      <c r="B23" s="6"/>
      <c r="C23" s="6"/>
      <c r="D23" s="146"/>
      <c r="E23" s="54" t="s">
        <v>172</v>
      </c>
      <c r="G23" s="255">
        <v>3488727</v>
      </c>
      <c r="H23" s="43"/>
      <c r="I23" s="255">
        <v>2954889</v>
      </c>
      <c r="J23" s="254"/>
      <c r="K23" s="99">
        <v>0</v>
      </c>
      <c r="L23" s="259"/>
      <c r="M23" s="99">
        <v>0</v>
      </c>
    </row>
    <row r="24" spans="1:13" ht="22.5" customHeight="1">
      <c r="A24" s="29" t="s">
        <v>274</v>
      </c>
      <c r="B24" s="6"/>
      <c r="C24" s="6"/>
      <c r="D24" s="146"/>
      <c r="G24" s="255">
        <v>114348</v>
      </c>
      <c r="H24" s="43"/>
      <c r="I24" s="255">
        <v>108547</v>
      </c>
      <c r="J24" s="254"/>
      <c r="K24" s="99">
        <v>0</v>
      </c>
      <c r="L24" s="259"/>
      <c r="M24" s="99">
        <v>0</v>
      </c>
    </row>
    <row r="25" spans="1:13" ht="22.5" customHeight="1">
      <c r="A25" s="6" t="s">
        <v>144</v>
      </c>
      <c r="B25" s="6"/>
      <c r="C25" s="6"/>
      <c r="D25" s="146"/>
      <c r="E25" s="54" t="s">
        <v>287</v>
      </c>
      <c r="G25" s="99">
        <v>0</v>
      </c>
      <c r="H25" s="43"/>
      <c r="I25" s="255">
        <v>165888</v>
      </c>
      <c r="J25" s="255"/>
      <c r="K25" s="99">
        <v>103003840</v>
      </c>
      <c r="L25" s="254"/>
      <c r="M25" s="99">
        <v>89816840</v>
      </c>
    </row>
    <row r="26" spans="1:13" ht="22.5" customHeight="1">
      <c r="A26" s="6" t="s">
        <v>12</v>
      </c>
      <c r="B26" s="6"/>
      <c r="C26" s="6"/>
      <c r="E26" s="54" t="s">
        <v>170</v>
      </c>
      <c r="G26" s="255">
        <v>291676937</v>
      </c>
      <c r="H26" s="43"/>
      <c r="I26" s="255">
        <v>264290944</v>
      </c>
      <c r="J26" s="254"/>
      <c r="K26" s="99">
        <v>0</v>
      </c>
      <c r="L26" s="254"/>
      <c r="M26" s="99">
        <v>0</v>
      </c>
    </row>
    <row r="27" spans="1:13" ht="22.5" customHeight="1">
      <c r="A27" s="6" t="s">
        <v>235</v>
      </c>
      <c r="B27" s="6"/>
      <c r="C27" s="6"/>
      <c r="E27" s="54" t="s">
        <v>132</v>
      </c>
      <c r="G27" s="255">
        <v>11450241</v>
      </c>
      <c r="H27" s="43"/>
      <c r="I27" s="255">
        <v>11865311</v>
      </c>
      <c r="J27" s="254"/>
      <c r="K27" s="99">
        <v>0</v>
      </c>
      <c r="L27" s="254"/>
      <c r="M27" s="99">
        <v>0</v>
      </c>
    </row>
    <row r="28" spans="1:13" ht="22.5" customHeight="1">
      <c r="A28" s="6" t="s">
        <v>112</v>
      </c>
      <c r="B28" s="6"/>
      <c r="C28" s="6"/>
      <c r="E28" s="54" t="s">
        <v>288</v>
      </c>
      <c r="G28" s="255">
        <v>17410642</v>
      </c>
      <c r="H28" s="43"/>
      <c r="I28" s="255">
        <v>15385817</v>
      </c>
      <c r="J28" s="254"/>
      <c r="K28" s="99">
        <v>0</v>
      </c>
      <c r="L28" s="254"/>
      <c r="M28" s="99">
        <v>0</v>
      </c>
    </row>
    <row r="29" spans="1:13" ht="22.5" customHeight="1">
      <c r="A29" s="6" t="s">
        <v>236</v>
      </c>
      <c r="B29" s="6"/>
      <c r="C29" s="6"/>
      <c r="E29" s="54" t="s">
        <v>216</v>
      </c>
      <c r="G29" s="255">
        <v>33869300</v>
      </c>
      <c r="H29" s="43"/>
      <c r="I29" s="255">
        <v>31230646</v>
      </c>
      <c r="J29" s="254"/>
      <c r="K29" s="99">
        <v>0</v>
      </c>
      <c r="L29" s="254"/>
      <c r="M29" s="99">
        <v>0</v>
      </c>
    </row>
    <row r="30" spans="1:13" ht="22.5" customHeight="1">
      <c r="A30" s="6" t="s">
        <v>158</v>
      </c>
      <c r="B30" s="6"/>
      <c r="C30" s="6"/>
      <c r="E30" s="54" t="s">
        <v>210</v>
      </c>
      <c r="G30" s="255">
        <v>2657019</v>
      </c>
      <c r="H30" s="43"/>
      <c r="I30" s="255">
        <v>2611676</v>
      </c>
      <c r="J30" s="254"/>
      <c r="K30" s="99">
        <v>0</v>
      </c>
      <c r="L30" s="254"/>
      <c r="M30" s="99">
        <v>0</v>
      </c>
    </row>
    <row r="31" spans="1:13" ht="22.5" customHeight="1">
      <c r="A31" s="6" t="s">
        <v>13</v>
      </c>
      <c r="B31" s="6"/>
      <c r="C31" s="6"/>
      <c r="E31" s="54" t="s">
        <v>289</v>
      </c>
      <c r="G31" s="255">
        <v>3318640</v>
      </c>
      <c r="H31" s="43"/>
      <c r="I31" s="255">
        <v>2530127</v>
      </c>
      <c r="K31" s="99">
        <v>0</v>
      </c>
      <c r="M31" s="99">
        <v>0</v>
      </c>
    </row>
    <row r="32" spans="1:13" ht="22.5" customHeight="1">
      <c r="A32" s="7" t="s">
        <v>14</v>
      </c>
      <c r="B32" s="62"/>
      <c r="D32" s="50"/>
      <c r="E32" s="8"/>
      <c r="F32" s="8"/>
      <c r="G32" s="256">
        <f>SUM(G21:G31)</f>
        <v>364969130</v>
      </c>
      <c r="H32" s="257"/>
      <c r="I32" s="256">
        <f>SUM(I21:I31)</f>
        <v>333336838</v>
      </c>
      <c r="K32" s="256">
        <f>SUM(K21:K31)</f>
        <v>169591379</v>
      </c>
      <c r="M32" s="256">
        <f>SUM(M21:M31)</f>
        <v>156404379</v>
      </c>
    </row>
    <row r="33" spans="1:13" ht="22.5" customHeight="1">
      <c r="A33" s="144"/>
      <c r="B33" s="62"/>
      <c r="D33" s="50"/>
      <c r="E33" s="8"/>
      <c r="F33" s="8"/>
      <c r="G33" s="257"/>
      <c r="H33" s="257"/>
      <c r="I33" s="257"/>
      <c r="K33" s="63"/>
      <c r="M33" s="63"/>
    </row>
    <row r="34" spans="1:13" ht="22.5" customHeight="1" thickBot="1">
      <c r="A34" s="7" t="s">
        <v>15</v>
      </c>
      <c r="D34" s="50"/>
      <c r="E34" s="8"/>
      <c r="F34" s="8"/>
      <c r="G34" s="260">
        <f>G32+G18</f>
        <v>541828240</v>
      </c>
      <c r="H34" s="257"/>
      <c r="I34" s="260">
        <f>I32+I18</f>
        <v>453171506</v>
      </c>
      <c r="K34" s="260">
        <f>K32+K18</f>
        <v>177273375</v>
      </c>
      <c r="M34" s="260">
        <f>M32+M18</f>
        <v>165245738</v>
      </c>
    </row>
    <row r="35" spans="1:13" ht="22.5" customHeight="1" thickTop="1">
      <c r="F35" s="54">
        <v>4631370</v>
      </c>
    </row>
    <row r="36" spans="1:13" ht="22.5" customHeight="1">
      <c r="A36" s="10" t="s">
        <v>80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</row>
    <row r="37" spans="1:13" ht="22.5" customHeight="1">
      <c r="A37" s="10" t="s">
        <v>133</v>
      </c>
      <c r="B37" s="51"/>
      <c r="C37" s="51"/>
      <c r="D37" s="51"/>
      <c r="E37" s="51"/>
      <c r="F37" s="51">
        <v>10732174</v>
      </c>
      <c r="G37" s="51"/>
      <c r="H37" s="51"/>
      <c r="I37" s="51"/>
      <c r="J37" s="51"/>
      <c r="K37" s="50"/>
      <c r="L37" s="50"/>
      <c r="M37" s="50"/>
    </row>
    <row r="38" spans="1:13" ht="22.5" customHeight="1">
      <c r="A38" s="10"/>
      <c r="B38" s="53"/>
      <c r="C38" s="53"/>
      <c r="D38" s="53"/>
      <c r="F38" s="54">
        <v>-155068</v>
      </c>
      <c r="J38" s="53"/>
      <c r="K38" s="53"/>
      <c r="L38" s="53"/>
      <c r="M38" s="53"/>
    </row>
    <row r="39" spans="1:13" ht="22.5" customHeight="1">
      <c r="A39" s="157"/>
      <c r="B39" s="49"/>
      <c r="C39" s="49"/>
      <c r="D39" s="49"/>
      <c r="E39" s="59"/>
      <c r="F39" s="59">
        <v>892139</v>
      </c>
      <c r="G39" s="359" t="s">
        <v>1</v>
      </c>
      <c r="H39" s="359"/>
      <c r="I39" s="359"/>
      <c r="J39" s="329"/>
      <c r="K39" s="359" t="s">
        <v>2</v>
      </c>
      <c r="L39" s="359"/>
      <c r="M39" s="359"/>
    </row>
    <row r="40" spans="1:13" ht="22.5" customHeight="1">
      <c r="A40" s="158"/>
      <c r="B40" s="151"/>
      <c r="C40" s="50"/>
      <c r="D40" s="151"/>
      <c r="E40" s="50"/>
      <c r="F40" s="50">
        <v>-3049237</v>
      </c>
      <c r="G40" s="357" t="s">
        <v>148</v>
      </c>
      <c r="H40" s="357"/>
      <c r="I40" s="357"/>
      <c r="J40" s="163"/>
      <c r="K40" s="357" t="s">
        <v>148</v>
      </c>
      <c r="L40" s="357"/>
      <c r="M40" s="357"/>
    </row>
    <row r="41" spans="1:13" ht="22.5" customHeight="1">
      <c r="A41" s="158" t="s">
        <v>135</v>
      </c>
      <c r="B41" s="151"/>
      <c r="C41" s="50"/>
      <c r="D41" s="151"/>
      <c r="E41" s="8" t="s">
        <v>4</v>
      </c>
      <c r="F41" s="8"/>
      <c r="G41" s="58">
        <v>2564</v>
      </c>
      <c r="H41" s="8"/>
      <c r="I41" s="58">
        <v>2563</v>
      </c>
      <c r="J41" s="330"/>
      <c r="K41" s="58">
        <v>2564</v>
      </c>
      <c r="L41" s="8"/>
      <c r="M41" s="58">
        <v>2563</v>
      </c>
    </row>
    <row r="42" spans="1:13" ht="22.5" customHeight="1">
      <c r="A42" s="151"/>
      <c r="B42" s="151"/>
      <c r="C42" s="152"/>
      <c r="D42" s="151"/>
      <c r="E42" s="61"/>
      <c r="F42" s="61"/>
      <c r="G42" s="358" t="s">
        <v>85</v>
      </c>
      <c r="H42" s="358"/>
      <c r="I42" s="358"/>
      <c r="J42" s="358"/>
      <c r="K42" s="358"/>
      <c r="L42" s="358"/>
      <c r="M42" s="358"/>
    </row>
    <row r="43" spans="1:13" ht="22.5" customHeight="1">
      <c r="A43" s="5" t="s">
        <v>16</v>
      </c>
      <c r="B43" s="62"/>
      <c r="C43" s="62"/>
      <c r="D43" s="62"/>
      <c r="F43" s="54">
        <v>2390195</v>
      </c>
    </row>
    <row r="44" spans="1:13" ht="22.5" customHeight="1">
      <c r="A44" s="6" t="s">
        <v>17</v>
      </c>
      <c r="B44" s="6"/>
      <c r="C44" s="6"/>
      <c r="D44" s="62"/>
    </row>
    <row r="45" spans="1:13" ht="22.5" customHeight="1">
      <c r="A45" s="6" t="s">
        <v>0</v>
      </c>
      <c r="B45" s="6" t="s">
        <v>18</v>
      </c>
      <c r="C45" s="6"/>
      <c r="D45" s="62"/>
      <c r="E45" s="54" t="s">
        <v>290</v>
      </c>
      <c r="G45" s="16">
        <v>26618760</v>
      </c>
      <c r="I45" s="16">
        <v>20725611</v>
      </c>
      <c r="J45" s="16"/>
      <c r="K45" s="153">
        <v>0</v>
      </c>
      <c r="L45" s="16"/>
      <c r="M45" s="153">
        <v>0</v>
      </c>
    </row>
    <row r="46" spans="1:13" ht="22.5" customHeight="1">
      <c r="A46" s="6" t="s">
        <v>19</v>
      </c>
      <c r="B46" s="6"/>
      <c r="C46" s="6"/>
      <c r="D46" s="62"/>
      <c r="E46" s="54" t="s">
        <v>291</v>
      </c>
      <c r="G46" s="16">
        <v>90264934</v>
      </c>
      <c r="I46" s="16">
        <v>57782561</v>
      </c>
      <c r="J46" s="16"/>
      <c r="K46" s="153">
        <v>0</v>
      </c>
      <c r="M46" s="153">
        <v>0</v>
      </c>
    </row>
    <row r="47" spans="1:13" ht="22.5" customHeight="1">
      <c r="A47" s="6" t="s">
        <v>24</v>
      </c>
      <c r="B47" s="6"/>
      <c r="C47" s="6"/>
      <c r="D47" s="62"/>
      <c r="E47" s="154"/>
      <c r="F47" s="154"/>
      <c r="G47" s="154"/>
      <c r="H47" s="154"/>
      <c r="I47" s="154"/>
      <c r="J47" s="50"/>
      <c r="K47" s="50"/>
      <c r="L47" s="50"/>
      <c r="M47" s="50"/>
    </row>
    <row r="48" spans="1:13" ht="22.5" customHeight="1">
      <c r="A48" s="6"/>
      <c r="B48" s="6" t="s">
        <v>20</v>
      </c>
      <c r="C48" s="6"/>
      <c r="D48" s="62"/>
      <c r="E48" s="54" t="s">
        <v>290</v>
      </c>
      <c r="G48" s="16">
        <v>9587605</v>
      </c>
      <c r="I48" s="16">
        <v>8919764</v>
      </c>
      <c r="J48" s="16"/>
      <c r="K48" s="153">
        <v>771511</v>
      </c>
      <c r="L48" s="16"/>
      <c r="M48" s="153">
        <v>112274</v>
      </c>
    </row>
    <row r="49" spans="1:13" ht="22.5" customHeight="1">
      <c r="A49" s="6" t="s">
        <v>167</v>
      </c>
      <c r="B49" s="6"/>
      <c r="C49" s="6"/>
      <c r="D49" s="62"/>
      <c r="E49" s="54" t="s">
        <v>290</v>
      </c>
      <c r="G49" s="16">
        <v>7783798</v>
      </c>
      <c r="I49" s="16">
        <v>7583570</v>
      </c>
      <c r="J49" s="16"/>
      <c r="K49" s="153">
        <v>6532924</v>
      </c>
      <c r="L49" s="16"/>
      <c r="M49" s="153">
        <v>6487787</v>
      </c>
    </row>
    <row r="50" spans="1:13" ht="22.5" customHeight="1">
      <c r="A50" s="6" t="s">
        <v>238</v>
      </c>
      <c r="B50" s="6"/>
      <c r="C50" s="6"/>
      <c r="J50" s="16"/>
      <c r="K50" s="16"/>
      <c r="L50" s="16"/>
      <c r="M50" s="16"/>
    </row>
    <row r="51" spans="1:13" ht="22.5" customHeight="1">
      <c r="A51" s="6"/>
      <c r="B51" s="6" t="s">
        <v>292</v>
      </c>
      <c r="C51" s="6"/>
      <c r="E51" s="54" t="s">
        <v>290</v>
      </c>
      <c r="G51" s="16">
        <v>1831286</v>
      </c>
      <c r="I51" s="16">
        <v>1713584</v>
      </c>
      <c r="J51" s="16"/>
      <c r="K51" s="17">
        <v>0</v>
      </c>
      <c r="L51" s="16"/>
      <c r="M51" s="17">
        <v>0</v>
      </c>
    </row>
    <row r="52" spans="1:13" ht="22.5" customHeight="1">
      <c r="A52" s="6" t="s">
        <v>340</v>
      </c>
      <c r="B52" s="6"/>
      <c r="C52" s="6"/>
      <c r="G52" s="16">
        <v>3029659</v>
      </c>
      <c r="I52" s="16">
        <v>1448921</v>
      </c>
      <c r="J52" s="16"/>
      <c r="K52" s="17">
        <v>0</v>
      </c>
      <c r="L52" s="16"/>
      <c r="M52" s="17">
        <v>0</v>
      </c>
    </row>
    <row r="53" spans="1:13" ht="22.5" customHeight="1">
      <c r="A53" s="6" t="s">
        <v>239</v>
      </c>
      <c r="B53" s="6"/>
      <c r="C53" s="6"/>
      <c r="E53" s="54" t="s">
        <v>333</v>
      </c>
      <c r="G53" s="16">
        <v>237517</v>
      </c>
      <c r="I53" s="16">
        <v>356500</v>
      </c>
      <c r="J53" s="16"/>
      <c r="K53" s="17">
        <v>0</v>
      </c>
      <c r="L53" s="16"/>
      <c r="M53" s="17">
        <v>0</v>
      </c>
    </row>
    <row r="54" spans="1:13" ht="22.5" customHeight="1">
      <c r="A54" s="6" t="s">
        <v>21</v>
      </c>
      <c r="B54" s="6"/>
      <c r="C54" s="6"/>
      <c r="E54" s="54" t="s">
        <v>293</v>
      </c>
      <c r="G54" s="16">
        <v>21767174</v>
      </c>
      <c r="I54" s="16">
        <v>18630862</v>
      </c>
      <c r="J54" s="33"/>
      <c r="K54" s="78">
        <v>452241</v>
      </c>
      <c r="L54" s="33"/>
      <c r="M54" s="78">
        <v>392697</v>
      </c>
    </row>
    <row r="55" spans="1:13" ht="22.5" customHeight="1">
      <c r="A55" s="7" t="s">
        <v>22</v>
      </c>
      <c r="B55" s="62"/>
      <c r="D55" s="50"/>
      <c r="E55" s="8"/>
      <c r="F55" s="8"/>
      <c r="G55" s="147">
        <f>SUM(G45:G54)</f>
        <v>161120733</v>
      </c>
      <c r="H55" s="8"/>
      <c r="I55" s="147">
        <f>SUM(I45:I54)</f>
        <v>117161373</v>
      </c>
      <c r="J55" s="33"/>
      <c r="K55" s="147">
        <f>SUM(K45:K54)</f>
        <v>7756676</v>
      </c>
      <c r="L55" s="33"/>
      <c r="M55" s="147">
        <f>SUM(M45:M54)</f>
        <v>6992758</v>
      </c>
    </row>
    <row r="56" spans="1:13" ht="22.5" customHeight="1">
      <c r="A56" s="65"/>
      <c r="B56" s="62"/>
      <c r="D56" s="50"/>
      <c r="E56" s="8"/>
      <c r="F56" s="8"/>
      <c r="G56" s="8"/>
      <c r="H56" s="8"/>
      <c r="I56" s="8"/>
      <c r="J56" s="33"/>
      <c r="K56" s="34"/>
      <c r="L56" s="33"/>
      <c r="M56" s="34"/>
    </row>
    <row r="57" spans="1:13" ht="22.5" customHeight="1">
      <c r="A57" s="5" t="s">
        <v>23</v>
      </c>
      <c r="B57" s="62"/>
      <c r="D57" s="50"/>
      <c r="E57" s="8"/>
      <c r="F57" s="8"/>
      <c r="G57" s="8"/>
      <c r="H57" s="8"/>
      <c r="I57" s="8"/>
      <c r="J57" s="33"/>
      <c r="K57" s="34"/>
      <c r="L57" s="33"/>
      <c r="M57" s="34"/>
    </row>
    <row r="58" spans="1:13" ht="22.5" customHeight="1">
      <c r="A58" s="6" t="s">
        <v>24</v>
      </c>
      <c r="B58" s="62"/>
      <c r="D58" s="50"/>
      <c r="E58" s="54" t="s">
        <v>290</v>
      </c>
      <c r="G58" s="16">
        <v>101076195</v>
      </c>
      <c r="I58" s="16">
        <v>99448030</v>
      </c>
      <c r="J58" s="16"/>
      <c r="K58" s="16">
        <v>8439452</v>
      </c>
      <c r="L58" s="16"/>
      <c r="M58" s="16">
        <v>8876390</v>
      </c>
    </row>
    <row r="59" spans="1:13" ht="22.5" customHeight="1">
      <c r="A59" s="6" t="s">
        <v>330</v>
      </c>
      <c r="B59" s="62"/>
      <c r="D59" s="50"/>
      <c r="E59" s="54" t="s">
        <v>287</v>
      </c>
      <c r="G59" s="99">
        <v>0</v>
      </c>
      <c r="H59" s="268"/>
      <c r="I59" s="99">
        <v>0</v>
      </c>
      <c r="J59" s="99"/>
      <c r="K59" s="99">
        <v>6000000</v>
      </c>
      <c r="L59" s="99"/>
      <c r="M59" s="99">
        <v>0</v>
      </c>
    </row>
    <row r="60" spans="1:13" ht="22.5" customHeight="1">
      <c r="A60" s="6" t="s">
        <v>294</v>
      </c>
      <c r="B60" s="62"/>
      <c r="D60" s="50"/>
      <c r="E60" s="54" t="s">
        <v>334</v>
      </c>
      <c r="G60" s="16">
        <v>8511974</v>
      </c>
      <c r="I60" s="16">
        <v>8944466</v>
      </c>
      <c r="J60" s="16"/>
      <c r="K60" s="42">
        <v>0</v>
      </c>
      <c r="L60" s="16"/>
      <c r="M60" s="42">
        <v>0</v>
      </c>
    </row>
    <row r="61" spans="1:13" ht="22.5" customHeight="1">
      <c r="A61" s="6" t="s">
        <v>130</v>
      </c>
      <c r="B61" s="62"/>
      <c r="D61" s="50"/>
      <c r="E61" s="54" t="s">
        <v>290</v>
      </c>
      <c r="F61" s="54">
        <v>-501869</v>
      </c>
      <c r="G61" s="16">
        <v>68816685</v>
      </c>
      <c r="I61" s="16">
        <v>64625428</v>
      </c>
      <c r="J61" s="16"/>
      <c r="K61" s="16">
        <v>51372709</v>
      </c>
      <c r="L61" s="16"/>
      <c r="M61" s="16">
        <v>47924444</v>
      </c>
    </row>
    <row r="62" spans="1:13" ht="22.5" customHeight="1">
      <c r="A62" s="6" t="s">
        <v>150</v>
      </c>
      <c r="B62" s="62"/>
      <c r="D62" s="50"/>
      <c r="E62" s="54" t="s">
        <v>210</v>
      </c>
      <c r="G62" s="16">
        <v>19902549</v>
      </c>
      <c r="I62" s="16">
        <v>16685868</v>
      </c>
      <c r="J62" s="16"/>
      <c r="K62" s="16">
        <v>152642</v>
      </c>
      <c r="L62" s="16"/>
      <c r="M62" s="16">
        <v>131575</v>
      </c>
    </row>
    <row r="63" spans="1:13" ht="22.5" customHeight="1">
      <c r="A63" s="6" t="s">
        <v>196</v>
      </c>
      <c r="B63" s="62"/>
      <c r="D63" s="50"/>
      <c r="G63" s="16"/>
      <c r="I63" s="16"/>
      <c r="J63" s="16"/>
      <c r="K63" s="78"/>
      <c r="L63" s="16"/>
      <c r="M63" s="78"/>
    </row>
    <row r="64" spans="1:13" ht="22.5" customHeight="1">
      <c r="A64" s="50"/>
      <c r="B64" s="62" t="s">
        <v>197</v>
      </c>
      <c r="D64" s="50"/>
      <c r="E64" s="54" t="s">
        <v>295</v>
      </c>
      <c r="G64" s="16">
        <v>7499690</v>
      </c>
      <c r="I64" s="16">
        <v>7658473</v>
      </c>
      <c r="J64" s="16"/>
      <c r="K64" s="17">
        <v>0</v>
      </c>
      <c r="L64" s="16"/>
      <c r="M64" s="17">
        <v>0</v>
      </c>
    </row>
    <row r="65" spans="1:13" ht="22.5" customHeight="1">
      <c r="A65" s="50" t="s">
        <v>240</v>
      </c>
      <c r="B65" s="62"/>
      <c r="D65" s="50"/>
      <c r="E65" s="54" t="s">
        <v>333</v>
      </c>
      <c r="G65" s="16">
        <v>2331901</v>
      </c>
      <c r="I65" s="16">
        <v>1485726</v>
      </c>
      <c r="J65" s="16"/>
      <c r="K65" s="78">
        <v>61999</v>
      </c>
      <c r="L65" s="16"/>
      <c r="M65" s="78">
        <v>136321</v>
      </c>
    </row>
    <row r="66" spans="1:13" ht="22.5" customHeight="1">
      <c r="A66" s="6" t="s">
        <v>25</v>
      </c>
      <c r="B66" s="62"/>
      <c r="D66" s="50"/>
      <c r="E66" s="8"/>
      <c r="F66" s="8"/>
      <c r="G66" s="16">
        <v>1565085</v>
      </c>
      <c r="H66" s="8"/>
      <c r="I66" s="16">
        <v>1554357</v>
      </c>
      <c r="J66" s="33"/>
      <c r="K66" s="78">
        <v>0</v>
      </c>
      <c r="L66" s="33"/>
      <c r="M66" s="78">
        <v>0</v>
      </c>
    </row>
    <row r="67" spans="1:13" ht="22.5" customHeight="1">
      <c r="A67" s="7" t="s">
        <v>26</v>
      </c>
      <c r="B67" s="62"/>
      <c r="D67" s="50"/>
      <c r="E67" s="8"/>
      <c r="F67" s="8"/>
      <c r="G67" s="147">
        <f>SUM(G58:G66)</f>
        <v>209704079</v>
      </c>
      <c r="H67" s="8"/>
      <c r="I67" s="147">
        <f>SUM(I58:I66)</f>
        <v>200402348</v>
      </c>
      <c r="J67" s="33"/>
      <c r="K67" s="147">
        <f>SUM(K58:K66)</f>
        <v>66026802</v>
      </c>
      <c r="L67" s="33"/>
      <c r="M67" s="147">
        <f>SUM(M58:M66)</f>
        <v>57068730</v>
      </c>
    </row>
    <row r="68" spans="1:13" ht="22.5" customHeight="1">
      <c r="A68" s="7" t="s">
        <v>27</v>
      </c>
      <c r="B68" s="62"/>
      <c r="D68" s="50"/>
      <c r="E68" s="8"/>
      <c r="F68" s="8"/>
      <c r="G68" s="147">
        <f>+G67+G55</f>
        <v>370824812</v>
      </c>
      <c r="H68" s="8"/>
      <c r="I68" s="147">
        <f>+I67+I55</f>
        <v>317563721</v>
      </c>
      <c r="J68" s="33"/>
      <c r="K68" s="147">
        <f>+K67+K55</f>
        <v>73783478</v>
      </c>
      <c r="L68" s="33"/>
      <c r="M68" s="147">
        <f>+M67+M55</f>
        <v>64061488</v>
      </c>
    </row>
    <row r="69" spans="1:13" ht="22.5" customHeight="1">
      <c r="A69" s="65"/>
      <c r="B69" s="62"/>
      <c r="C69" s="62"/>
      <c r="D69" s="50"/>
      <c r="J69" s="33"/>
      <c r="K69" s="32"/>
      <c r="L69" s="33"/>
      <c r="M69" s="32"/>
    </row>
    <row r="70" spans="1:13" ht="22.5" customHeight="1">
      <c r="A70" s="10" t="s">
        <v>80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</row>
    <row r="71" spans="1:13" ht="22.5" customHeight="1">
      <c r="A71" s="10" t="s">
        <v>133</v>
      </c>
      <c r="B71" s="51"/>
      <c r="C71" s="51"/>
      <c r="D71" s="51"/>
      <c r="E71" s="51"/>
      <c r="F71" s="51"/>
      <c r="G71" s="51"/>
      <c r="H71" s="51"/>
      <c r="I71" s="51"/>
      <c r="J71" s="51"/>
      <c r="K71" s="50"/>
      <c r="L71" s="50"/>
      <c r="M71" s="50"/>
    </row>
    <row r="72" spans="1:13" s="122" customFormat="1" ht="22.5" customHeight="1">
      <c r="A72" s="125"/>
      <c r="B72" s="123"/>
      <c r="C72" s="123"/>
      <c r="D72" s="123"/>
      <c r="E72" s="124"/>
      <c r="F72" s="124">
        <v>86557641</v>
      </c>
      <c r="G72" s="124"/>
      <c r="H72" s="124"/>
      <c r="I72" s="124"/>
      <c r="J72" s="127"/>
      <c r="K72" s="126"/>
      <c r="L72" s="127"/>
      <c r="M72" s="126"/>
    </row>
    <row r="73" spans="1:13" ht="22.5" customHeight="1">
      <c r="A73" s="49"/>
      <c r="B73" s="49"/>
      <c r="C73" s="49"/>
      <c r="D73" s="49"/>
      <c r="E73" s="59"/>
      <c r="F73" s="59">
        <v>-32815175</v>
      </c>
      <c r="G73" s="359" t="s">
        <v>1</v>
      </c>
      <c r="H73" s="359"/>
      <c r="I73" s="359"/>
      <c r="J73" s="329"/>
      <c r="K73" s="359" t="s">
        <v>2</v>
      </c>
      <c r="L73" s="359"/>
      <c r="M73" s="359"/>
    </row>
    <row r="74" spans="1:13" ht="22.5" customHeight="1">
      <c r="A74" s="7"/>
      <c r="B74" s="151"/>
      <c r="C74" s="50"/>
      <c r="D74" s="151"/>
      <c r="E74" s="50"/>
      <c r="F74" s="50"/>
      <c r="G74" s="357" t="s">
        <v>148</v>
      </c>
      <c r="H74" s="357"/>
      <c r="I74" s="357"/>
      <c r="J74" s="163"/>
      <c r="K74" s="357" t="s">
        <v>148</v>
      </c>
      <c r="L74" s="357"/>
      <c r="M74" s="357"/>
    </row>
    <row r="75" spans="1:13" ht="22.5" customHeight="1">
      <c r="A75" s="7" t="s">
        <v>135</v>
      </c>
      <c r="B75" s="151"/>
      <c r="C75" s="50"/>
      <c r="D75" s="151"/>
      <c r="E75" s="8" t="s">
        <v>4</v>
      </c>
      <c r="F75" s="8"/>
      <c r="G75" s="58">
        <v>2564</v>
      </c>
      <c r="H75" s="8"/>
      <c r="I75" s="58">
        <v>2563</v>
      </c>
      <c r="J75" s="330"/>
      <c r="K75" s="58">
        <v>2564</v>
      </c>
      <c r="L75" s="8"/>
      <c r="M75" s="58">
        <v>2563</v>
      </c>
    </row>
    <row r="76" spans="1:13" ht="22.5" customHeight="1">
      <c r="A76" s="151"/>
      <c r="B76" s="151"/>
      <c r="C76" s="152"/>
      <c r="D76" s="151"/>
      <c r="E76" s="8"/>
      <c r="F76" s="8"/>
      <c r="G76" s="358" t="s">
        <v>85</v>
      </c>
      <c r="H76" s="358"/>
      <c r="I76" s="358"/>
      <c r="J76" s="358"/>
      <c r="K76" s="358"/>
      <c r="L76" s="358"/>
      <c r="M76" s="358"/>
    </row>
    <row r="77" spans="1:13" ht="22.5" customHeight="1">
      <c r="A77" s="5" t="s">
        <v>136</v>
      </c>
      <c r="B77" s="62"/>
      <c r="C77" s="62"/>
      <c r="D77" s="62"/>
      <c r="E77" s="8"/>
      <c r="F77" s="8"/>
      <c r="G77" s="8"/>
      <c r="H77" s="8"/>
      <c r="I77" s="8"/>
      <c r="J77" s="33"/>
      <c r="K77" s="32"/>
      <c r="L77" s="33"/>
      <c r="M77" s="32"/>
    </row>
    <row r="78" spans="1:13" ht="22.5" customHeight="1">
      <c r="A78" s="6" t="s">
        <v>28</v>
      </c>
      <c r="B78" s="6"/>
      <c r="C78" s="6"/>
      <c r="D78" s="62"/>
      <c r="E78" s="8"/>
      <c r="F78" s="8"/>
      <c r="G78" s="8"/>
      <c r="H78" s="8"/>
      <c r="I78" s="8"/>
      <c r="J78" s="33"/>
      <c r="K78" s="32"/>
      <c r="L78" s="33"/>
      <c r="M78" s="32"/>
    </row>
    <row r="79" spans="1:13" ht="22.5" customHeight="1">
      <c r="A79" s="6"/>
      <c r="B79" s="6" t="s">
        <v>29</v>
      </c>
      <c r="C79" s="6"/>
      <c r="D79" s="62"/>
      <c r="E79" s="8"/>
      <c r="F79" s="8"/>
      <c r="G79" s="50"/>
      <c r="H79" s="50"/>
      <c r="I79" s="50"/>
      <c r="J79" s="50"/>
      <c r="K79" s="50"/>
      <c r="L79" s="50"/>
      <c r="M79" s="50"/>
    </row>
    <row r="80" spans="1:13" ht="22.5" customHeight="1" thickBot="1">
      <c r="A80" s="6"/>
      <c r="B80" s="293" t="s">
        <v>241</v>
      </c>
      <c r="C80" s="6"/>
      <c r="D80" s="62"/>
      <c r="E80" s="8"/>
      <c r="F80" s="8"/>
      <c r="G80" s="155">
        <v>5666010</v>
      </c>
      <c r="H80" s="8"/>
      <c r="I80" s="155">
        <v>5666010</v>
      </c>
      <c r="J80" s="33"/>
      <c r="K80" s="155">
        <v>5666010</v>
      </c>
      <c r="L80" s="33"/>
      <c r="M80" s="155">
        <v>5666010</v>
      </c>
    </row>
    <row r="81" spans="1:13" ht="22.5" customHeight="1" thickTop="1">
      <c r="A81" s="6"/>
      <c r="B81" s="6" t="s">
        <v>30</v>
      </c>
      <c r="C81" s="6"/>
      <c r="D81" s="62"/>
      <c r="E81" s="8"/>
      <c r="F81" s="8"/>
      <c r="G81" s="50"/>
      <c r="H81" s="50"/>
      <c r="I81" s="50"/>
      <c r="J81" s="50"/>
      <c r="K81" s="50"/>
      <c r="L81" s="50"/>
      <c r="M81" s="50"/>
    </row>
    <row r="82" spans="1:13" ht="22.5" customHeight="1">
      <c r="A82" s="6"/>
      <c r="B82" s="293" t="s">
        <v>242</v>
      </c>
      <c r="C82" s="6"/>
      <c r="D82" s="62"/>
      <c r="E82" s="8"/>
      <c r="F82" s="8"/>
      <c r="G82" s="9">
        <v>5614552</v>
      </c>
      <c r="H82" s="8"/>
      <c r="I82" s="9">
        <v>5614552</v>
      </c>
      <c r="J82" s="33"/>
      <c r="K82" s="9">
        <v>5614552</v>
      </c>
      <c r="L82" s="33"/>
      <c r="M82" s="9">
        <v>5614552</v>
      </c>
    </row>
    <row r="83" spans="1:13" ht="22.5" customHeight="1">
      <c r="A83" s="6" t="s">
        <v>111</v>
      </c>
      <c r="B83" s="6"/>
      <c r="C83" s="6"/>
      <c r="D83" s="62"/>
      <c r="E83" s="8"/>
      <c r="F83" s="8"/>
      <c r="G83" s="8"/>
      <c r="H83" s="8"/>
      <c r="I83" s="8"/>
      <c r="J83" s="33"/>
      <c r="K83" s="32"/>
      <c r="L83" s="33"/>
      <c r="M83" s="32"/>
    </row>
    <row r="84" spans="1:13" ht="22.5" customHeight="1">
      <c r="A84" s="6"/>
      <c r="B84" s="6" t="s">
        <v>176</v>
      </c>
      <c r="C84" s="6"/>
      <c r="D84" s="62"/>
      <c r="E84" s="8"/>
      <c r="F84" s="8"/>
      <c r="G84" s="16">
        <v>60331434</v>
      </c>
      <c r="H84" s="8"/>
      <c r="I84" s="16">
        <v>60331434</v>
      </c>
      <c r="J84" s="16"/>
      <c r="K84" s="16">
        <v>60331434</v>
      </c>
      <c r="L84" s="16"/>
      <c r="M84" s="16">
        <v>60331434</v>
      </c>
    </row>
    <row r="85" spans="1:13" ht="22.5" customHeight="1">
      <c r="A85" s="6" t="s">
        <v>325</v>
      </c>
      <c r="B85" s="6"/>
      <c r="C85" s="6"/>
      <c r="D85" s="62"/>
      <c r="E85" s="8"/>
      <c r="F85" s="8">
        <v>-7549448</v>
      </c>
      <c r="G85" s="16">
        <v>812566</v>
      </c>
      <c r="H85" s="8"/>
      <c r="I85" s="16">
        <v>-400807</v>
      </c>
      <c r="J85" s="16"/>
      <c r="K85" s="78">
        <v>619770</v>
      </c>
      <c r="L85" s="16"/>
      <c r="M85" s="78">
        <v>571397</v>
      </c>
    </row>
    <row r="86" spans="1:13" ht="22.5" customHeight="1">
      <c r="A86" s="6" t="s">
        <v>335</v>
      </c>
      <c r="B86" s="6"/>
      <c r="C86" s="6"/>
      <c r="D86" s="62"/>
      <c r="E86" s="8"/>
      <c r="F86" s="8"/>
      <c r="G86" s="16">
        <v>-6036111</v>
      </c>
      <c r="H86" s="8"/>
      <c r="I86" s="16">
        <v>-16361922</v>
      </c>
      <c r="J86" s="16"/>
      <c r="K86" s="17">
        <v>0</v>
      </c>
      <c r="L86" s="16"/>
      <c r="M86" s="17">
        <v>0</v>
      </c>
    </row>
    <row r="87" spans="1:13" ht="22.5" customHeight="1">
      <c r="A87" s="6" t="s">
        <v>155</v>
      </c>
      <c r="C87" s="6"/>
      <c r="D87" s="62"/>
      <c r="E87" s="8"/>
      <c r="F87" s="8"/>
      <c r="G87" s="8"/>
      <c r="H87" s="8"/>
      <c r="I87" s="8"/>
      <c r="J87" s="16"/>
      <c r="K87" s="17"/>
      <c r="L87" s="16"/>
      <c r="M87" s="17"/>
    </row>
    <row r="88" spans="1:13" ht="22.5" customHeight="1">
      <c r="A88" s="6"/>
      <c r="B88" s="6" t="s">
        <v>151</v>
      </c>
      <c r="D88" s="62"/>
      <c r="E88" s="8"/>
      <c r="F88" s="8"/>
      <c r="G88" s="16">
        <v>-4115246</v>
      </c>
      <c r="H88" s="8"/>
      <c r="I88" s="16">
        <v>-3758268</v>
      </c>
      <c r="J88" s="16"/>
      <c r="K88" s="17">
        <v>0</v>
      </c>
      <c r="L88" s="16"/>
      <c r="M88" s="17">
        <v>0</v>
      </c>
    </row>
    <row r="89" spans="1:13" ht="22.5" customHeight="1">
      <c r="A89" s="6" t="s">
        <v>243</v>
      </c>
      <c r="B89" s="6"/>
      <c r="D89" s="62"/>
      <c r="E89" s="8"/>
      <c r="F89" s="8"/>
      <c r="G89" s="16">
        <v>-1235562</v>
      </c>
      <c r="H89" s="8"/>
      <c r="I89" s="16">
        <v>-1235562</v>
      </c>
      <c r="J89" s="16"/>
      <c r="K89" s="17">
        <v>0</v>
      </c>
      <c r="L89" s="16"/>
      <c r="M89" s="17">
        <v>0</v>
      </c>
    </row>
    <row r="90" spans="1:13" ht="22.5" customHeight="1">
      <c r="A90" s="6" t="s">
        <v>77</v>
      </c>
      <c r="B90" s="6"/>
      <c r="C90" s="6"/>
      <c r="E90" s="8"/>
      <c r="F90" s="8"/>
      <c r="G90" s="8"/>
      <c r="H90" s="8"/>
      <c r="I90" s="8"/>
      <c r="J90" s="16"/>
      <c r="K90" s="16"/>
      <c r="L90" s="16"/>
      <c r="M90" s="16"/>
    </row>
    <row r="91" spans="1:13" ht="22.5" customHeight="1">
      <c r="A91" s="6"/>
      <c r="B91" s="6" t="s">
        <v>31</v>
      </c>
      <c r="C91" s="6"/>
      <c r="E91" s="8"/>
      <c r="F91" s="8"/>
      <c r="G91" s="8"/>
      <c r="H91" s="8"/>
      <c r="I91" s="8"/>
      <c r="J91" s="16"/>
      <c r="K91" s="16"/>
      <c r="L91" s="16"/>
      <c r="M91" s="16"/>
    </row>
    <row r="92" spans="1:13" ht="22.5" customHeight="1">
      <c r="A92" s="6"/>
      <c r="B92" s="6"/>
      <c r="C92" s="6" t="s">
        <v>86</v>
      </c>
      <c r="E92" s="8">
        <v>24</v>
      </c>
      <c r="F92" s="8"/>
      <c r="G92" s="16">
        <v>6508016</v>
      </c>
      <c r="H92" s="8"/>
      <c r="I92" s="16">
        <v>5303490</v>
      </c>
      <c r="J92" s="16"/>
      <c r="K92" s="78">
        <v>566601</v>
      </c>
      <c r="L92" s="16"/>
      <c r="M92" s="78">
        <v>566601</v>
      </c>
    </row>
    <row r="93" spans="1:13" ht="22.5" customHeight="1">
      <c r="A93" s="63"/>
      <c r="B93" s="6" t="s">
        <v>45</v>
      </c>
      <c r="C93" s="50"/>
      <c r="G93" s="19">
        <v>81984265</v>
      </c>
      <c r="H93" s="294"/>
      <c r="I93" s="19">
        <v>62257320</v>
      </c>
      <c r="J93" s="156"/>
      <c r="K93" s="295">
        <v>21452782</v>
      </c>
      <c r="L93" s="156"/>
      <c r="M93" s="295">
        <v>19195508</v>
      </c>
    </row>
    <row r="94" spans="1:13" ht="22.5" customHeight="1">
      <c r="A94" s="6" t="s">
        <v>160</v>
      </c>
      <c r="C94" s="6"/>
      <c r="D94" s="62"/>
      <c r="E94" s="8">
        <v>25</v>
      </c>
      <c r="F94" s="8"/>
      <c r="G94" s="212">
        <v>14904758</v>
      </c>
      <c r="H94" s="335"/>
      <c r="I94" s="212">
        <v>14904758</v>
      </c>
      <c r="J94" s="161"/>
      <c r="K94" s="212">
        <v>14904758</v>
      </c>
      <c r="L94" s="161"/>
      <c r="M94" s="212">
        <v>14904758</v>
      </c>
    </row>
    <row r="95" spans="1:13" ht="22.5" customHeight="1">
      <c r="A95" s="7" t="s">
        <v>164</v>
      </c>
      <c r="B95" s="6"/>
      <c r="C95" s="6"/>
      <c r="D95" s="62"/>
      <c r="E95" s="8"/>
      <c r="F95" s="8"/>
      <c r="G95" s="160">
        <f>SUM(G82:G94)</f>
        <v>158768672</v>
      </c>
      <c r="H95" s="8"/>
      <c r="I95" s="160">
        <f>SUM(I82:I94)</f>
        <v>126654995</v>
      </c>
      <c r="J95" s="160"/>
      <c r="K95" s="160">
        <f>SUM(K82:K94)</f>
        <v>103489897</v>
      </c>
      <c r="L95" s="160"/>
      <c r="M95" s="160">
        <f>SUM(M82:M94)</f>
        <v>101184250</v>
      </c>
    </row>
    <row r="96" spans="1:13" ht="22.5" customHeight="1">
      <c r="A96" s="6" t="s">
        <v>125</v>
      </c>
      <c r="C96" s="50"/>
      <c r="E96" s="54" t="s">
        <v>296</v>
      </c>
      <c r="G96" s="9">
        <v>12234756</v>
      </c>
      <c r="I96" s="9">
        <v>8952790</v>
      </c>
      <c r="J96" s="156"/>
      <c r="K96" s="21">
        <v>0</v>
      </c>
      <c r="L96" s="66"/>
      <c r="M96" s="21">
        <v>0</v>
      </c>
    </row>
    <row r="97" spans="1:13" ht="22.5" customHeight="1">
      <c r="A97" s="7" t="s">
        <v>137</v>
      </c>
      <c r="D97" s="50"/>
      <c r="G97" s="14">
        <f>SUM(G95:G96)</f>
        <v>171003428</v>
      </c>
      <c r="I97" s="14">
        <f>SUM(I95:I96)</f>
        <v>135607785</v>
      </c>
      <c r="J97" s="33"/>
      <c r="K97" s="14">
        <f>SUM(K95:K96)</f>
        <v>103489897</v>
      </c>
      <c r="L97" s="33"/>
      <c r="M97" s="14">
        <f>SUM(M95:M96)</f>
        <v>101184250</v>
      </c>
    </row>
    <row r="98" spans="1:13" ht="22.5" customHeight="1">
      <c r="A98" s="65"/>
      <c r="D98" s="50"/>
      <c r="G98" s="36"/>
      <c r="I98" s="36"/>
      <c r="J98" s="33"/>
      <c r="K98" s="36"/>
      <c r="L98" s="33"/>
      <c r="M98" s="36"/>
    </row>
    <row r="99" spans="1:13" ht="22.5" customHeight="1" thickBot="1">
      <c r="A99" s="7" t="s">
        <v>138</v>
      </c>
      <c r="D99" s="50"/>
      <c r="G99" s="150">
        <f>+G97+G68</f>
        <v>541828240</v>
      </c>
      <c r="I99" s="150">
        <f>+I97+I68</f>
        <v>453171506</v>
      </c>
      <c r="J99" s="33"/>
      <c r="K99" s="150">
        <f>+K97+K68</f>
        <v>177273375</v>
      </c>
      <c r="L99" s="33"/>
      <c r="M99" s="150">
        <f>+M97+M68</f>
        <v>165245738</v>
      </c>
    </row>
    <row r="100" spans="1:13" s="343" customFormat="1" ht="22.5" customHeight="1" thickTop="1">
      <c r="A100" s="342"/>
      <c r="E100" s="344"/>
      <c r="F100" s="344"/>
      <c r="G100" s="345"/>
      <c r="H100" s="344"/>
      <c r="I100" s="345"/>
      <c r="K100" s="345"/>
      <c r="M100" s="345"/>
    </row>
    <row r="101" spans="1:13" s="323" customFormat="1" ht="22.5" customHeight="1">
      <c r="A101" s="320"/>
      <c r="B101" s="320"/>
      <c r="C101" s="320"/>
      <c r="E101" s="321"/>
      <c r="F101" s="321"/>
      <c r="G101" s="322"/>
      <c r="H101" s="321"/>
      <c r="I101" s="322"/>
      <c r="J101" s="321"/>
      <c r="K101" s="320"/>
      <c r="L101" s="321"/>
      <c r="M101" s="322"/>
    </row>
  </sheetData>
  <mergeCells count="15">
    <mergeCell ref="G4:I4"/>
    <mergeCell ref="G39:I39"/>
    <mergeCell ref="G73:I73"/>
    <mergeCell ref="K4:M4"/>
    <mergeCell ref="K39:M39"/>
    <mergeCell ref="K5:M5"/>
    <mergeCell ref="K40:M40"/>
    <mergeCell ref="K74:M74"/>
    <mergeCell ref="G76:M76"/>
    <mergeCell ref="G5:I5"/>
    <mergeCell ref="G40:I40"/>
    <mergeCell ref="G7:M7"/>
    <mergeCell ref="G42:M42"/>
    <mergeCell ref="K73:M73"/>
    <mergeCell ref="G74:I74"/>
  </mergeCells>
  <phoneticPr fontId="17" type="noConversion"/>
  <pageMargins left="0.7" right="0.7" top="0.48" bottom="0.5" header="0.5" footer="0.5"/>
  <pageSetup paperSize="9" scale="88" firstPageNumber="7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L88"/>
  <sheetViews>
    <sheetView view="pageBreakPreview" zoomScaleNormal="90" zoomScaleSheetLayoutView="100" workbookViewId="0">
      <selection activeCell="D88" sqref="D88"/>
    </sheetView>
  </sheetViews>
  <sheetFormatPr defaultColWidth="8.09765625" defaultRowHeight="22.5" customHeight="1"/>
  <cols>
    <col min="1" max="3" width="2.3984375" style="29" customWidth="1"/>
    <col min="4" max="4" width="48.8984375" style="29" customWidth="1"/>
    <col min="5" max="5" width="13.69921875" style="54" customWidth="1"/>
    <col min="6" max="6" width="14.69921875" style="29" customWidth="1"/>
    <col min="7" max="7" width="1.09765625" style="29" customWidth="1"/>
    <col min="8" max="8" width="14.69921875" style="29" customWidth="1"/>
    <col min="9" max="9" width="1.8984375" style="63" customWidth="1"/>
    <col min="10" max="10" width="12.69921875" style="29" customWidth="1"/>
    <col min="11" max="11" width="0.8984375" style="29" customWidth="1"/>
    <col min="12" max="12" width="12.69921875" style="29" customWidth="1"/>
    <col min="13" max="16384" width="8.09765625" style="50"/>
  </cols>
  <sheetData>
    <row r="1" spans="1:12" ht="22.5" customHeight="1">
      <c r="A1" s="10" t="s">
        <v>80</v>
      </c>
      <c r="B1" s="51"/>
      <c r="C1" s="51"/>
      <c r="D1" s="51"/>
      <c r="E1" s="51"/>
      <c r="F1" s="51"/>
      <c r="G1" s="51"/>
      <c r="H1" s="51"/>
      <c r="I1" s="52"/>
      <c r="J1" s="67"/>
      <c r="K1" s="67"/>
      <c r="L1" s="67"/>
    </row>
    <row r="2" spans="1:12" ht="22.5" customHeight="1">
      <c r="A2" s="10" t="s">
        <v>32</v>
      </c>
      <c r="B2" s="51"/>
      <c r="C2" s="51"/>
      <c r="D2" s="51"/>
      <c r="E2" s="51"/>
      <c r="F2" s="51"/>
      <c r="G2" s="51"/>
      <c r="H2" s="51"/>
      <c r="I2" s="52"/>
      <c r="J2" s="50"/>
      <c r="K2" s="50"/>
      <c r="L2" s="50"/>
    </row>
    <row r="3" spans="1:12" ht="22.5" customHeight="1">
      <c r="A3" s="55"/>
      <c r="B3" s="53"/>
      <c r="C3" s="53"/>
      <c r="D3" s="53"/>
      <c r="F3" s="56"/>
      <c r="G3" s="57"/>
      <c r="H3" s="56"/>
      <c r="I3" s="58"/>
      <c r="J3" s="56"/>
      <c r="K3" s="57"/>
      <c r="L3" s="56"/>
    </row>
    <row r="4" spans="1:12" ht="22.5" customHeight="1">
      <c r="A4" s="49"/>
      <c r="B4" s="49"/>
      <c r="C4" s="49"/>
      <c r="D4" s="49"/>
      <c r="E4" s="59"/>
      <c r="F4" s="359" t="s">
        <v>1</v>
      </c>
      <c r="G4" s="359"/>
      <c r="H4" s="359"/>
      <c r="I4" s="68"/>
      <c r="J4" s="359" t="s">
        <v>2</v>
      </c>
      <c r="K4" s="359"/>
      <c r="L4" s="359"/>
    </row>
    <row r="5" spans="1:12" ht="22.5" customHeight="1">
      <c r="A5" s="49"/>
      <c r="B5" s="49"/>
      <c r="C5" s="49"/>
      <c r="D5" s="49"/>
      <c r="E5" s="50"/>
      <c r="F5" s="357" t="s">
        <v>157</v>
      </c>
      <c r="G5" s="357"/>
      <c r="H5" s="357"/>
      <c r="I5" s="2"/>
      <c r="J5" s="357" t="s">
        <v>157</v>
      </c>
      <c r="K5" s="357"/>
      <c r="L5" s="357"/>
    </row>
    <row r="6" spans="1:12" ht="22.5" customHeight="1">
      <c r="A6" s="49"/>
      <c r="B6" s="49"/>
      <c r="C6" s="49"/>
      <c r="D6" s="49"/>
      <c r="E6" s="8"/>
      <c r="F6" s="360" t="s">
        <v>148</v>
      </c>
      <c r="G6" s="360"/>
      <c r="H6" s="360"/>
      <c r="I6" s="2"/>
      <c r="J6" s="360" t="s">
        <v>148</v>
      </c>
      <c r="K6" s="360"/>
      <c r="L6" s="360"/>
    </row>
    <row r="7" spans="1:12" ht="22.5" customHeight="1">
      <c r="A7" s="69"/>
      <c r="B7" s="70"/>
      <c r="C7" s="70"/>
      <c r="D7" s="70"/>
      <c r="E7" s="8" t="s">
        <v>4</v>
      </c>
      <c r="F7" s="58">
        <v>2564</v>
      </c>
      <c r="G7" s="8"/>
      <c r="H7" s="58">
        <v>2563</v>
      </c>
      <c r="I7" s="274"/>
      <c r="J7" s="58">
        <v>2564</v>
      </c>
      <c r="K7" s="8"/>
      <c r="L7" s="58">
        <v>2563</v>
      </c>
    </row>
    <row r="8" spans="1:12" ht="22.5" customHeight="1">
      <c r="A8" s="50"/>
      <c r="E8" s="61"/>
      <c r="F8" s="358" t="s">
        <v>85</v>
      </c>
      <c r="G8" s="358"/>
      <c r="H8" s="358"/>
      <c r="I8" s="358"/>
      <c r="J8" s="358"/>
      <c r="K8" s="358"/>
      <c r="L8" s="358"/>
    </row>
    <row r="9" spans="1:12" ht="22.5" customHeight="1">
      <c r="A9" s="5" t="s">
        <v>33</v>
      </c>
      <c r="F9" s="71"/>
      <c r="G9" s="72"/>
      <c r="H9" s="71"/>
      <c r="I9" s="71"/>
      <c r="J9" s="71"/>
      <c r="K9" s="72"/>
      <c r="L9" s="71"/>
    </row>
    <row r="10" spans="1:12" ht="22.5" customHeight="1">
      <c r="A10" s="6" t="s">
        <v>244</v>
      </c>
      <c r="B10" s="6"/>
      <c r="E10" s="54" t="s">
        <v>287</v>
      </c>
      <c r="F10" s="16">
        <v>468108318</v>
      </c>
      <c r="G10" s="16"/>
      <c r="H10" s="16">
        <v>331512907</v>
      </c>
      <c r="I10" s="16"/>
      <c r="J10" s="17">
        <v>0</v>
      </c>
      <c r="K10" s="16"/>
      <c r="L10" s="17">
        <v>0</v>
      </c>
    </row>
    <row r="11" spans="1:12" ht="22.5" customHeight="1">
      <c r="A11" s="6" t="s">
        <v>36</v>
      </c>
      <c r="B11" s="6"/>
      <c r="E11" s="54" t="s">
        <v>297</v>
      </c>
      <c r="F11" s="42">
        <v>0</v>
      </c>
      <c r="G11" s="16"/>
      <c r="H11" s="42">
        <v>0</v>
      </c>
      <c r="I11" s="16"/>
      <c r="J11" s="78">
        <v>7363503</v>
      </c>
      <c r="K11" s="16"/>
      <c r="L11" s="78">
        <v>6372694</v>
      </c>
    </row>
    <row r="12" spans="1:12" ht="22.5" customHeight="1">
      <c r="A12" s="6" t="s">
        <v>248</v>
      </c>
      <c r="B12" s="6"/>
      <c r="E12" s="162"/>
      <c r="F12" s="99">
        <v>0</v>
      </c>
      <c r="G12" s="16"/>
      <c r="H12" s="99">
        <v>119441</v>
      </c>
      <c r="I12" s="16"/>
      <c r="J12" s="78">
        <v>14043</v>
      </c>
      <c r="K12" s="16"/>
      <c r="L12" s="78">
        <v>45123</v>
      </c>
    </row>
    <row r="13" spans="1:12" ht="22.5" customHeight="1">
      <c r="A13" s="6" t="s">
        <v>174</v>
      </c>
      <c r="B13" s="6"/>
      <c r="E13" s="54" t="s">
        <v>298</v>
      </c>
      <c r="F13" s="99">
        <v>0</v>
      </c>
      <c r="G13" s="16"/>
      <c r="H13" s="16">
        <v>1806350</v>
      </c>
      <c r="I13" s="16"/>
      <c r="J13" s="78">
        <v>0</v>
      </c>
      <c r="K13" s="16"/>
      <c r="L13" s="78">
        <v>0</v>
      </c>
    </row>
    <row r="14" spans="1:12" ht="22.5" customHeight="1">
      <c r="A14" s="6" t="s">
        <v>35</v>
      </c>
      <c r="B14" s="6"/>
      <c r="E14" s="54" t="s">
        <v>299</v>
      </c>
      <c r="F14" s="16">
        <v>4748889</v>
      </c>
      <c r="G14" s="33"/>
      <c r="H14" s="16">
        <v>3031480</v>
      </c>
      <c r="I14" s="35"/>
      <c r="J14" s="78">
        <v>552665</v>
      </c>
      <c r="K14" s="33"/>
      <c r="L14" s="78">
        <v>626182</v>
      </c>
    </row>
    <row r="15" spans="1:12" ht="22.5" customHeight="1">
      <c r="A15" s="7" t="s">
        <v>37</v>
      </c>
      <c r="D15" s="50"/>
      <c r="F15" s="14">
        <f>SUM(F10:F14)</f>
        <v>472857207</v>
      </c>
      <c r="G15" s="33"/>
      <c r="H15" s="14">
        <f>SUM(H10:H14)</f>
        <v>336470178</v>
      </c>
      <c r="I15" s="36"/>
      <c r="J15" s="14">
        <f>SUM(J10:J14)</f>
        <v>7930211</v>
      </c>
      <c r="K15" s="33"/>
      <c r="L15" s="14">
        <f>SUM(L10:L14)</f>
        <v>7043999</v>
      </c>
    </row>
    <row r="16" spans="1:12" ht="16.25" customHeight="1">
      <c r="A16" s="28"/>
      <c r="D16" s="50"/>
      <c r="E16" s="8"/>
      <c r="F16" s="34"/>
      <c r="G16" s="33"/>
      <c r="H16" s="34"/>
      <c r="I16" s="32"/>
      <c r="J16" s="34"/>
      <c r="K16" s="33"/>
      <c r="L16" s="34"/>
    </row>
    <row r="17" spans="1:12" ht="22.5" customHeight="1">
      <c r="A17" s="5" t="s">
        <v>38</v>
      </c>
      <c r="E17" s="8"/>
      <c r="F17" s="34"/>
      <c r="G17" s="33"/>
      <c r="H17" s="34"/>
      <c r="I17" s="32"/>
      <c r="J17" s="34"/>
      <c r="K17" s="33"/>
      <c r="L17" s="34"/>
    </row>
    <row r="18" spans="1:12" ht="22.5" customHeight="1">
      <c r="A18" s="6" t="s">
        <v>149</v>
      </c>
      <c r="E18" s="54" t="s">
        <v>336</v>
      </c>
      <c r="F18" s="99">
        <v>383127953</v>
      </c>
      <c r="G18" s="16"/>
      <c r="H18" s="99">
        <v>287881873</v>
      </c>
      <c r="I18" s="16"/>
      <c r="J18" s="78">
        <v>0</v>
      </c>
      <c r="K18" s="16"/>
      <c r="L18" s="78">
        <v>0</v>
      </c>
    </row>
    <row r="19" spans="1:12" ht="22.5" customHeight="1">
      <c r="A19" s="6" t="s">
        <v>177</v>
      </c>
      <c r="E19" s="54" t="s">
        <v>300</v>
      </c>
      <c r="F19" s="99">
        <v>27849597</v>
      </c>
      <c r="G19" s="16"/>
      <c r="H19" s="99">
        <v>21161682</v>
      </c>
      <c r="I19" s="16"/>
      <c r="J19" s="78">
        <v>0</v>
      </c>
      <c r="K19" s="16"/>
      <c r="L19" s="78">
        <v>0</v>
      </c>
    </row>
    <row r="20" spans="1:12" ht="22.5" customHeight="1">
      <c r="A20" s="6" t="s">
        <v>81</v>
      </c>
      <c r="E20" s="54" t="s">
        <v>301</v>
      </c>
      <c r="F20" s="99">
        <v>19172671</v>
      </c>
      <c r="G20" s="16"/>
      <c r="H20" s="99">
        <v>17542282</v>
      </c>
      <c r="I20" s="42"/>
      <c r="J20" s="78">
        <v>497765</v>
      </c>
      <c r="K20" s="42"/>
      <c r="L20" s="78">
        <v>469329</v>
      </c>
    </row>
    <row r="21" spans="1:12" ht="22.5" customHeight="1">
      <c r="A21" s="6" t="s">
        <v>146</v>
      </c>
      <c r="E21" s="54" t="s">
        <v>329</v>
      </c>
      <c r="F21" s="99">
        <v>321021</v>
      </c>
      <c r="G21" s="16"/>
      <c r="H21" s="99">
        <v>309319</v>
      </c>
      <c r="I21" s="42"/>
      <c r="J21" s="78">
        <v>17720</v>
      </c>
      <c r="K21" s="42"/>
      <c r="L21" s="78">
        <v>23220</v>
      </c>
    </row>
    <row r="22" spans="1:12" ht="22.5" customHeight="1">
      <c r="A22" s="6" t="s">
        <v>247</v>
      </c>
      <c r="F22" s="99">
        <v>297183</v>
      </c>
      <c r="G22" s="16"/>
      <c r="H22" s="99">
        <v>0</v>
      </c>
      <c r="I22" s="42"/>
      <c r="J22" s="99">
        <v>0</v>
      </c>
      <c r="K22" s="42"/>
      <c r="L22" s="99">
        <v>0</v>
      </c>
    </row>
    <row r="23" spans="1:12" ht="22.5" customHeight="1">
      <c r="A23" s="7" t="s">
        <v>39</v>
      </c>
      <c r="D23" s="50"/>
      <c r="E23" s="8"/>
      <c r="F23" s="14">
        <f>SUM(F18:F22)</f>
        <v>430768425</v>
      </c>
      <c r="G23" s="33"/>
      <c r="H23" s="14">
        <f>SUM(H18:H22)</f>
        <v>326895156</v>
      </c>
      <c r="I23" s="36"/>
      <c r="J23" s="14">
        <f>SUM(J18:J22)</f>
        <v>515485</v>
      </c>
      <c r="K23" s="33"/>
      <c r="L23" s="14">
        <f>SUM(L18:L22)</f>
        <v>492549</v>
      </c>
    </row>
    <row r="24" spans="1:12" ht="16.25" customHeight="1">
      <c r="A24" s="28"/>
      <c r="D24" s="50"/>
      <c r="E24" s="8"/>
      <c r="F24" s="32"/>
      <c r="G24" s="33"/>
      <c r="H24" s="32"/>
      <c r="I24" s="32"/>
      <c r="J24" s="32"/>
      <c r="K24" s="33"/>
      <c r="L24" s="32"/>
    </row>
    <row r="25" spans="1:12" ht="22">
      <c r="A25" s="296" t="s">
        <v>249</v>
      </c>
      <c r="B25" s="297"/>
      <c r="C25" s="297"/>
      <c r="D25" s="298"/>
      <c r="E25" s="299"/>
      <c r="F25" s="121">
        <f>F15-F23</f>
        <v>42088782</v>
      </c>
      <c r="G25" s="300"/>
      <c r="H25" s="121">
        <f>H15-H23</f>
        <v>9575022</v>
      </c>
      <c r="I25" s="300"/>
      <c r="J25" s="121">
        <f>J15-J23</f>
        <v>7414726</v>
      </c>
      <c r="K25" s="300"/>
      <c r="L25" s="121">
        <f>L15-L23</f>
        <v>6551450</v>
      </c>
    </row>
    <row r="26" spans="1:12" ht="9" customHeight="1">
      <c r="A26" s="28"/>
      <c r="D26" s="50"/>
      <c r="E26" s="8"/>
      <c r="F26" s="32"/>
      <c r="G26" s="33"/>
      <c r="H26" s="32"/>
      <c r="I26" s="32"/>
      <c r="J26" s="32"/>
      <c r="K26" s="33"/>
      <c r="L26" s="32"/>
    </row>
    <row r="27" spans="1:12" ht="22.5" customHeight="1">
      <c r="A27" s="6" t="s">
        <v>245</v>
      </c>
      <c r="B27" s="6"/>
      <c r="E27" s="54" t="s">
        <v>287</v>
      </c>
      <c r="F27" s="16">
        <v>215744</v>
      </c>
      <c r="G27" s="16"/>
      <c r="H27" s="16">
        <v>192039</v>
      </c>
      <c r="I27" s="16"/>
      <c r="J27" s="78">
        <v>3285548</v>
      </c>
      <c r="K27" s="16"/>
      <c r="L27" s="78">
        <v>2975661</v>
      </c>
    </row>
    <row r="28" spans="1:12" ht="22.5" customHeight="1">
      <c r="A28" s="6" t="s">
        <v>82</v>
      </c>
      <c r="E28" s="54" t="s">
        <v>302</v>
      </c>
      <c r="F28" s="32">
        <v>-7120662</v>
      </c>
      <c r="G28" s="32"/>
      <c r="H28" s="32">
        <v>-7673861</v>
      </c>
      <c r="I28" s="32"/>
      <c r="J28" s="32">
        <v>-2481582</v>
      </c>
      <c r="K28" s="32"/>
      <c r="L28" s="32">
        <v>-2231194</v>
      </c>
    </row>
    <row r="29" spans="1:12" ht="22.5" customHeight="1">
      <c r="A29" s="6" t="s">
        <v>246</v>
      </c>
      <c r="F29" s="32"/>
      <c r="G29" s="32"/>
      <c r="H29" s="32"/>
      <c r="I29" s="32"/>
      <c r="J29" s="32"/>
      <c r="K29" s="32"/>
      <c r="L29" s="32"/>
    </row>
    <row r="30" spans="1:12" ht="22.5" customHeight="1">
      <c r="A30" s="50"/>
      <c r="B30" s="29" t="s">
        <v>277</v>
      </c>
      <c r="E30" s="54" t="s">
        <v>303</v>
      </c>
      <c r="F30" s="32">
        <v>-290031</v>
      </c>
      <c r="G30" s="16"/>
      <c r="H30" s="32">
        <v>-624946</v>
      </c>
      <c r="I30" s="42"/>
      <c r="J30" s="42">
        <v>0</v>
      </c>
      <c r="K30" s="42"/>
      <c r="L30" s="42">
        <v>0</v>
      </c>
    </row>
    <row r="31" spans="1:12" ht="22.5" customHeight="1">
      <c r="A31" s="29" t="s">
        <v>338</v>
      </c>
      <c r="F31" s="32"/>
      <c r="G31" s="16"/>
      <c r="H31" s="32"/>
      <c r="I31" s="42"/>
      <c r="J31" s="42"/>
      <c r="K31" s="42"/>
      <c r="L31" s="42"/>
    </row>
    <row r="32" spans="1:12" ht="22.5" customHeight="1">
      <c r="B32" s="29" t="s">
        <v>337</v>
      </c>
      <c r="E32" s="54" t="s">
        <v>319</v>
      </c>
      <c r="F32" s="32">
        <v>-97072</v>
      </c>
      <c r="G32" s="16"/>
      <c r="H32" s="32">
        <v>-54126</v>
      </c>
      <c r="I32" s="42"/>
      <c r="J32" s="78">
        <v>10671</v>
      </c>
      <c r="K32" s="42"/>
      <c r="L32" s="78">
        <v>-8866</v>
      </c>
    </row>
    <row r="33" spans="1:12" ht="22.5" customHeight="1">
      <c r="A33" s="29" t="s">
        <v>282</v>
      </c>
      <c r="D33" s="50"/>
      <c r="E33" s="54" t="s">
        <v>172</v>
      </c>
      <c r="F33" s="80">
        <v>160235</v>
      </c>
      <c r="G33" s="33"/>
      <c r="H33" s="80">
        <v>142812</v>
      </c>
      <c r="I33" s="64"/>
      <c r="J33" s="81">
        <v>0</v>
      </c>
      <c r="K33" s="66"/>
      <c r="L33" s="81">
        <v>0</v>
      </c>
    </row>
    <row r="34" spans="1:12" ht="22.5" customHeight="1">
      <c r="A34" s="7" t="s">
        <v>211</v>
      </c>
      <c r="E34" s="8"/>
      <c r="F34" s="20">
        <f>F25+SUM(F27:F33)</f>
        <v>34956996</v>
      </c>
      <c r="G34" s="20"/>
      <c r="H34" s="20">
        <f>H25+SUM(H27:H33)</f>
        <v>1556940</v>
      </c>
      <c r="I34" s="20"/>
      <c r="J34" s="20">
        <f>J25+SUM(J27:J33)</f>
        <v>8229363</v>
      </c>
      <c r="K34" s="20"/>
      <c r="L34" s="20">
        <f>L25+SUM(L27:L33)</f>
        <v>7287051</v>
      </c>
    </row>
    <row r="35" spans="1:12" ht="22.5" customHeight="1">
      <c r="A35" s="6" t="s">
        <v>198</v>
      </c>
      <c r="E35" s="54" t="s">
        <v>210</v>
      </c>
      <c r="F35" s="18">
        <v>6703254</v>
      </c>
      <c r="G35" s="33"/>
      <c r="H35" s="18">
        <v>-1243122</v>
      </c>
      <c r="I35" s="32"/>
      <c r="J35" s="18">
        <v>28628</v>
      </c>
      <c r="K35" s="33"/>
      <c r="L35" s="18">
        <v>40486</v>
      </c>
    </row>
    <row r="36" spans="1:12" thickBot="1">
      <c r="A36" s="7" t="s">
        <v>78</v>
      </c>
      <c r="E36" s="8"/>
      <c r="F36" s="22">
        <f>F34-F35</f>
        <v>28253742</v>
      </c>
      <c r="G36" s="33"/>
      <c r="H36" s="22">
        <f>H34-H35</f>
        <v>2800062</v>
      </c>
      <c r="I36" s="36"/>
      <c r="J36" s="22">
        <f>J34-J35</f>
        <v>8200735</v>
      </c>
      <c r="K36" s="33"/>
      <c r="L36" s="22">
        <f>L34-L35</f>
        <v>7246565</v>
      </c>
    </row>
    <row r="37" spans="1:12" s="349" customFormat="1" ht="16.25" customHeight="1" thickTop="1">
      <c r="A37" s="350"/>
      <c r="B37" s="346"/>
      <c r="C37" s="346"/>
      <c r="D37" s="346"/>
      <c r="E37" s="314"/>
      <c r="F37" s="355"/>
      <c r="G37" s="356"/>
      <c r="H37" s="355"/>
      <c r="I37" s="355"/>
      <c r="J37" s="355"/>
      <c r="K37" s="356"/>
      <c r="L37" s="355"/>
    </row>
    <row r="38" spans="1:12" ht="22">
      <c r="A38" s="7" t="s">
        <v>117</v>
      </c>
      <c r="B38" s="6"/>
      <c r="C38" s="6"/>
      <c r="E38" s="314"/>
      <c r="F38" s="39"/>
      <c r="G38" s="33"/>
      <c r="H38" s="39"/>
      <c r="I38" s="39"/>
      <c r="J38" s="39"/>
      <c r="K38" s="33"/>
      <c r="L38" s="39"/>
    </row>
    <row r="39" spans="1:12" ht="21.5">
      <c r="A39" s="6"/>
      <c r="B39" s="6" t="s">
        <v>115</v>
      </c>
      <c r="C39" s="6"/>
      <c r="E39" s="8"/>
      <c r="F39" s="16">
        <v>26288027</v>
      </c>
      <c r="G39" s="16"/>
      <c r="H39" s="16">
        <v>2414276</v>
      </c>
      <c r="I39" s="16"/>
      <c r="J39" s="16">
        <v>8200735</v>
      </c>
      <c r="K39" s="16"/>
      <c r="L39" s="16">
        <v>7246565</v>
      </c>
    </row>
    <row r="40" spans="1:12" ht="21.5">
      <c r="A40" s="6"/>
      <c r="B40" s="6" t="s">
        <v>116</v>
      </c>
      <c r="C40" s="6"/>
      <c r="E40" s="8">
        <v>13</v>
      </c>
      <c r="F40" s="16">
        <v>1965715</v>
      </c>
      <c r="G40" s="33"/>
      <c r="H40" s="16">
        <v>385786</v>
      </c>
      <c r="I40" s="38"/>
      <c r="J40" s="42">
        <v>0</v>
      </c>
      <c r="K40" s="33"/>
      <c r="L40" s="42">
        <v>0</v>
      </c>
    </row>
    <row r="41" spans="1:12" thickBot="1">
      <c r="A41" s="7"/>
      <c r="E41" s="8"/>
      <c r="F41" s="22">
        <f>SUM(F39:F40)</f>
        <v>28253742</v>
      </c>
      <c r="G41" s="33"/>
      <c r="H41" s="22">
        <f>SUM(H39:H40)</f>
        <v>2800062</v>
      </c>
      <c r="I41" s="40"/>
      <c r="J41" s="22">
        <f>SUM(J39:J40)</f>
        <v>8200735</v>
      </c>
      <c r="K41" s="33"/>
      <c r="L41" s="22">
        <f>SUM(L39:L40)</f>
        <v>7246565</v>
      </c>
    </row>
    <row r="42" spans="1:12" s="324" customFormat="1" ht="16.25" customHeight="1" thickTop="1">
      <c r="A42" s="351"/>
      <c r="E42" s="352"/>
      <c r="F42" s="353"/>
      <c r="H42" s="353"/>
      <c r="I42" s="354"/>
      <c r="J42" s="353"/>
      <c r="L42" s="353"/>
    </row>
    <row r="43" spans="1:12" ht="22">
      <c r="A43" s="28" t="s">
        <v>113</v>
      </c>
      <c r="E43" s="8"/>
      <c r="F43" s="37"/>
      <c r="G43" s="33"/>
      <c r="H43" s="37"/>
      <c r="I43" s="39"/>
      <c r="J43" s="39"/>
      <c r="K43" s="33"/>
      <c r="L43" s="39"/>
    </row>
    <row r="44" spans="1:12" ht="22.5" customHeight="1" thickBot="1">
      <c r="A44" s="6" t="s">
        <v>214</v>
      </c>
      <c r="B44" s="65"/>
      <c r="C44" s="65"/>
      <c r="D44" s="65"/>
      <c r="E44" s="54" t="s">
        <v>237</v>
      </c>
      <c r="F44" s="44">
        <v>4.5485422796685855</v>
      </c>
      <c r="G44" s="45"/>
      <c r="H44" s="44">
        <v>0.29547896341632984</v>
      </c>
      <c r="I44" s="46"/>
      <c r="J44" s="44">
        <v>1.3270399632575629</v>
      </c>
      <c r="K44" s="45"/>
      <c r="L44" s="44">
        <v>1.1567280560529916</v>
      </c>
    </row>
    <row r="45" spans="1:12" ht="22.5" customHeight="1" thickTop="1">
      <c r="A45" s="6"/>
      <c r="F45" s="247"/>
      <c r="G45" s="45"/>
      <c r="H45" s="247"/>
      <c r="I45" s="46"/>
      <c r="J45" s="247"/>
      <c r="K45" s="45"/>
      <c r="L45" s="247"/>
    </row>
    <row r="46" spans="1:12" ht="22.5" customHeight="1">
      <c r="A46" s="10" t="s">
        <v>80</v>
      </c>
      <c r="B46" s="51"/>
      <c r="C46" s="51"/>
      <c r="D46" s="51"/>
      <c r="E46" s="51"/>
      <c r="F46" s="52"/>
      <c r="G46" s="52"/>
      <c r="H46" s="52"/>
      <c r="I46" s="52"/>
      <c r="J46" s="248"/>
      <c r="K46" s="248"/>
      <c r="L46" s="248"/>
    </row>
    <row r="47" spans="1:12" ht="22.5" customHeight="1">
      <c r="A47" s="10" t="s">
        <v>134</v>
      </c>
      <c r="B47" s="51"/>
      <c r="C47" s="51"/>
      <c r="D47" s="51"/>
      <c r="E47" s="51"/>
      <c r="F47" s="51"/>
      <c r="G47" s="51"/>
      <c r="H47" s="51"/>
      <c r="I47" s="52"/>
      <c r="J47" s="50"/>
      <c r="K47" s="50"/>
      <c r="L47" s="50"/>
    </row>
    <row r="48" spans="1:12" ht="22.5" customHeight="1">
      <c r="A48" s="55"/>
      <c r="B48" s="53"/>
      <c r="C48" s="53"/>
      <c r="D48" s="53"/>
      <c r="F48" s="56"/>
      <c r="G48" s="57"/>
      <c r="H48" s="56"/>
      <c r="I48" s="58"/>
      <c r="J48" s="56"/>
      <c r="K48" s="57"/>
      <c r="L48" s="56"/>
    </row>
    <row r="49" spans="1:12" ht="22.5" customHeight="1">
      <c r="A49" s="49"/>
      <c r="B49" s="49"/>
      <c r="C49" s="49"/>
      <c r="D49" s="49"/>
      <c r="E49" s="59"/>
      <c r="F49" s="359" t="s">
        <v>1</v>
      </c>
      <c r="G49" s="359"/>
      <c r="H49" s="359"/>
      <c r="I49" s="68"/>
      <c r="J49" s="359" t="s">
        <v>2</v>
      </c>
      <c r="K49" s="359"/>
      <c r="L49" s="359"/>
    </row>
    <row r="50" spans="1:12" ht="22.5" customHeight="1">
      <c r="A50" s="49"/>
      <c r="B50" s="49"/>
      <c r="C50" s="49"/>
      <c r="D50" s="49"/>
      <c r="E50" s="50"/>
      <c r="F50" s="357" t="s">
        <v>157</v>
      </c>
      <c r="G50" s="357"/>
      <c r="H50" s="357"/>
      <c r="I50" s="2"/>
      <c r="J50" s="357" t="s">
        <v>157</v>
      </c>
      <c r="K50" s="357"/>
      <c r="L50" s="357"/>
    </row>
    <row r="51" spans="1:12" ht="22.5" customHeight="1">
      <c r="A51" s="49"/>
      <c r="B51" s="49"/>
      <c r="C51" s="49"/>
      <c r="D51" s="49"/>
      <c r="E51" s="8"/>
      <c r="F51" s="360" t="s">
        <v>148</v>
      </c>
      <c r="G51" s="360"/>
      <c r="H51" s="360"/>
      <c r="I51" s="2"/>
      <c r="J51" s="360" t="s">
        <v>148</v>
      </c>
      <c r="K51" s="360"/>
      <c r="L51" s="360"/>
    </row>
    <row r="52" spans="1:12" ht="22.5" customHeight="1">
      <c r="A52" s="69"/>
      <c r="B52" s="70"/>
      <c r="C52" s="70"/>
      <c r="D52" s="70"/>
      <c r="E52" s="8" t="s">
        <v>4</v>
      </c>
      <c r="F52" s="58">
        <v>2564</v>
      </c>
      <c r="G52" s="8"/>
      <c r="H52" s="58">
        <v>2563</v>
      </c>
      <c r="I52" s="274"/>
      <c r="J52" s="58">
        <v>2564</v>
      </c>
      <c r="K52" s="8"/>
      <c r="L52" s="58">
        <v>2563</v>
      </c>
    </row>
    <row r="53" spans="1:12" ht="22.5" customHeight="1">
      <c r="A53" s="50"/>
      <c r="E53" s="61"/>
      <c r="F53" s="358" t="s">
        <v>85</v>
      </c>
      <c r="G53" s="358"/>
      <c r="H53" s="358"/>
      <c r="I53" s="358"/>
      <c r="J53" s="358"/>
      <c r="K53" s="358"/>
      <c r="L53" s="358"/>
    </row>
    <row r="54" spans="1:12" ht="22.5" customHeight="1">
      <c r="A54" s="7" t="s">
        <v>78</v>
      </c>
      <c r="F54" s="20">
        <f>+F41</f>
        <v>28253742</v>
      </c>
      <c r="G54" s="72"/>
      <c r="H54" s="20">
        <f>+H41</f>
        <v>2800062</v>
      </c>
      <c r="I54" s="71"/>
      <c r="J54" s="20">
        <f>+J41</f>
        <v>8200735</v>
      </c>
      <c r="K54" s="72"/>
      <c r="L54" s="20">
        <f>+L41</f>
        <v>7246565</v>
      </c>
    </row>
    <row r="55" spans="1:12" ht="17.149999999999999" customHeight="1">
      <c r="A55" s="7"/>
      <c r="F55" s="20"/>
      <c r="G55" s="72"/>
      <c r="H55" s="20"/>
      <c r="I55" s="71"/>
      <c r="J55" s="20"/>
      <c r="K55" s="72"/>
      <c r="L55" s="20"/>
    </row>
    <row r="56" spans="1:12" ht="22.5" customHeight="1">
      <c r="A56" s="7" t="s">
        <v>129</v>
      </c>
      <c r="F56" s="20"/>
      <c r="G56" s="72"/>
      <c r="H56" s="20"/>
      <c r="I56" s="71"/>
      <c r="J56" s="20"/>
      <c r="K56" s="72"/>
      <c r="L56" s="20"/>
    </row>
    <row r="57" spans="1:12" ht="22.5" customHeight="1">
      <c r="A57" s="5" t="s">
        <v>199</v>
      </c>
      <c r="B57" s="5"/>
      <c r="C57" s="6"/>
      <c r="E57" s="8"/>
      <c r="F57" s="161"/>
      <c r="G57" s="16"/>
      <c r="H57" s="161"/>
      <c r="I57" s="16"/>
      <c r="J57" s="161"/>
      <c r="K57" s="42"/>
      <c r="L57" s="161"/>
    </row>
    <row r="58" spans="1:12" ht="22.5" customHeight="1">
      <c r="A58" s="5"/>
      <c r="B58" s="5" t="s">
        <v>173</v>
      </c>
      <c r="C58" s="6"/>
      <c r="E58" s="8"/>
      <c r="F58" s="161"/>
      <c r="G58" s="16"/>
      <c r="H58" s="161"/>
      <c r="I58" s="16"/>
      <c r="J58" s="161"/>
      <c r="K58" s="42"/>
      <c r="L58" s="161"/>
    </row>
    <row r="59" spans="1:12" ht="22.5" customHeight="1">
      <c r="A59" s="6" t="s">
        <v>217</v>
      </c>
      <c r="B59" s="6"/>
      <c r="E59" s="8"/>
      <c r="F59" s="16">
        <v>14916277</v>
      </c>
      <c r="G59" s="16"/>
      <c r="H59" s="16">
        <v>-706763</v>
      </c>
      <c r="I59" s="16"/>
      <c r="J59" s="17">
        <v>0</v>
      </c>
      <c r="K59" s="16"/>
      <c r="L59" s="17">
        <v>0</v>
      </c>
    </row>
    <row r="60" spans="1:12" ht="22.5" customHeight="1">
      <c r="A60" s="236" t="s">
        <v>251</v>
      </c>
      <c r="B60" s="6"/>
      <c r="E60" s="8"/>
      <c r="F60" s="78">
        <v>1420286</v>
      </c>
      <c r="G60" s="16"/>
      <c r="H60" s="78">
        <v>-1188316</v>
      </c>
      <c r="I60" s="16"/>
      <c r="J60" s="161">
        <v>74323</v>
      </c>
      <c r="K60" s="42"/>
      <c r="L60" s="161">
        <v>-64027</v>
      </c>
    </row>
    <row r="61" spans="1:12" ht="22.5" customHeight="1">
      <c r="A61" s="6" t="s">
        <v>250</v>
      </c>
      <c r="B61" s="6"/>
      <c r="C61" s="238"/>
      <c r="D61" s="238"/>
      <c r="E61" s="8"/>
      <c r="F61" s="16"/>
      <c r="G61" s="16"/>
      <c r="H61" s="16"/>
      <c r="I61" s="16"/>
      <c r="J61" s="17"/>
      <c r="K61" s="16"/>
      <c r="L61" s="17"/>
    </row>
    <row r="62" spans="1:12" ht="22.5" customHeight="1">
      <c r="A62" s="238"/>
      <c r="B62" s="6" t="s">
        <v>159</v>
      </c>
      <c r="C62" s="238"/>
      <c r="D62" s="238"/>
      <c r="E62" s="8"/>
      <c r="F62" s="16">
        <v>-2845836</v>
      </c>
      <c r="G62" s="16"/>
      <c r="H62" s="16">
        <v>862462</v>
      </c>
      <c r="I62" s="16"/>
      <c r="J62" s="78">
        <v>-13857</v>
      </c>
      <c r="K62" s="78"/>
      <c r="L62" s="78">
        <v>-99307</v>
      </c>
    </row>
    <row r="63" spans="1:12" ht="22.5" hidden="1" customHeight="1">
      <c r="A63" s="235" t="s">
        <v>114</v>
      </c>
      <c r="B63" s="6"/>
      <c r="E63" s="8"/>
      <c r="F63" s="78"/>
      <c r="G63" s="16"/>
      <c r="H63" s="78"/>
      <c r="I63" s="16"/>
      <c r="J63" s="99"/>
      <c r="K63" s="42"/>
      <c r="L63" s="99"/>
    </row>
    <row r="64" spans="1:12" ht="22.5" hidden="1" customHeight="1">
      <c r="A64" s="234"/>
      <c r="B64" s="6" t="s">
        <v>179</v>
      </c>
      <c r="E64" s="8"/>
      <c r="F64" s="78"/>
      <c r="G64" s="16"/>
      <c r="H64" s="78"/>
      <c r="I64" s="16"/>
      <c r="J64" s="99"/>
      <c r="K64" s="42"/>
      <c r="L64" s="99"/>
    </row>
    <row r="65" spans="1:12" ht="22.5" hidden="1" customHeight="1">
      <c r="A65" s="233" t="s">
        <v>200</v>
      </c>
      <c r="B65" s="6"/>
      <c r="E65" s="8"/>
      <c r="F65" s="78"/>
      <c r="G65" s="16"/>
      <c r="H65" s="78"/>
      <c r="I65" s="16"/>
      <c r="J65" s="99"/>
      <c r="K65" s="42"/>
      <c r="L65" s="99"/>
    </row>
    <row r="66" spans="1:12" ht="22.5" customHeight="1">
      <c r="A66" s="6" t="s">
        <v>180</v>
      </c>
      <c r="B66" s="6"/>
      <c r="C66" s="238"/>
      <c r="E66" s="8"/>
      <c r="F66" s="78"/>
      <c r="G66" s="16"/>
      <c r="H66" s="78"/>
      <c r="I66" s="16"/>
      <c r="J66" s="99"/>
      <c r="K66" s="42"/>
      <c r="L66" s="99"/>
    </row>
    <row r="67" spans="1:12" ht="22.5" customHeight="1">
      <c r="A67" s="6"/>
      <c r="B67" s="6" t="s">
        <v>173</v>
      </c>
      <c r="C67" s="238"/>
      <c r="E67" s="8"/>
      <c r="F67" s="130">
        <v>-109952</v>
      </c>
      <c r="G67" s="16"/>
      <c r="H67" s="130">
        <v>90772</v>
      </c>
      <c r="I67" s="16"/>
      <c r="J67" s="130">
        <v>-12093</v>
      </c>
      <c r="K67" s="16"/>
      <c r="L67" s="130">
        <v>32667</v>
      </c>
    </row>
    <row r="68" spans="1:12" ht="22.5" customHeight="1">
      <c r="A68" s="242" t="s">
        <v>181</v>
      </c>
      <c r="B68" s="6"/>
      <c r="C68" s="238"/>
      <c r="E68" s="8"/>
      <c r="F68" s="161"/>
      <c r="G68" s="16"/>
      <c r="H68" s="161"/>
      <c r="I68" s="16"/>
      <c r="J68" s="161"/>
      <c r="K68" s="16"/>
      <c r="L68" s="161"/>
    </row>
    <row r="69" spans="1:12" ht="22.5" customHeight="1">
      <c r="A69" s="50"/>
      <c r="B69" s="242" t="s">
        <v>182</v>
      </c>
      <c r="D69" s="50"/>
      <c r="E69" s="8"/>
      <c r="F69" s="243">
        <f>SUM(F59:F67)</f>
        <v>13380775</v>
      </c>
      <c r="G69" s="180"/>
      <c r="H69" s="243">
        <f>SUM(H59:H67)</f>
        <v>-941845</v>
      </c>
      <c r="I69" s="36"/>
      <c r="J69" s="243">
        <f>SUM(J59:J67)</f>
        <v>48373</v>
      </c>
      <c r="K69" s="181"/>
      <c r="L69" s="243">
        <f>SUM(L59:L67)</f>
        <v>-130667</v>
      </c>
    </row>
    <row r="70" spans="1:12" ht="22.4" customHeight="1">
      <c r="A70" s="7"/>
      <c r="D70" s="50"/>
      <c r="E70" s="8"/>
      <c r="F70" s="167"/>
      <c r="G70" s="180"/>
      <c r="H70" s="167"/>
      <c r="I70" s="36"/>
      <c r="J70" s="167"/>
      <c r="K70" s="181"/>
      <c r="L70" s="167"/>
    </row>
    <row r="71" spans="1:12" ht="22.5" customHeight="1">
      <c r="A71" s="5" t="s">
        <v>201</v>
      </c>
      <c r="B71" s="164"/>
      <c r="C71" s="165"/>
      <c r="F71" s="20"/>
      <c r="G71" s="72"/>
      <c r="H71" s="20"/>
      <c r="I71" s="71"/>
      <c r="J71" s="20"/>
      <c r="K71" s="72"/>
      <c r="L71" s="20"/>
    </row>
    <row r="72" spans="1:12" ht="22.5" customHeight="1">
      <c r="A72" s="5"/>
      <c r="B72" s="166" t="s">
        <v>173</v>
      </c>
      <c r="C72" s="165"/>
      <c r="F72" s="20"/>
      <c r="G72" s="72"/>
      <c r="H72" s="20"/>
      <c r="I72" s="71"/>
      <c r="J72" s="20"/>
      <c r="K72" s="72"/>
      <c r="L72" s="20"/>
    </row>
    <row r="73" spans="1:12" ht="22.5" customHeight="1">
      <c r="A73" s="241" t="s">
        <v>339</v>
      </c>
      <c r="B73" s="6"/>
      <c r="E73" s="50"/>
      <c r="F73" s="50"/>
      <c r="G73" s="50"/>
      <c r="H73" s="50"/>
      <c r="I73" s="50"/>
      <c r="J73" s="50"/>
      <c r="K73" s="50"/>
      <c r="L73" s="50"/>
    </row>
    <row r="74" spans="1:12" ht="22.5" customHeight="1">
      <c r="A74" s="6"/>
      <c r="B74" s="6" t="s">
        <v>183</v>
      </c>
      <c r="E74" s="8">
        <v>23</v>
      </c>
      <c r="F74" s="78">
        <v>755641</v>
      </c>
      <c r="G74" s="16"/>
      <c r="H74" s="78">
        <v>-797166</v>
      </c>
      <c r="I74" s="16"/>
      <c r="J74" s="42">
        <v>0</v>
      </c>
      <c r="K74" s="42"/>
      <c r="L74" s="42">
        <v>0</v>
      </c>
    </row>
    <row r="75" spans="1:12" ht="22.5" customHeight="1">
      <c r="A75" s="240" t="s">
        <v>184</v>
      </c>
      <c r="B75" s="6"/>
      <c r="E75" s="8"/>
      <c r="F75" s="78"/>
      <c r="G75" s="16"/>
      <c r="H75" s="78"/>
      <c r="I75" s="16"/>
      <c r="J75" s="42"/>
      <c r="K75" s="42"/>
      <c r="L75" s="42"/>
    </row>
    <row r="76" spans="1:12" ht="22.5" customHeight="1">
      <c r="A76" s="50"/>
      <c r="B76" s="6" t="s">
        <v>173</v>
      </c>
      <c r="E76" s="8"/>
      <c r="F76" s="130">
        <v>-157271</v>
      </c>
      <c r="G76" s="16"/>
      <c r="H76" s="130">
        <v>180259</v>
      </c>
      <c r="I76" s="16"/>
      <c r="J76" s="130">
        <v>0</v>
      </c>
      <c r="K76" s="42"/>
      <c r="L76" s="130">
        <v>0</v>
      </c>
    </row>
    <row r="77" spans="1:12" ht="22.5" customHeight="1">
      <c r="A77" s="239" t="s">
        <v>185</v>
      </c>
      <c r="B77" s="6"/>
      <c r="E77" s="8"/>
      <c r="F77" s="156"/>
      <c r="G77" s="156"/>
      <c r="H77" s="156"/>
      <c r="I77" s="156"/>
      <c r="J77" s="156"/>
      <c r="K77" s="156"/>
      <c r="L77" s="156"/>
    </row>
    <row r="78" spans="1:12" ht="22.5" customHeight="1">
      <c r="A78" s="6"/>
      <c r="B78" s="7" t="s">
        <v>182</v>
      </c>
      <c r="E78" s="8"/>
      <c r="F78" s="137">
        <f>SUM(F74:F76)</f>
        <v>598370</v>
      </c>
      <c r="G78" s="160"/>
      <c r="H78" s="137">
        <f>SUM(H74:H76)</f>
        <v>-616907</v>
      </c>
      <c r="I78" s="160"/>
      <c r="J78" s="137">
        <f>SUM(J74:J76)</f>
        <v>0</v>
      </c>
      <c r="K78" s="179"/>
      <c r="L78" s="137">
        <f>SUM(L74:L76)</f>
        <v>0</v>
      </c>
    </row>
    <row r="79" spans="1:12" ht="22.5" customHeight="1">
      <c r="A79" s="6"/>
      <c r="B79" s="6"/>
      <c r="E79" s="8"/>
      <c r="F79" s="178"/>
      <c r="G79" s="148"/>
      <c r="H79" s="178"/>
      <c r="I79" s="148"/>
      <c r="J79" s="178"/>
      <c r="K79" s="230"/>
      <c r="L79" s="178"/>
    </row>
    <row r="80" spans="1:12" ht="22.5" customHeight="1">
      <c r="A80" s="237" t="s">
        <v>320</v>
      </c>
      <c r="D80" s="50"/>
      <c r="E80" s="8"/>
      <c r="F80" s="121">
        <f>F78+F69</f>
        <v>13979145</v>
      </c>
      <c r="G80" s="33"/>
      <c r="H80" s="121">
        <f>H78+H69</f>
        <v>-1558752</v>
      </c>
      <c r="I80" s="36"/>
      <c r="J80" s="121">
        <f>J78+J69</f>
        <v>48373</v>
      </c>
      <c r="K80" s="66"/>
      <c r="L80" s="121">
        <f>L78+L69</f>
        <v>-130667</v>
      </c>
    </row>
    <row r="81" spans="1:12" ht="22.5" customHeight="1" thickBot="1">
      <c r="A81" s="231" t="s">
        <v>305</v>
      </c>
      <c r="D81" s="50"/>
      <c r="E81" s="8"/>
      <c r="F81" s="22">
        <f>+F54+F80</f>
        <v>42232887</v>
      </c>
      <c r="G81" s="33"/>
      <c r="H81" s="22">
        <f>+H54+H80</f>
        <v>1241310</v>
      </c>
      <c r="I81" s="36"/>
      <c r="J81" s="22">
        <f>+J54+J80</f>
        <v>8249108</v>
      </c>
      <c r="K81" s="33"/>
      <c r="L81" s="22">
        <f>+L54+L80</f>
        <v>7115898</v>
      </c>
    </row>
    <row r="82" spans="1:12" s="349" customFormat="1" ht="22.5" customHeight="1" thickTop="1">
      <c r="A82" s="350"/>
      <c r="B82" s="346"/>
      <c r="C82" s="346"/>
      <c r="E82" s="314"/>
      <c r="F82" s="324"/>
      <c r="G82" s="324"/>
      <c r="H82" s="324"/>
      <c r="I82" s="348"/>
      <c r="J82" s="324"/>
      <c r="K82" s="324"/>
      <c r="L82" s="324"/>
    </row>
    <row r="83" spans="1:12" ht="22.5" customHeight="1">
      <c r="A83" s="7" t="s">
        <v>306</v>
      </c>
      <c r="B83" s="6"/>
      <c r="C83" s="6"/>
      <c r="E83" s="8"/>
      <c r="F83" s="39"/>
      <c r="G83" s="33"/>
      <c r="H83" s="39"/>
      <c r="I83" s="39"/>
      <c r="J83" s="39"/>
      <c r="K83" s="33"/>
      <c r="L83" s="39"/>
    </row>
    <row r="84" spans="1:12" ht="22.5" customHeight="1">
      <c r="A84" s="6"/>
      <c r="B84" s="6" t="s">
        <v>115</v>
      </c>
      <c r="C84" s="6"/>
      <c r="E84" s="8"/>
      <c r="F84" s="9">
        <v>38414116</v>
      </c>
      <c r="G84" s="16"/>
      <c r="H84" s="9">
        <v>1053986</v>
      </c>
      <c r="I84" s="16"/>
      <c r="J84" s="99">
        <v>8249108</v>
      </c>
      <c r="K84" s="16"/>
      <c r="L84" s="99">
        <v>7115898</v>
      </c>
    </row>
    <row r="85" spans="1:12" ht="22.5" customHeight="1">
      <c r="A85" s="6"/>
      <c r="B85" s="6" t="s">
        <v>116</v>
      </c>
      <c r="C85" s="6"/>
      <c r="E85" s="8">
        <v>13</v>
      </c>
      <c r="F85" s="9">
        <v>3818771</v>
      </c>
      <c r="G85" s="33"/>
      <c r="H85" s="9">
        <v>187324</v>
      </c>
      <c r="I85" s="38"/>
      <c r="J85" s="79">
        <v>0</v>
      </c>
      <c r="K85" s="33"/>
      <c r="L85" s="79">
        <v>0</v>
      </c>
    </row>
    <row r="86" spans="1:12" ht="22.5" customHeight="1" thickBot="1">
      <c r="A86" s="7"/>
      <c r="E86" s="8"/>
      <c r="F86" s="22">
        <f>SUM(F84:F85)</f>
        <v>42232887</v>
      </c>
      <c r="G86" s="33"/>
      <c r="H86" s="22">
        <f>SUM(H84:H85)</f>
        <v>1241310</v>
      </c>
      <c r="I86" s="40"/>
      <c r="J86" s="22">
        <f>SUM(J84:J85)</f>
        <v>8249108</v>
      </c>
      <c r="K86" s="33"/>
      <c r="L86" s="22">
        <f>SUM(L84:L85)</f>
        <v>7115898</v>
      </c>
    </row>
    <row r="87" spans="1:12" s="349" customFormat="1" ht="22.5" customHeight="1" thickTop="1">
      <c r="A87" s="346"/>
      <c r="B87" s="346"/>
      <c r="C87" s="346"/>
      <c r="D87" s="346"/>
      <c r="E87" s="347"/>
      <c r="F87" s="324"/>
      <c r="G87" s="324"/>
      <c r="H87" s="324"/>
      <c r="I87" s="348"/>
      <c r="J87" s="324"/>
      <c r="K87" s="324"/>
      <c r="L87" s="324"/>
    </row>
    <row r="88" spans="1:12" ht="22.5" customHeight="1">
      <c r="F88" s="16"/>
      <c r="H88" s="16"/>
    </row>
  </sheetData>
  <mergeCells count="14">
    <mergeCell ref="F4:H4"/>
    <mergeCell ref="J4:L4"/>
    <mergeCell ref="F5:H5"/>
    <mergeCell ref="J5:L5"/>
    <mergeCell ref="F8:L8"/>
    <mergeCell ref="F6:H6"/>
    <mergeCell ref="J6:L6"/>
    <mergeCell ref="F49:H49"/>
    <mergeCell ref="J49:L49"/>
    <mergeCell ref="F53:L53"/>
    <mergeCell ref="F50:H50"/>
    <mergeCell ref="J50:L50"/>
    <mergeCell ref="F51:H51"/>
    <mergeCell ref="J51:L51"/>
  </mergeCells>
  <pageMargins left="0.66" right="0.67" top="0.48" bottom="0.5" header="0.5" footer="0.5"/>
  <pageSetup paperSize="9" scale="77" firstPageNumber="1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F37"/>
  <sheetViews>
    <sheetView view="pageBreakPreview" topLeftCell="D25" zoomScale="85" zoomScaleNormal="60" zoomScaleSheetLayoutView="85" workbookViewId="0">
      <selection activeCell="P30" sqref="P30:AF30"/>
    </sheetView>
  </sheetViews>
  <sheetFormatPr defaultColWidth="8.09765625" defaultRowHeight="14"/>
  <cols>
    <col min="1" max="1" width="2.3984375" style="3" customWidth="1"/>
    <col min="2" max="2" width="3.8984375" style="3" customWidth="1"/>
    <col min="3" max="3" width="50.09765625" style="3" customWidth="1"/>
    <col min="4" max="4" width="8.09765625" style="4" customWidth="1"/>
    <col min="5" max="5" width="1.09765625" style="3" customWidth="1"/>
    <col min="6" max="6" width="12" style="3" customWidth="1"/>
    <col min="7" max="7" width="1.09765625" style="3" customWidth="1"/>
    <col min="8" max="8" width="13" style="3" customWidth="1"/>
    <col min="9" max="9" width="1.09765625" style="170" customWidth="1"/>
    <col min="10" max="10" width="11.3984375" style="3" customWidth="1"/>
    <col min="11" max="11" width="1.09765625" style="3" customWidth="1"/>
    <col min="12" max="12" width="12" style="3" customWidth="1"/>
    <col min="13" max="13" width="1.09765625" style="3" customWidth="1"/>
    <col min="14" max="14" width="12.59765625" style="3" customWidth="1"/>
    <col min="15" max="15" width="1.09765625" style="3" customWidth="1"/>
    <col min="16" max="16" width="14.8984375" style="3" customWidth="1"/>
    <col min="17" max="17" width="1.19921875" style="3" customWidth="1"/>
    <col min="18" max="18" width="12.59765625" style="3" customWidth="1"/>
    <col min="19" max="19" width="1.09765625" style="3" customWidth="1"/>
    <col min="20" max="20" width="15" style="3" customWidth="1"/>
    <col min="21" max="21" width="1.09765625" style="3" customWidth="1"/>
    <col min="22" max="22" width="18.3984375" style="3" customWidth="1"/>
    <col min="23" max="23" width="1.09765625" style="3" customWidth="1"/>
    <col min="24" max="24" width="14.8984375" style="3" customWidth="1"/>
    <col min="25" max="25" width="1.09765625" style="3" customWidth="1"/>
    <col min="26" max="26" width="13.3984375" style="3" customWidth="1"/>
    <col min="27" max="27" width="1.09765625" style="3" customWidth="1"/>
    <col min="28" max="28" width="12.69921875" style="3" customWidth="1"/>
    <col min="29" max="29" width="1.09765625" style="3" customWidth="1"/>
    <col min="30" max="30" width="11.09765625" style="3" customWidth="1"/>
    <col min="31" max="31" width="1.09765625" style="3" customWidth="1"/>
    <col min="32" max="32" width="13.19921875" style="3" bestFit="1" customWidth="1"/>
    <col min="33" max="16384" width="8.09765625" style="3"/>
  </cols>
  <sheetData>
    <row r="1" spans="1:32" ht="21" customHeight="1">
      <c r="A1" s="10" t="s">
        <v>80</v>
      </c>
      <c r="B1" s="23"/>
      <c r="C1" s="23"/>
      <c r="D1" s="24"/>
      <c r="E1" s="120"/>
      <c r="F1" s="120"/>
      <c r="G1" s="120"/>
      <c r="H1" s="120"/>
      <c r="I1" s="174"/>
      <c r="J1" s="120"/>
      <c r="K1" s="23"/>
      <c r="L1" s="120"/>
      <c r="M1" s="23"/>
      <c r="N1" s="120"/>
      <c r="P1" s="120"/>
      <c r="Q1" s="120"/>
      <c r="R1" s="120"/>
      <c r="T1" s="120"/>
      <c r="V1" s="120"/>
      <c r="X1" s="120"/>
      <c r="Z1" s="120"/>
      <c r="AB1" s="120"/>
      <c r="AD1" s="120"/>
      <c r="AF1" s="120"/>
    </row>
    <row r="2" spans="1:32" ht="21" customHeight="1">
      <c r="A2" s="10" t="s">
        <v>94</v>
      </c>
      <c r="B2" s="25"/>
      <c r="C2" s="25"/>
      <c r="D2" s="26"/>
      <c r="E2" s="25"/>
      <c r="F2" s="25"/>
      <c r="G2" s="25"/>
      <c r="H2" s="27"/>
      <c r="I2" s="17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2" ht="21" customHeight="1">
      <c r="A3" s="10"/>
      <c r="B3" s="25"/>
      <c r="C3" s="25"/>
      <c r="D3" s="26"/>
      <c r="E3" s="25"/>
      <c r="F3" s="25"/>
      <c r="G3" s="25"/>
      <c r="H3" s="25"/>
      <c r="I3" s="17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2" ht="21" customHeight="1">
      <c r="A4" s="102"/>
      <c r="B4" s="102"/>
      <c r="C4" s="102"/>
      <c r="D4" s="103"/>
      <c r="E4" s="102"/>
      <c r="F4" s="362" t="s">
        <v>1</v>
      </c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</row>
    <row r="5" spans="1:32" ht="21" customHeight="1">
      <c r="A5" s="104"/>
      <c r="B5" s="104"/>
      <c r="C5" s="104"/>
      <c r="D5" s="105"/>
      <c r="E5" s="104"/>
      <c r="F5" s="104"/>
      <c r="G5" s="104"/>
      <c r="H5" s="106"/>
      <c r="I5" s="107"/>
      <c r="J5" s="361" t="s">
        <v>77</v>
      </c>
      <c r="K5" s="361"/>
      <c r="L5" s="361"/>
      <c r="M5" s="107"/>
      <c r="N5" s="104"/>
      <c r="O5" s="104"/>
      <c r="P5" s="104"/>
      <c r="Q5" s="104"/>
      <c r="R5" s="361" t="s">
        <v>120</v>
      </c>
      <c r="S5" s="361"/>
      <c r="T5" s="361"/>
      <c r="U5" s="361"/>
      <c r="V5" s="361"/>
      <c r="W5" s="361"/>
      <c r="X5" s="361"/>
      <c r="Y5" s="361"/>
      <c r="Z5" s="361"/>
      <c r="AA5" s="104"/>
      <c r="AB5" s="104"/>
      <c r="AC5" s="104"/>
      <c r="AD5" s="104"/>
      <c r="AE5" s="104"/>
      <c r="AF5" s="104"/>
    </row>
    <row r="6" spans="1:32" ht="21" customHeight="1">
      <c r="A6" s="105"/>
      <c r="B6" s="105"/>
      <c r="C6" s="105"/>
      <c r="D6" s="105"/>
      <c r="E6" s="108"/>
      <c r="F6" s="108"/>
      <c r="G6" s="108"/>
      <c r="H6" s="109"/>
      <c r="I6" s="110"/>
      <c r="J6" s="111"/>
      <c r="K6" s="110"/>
      <c r="L6" s="111"/>
      <c r="M6" s="110"/>
      <c r="N6" s="88"/>
      <c r="O6" s="105"/>
      <c r="P6" s="88" t="s">
        <v>161</v>
      </c>
      <c r="Q6" s="88"/>
      <c r="R6" s="111"/>
      <c r="S6" s="110"/>
      <c r="T6" s="109"/>
      <c r="U6" s="109"/>
      <c r="V6" s="106" t="s">
        <v>186</v>
      </c>
      <c r="W6" s="109"/>
      <c r="X6" s="105"/>
      <c r="Y6" s="105"/>
      <c r="Z6" s="105" t="s">
        <v>255</v>
      </c>
      <c r="AA6" s="105"/>
      <c r="AC6" s="105"/>
      <c r="AD6" s="88"/>
      <c r="AE6" s="105"/>
      <c r="AF6" s="105"/>
    </row>
    <row r="7" spans="1:32" ht="21" customHeight="1">
      <c r="A7" s="105"/>
      <c r="B7" s="105"/>
      <c r="C7" s="105"/>
      <c r="D7" s="86"/>
      <c r="E7" s="105"/>
      <c r="F7" s="88" t="s">
        <v>41</v>
      </c>
      <c r="G7" s="109"/>
      <c r="H7" s="88"/>
      <c r="I7" s="109"/>
      <c r="J7" s="88"/>
      <c r="K7" s="109"/>
      <c r="L7" s="105"/>
      <c r="M7" s="109"/>
      <c r="N7" s="88" t="s">
        <v>161</v>
      </c>
      <c r="O7" s="105"/>
      <c r="P7" s="88" t="s">
        <v>226</v>
      </c>
      <c r="Q7" s="88"/>
      <c r="R7" s="88" t="s">
        <v>275</v>
      </c>
      <c r="S7" s="109"/>
      <c r="T7" s="109" t="s">
        <v>275</v>
      </c>
      <c r="U7" s="109"/>
      <c r="V7" s="106" t="s">
        <v>187</v>
      </c>
      <c r="W7" s="109"/>
      <c r="X7" s="88" t="s">
        <v>88</v>
      </c>
      <c r="Y7" s="109"/>
      <c r="Z7" s="88" t="s">
        <v>256</v>
      </c>
      <c r="AA7" s="105"/>
      <c r="AB7" s="88"/>
      <c r="AC7" s="105"/>
      <c r="AD7" s="88" t="s">
        <v>122</v>
      </c>
      <c r="AE7" s="105"/>
      <c r="AF7" s="88"/>
    </row>
    <row r="8" spans="1:32" ht="21" customHeight="1">
      <c r="A8" s="105"/>
      <c r="B8" s="105"/>
      <c r="C8" s="105"/>
      <c r="D8" s="112"/>
      <c r="E8" s="109"/>
      <c r="F8" s="88" t="s">
        <v>42</v>
      </c>
      <c r="G8" s="109"/>
      <c r="H8" s="88" t="s">
        <v>44</v>
      </c>
      <c r="I8" s="109"/>
      <c r="J8" s="88" t="s">
        <v>103</v>
      </c>
      <c r="K8" s="109"/>
      <c r="L8" s="88" t="s">
        <v>118</v>
      </c>
      <c r="M8" s="109"/>
      <c r="N8" s="88" t="s">
        <v>162</v>
      </c>
      <c r="O8" s="109"/>
      <c r="P8" s="88" t="s">
        <v>230</v>
      </c>
      <c r="Q8" s="88"/>
      <c r="R8" s="88" t="s">
        <v>206</v>
      </c>
      <c r="S8" s="109"/>
      <c r="T8" s="88" t="s">
        <v>276</v>
      </c>
      <c r="U8" s="109"/>
      <c r="V8" s="88" t="s">
        <v>254</v>
      </c>
      <c r="W8" s="109"/>
      <c r="X8" s="88" t="s">
        <v>90</v>
      </c>
      <c r="Y8" s="105"/>
      <c r="Z8" s="88" t="s">
        <v>48</v>
      </c>
      <c r="AA8" s="109"/>
      <c r="AB8" s="88" t="s">
        <v>46</v>
      </c>
      <c r="AC8" s="109"/>
      <c r="AD8" s="88" t="s">
        <v>123</v>
      </c>
      <c r="AE8" s="109"/>
      <c r="AF8" s="88" t="s">
        <v>121</v>
      </c>
    </row>
    <row r="9" spans="1:32" ht="21" customHeight="1">
      <c r="A9" s="105"/>
      <c r="B9" s="105"/>
      <c r="C9" s="105"/>
      <c r="D9" s="333" t="s">
        <v>4</v>
      </c>
      <c r="E9" s="113"/>
      <c r="F9" s="88" t="s">
        <v>43</v>
      </c>
      <c r="G9" s="109"/>
      <c r="H9" s="88" t="s">
        <v>205</v>
      </c>
      <c r="I9" s="109"/>
      <c r="J9" s="88" t="s">
        <v>104</v>
      </c>
      <c r="K9" s="109"/>
      <c r="L9" s="88" t="s">
        <v>119</v>
      </c>
      <c r="M9" s="109"/>
      <c r="N9" s="88" t="s">
        <v>163</v>
      </c>
      <c r="O9" s="109"/>
      <c r="P9" s="88" t="s">
        <v>225</v>
      </c>
      <c r="Q9" s="88"/>
      <c r="R9" s="88" t="s">
        <v>212</v>
      </c>
      <c r="S9" s="109"/>
      <c r="T9" s="88" t="s">
        <v>253</v>
      </c>
      <c r="U9" s="109"/>
      <c r="V9" s="88" t="s">
        <v>215</v>
      </c>
      <c r="W9" s="109"/>
      <c r="X9" s="88" t="s">
        <v>89</v>
      </c>
      <c r="Y9" s="105"/>
      <c r="Z9" s="88" t="s">
        <v>139</v>
      </c>
      <c r="AA9" s="109"/>
      <c r="AB9" s="88" t="s">
        <v>165</v>
      </c>
      <c r="AC9" s="109"/>
      <c r="AD9" s="88" t="s">
        <v>124</v>
      </c>
      <c r="AE9" s="109"/>
      <c r="AF9" s="88" t="s">
        <v>139</v>
      </c>
    </row>
    <row r="10" spans="1:32" ht="21" customHeight="1">
      <c r="A10" s="108"/>
      <c r="B10" s="108"/>
      <c r="C10" s="108"/>
      <c r="D10" s="112"/>
      <c r="E10" s="110"/>
      <c r="F10" s="363" t="s">
        <v>85</v>
      </c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  <c r="W10" s="363"/>
      <c r="X10" s="363"/>
      <c r="Y10" s="363"/>
      <c r="Z10" s="363"/>
      <c r="AA10" s="363"/>
      <c r="AB10" s="363"/>
      <c r="AC10" s="363"/>
      <c r="AD10" s="363"/>
      <c r="AE10" s="363"/>
      <c r="AF10" s="363"/>
    </row>
    <row r="11" spans="1:32" ht="21" customHeight="1">
      <c r="A11" s="85" t="s">
        <v>231</v>
      </c>
      <c r="B11" s="85"/>
      <c r="C11" s="85"/>
      <c r="D11" s="85"/>
      <c r="E11" s="85"/>
      <c r="F11" s="85"/>
      <c r="G11" s="85"/>
      <c r="H11" s="85"/>
      <c r="I11" s="176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</row>
    <row r="12" spans="1:32" ht="21" customHeight="1">
      <c r="A12" s="311" t="s">
        <v>304</v>
      </c>
      <c r="B12" s="118"/>
      <c r="C12" s="118"/>
      <c r="D12" s="112"/>
      <c r="E12" s="110"/>
      <c r="F12" s="328">
        <v>5614552</v>
      </c>
      <c r="G12" s="328"/>
      <c r="H12" s="328">
        <v>60331434</v>
      </c>
      <c r="I12" s="328"/>
      <c r="J12" s="328">
        <v>4146586</v>
      </c>
      <c r="K12" s="328"/>
      <c r="L12" s="328">
        <v>66262042</v>
      </c>
      <c r="M12" s="328"/>
      <c r="N12" s="328">
        <v>14905569</v>
      </c>
      <c r="O12" s="328"/>
      <c r="P12" s="328">
        <v>-679600</v>
      </c>
      <c r="Q12" s="328"/>
      <c r="R12" s="328">
        <v>-16655311</v>
      </c>
      <c r="S12" s="328">
        <v>0</v>
      </c>
      <c r="T12" s="328">
        <v>664806</v>
      </c>
      <c r="U12" s="328"/>
      <c r="V12" s="328">
        <v>-3778116</v>
      </c>
      <c r="W12" s="328"/>
      <c r="X12" s="328">
        <v>-1235562</v>
      </c>
      <c r="Y12" s="328"/>
      <c r="Z12" s="328">
        <v>-21004183</v>
      </c>
      <c r="AA12" s="328"/>
      <c r="AB12" s="328">
        <v>129576400</v>
      </c>
      <c r="AC12" s="328"/>
      <c r="AD12" s="328">
        <v>8455366</v>
      </c>
      <c r="AE12" s="328"/>
      <c r="AF12" s="328">
        <v>138031766</v>
      </c>
    </row>
    <row r="13" spans="1:32" ht="14.15" customHeight="1">
      <c r="A13" s="131"/>
      <c r="B13" s="134"/>
      <c r="C13" s="134"/>
      <c r="D13" s="132"/>
      <c r="E13" s="133"/>
      <c r="F13" s="136"/>
      <c r="G13" s="136"/>
      <c r="H13" s="136"/>
      <c r="I13" s="177"/>
      <c r="J13" s="136"/>
      <c r="K13" s="136"/>
      <c r="L13" s="136"/>
      <c r="M13" s="136"/>
      <c r="N13" s="136"/>
      <c r="O13" s="136"/>
      <c r="P13" s="136"/>
      <c r="Q13" s="177"/>
      <c r="R13" s="136"/>
      <c r="S13" s="177"/>
      <c r="T13" s="136"/>
      <c r="U13" s="136"/>
      <c r="V13" s="136"/>
      <c r="W13" s="136"/>
      <c r="X13" s="136"/>
      <c r="Y13" s="136"/>
      <c r="Z13" s="136"/>
      <c r="AA13" s="177"/>
      <c r="AB13" s="136"/>
      <c r="AC13" s="136"/>
      <c r="AD13" s="136"/>
      <c r="AE13" s="136"/>
      <c r="AF13" s="136"/>
    </row>
    <row r="14" spans="1:32" ht="21" customHeight="1">
      <c r="A14" s="85" t="s">
        <v>140</v>
      </c>
      <c r="B14" s="114"/>
      <c r="C14" s="114"/>
      <c r="D14" s="86"/>
      <c r="E14" s="101"/>
      <c r="F14" s="91"/>
      <c r="G14" s="91"/>
      <c r="H14" s="91"/>
      <c r="I14" s="168"/>
      <c r="J14" s="91"/>
      <c r="K14" s="91"/>
      <c r="L14" s="91"/>
      <c r="M14" s="91"/>
      <c r="N14" s="135"/>
      <c r="O14" s="135"/>
      <c r="P14" s="135"/>
      <c r="Q14" s="270"/>
      <c r="R14" s="135"/>
      <c r="S14" s="270"/>
      <c r="T14" s="135"/>
      <c r="U14" s="135"/>
      <c r="V14" s="135"/>
      <c r="W14" s="135"/>
      <c r="X14" s="135"/>
      <c r="Y14" s="91"/>
      <c r="Z14" s="91"/>
      <c r="AA14" s="168"/>
      <c r="AB14" s="91"/>
      <c r="AC14" s="91"/>
      <c r="AD14" s="91"/>
      <c r="AE14" s="91"/>
      <c r="AF14" s="115"/>
    </row>
    <row r="15" spans="1:32" ht="21" customHeight="1">
      <c r="A15" s="85"/>
      <c r="B15" s="89" t="s">
        <v>227</v>
      </c>
      <c r="C15" s="100"/>
      <c r="D15" s="86"/>
      <c r="E15" s="101"/>
      <c r="F15" s="135"/>
      <c r="G15" s="135"/>
      <c r="H15" s="135"/>
      <c r="I15" s="270"/>
      <c r="J15" s="135"/>
      <c r="K15" s="168"/>
      <c r="L15" s="91"/>
      <c r="M15" s="91"/>
      <c r="N15" s="135"/>
      <c r="O15" s="135"/>
      <c r="P15" s="135"/>
      <c r="Q15" s="270"/>
      <c r="R15" s="135"/>
      <c r="S15" s="135"/>
      <c r="T15" s="135"/>
      <c r="U15" s="135"/>
      <c r="V15" s="135"/>
      <c r="W15" s="135"/>
      <c r="X15" s="135"/>
      <c r="Y15" s="91"/>
      <c r="Z15" s="91"/>
      <c r="AA15" s="91"/>
      <c r="AB15" s="91"/>
      <c r="AC15" s="91"/>
      <c r="AD15" s="91"/>
      <c r="AE15" s="91"/>
      <c r="AF15" s="301"/>
    </row>
    <row r="16" spans="1:32" ht="21" customHeight="1">
      <c r="A16" s="275"/>
      <c r="B16" s="6" t="s">
        <v>87</v>
      </c>
      <c r="C16" s="6"/>
      <c r="D16" s="86">
        <v>36</v>
      </c>
      <c r="E16" s="101"/>
      <c r="F16" s="267">
        <v>0</v>
      </c>
      <c r="G16" s="138"/>
      <c r="H16" s="267">
        <v>0</v>
      </c>
      <c r="I16" s="269"/>
      <c r="J16" s="267">
        <v>0</v>
      </c>
      <c r="K16" s="169"/>
      <c r="L16" s="130">
        <v>-3930186</v>
      </c>
      <c r="M16" s="87"/>
      <c r="N16" s="267">
        <v>0</v>
      </c>
      <c r="O16" s="138"/>
      <c r="P16" s="267">
        <v>0</v>
      </c>
      <c r="Q16" s="273"/>
      <c r="R16" s="267">
        <v>0</v>
      </c>
      <c r="S16" s="138"/>
      <c r="T16" s="267">
        <v>0</v>
      </c>
      <c r="U16" s="138"/>
      <c r="V16" s="267">
        <v>0</v>
      </c>
      <c r="W16" s="138"/>
      <c r="X16" s="267">
        <v>0</v>
      </c>
      <c r="Y16" s="87"/>
      <c r="Z16" s="267">
        <f>SUM(R16:X16)</f>
        <v>0</v>
      </c>
      <c r="AA16" s="138"/>
      <c r="AB16" s="130">
        <f>SUM(Z16,F16:P16)</f>
        <v>-3930186</v>
      </c>
      <c r="AC16" s="87"/>
      <c r="AD16" s="172">
        <v>-185981</v>
      </c>
      <c r="AE16" s="87"/>
      <c r="AF16" s="130">
        <f>+AB16+AD16</f>
        <v>-4116167</v>
      </c>
    </row>
    <row r="17" spans="1:32" ht="21" customHeight="1">
      <c r="A17" s="100"/>
      <c r="B17" s="89" t="s">
        <v>228</v>
      </c>
      <c r="C17" s="100"/>
      <c r="D17" s="86"/>
      <c r="E17" s="101"/>
      <c r="F17" s="272">
        <f>SUM(F16:F16)</f>
        <v>0</v>
      </c>
      <c r="G17" s="135"/>
      <c r="H17" s="272">
        <f>SUM(H16:H16)</f>
        <v>0</v>
      </c>
      <c r="I17" s="270"/>
      <c r="J17" s="272">
        <f>SUM(J16:J16)</f>
        <v>0</v>
      </c>
      <c r="K17" s="168"/>
      <c r="L17" s="137">
        <f>SUM(L16:L16)</f>
        <v>-3930186</v>
      </c>
      <c r="M17" s="91"/>
      <c r="N17" s="272">
        <f>SUM(N16:N16)</f>
        <v>0</v>
      </c>
      <c r="O17" s="135"/>
      <c r="P17" s="272">
        <f>SUM(P16:P16)</f>
        <v>0</v>
      </c>
      <c r="Q17" s="230"/>
      <c r="R17" s="272">
        <f>SUM(R16:R16)</f>
        <v>0</v>
      </c>
      <c r="S17" s="135"/>
      <c r="T17" s="272">
        <f>SUM(T16:T16)</f>
        <v>0</v>
      </c>
      <c r="U17" s="135"/>
      <c r="V17" s="272">
        <f>SUM(V16:V16)</f>
        <v>0</v>
      </c>
      <c r="W17" s="135"/>
      <c r="X17" s="272">
        <f>SUM(X16:X16)</f>
        <v>0</v>
      </c>
      <c r="Y17" s="91"/>
      <c r="Z17" s="272">
        <f>SUM(Z16:Z16)</f>
        <v>0</v>
      </c>
      <c r="AA17" s="135"/>
      <c r="AB17" s="137">
        <f>SUM(AB16:AB16)</f>
        <v>-3930186</v>
      </c>
      <c r="AC17" s="91"/>
      <c r="AD17" s="137">
        <f>SUM(AD16:AD16)</f>
        <v>-185981</v>
      </c>
      <c r="AE17" s="91"/>
      <c r="AF17" s="137">
        <f>SUM(AF16:AF16)</f>
        <v>-4116167</v>
      </c>
    </row>
    <row r="18" spans="1:32" ht="21" customHeight="1">
      <c r="A18" s="275"/>
      <c r="B18" s="89"/>
      <c r="C18" s="6"/>
      <c r="D18" s="86"/>
      <c r="E18" s="101"/>
      <c r="F18" s="135"/>
      <c r="G18" s="135"/>
      <c r="H18" s="135"/>
      <c r="I18" s="270"/>
      <c r="J18" s="135"/>
      <c r="K18" s="168"/>
      <c r="L18" s="91"/>
      <c r="M18" s="91"/>
      <c r="N18" s="135"/>
      <c r="O18" s="135"/>
      <c r="P18" s="135"/>
      <c r="Q18" s="270"/>
      <c r="R18" s="135"/>
      <c r="S18" s="135"/>
      <c r="T18" s="135"/>
      <c r="U18" s="135"/>
      <c r="V18" s="135"/>
      <c r="W18" s="135"/>
      <c r="X18" s="135"/>
      <c r="Y18" s="91"/>
      <c r="Z18" s="135"/>
      <c r="AA18" s="135"/>
      <c r="AB18" s="135"/>
      <c r="AC18" s="91"/>
      <c r="AD18" s="91"/>
      <c r="AE18" s="91"/>
      <c r="AF18" s="135"/>
    </row>
    <row r="19" spans="1:32" ht="21" customHeight="1">
      <c r="A19" s="275"/>
      <c r="B19" s="271" t="s">
        <v>126</v>
      </c>
      <c r="C19" s="92"/>
      <c r="D19" s="86"/>
      <c r="E19" s="101"/>
      <c r="F19" s="135"/>
      <c r="G19" s="135"/>
      <c r="H19" s="135"/>
      <c r="I19" s="270"/>
      <c r="J19" s="135"/>
      <c r="K19" s="168"/>
      <c r="L19" s="91"/>
      <c r="M19" s="168"/>
      <c r="N19" s="135"/>
      <c r="O19" s="135"/>
      <c r="P19" s="135"/>
      <c r="Q19" s="270"/>
      <c r="R19" s="91"/>
      <c r="S19" s="91"/>
      <c r="T19" s="91"/>
      <c r="U19" s="91"/>
      <c r="V19" s="91"/>
      <c r="W19" s="91"/>
      <c r="X19" s="91"/>
      <c r="Y19" s="91"/>
      <c r="Z19" s="135"/>
      <c r="AA19" s="135"/>
      <c r="AB19" s="135"/>
      <c r="AC19" s="91"/>
      <c r="AD19" s="91"/>
      <c r="AE19" s="91"/>
      <c r="AF19" s="135"/>
    </row>
    <row r="20" spans="1:32" ht="22">
      <c r="A20" s="275"/>
      <c r="B20" s="93" t="s">
        <v>207</v>
      </c>
      <c r="C20" s="92"/>
      <c r="D20" s="86"/>
      <c r="E20" s="101"/>
      <c r="F20" s="270"/>
      <c r="G20" s="270"/>
      <c r="H20" s="270"/>
      <c r="I20" s="270"/>
      <c r="J20" s="270"/>
      <c r="K20" s="168"/>
      <c r="L20" s="168"/>
      <c r="M20" s="168"/>
      <c r="N20" s="270"/>
      <c r="O20" s="270"/>
      <c r="P20" s="270"/>
      <c r="Q20" s="270"/>
      <c r="R20" s="168"/>
      <c r="S20" s="168"/>
      <c r="T20" s="168"/>
      <c r="U20" s="168"/>
      <c r="V20" s="168"/>
      <c r="W20" s="168"/>
      <c r="X20" s="270"/>
      <c r="Y20" s="168"/>
      <c r="Z20" s="270"/>
      <c r="AA20" s="270"/>
      <c r="AB20" s="270"/>
      <c r="AC20" s="168"/>
      <c r="AD20" s="168"/>
      <c r="AE20" s="168"/>
      <c r="AF20" s="270"/>
    </row>
    <row r="21" spans="1:32" ht="19.5" customHeight="1">
      <c r="A21" s="275"/>
      <c r="B21" s="93"/>
      <c r="C21" s="93" t="s">
        <v>202</v>
      </c>
      <c r="D21" s="86"/>
      <c r="E21" s="112"/>
      <c r="F21" s="267">
        <v>0</v>
      </c>
      <c r="G21" s="269"/>
      <c r="H21" s="267">
        <v>0</v>
      </c>
      <c r="I21" s="269"/>
      <c r="J21" s="267">
        <v>0</v>
      </c>
      <c r="K21" s="169"/>
      <c r="L21" s="267">
        <v>0</v>
      </c>
      <c r="M21" s="269"/>
      <c r="N21" s="267">
        <v>0</v>
      </c>
      <c r="O21" s="269"/>
      <c r="P21" s="267">
        <v>0</v>
      </c>
      <c r="Q21" s="273"/>
      <c r="R21" s="267">
        <v>0</v>
      </c>
      <c r="S21" s="269"/>
      <c r="T21" s="267">
        <v>0</v>
      </c>
      <c r="U21" s="269"/>
      <c r="V21" s="172">
        <v>19848</v>
      </c>
      <c r="W21" s="169"/>
      <c r="X21" s="267">
        <v>0</v>
      </c>
      <c r="Y21" s="169"/>
      <c r="Z21" s="128">
        <f>SUM(R21:X21)</f>
        <v>19848</v>
      </c>
      <c r="AA21" s="269"/>
      <c r="AB21" s="171">
        <f>SUM(Z21,F21:P21)</f>
        <v>19848</v>
      </c>
      <c r="AC21" s="169"/>
      <c r="AD21" s="172">
        <v>496081</v>
      </c>
      <c r="AE21" s="169"/>
      <c r="AF21" s="128">
        <f>+AB21+AD21</f>
        <v>515929</v>
      </c>
    </row>
    <row r="22" spans="1:32" ht="19.5" customHeight="1">
      <c r="A22" s="275"/>
      <c r="B22" s="271" t="s">
        <v>127</v>
      </c>
      <c r="C22" s="93"/>
      <c r="D22" s="86"/>
      <c r="E22" s="101"/>
      <c r="F22" s="220">
        <f>SUM(F21)</f>
        <v>0</v>
      </c>
      <c r="G22" s="135"/>
      <c r="H22" s="220">
        <f>SUM(H21)</f>
        <v>0</v>
      </c>
      <c r="I22" s="270"/>
      <c r="J22" s="220">
        <f>SUM(J21)</f>
        <v>0</v>
      </c>
      <c r="K22" s="168"/>
      <c r="L22" s="220">
        <f>SUM(L21)</f>
        <v>0</v>
      </c>
      <c r="M22" s="270"/>
      <c r="N22" s="272">
        <f>SUM(N21:N21)</f>
        <v>0</v>
      </c>
      <c r="O22" s="135"/>
      <c r="P22" s="272">
        <f>SUM(P21:P21)</f>
        <v>0</v>
      </c>
      <c r="Q22" s="273"/>
      <c r="R22" s="220">
        <f>SUM(R21)</f>
        <v>0</v>
      </c>
      <c r="S22" s="135"/>
      <c r="T22" s="220">
        <f>SUM(T21)</f>
        <v>0</v>
      </c>
      <c r="U22" s="135"/>
      <c r="V22" s="137">
        <f>SUM(V21:V21)</f>
        <v>19848</v>
      </c>
      <c r="W22" s="137"/>
      <c r="X22" s="272">
        <f>SUM(X21:X21)</f>
        <v>0</v>
      </c>
      <c r="Y22" s="137"/>
      <c r="Z22" s="137">
        <f>SUM(Z21:Z21)</f>
        <v>19848</v>
      </c>
      <c r="AA22" s="91"/>
      <c r="AB22" s="312">
        <f>SUM(AB21:AB21)</f>
        <v>19848</v>
      </c>
      <c r="AC22" s="91"/>
      <c r="AD22" s="137">
        <f>SUM(AD21:AD21)</f>
        <v>496081</v>
      </c>
      <c r="AE22" s="91"/>
      <c r="AF22" s="313">
        <f>SUM(AF21:AF21)</f>
        <v>515929</v>
      </c>
    </row>
    <row r="23" spans="1:32" ht="19.5" customHeight="1">
      <c r="A23" s="275"/>
      <c r="B23" s="93"/>
      <c r="C23" s="93"/>
      <c r="D23" s="86"/>
      <c r="E23" s="101"/>
      <c r="F23" s="135"/>
      <c r="G23" s="135"/>
      <c r="H23" s="135"/>
      <c r="I23" s="270"/>
      <c r="J23" s="135"/>
      <c r="K23" s="168"/>
      <c r="L23" s="91"/>
      <c r="M23" s="168"/>
      <c r="N23" s="135"/>
      <c r="O23" s="135"/>
      <c r="P23" s="135"/>
      <c r="Q23" s="273"/>
      <c r="R23" s="91"/>
      <c r="S23" s="91"/>
      <c r="T23" s="91"/>
      <c r="U23" s="91"/>
      <c r="V23" s="91"/>
      <c r="W23" s="91"/>
      <c r="X23" s="135"/>
      <c r="Y23" s="91"/>
      <c r="Z23" s="91"/>
      <c r="AA23" s="91"/>
      <c r="AB23" s="142"/>
      <c r="AC23" s="91"/>
      <c r="AD23" s="91"/>
      <c r="AE23" s="91"/>
      <c r="AF23" s="135"/>
    </row>
    <row r="24" spans="1:32" ht="21" customHeight="1">
      <c r="A24" s="97" t="s">
        <v>252</v>
      </c>
      <c r="B24" s="100"/>
      <c r="C24" s="93"/>
      <c r="D24" s="86"/>
      <c r="E24" s="101"/>
      <c r="F24" s="140">
        <f>+F17+F22</f>
        <v>0</v>
      </c>
      <c r="G24" s="135"/>
      <c r="H24" s="140">
        <f>+H17+H22</f>
        <v>0</v>
      </c>
      <c r="I24" s="270"/>
      <c r="J24" s="140">
        <f>+J17+J22</f>
        <v>0</v>
      </c>
      <c r="K24" s="168"/>
      <c r="L24" s="96">
        <f>+L17+L22</f>
        <v>-3930186</v>
      </c>
      <c r="M24" s="91"/>
      <c r="N24" s="140">
        <f>+N17+N22</f>
        <v>0</v>
      </c>
      <c r="O24" s="135"/>
      <c r="P24" s="140">
        <f>+P17+P22</f>
        <v>0</v>
      </c>
      <c r="Q24" s="273"/>
      <c r="R24" s="140">
        <f>+R17+R22</f>
        <v>0</v>
      </c>
      <c r="S24" s="135"/>
      <c r="T24" s="140">
        <f>+T17+T22</f>
        <v>0</v>
      </c>
      <c r="U24" s="91"/>
      <c r="V24" s="137">
        <f>+V17+V22</f>
        <v>19848</v>
      </c>
      <c r="W24" s="91"/>
      <c r="X24" s="140">
        <f>+X17+X22</f>
        <v>0</v>
      </c>
      <c r="Y24" s="91"/>
      <c r="Z24" s="96">
        <f>+Z17+Z22</f>
        <v>19848</v>
      </c>
      <c r="AA24" s="91"/>
      <c r="AB24" s="96">
        <f>+AB17+AB22</f>
        <v>-3910338</v>
      </c>
      <c r="AC24" s="91"/>
      <c r="AD24" s="96">
        <f>+AD17+AD22</f>
        <v>310100</v>
      </c>
      <c r="AE24" s="91"/>
      <c r="AF24" s="96">
        <f>+AF17+AF22</f>
        <v>-3600238</v>
      </c>
    </row>
    <row r="25" spans="1:32" ht="19.5" customHeight="1">
      <c r="A25" s="275"/>
      <c r="B25" s="95"/>
      <c r="C25" s="93"/>
      <c r="D25" s="86"/>
      <c r="E25" s="101"/>
      <c r="F25" s="135"/>
      <c r="G25" s="135"/>
      <c r="H25" s="135"/>
      <c r="I25" s="270"/>
      <c r="J25" s="135"/>
      <c r="K25" s="168"/>
      <c r="L25" s="91"/>
      <c r="M25" s="91"/>
      <c r="N25" s="135"/>
      <c r="O25" s="135"/>
      <c r="P25" s="135"/>
      <c r="Q25" s="273"/>
      <c r="R25" s="135"/>
      <c r="S25" s="135"/>
      <c r="T25" s="135"/>
      <c r="U25" s="91"/>
      <c r="V25" s="91"/>
      <c r="W25" s="91"/>
      <c r="X25" s="135"/>
      <c r="Y25" s="91"/>
      <c r="Z25" s="91"/>
      <c r="AA25" s="91"/>
      <c r="AB25" s="142"/>
      <c r="AC25" s="91"/>
      <c r="AD25" s="91"/>
      <c r="AE25" s="91"/>
      <c r="AF25" s="135"/>
    </row>
    <row r="26" spans="1:32" ht="21" customHeight="1">
      <c r="A26" s="85" t="s">
        <v>218</v>
      </c>
      <c r="B26" s="100"/>
      <c r="C26" s="93"/>
      <c r="D26" s="86"/>
      <c r="E26" s="101"/>
      <c r="F26" s="135"/>
      <c r="G26" s="135"/>
      <c r="H26" s="135"/>
      <c r="I26" s="270"/>
      <c r="J26" s="135"/>
      <c r="K26" s="168"/>
      <c r="L26" s="91"/>
      <c r="M26" s="91"/>
      <c r="N26" s="135"/>
      <c r="O26" s="135"/>
      <c r="P26" s="135"/>
      <c r="Q26" s="270"/>
      <c r="R26" s="135"/>
      <c r="S26" s="135"/>
      <c r="T26" s="135"/>
      <c r="U26" s="91"/>
      <c r="V26" s="91"/>
      <c r="W26" s="91"/>
      <c r="X26" s="91"/>
      <c r="Y26" s="91"/>
      <c r="Z26" s="91"/>
      <c r="AA26" s="91"/>
      <c r="AB26" s="142"/>
      <c r="AC26" s="91"/>
      <c r="AD26" s="91"/>
      <c r="AE26" s="91"/>
      <c r="AF26" s="135"/>
    </row>
    <row r="27" spans="1:32" ht="21" customHeight="1">
      <c r="A27" s="119"/>
      <c r="B27" s="129" t="s">
        <v>128</v>
      </c>
      <c r="C27" s="119"/>
      <c r="D27" s="112"/>
      <c r="E27" s="101"/>
      <c r="F27" s="269">
        <v>0</v>
      </c>
      <c r="G27" s="269"/>
      <c r="H27" s="269">
        <v>0</v>
      </c>
      <c r="I27" s="269"/>
      <c r="J27" s="269">
        <v>0</v>
      </c>
      <c r="K27" s="35"/>
      <c r="L27" s="35">
        <v>2414276</v>
      </c>
      <c r="M27" s="35"/>
      <c r="N27" s="269">
        <v>0</v>
      </c>
      <c r="O27" s="269"/>
      <c r="P27" s="269">
        <v>0</v>
      </c>
      <c r="Q27" s="269"/>
      <c r="R27" s="269">
        <v>0</v>
      </c>
      <c r="S27" s="269"/>
      <c r="T27" s="269">
        <v>0</v>
      </c>
      <c r="U27" s="35"/>
      <c r="V27" s="269">
        <v>0</v>
      </c>
      <c r="W27" s="269"/>
      <c r="X27" s="269">
        <v>0</v>
      </c>
      <c r="Y27" s="35"/>
      <c r="Z27" s="273">
        <f>SUM(R27:X27)</f>
        <v>0</v>
      </c>
      <c r="AA27" s="269"/>
      <c r="AB27" s="35">
        <f>SUM(Z27,F27:P27)</f>
        <v>2414276</v>
      </c>
      <c r="AC27" s="35"/>
      <c r="AD27" s="169">
        <v>385786</v>
      </c>
      <c r="AE27" s="35"/>
      <c r="AF27" s="35">
        <f>+AB27+AD27</f>
        <v>2800062</v>
      </c>
    </row>
    <row r="28" spans="1:32" ht="21" customHeight="1">
      <c r="A28" s="100"/>
      <c r="B28" s="275" t="s">
        <v>219</v>
      </c>
      <c r="C28" s="100"/>
      <c r="D28" s="86"/>
      <c r="E28" s="101"/>
      <c r="F28" s="269">
        <v>0</v>
      </c>
      <c r="G28" s="269"/>
      <c r="H28" s="269">
        <v>0</v>
      </c>
      <c r="I28" s="269"/>
      <c r="J28" s="269">
        <v>0</v>
      </c>
      <c r="K28" s="35"/>
      <c r="L28" s="130">
        <v>-588066</v>
      </c>
      <c r="M28" s="35"/>
      <c r="N28" s="269">
        <v>0</v>
      </c>
      <c r="O28" s="269"/>
      <c r="P28" s="269">
        <v>0</v>
      </c>
      <c r="Q28" s="269"/>
      <c r="R28" s="130">
        <v>293389</v>
      </c>
      <c r="S28" s="35"/>
      <c r="T28" s="130">
        <v>-1065613</v>
      </c>
      <c r="U28" s="35"/>
      <c r="V28" s="269">
        <v>0</v>
      </c>
      <c r="W28" s="269"/>
      <c r="X28" s="269">
        <v>0</v>
      </c>
      <c r="Y28" s="35"/>
      <c r="Z28" s="130">
        <f>SUM(R28:X28)</f>
        <v>-772224</v>
      </c>
      <c r="AA28" s="35"/>
      <c r="AB28" s="130">
        <f>SUM(Z28,F28:P28)</f>
        <v>-1360290</v>
      </c>
      <c r="AC28" s="35"/>
      <c r="AD28" s="130">
        <v>-198462</v>
      </c>
      <c r="AE28" s="35"/>
      <c r="AF28" s="130">
        <f>+AB28+AD28</f>
        <v>-1558752</v>
      </c>
    </row>
    <row r="29" spans="1:32" ht="21" customHeight="1">
      <c r="A29" s="85" t="s">
        <v>220</v>
      </c>
      <c r="B29" s="100"/>
      <c r="C29" s="275"/>
      <c r="D29" s="86"/>
      <c r="E29" s="101"/>
      <c r="F29" s="220">
        <f>SUM(F27:F28)</f>
        <v>0</v>
      </c>
      <c r="G29" s="135"/>
      <c r="H29" s="220">
        <f>SUM(H27:H28)</f>
        <v>0</v>
      </c>
      <c r="I29" s="270"/>
      <c r="J29" s="220">
        <f>SUM(J27:J28)</f>
        <v>0</v>
      </c>
      <c r="K29" s="173"/>
      <c r="L29" s="141">
        <f>SUM(L27:L28)</f>
        <v>1826210</v>
      </c>
      <c r="M29" s="142"/>
      <c r="N29" s="220">
        <f>SUM(N27:N28)</f>
        <v>0</v>
      </c>
      <c r="O29" s="135"/>
      <c r="P29" s="220">
        <f>SUM(P27:P28)</f>
        <v>0</v>
      </c>
      <c r="Q29" s="270"/>
      <c r="R29" s="90">
        <f>SUM(R27:R28)</f>
        <v>293389</v>
      </c>
      <c r="S29" s="142"/>
      <c r="T29" s="90">
        <f>SUM(T27:T28)</f>
        <v>-1065613</v>
      </c>
      <c r="U29" s="142"/>
      <c r="V29" s="220">
        <f>SUM(V27:V28)</f>
        <v>0</v>
      </c>
      <c r="W29" s="135"/>
      <c r="X29" s="220">
        <f>SUM(X27:X28)</f>
        <v>0</v>
      </c>
      <c r="Y29" s="142"/>
      <c r="Z29" s="90">
        <f>SUM(Z27:Z28)</f>
        <v>-772224</v>
      </c>
      <c r="AA29" s="135"/>
      <c r="AB29" s="141">
        <f>SUM(AB27:AB28)</f>
        <v>1053986</v>
      </c>
      <c r="AC29" s="142"/>
      <c r="AD29" s="90">
        <f>SUM(AD27:AD28)</f>
        <v>187324</v>
      </c>
      <c r="AE29" s="142"/>
      <c r="AF29" s="141">
        <f>SUM(AF27:AF28)</f>
        <v>1241310</v>
      </c>
    </row>
    <row r="30" spans="1:32" ht="21" customHeight="1">
      <c r="A30" s="85"/>
      <c r="B30" s="100"/>
      <c r="C30" s="275"/>
      <c r="D30" s="86"/>
      <c r="E30" s="101"/>
      <c r="F30" s="135"/>
      <c r="G30" s="135"/>
      <c r="H30" s="135"/>
      <c r="I30" s="270"/>
      <c r="J30" s="135"/>
      <c r="K30" s="168"/>
      <c r="L30" s="91"/>
      <c r="M30" s="91"/>
      <c r="N30" s="91"/>
      <c r="O30" s="91"/>
      <c r="P30" s="91"/>
      <c r="Q30" s="168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135"/>
    </row>
    <row r="31" spans="1:32" ht="21" customHeight="1">
      <c r="A31" s="302" t="s">
        <v>257</v>
      </c>
      <c r="B31" s="303"/>
      <c r="C31" s="275"/>
      <c r="D31" s="86">
        <v>25</v>
      </c>
      <c r="E31" s="101"/>
      <c r="F31" s="135">
        <v>0</v>
      </c>
      <c r="G31" s="135"/>
      <c r="H31" s="135">
        <v>0</v>
      </c>
      <c r="I31" s="270"/>
      <c r="J31" s="135">
        <v>0</v>
      </c>
      <c r="K31" s="168"/>
      <c r="L31" s="135">
        <v>0</v>
      </c>
      <c r="M31" s="91"/>
      <c r="N31" s="135">
        <v>0</v>
      </c>
      <c r="O31" s="87"/>
      <c r="P31" s="139">
        <v>679600</v>
      </c>
      <c r="Q31" s="269"/>
      <c r="R31" s="135">
        <v>0</v>
      </c>
      <c r="S31" s="135"/>
      <c r="T31" s="135">
        <v>0</v>
      </c>
      <c r="U31" s="135"/>
      <c r="V31" s="135">
        <v>0</v>
      </c>
      <c r="W31" s="135"/>
      <c r="X31" s="135">
        <v>0</v>
      </c>
      <c r="Y31" s="91"/>
      <c r="Z31" s="273">
        <f t="shared" ref="Z31:Z33" si="0">SUM(R31:X31)</f>
        <v>0</v>
      </c>
      <c r="AA31" s="269"/>
      <c r="AB31" s="35">
        <f t="shared" ref="AB31:AB33" si="1">SUM(Z31,F31:P31)</f>
        <v>679600</v>
      </c>
      <c r="AC31" s="91"/>
      <c r="AD31" s="135">
        <v>0</v>
      </c>
      <c r="AE31" s="91"/>
      <c r="AF31" s="139">
        <f t="shared" ref="AF31:AF32" si="2">+AB31+AD31</f>
        <v>679600</v>
      </c>
    </row>
    <row r="32" spans="1:32" ht="21" customHeight="1">
      <c r="A32" s="334" t="s">
        <v>258</v>
      </c>
      <c r="B32" s="303"/>
      <c r="C32" s="275"/>
      <c r="D32" s="86">
        <v>25</v>
      </c>
      <c r="E32" s="101"/>
      <c r="F32" s="135">
        <v>0</v>
      </c>
      <c r="G32" s="135"/>
      <c r="H32" s="135">
        <v>0</v>
      </c>
      <c r="I32" s="270"/>
      <c r="J32" s="135">
        <v>0</v>
      </c>
      <c r="K32" s="168"/>
      <c r="L32" s="135">
        <v>0</v>
      </c>
      <c r="M32" s="91"/>
      <c r="N32" s="169">
        <v>-811</v>
      </c>
      <c r="O32" s="87"/>
      <c r="P32" s="135">
        <v>0</v>
      </c>
      <c r="Q32" s="169"/>
      <c r="R32" s="135">
        <v>0</v>
      </c>
      <c r="S32" s="135"/>
      <c r="T32" s="135">
        <v>0</v>
      </c>
      <c r="U32" s="135"/>
      <c r="V32" s="135">
        <v>0</v>
      </c>
      <c r="W32" s="135"/>
      <c r="X32" s="135">
        <v>0</v>
      </c>
      <c r="Y32" s="91"/>
      <c r="Z32" s="273">
        <f t="shared" si="0"/>
        <v>0</v>
      </c>
      <c r="AA32" s="269"/>
      <c r="AB32" s="169">
        <f t="shared" si="1"/>
        <v>-811</v>
      </c>
      <c r="AC32" s="91"/>
      <c r="AD32" s="135">
        <v>0</v>
      </c>
      <c r="AE32" s="91"/>
      <c r="AF32" s="169">
        <f t="shared" si="2"/>
        <v>-811</v>
      </c>
    </row>
    <row r="33" spans="1:32" ht="22">
      <c r="A33" s="302" t="s">
        <v>169</v>
      </c>
      <c r="B33" s="305"/>
      <c r="C33" s="275"/>
      <c r="D33" s="86">
        <v>25</v>
      </c>
      <c r="E33" s="101"/>
      <c r="F33" s="135">
        <v>0</v>
      </c>
      <c r="G33" s="135"/>
      <c r="H33" s="135">
        <v>0</v>
      </c>
      <c r="I33" s="270"/>
      <c r="J33" s="135">
        <v>0</v>
      </c>
      <c r="K33" s="168"/>
      <c r="L33" s="169">
        <v>-743842</v>
      </c>
      <c r="M33" s="91"/>
      <c r="N33" s="135">
        <v>0</v>
      </c>
      <c r="O33" s="35"/>
      <c r="P33" s="135">
        <v>0</v>
      </c>
      <c r="Q33" s="269"/>
      <c r="R33" s="135">
        <v>0</v>
      </c>
      <c r="S33" s="135"/>
      <c r="T33" s="135">
        <v>0</v>
      </c>
      <c r="U33" s="135"/>
      <c r="V33" s="135">
        <v>0</v>
      </c>
      <c r="W33" s="135"/>
      <c r="X33" s="135">
        <v>0</v>
      </c>
      <c r="Y33" s="91"/>
      <c r="Z33" s="273">
        <f t="shared" si="0"/>
        <v>0</v>
      </c>
      <c r="AA33" s="269"/>
      <c r="AB33" s="169">
        <f t="shared" si="1"/>
        <v>-743842</v>
      </c>
      <c r="AC33" s="91"/>
      <c r="AD33" s="135">
        <v>0</v>
      </c>
      <c r="AE33" s="91"/>
      <c r="AF33" s="169">
        <f>+AB33+AD33</f>
        <v>-743842</v>
      </c>
    </row>
    <row r="34" spans="1:32" ht="21" customHeight="1">
      <c r="A34" s="302" t="s">
        <v>259</v>
      </c>
      <c r="B34" s="305"/>
      <c r="C34" s="275"/>
      <c r="D34" s="86"/>
      <c r="E34" s="101"/>
      <c r="F34" s="135">
        <v>0</v>
      </c>
      <c r="G34" s="135"/>
      <c r="H34" s="135">
        <v>0</v>
      </c>
      <c r="I34" s="173"/>
      <c r="J34" s="130">
        <v>1156904</v>
      </c>
      <c r="K34" s="173"/>
      <c r="L34" s="172">
        <v>-1156904</v>
      </c>
      <c r="M34" s="142"/>
      <c r="N34" s="135">
        <v>0</v>
      </c>
      <c r="O34" s="135"/>
      <c r="P34" s="135">
        <v>0</v>
      </c>
      <c r="Q34" s="270"/>
      <c r="R34" s="135">
        <v>0</v>
      </c>
      <c r="S34" s="135"/>
      <c r="T34" s="135">
        <v>0</v>
      </c>
      <c r="U34" s="135"/>
      <c r="V34" s="135">
        <v>0</v>
      </c>
      <c r="W34" s="135"/>
      <c r="X34" s="135">
        <v>0</v>
      </c>
      <c r="Y34" s="142"/>
      <c r="Z34" s="130">
        <f>SUM(R34:X34)</f>
        <v>0</v>
      </c>
      <c r="AA34" s="35"/>
      <c r="AB34" s="130">
        <f>SUM(Z34,F34:P34)</f>
        <v>0</v>
      </c>
      <c r="AC34" s="135"/>
      <c r="AD34" s="135">
        <v>0</v>
      </c>
      <c r="AE34" s="142"/>
      <c r="AF34" s="138">
        <f>+AB34+AD34</f>
        <v>0</v>
      </c>
    </row>
    <row r="35" spans="1:32" ht="21.75" customHeight="1">
      <c r="A35" s="275"/>
      <c r="B35" s="100"/>
      <c r="C35" s="275"/>
      <c r="D35" s="86"/>
      <c r="E35" s="101"/>
      <c r="F35" s="94"/>
      <c r="G35" s="91"/>
      <c r="H35" s="94"/>
      <c r="I35" s="168"/>
      <c r="J35" s="94"/>
      <c r="K35" s="168"/>
      <c r="L35" s="94"/>
      <c r="M35" s="91"/>
      <c r="N35" s="94"/>
      <c r="O35" s="91"/>
      <c r="P35" s="94"/>
      <c r="Q35" s="168"/>
      <c r="R35" s="94"/>
      <c r="S35" s="91"/>
      <c r="T35" s="94"/>
      <c r="U35" s="91"/>
      <c r="V35" s="94"/>
      <c r="W35" s="91"/>
      <c r="X35" s="94"/>
      <c r="Y35" s="91"/>
      <c r="Z35" s="94"/>
      <c r="AA35" s="91"/>
      <c r="AB35" s="94"/>
      <c r="AC35" s="91"/>
      <c r="AD35" s="94"/>
      <c r="AE35" s="91"/>
      <c r="AF35" s="94"/>
    </row>
    <row r="36" spans="1:32" ht="21" customHeight="1" thickBot="1">
      <c r="A36" s="85" t="s">
        <v>232</v>
      </c>
      <c r="B36" s="100"/>
      <c r="C36" s="275"/>
      <c r="D36" s="86"/>
      <c r="E36" s="101"/>
      <c r="F36" s="98">
        <f>+F12+F24+F29+F33+F34+F32+F31</f>
        <v>5614552</v>
      </c>
      <c r="G36" s="91"/>
      <c r="H36" s="98">
        <f>+H12+H24+H29+H33+H34+H32+H31</f>
        <v>60331434</v>
      </c>
      <c r="I36" s="168"/>
      <c r="J36" s="98">
        <f>+J12+J24+J29+J33+J34+J32+J31</f>
        <v>5303490</v>
      </c>
      <c r="K36" s="168"/>
      <c r="L36" s="98">
        <f>+L12+L24+L29+L33+L34+L32+L31</f>
        <v>62257320</v>
      </c>
      <c r="M36" s="91"/>
      <c r="N36" s="98">
        <f>+N12+N24+N29+N33+N34+N32+N31</f>
        <v>14904758</v>
      </c>
      <c r="O36" s="91"/>
      <c r="P36" s="98">
        <f>+P12+P24+P29+P33+P34+P32+P31</f>
        <v>0</v>
      </c>
      <c r="Q36" s="168"/>
      <c r="R36" s="98">
        <f>+R12+R24+R29+R33+R34+R32+R31</f>
        <v>-16361922</v>
      </c>
      <c r="S36" s="91"/>
      <c r="T36" s="98">
        <f>+T12+T24+T29+T33+T34+T32+T31</f>
        <v>-400807</v>
      </c>
      <c r="U36" s="91"/>
      <c r="V36" s="98">
        <f>+V12+V24+V29+V33+V34+V32+V31</f>
        <v>-3758268</v>
      </c>
      <c r="W36" s="91"/>
      <c r="X36" s="98">
        <f>+X12+X24+X29+X33+X34+X32+X31</f>
        <v>-1235562</v>
      </c>
      <c r="Y36" s="91"/>
      <c r="Z36" s="98">
        <f>+Z12+Z24+Z29+Z33+Z34+Z32+Z31</f>
        <v>-21756559</v>
      </c>
      <c r="AA36" s="91"/>
      <c r="AB36" s="98">
        <f>+AB12+AB24+AB29+AB33+AB34+AB32+AB31</f>
        <v>126654995</v>
      </c>
      <c r="AC36" s="91"/>
      <c r="AD36" s="98">
        <f>+AD12+AD24+AD29+AD33+AD34+AD32+AD31</f>
        <v>8952790</v>
      </c>
      <c r="AE36" s="91"/>
      <c r="AF36" s="98">
        <f>+AF12+AF24+AF29+AF33+AF34+AF32+AF31</f>
        <v>135607785</v>
      </c>
    </row>
    <row r="37" spans="1:32" ht="14.5" thickTop="1"/>
  </sheetData>
  <mergeCells count="4">
    <mergeCell ref="J5:L5"/>
    <mergeCell ref="F4:AF4"/>
    <mergeCell ref="F10:AF10"/>
    <mergeCell ref="R5:Z5"/>
  </mergeCells>
  <pageMargins left="0.7" right="0.7" top="0.48" bottom="0.5" header="0.5" footer="0.5"/>
  <pageSetup paperSize="9" scale="56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6"/>
  <sheetViews>
    <sheetView view="pageBreakPreview" topLeftCell="A14" zoomScaleNormal="100" zoomScaleSheetLayoutView="100" workbookViewId="0">
      <selection activeCell="G73" sqref="G73"/>
    </sheetView>
  </sheetViews>
  <sheetFormatPr defaultColWidth="8.09765625" defaultRowHeight="19.5" customHeight="1"/>
  <cols>
    <col min="1" max="3" width="2.3984375" style="29" customWidth="1"/>
    <col min="4" max="4" width="37.09765625" style="29" customWidth="1"/>
    <col min="5" max="5" width="7.8984375" style="43" customWidth="1"/>
    <col min="6" max="6" width="0.8984375" style="29" customWidth="1"/>
    <col min="7" max="7" width="13" style="29" customWidth="1"/>
    <col min="8" max="8" width="1" style="29" customWidth="1"/>
    <col min="9" max="9" width="12.59765625" style="29" customWidth="1"/>
    <col min="10" max="10" width="1" style="29" customWidth="1"/>
    <col min="11" max="11" width="13" style="29" customWidth="1"/>
    <col min="12" max="12" width="1" style="29" customWidth="1"/>
    <col min="13" max="13" width="12.69921875" style="29" customWidth="1"/>
    <col min="14" max="16384" width="8.09765625" style="50"/>
  </cols>
  <sheetData>
    <row r="1" spans="1:15" ht="19.5" customHeight="1">
      <c r="A1" s="10" t="s">
        <v>80</v>
      </c>
      <c r="B1" s="73"/>
      <c r="C1" s="51"/>
      <c r="D1" s="51"/>
      <c r="F1" s="51"/>
      <c r="G1" s="51"/>
      <c r="H1" s="51"/>
      <c r="I1" s="51"/>
      <c r="J1" s="51"/>
      <c r="K1" s="67"/>
      <c r="L1" s="67"/>
      <c r="M1" s="67"/>
    </row>
    <row r="2" spans="1:15" ht="19.5" customHeight="1">
      <c r="A2" s="10" t="s">
        <v>49</v>
      </c>
      <c r="B2" s="73"/>
      <c r="C2" s="51"/>
      <c r="D2" s="51"/>
      <c r="F2" s="51"/>
      <c r="G2" s="51"/>
      <c r="H2" s="51"/>
      <c r="I2" s="51"/>
      <c r="J2" s="51"/>
      <c r="K2" s="50"/>
      <c r="L2" s="50"/>
      <c r="M2" s="50"/>
    </row>
    <row r="3" spans="1:15" ht="19.5" customHeight="1">
      <c r="A3" s="47" t="s">
        <v>95</v>
      </c>
      <c r="B3" s="73"/>
      <c r="C3" s="51"/>
      <c r="D3" s="51"/>
      <c r="F3" s="51"/>
      <c r="G3" s="51"/>
      <c r="H3" s="51"/>
      <c r="I3" s="51"/>
      <c r="J3" s="51"/>
      <c r="K3" s="50"/>
      <c r="L3" s="50"/>
      <c r="M3" s="50"/>
    </row>
    <row r="4" spans="1:15" ht="19.5" customHeight="1">
      <c r="A4" s="51"/>
      <c r="B4" s="51"/>
      <c r="C4" s="51"/>
      <c r="D4" s="51"/>
      <c r="F4" s="51"/>
      <c r="G4" s="51"/>
      <c r="H4" s="51"/>
      <c r="I4" s="51"/>
      <c r="J4" s="51"/>
      <c r="K4" s="50"/>
      <c r="L4" s="50"/>
      <c r="M4" s="50"/>
    </row>
    <row r="5" spans="1:15" ht="19.5" customHeight="1">
      <c r="A5" s="49"/>
      <c r="B5" s="49"/>
      <c r="C5" s="49"/>
      <c r="D5" s="49"/>
      <c r="F5" s="49"/>
      <c r="G5" s="365"/>
      <c r="H5" s="365"/>
      <c r="I5" s="365"/>
      <c r="J5" s="68"/>
      <c r="K5" s="365"/>
      <c r="L5" s="365"/>
      <c r="M5" s="365"/>
    </row>
    <row r="6" spans="1:15" ht="19.5" customHeight="1">
      <c r="A6" s="49"/>
      <c r="B6" s="49"/>
      <c r="C6" s="49"/>
      <c r="D6" s="49"/>
      <c r="F6" s="49"/>
      <c r="G6" s="359" t="s">
        <v>1</v>
      </c>
      <c r="H6" s="359"/>
      <c r="I6" s="359"/>
      <c r="J6" s="2"/>
      <c r="K6" s="359" t="s">
        <v>2</v>
      </c>
      <c r="L6" s="359"/>
      <c r="M6" s="359"/>
    </row>
    <row r="7" spans="1:15" ht="19.5" customHeight="1">
      <c r="A7" s="69"/>
      <c r="B7" s="70"/>
      <c r="C7" s="70"/>
      <c r="D7" s="70"/>
      <c r="E7" s="8" t="s">
        <v>4</v>
      </c>
      <c r="F7" s="8"/>
      <c r="G7" s="58">
        <v>2553</v>
      </c>
      <c r="H7" s="60"/>
      <c r="I7" s="58">
        <v>2552</v>
      </c>
      <c r="J7" s="58"/>
      <c r="K7" s="58">
        <v>2553</v>
      </c>
      <c r="L7" s="60"/>
      <c r="M7" s="58">
        <v>2552</v>
      </c>
    </row>
    <row r="8" spans="1:15" ht="19.5" customHeight="1">
      <c r="A8" s="50"/>
      <c r="G8" s="358" t="s">
        <v>85</v>
      </c>
      <c r="H8" s="358"/>
      <c r="I8" s="358"/>
      <c r="J8" s="358"/>
      <c r="K8" s="358"/>
      <c r="L8" s="358"/>
      <c r="M8" s="358"/>
    </row>
    <row r="9" spans="1:15" ht="19.5" customHeight="1">
      <c r="A9" s="5" t="s">
        <v>50</v>
      </c>
    </row>
    <row r="10" spans="1:15" ht="19.5" customHeight="1">
      <c r="A10" s="6" t="s">
        <v>78</v>
      </c>
      <c r="G10" s="11">
        <v>11122232</v>
      </c>
      <c r="H10" s="11"/>
      <c r="I10" s="11">
        <v>6018683</v>
      </c>
      <c r="J10" s="11"/>
      <c r="K10" s="11">
        <v>3387013</v>
      </c>
      <c r="L10" s="11"/>
      <c r="M10" s="11">
        <v>1172934</v>
      </c>
    </row>
    <row r="11" spans="1:15" ht="19.5" customHeight="1">
      <c r="A11" s="41" t="s">
        <v>51</v>
      </c>
      <c r="G11" s="11"/>
      <c r="H11" s="11"/>
      <c r="I11" s="11"/>
      <c r="J11" s="11"/>
      <c r="K11" s="11"/>
      <c r="L11" s="11"/>
      <c r="M11" s="11"/>
    </row>
    <row r="12" spans="1:15" ht="19.5" customHeight="1">
      <c r="A12" s="6" t="s">
        <v>52</v>
      </c>
      <c r="E12" s="43">
        <v>26</v>
      </c>
      <c r="G12" s="11">
        <v>3331875</v>
      </c>
      <c r="H12" s="11"/>
      <c r="I12" s="11">
        <v>3081932</v>
      </c>
      <c r="J12" s="11"/>
      <c r="K12" s="12">
        <v>0</v>
      </c>
      <c r="L12" s="11"/>
      <c r="M12" s="12">
        <v>0</v>
      </c>
    </row>
    <row r="13" spans="1:15" ht="19.5" customHeight="1">
      <c r="A13" s="6" t="s">
        <v>34</v>
      </c>
      <c r="G13" s="11">
        <v>-7077</v>
      </c>
      <c r="H13" s="11"/>
      <c r="I13" s="11">
        <v>-18360</v>
      </c>
      <c r="J13" s="11"/>
      <c r="K13" s="11">
        <v>-61013</v>
      </c>
      <c r="L13" s="11"/>
      <c r="M13" s="11">
        <v>-33074</v>
      </c>
    </row>
    <row r="14" spans="1:15" ht="19.5" customHeight="1">
      <c r="A14" s="6" t="s">
        <v>36</v>
      </c>
      <c r="G14" s="1">
        <v>0</v>
      </c>
      <c r="H14" s="11"/>
      <c r="I14" s="12">
        <v>0</v>
      </c>
      <c r="J14" s="11"/>
      <c r="K14" s="11">
        <v>-3496726</v>
      </c>
      <c r="L14" s="11"/>
      <c r="M14" s="11">
        <v>-1232471</v>
      </c>
      <c r="O14" s="1"/>
    </row>
    <row r="15" spans="1:15" ht="19.5" customHeight="1">
      <c r="A15" s="6" t="s">
        <v>96</v>
      </c>
      <c r="E15" s="43">
        <v>4</v>
      </c>
      <c r="G15" s="1">
        <v>-562797</v>
      </c>
      <c r="H15" s="11"/>
      <c r="I15" s="12">
        <v>0</v>
      </c>
      <c r="J15" s="11"/>
      <c r="K15" s="82">
        <v>0</v>
      </c>
      <c r="L15" s="82"/>
      <c r="M15" s="82">
        <v>0</v>
      </c>
    </row>
    <row r="16" spans="1:15" ht="19.5" customHeight="1">
      <c r="A16" s="6" t="s">
        <v>97</v>
      </c>
      <c r="E16" s="43">
        <v>12</v>
      </c>
      <c r="G16" s="1">
        <v>-1888164</v>
      </c>
      <c r="H16" s="11"/>
      <c r="I16" s="12">
        <v>0</v>
      </c>
      <c r="J16" s="11"/>
      <c r="K16" s="82">
        <v>0</v>
      </c>
      <c r="L16" s="82"/>
      <c r="M16" s="82">
        <v>0</v>
      </c>
    </row>
    <row r="17" spans="1:13" ht="19.5" customHeight="1">
      <c r="A17" s="6" t="s">
        <v>82</v>
      </c>
      <c r="G17" s="11">
        <v>1293520</v>
      </c>
      <c r="H17" s="11"/>
      <c r="I17" s="11">
        <v>1601532</v>
      </c>
      <c r="J17" s="11"/>
      <c r="K17" s="11">
        <v>115354</v>
      </c>
      <c r="L17" s="11">
        <v>0</v>
      </c>
      <c r="M17" s="11">
        <v>56564</v>
      </c>
    </row>
    <row r="18" spans="1:13" ht="19.5" customHeight="1">
      <c r="A18" s="6" t="s">
        <v>105</v>
      </c>
      <c r="G18" s="11">
        <v>-800944</v>
      </c>
      <c r="H18" s="11"/>
      <c r="I18" s="11">
        <v>-470097</v>
      </c>
      <c r="J18" s="11"/>
      <c r="K18" s="11">
        <v>41868</v>
      </c>
      <c r="L18" s="11"/>
      <c r="M18" s="11">
        <v>22071</v>
      </c>
    </row>
    <row r="19" spans="1:13" ht="19.5" customHeight="1">
      <c r="A19" s="6" t="s">
        <v>91</v>
      </c>
      <c r="G19" s="11">
        <v>-325</v>
      </c>
      <c r="H19" s="11"/>
      <c r="I19" s="11">
        <v>-28527</v>
      </c>
      <c r="J19" s="11"/>
      <c r="K19" s="12">
        <v>0</v>
      </c>
      <c r="L19" s="11"/>
      <c r="M19" s="12">
        <v>0</v>
      </c>
    </row>
    <row r="20" spans="1:13" ht="19.5" customHeight="1">
      <c r="A20" s="6" t="s">
        <v>106</v>
      </c>
      <c r="G20" s="11">
        <v>-6744</v>
      </c>
      <c r="H20" s="11"/>
      <c r="I20" s="11">
        <v>-87764</v>
      </c>
      <c r="J20" s="11">
        <v>0</v>
      </c>
      <c r="K20" s="12">
        <v>0</v>
      </c>
      <c r="L20" s="11"/>
      <c r="M20" s="12">
        <v>0</v>
      </c>
    </row>
    <row r="21" spans="1:13" ht="19.5" customHeight="1">
      <c r="A21" s="6" t="s">
        <v>107</v>
      </c>
      <c r="G21" s="11">
        <v>-8354</v>
      </c>
      <c r="H21" s="11"/>
      <c r="I21" s="11">
        <v>-1045</v>
      </c>
      <c r="J21" s="11"/>
      <c r="K21" s="12">
        <v>0</v>
      </c>
      <c r="L21" s="11"/>
      <c r="M21" s="12">
        <v>0</v>
      </c>
    </row>
    <row r="22" spans="1:13" ht="19.5" customHeight="1">
      <c r="A22" s="6" t="s">
        <v>92</v>
      </c>
      <c r="E22" s="43">
        <v>11</v>
      </c>
      <c r="F22" s="43"/>
      <c r="G22" s="12">
        <v>0</v>
      </c>
      <c r="H22" s="11"/>
      <c r="I22" s="12">
        <v>0</v>
      </c>
      <c r="J22" s="11"/>
      <c r="K22" s="82">
        <v>0</v>
      </c>
      <c r="L22" s="11"/>
      <c r="M22" s="11">
        <v>16103</v>
      </c>
    </row>
    <row r="23" spans="1:13" ht="19.5" customHeight="1">
      <c r="A23" s="6" t="s">
        <v>40</v>
      </c>
      <c r="G23" s="13">
        <v>487846</v>
      </c>
      <c r="H23" s="11"/>
      <c r="I23" s="13">
        <v>553954</v>
      </c>
      <c r="J23" s="11"/>
      <c r="K23" s="13">
        <v>608</v>
      </c>
      <c r="L23" s="11"/>
      <c r="M23" s="13">
        <v>33</v>
      </c>
    </row>
    <row r="24" spans="1:13" ht="19.5" customHeight="1">
      <c r="A24" s="74"/>
      <c r="G24" s="11">
        <f>SUM(G10:G23)</f>
        <v>12961068</v>
      </c>
      <c r="H24" s="11"/>
      <c r="I24" s="11">
        <f>SUM(I10:I23)</f>
        <v>10650308</v>
      </c>
      <c r="J24" s="11"/>
      <c r="K24" s="11">
        <f>SUM(K10:K23)</f>
        <v>-12896</v>
      </c>
      <c r="L24" s="11"/>
      <c r="M24" s="11">
        <f>SUM(M10:M23)</f>
        <v>2160</v>
      </c>
    </row>
    <row r="25" spans="1:13" ht="19.5" customHeight="1">
      <c r="A25" s="5" t="s">
        <v>55</v>
      </c>
    </row>
    <row r="26" spans="1:13" ht="19.5" customHeight="1">
      <c r="A26" s="6" t="s">
        <v>56</v>
      </c>
      <c r="G26" s="11">
        <v>-2786599</v>
      </c>
      <c r="H26" s="11"/>
      <c r="I26" s="11">
        <v>-1080090</v>
      </c>
      <c r="J26" s="11"/>
      <c r="K26" s="12">
        <v>0</v>
      </c>
      <c r="L26" s="11"/>
      <c r="M26" s="12">
        <v>0</v>
      </c>
    </row>
    <row r="27" spans="1:13" ht="19.5" customHeight="1">
      <c r="A27" s="6" t="s">
        <v>8</v>
      </c>
      <c r="G27" s="11">
        <v>-2414799</v>
      </c>
      <c r="H27" s="11"/>
      <c r="I27" s="11">
        <v>-2202914</v>
      </c>
      <c r="J27" s="11"/>
      <c r="K27" s="12">
        <v>0</v>
      </c>
      <c r="L27" s="11"/>
      <c r="M27" s="12">
        <v>0</v>
      </c>
    </row>
    <row r="28" spans="1:13" ht="19.5" customHeight="1">
      <c r="A28" s="6" t="s">
        <v>9</v>
      </c>
      <c r="G28" s="11">
        <v>1286</v>
      </c>
      <c r="H28" s="11"/>
      <c r="I28" s="11">
        <v>319836</v>
      </c>
      <c r="J28" s="11"/>
      <c r="K28" s="11">
        <v>-1614</v>
      </c>
      <c r="L28" s="11"/>
      <c r="M28" s="11">
        <v>-301188</v>
      </c>
    </row>
    <row r="29" spans="1:13" ht="19.5" customHeight="1">
      <c r="A29" s="6" t="s">
        <v>13</v>
      </c>
      <c r="G29" s="11">
        <v>19213</v>
      </c>
      <c r="H29" s="11"/>
      <c r="I29" s="11">
        <v>86085</v>
      </c>
      <c r="J29" s="11"/>
      <c r="K29" s="1">
        <v>-97</v>
      </c>
      <c r="L29" s="11"/>
      <c r="M29" s="12">
        <v>0</v>
      </c>
    </row>
    <row r="30" spans="1:13" ht="19.5" customHeight="1">
      <c r="A30" s="6" t="s">
        <v>19</v>
      </c>
      <c r="G30" s="11">
        <v>2786079</v>
      </c>
      <c r="H30" s="11"/>
      <c r="I30" s="11">
        <v>1886452</v>
      </c>
      <c r="J30" s="11"/>
      <c r="K30" s="12">
        <v>0</v>
      </c>
      <c r="L30" s="11"/>
      <c r="M30" s="12">
        <v>0</v>
      </c>
    </row>
    <row r="31" spans="1:13" ht="19.5" customHeight="1">
      <c r="A31" s="6" t="s">
        <v>21</v>
      </c>
      <c r="G31" s="11">
        <v>215807</v>
      </c>
      <c r="H31" s="11"/>
      <c r="I31" s="11">
        <v>-139268</v>
      </c>
      <c r="J31" s="11"/>
      <c r="K31" s="11">
        <v>6146</v>
      </c>
      <c r="L31" s="11"/>
      <c r="M31" s="11">
        <v>216761</v>
      </c>
    </row>
    <row r="32" spans="1:13" ht="19.5" customHeight="1">
      <c r="A32" s="6" t="s">
        <v>25</v>
      </c>
      <c r="G32" s="11">
        <v>69922</v>
      </c>
      <c r="H32" s="11"/>
      <c r="I32" s="11">
        <v>-33875</v>
      </c>
      <c r="J32" s="11"/>
      <c r="K32" s="12">
        <v>0</v>
      </c>
      <c r="L32" s="11"/>
      <c r="M32" s="12">
        <v>0</v>
      </c>
    </row>
    <row r="33" spans="1:13" ht="19.5" customHeight="1">
      <c r="A33" s="6" t="s">
        <v>53</v>
      </c>
      <c r="G33" s="13">
        <v>-468893</v>
      </c>
      <c r="H33" s="11"/>
      <c r="I33" s="13">
        <v>-263634</v>
      </c>
      <c r="J33" s="11"/>
      <c r="K33" s="13">
        <v>-608</v>
      </c>
      <c r="L33" s="11"/>
      <c r="M33" s="13">
        <v>-33</v>
      </c>
    </row>
    <row r="34" spans="1:13" ht="19.5" customHeight="1">
      <c r="A34" s="7" t="s">
        <v>54</v>
      </c>
      <c r="G34" s="14">
        <f>SUM(G24:G33)</f>
        <v>10383084</v>
      </c>
      <c r="H34" s="28"/>
      <c r="I34" s="14">
        <f>SUM(I24:I33)</f>
        <v>9222900</v>
      </c>
      <c r="K34" s="14">
        <f>SUM(K24:K33)</f>
        <v>-9069</v>
      </c>
      <c r="L34" s="28">
        <v>0</v>
      </c>
      <c r="M34" s="14">
        <f>SUM(M24:M33)</f>
        <v>-82300</v>
      </c>
    </row>
    <row r="35" spans="1:13" ht="19.5" customHeight="1">
      <c r="A35" s="75"/>
    </row>
    <row r="36" spans="1:13" ht="19.5" customHeight="1">
      <c r="A36" s="5" t="s">
        <v>57</v>
      </c>
    </row>
    <row r="37" spans="1:13" ht="19.5" customHeight="1">
      <c r="A37" s="6" t="s">
        <v>58</v>
      </c>
      <c r="G37" s="11">
        <v>5879</v>
      </c>
      <c r="H37" s="11"/>
      <c r="I37" s="11">
        <v>31475</v>
      </c>
      <c r="J37" s="11"/>
      <c r="K37" s="11">
        <v>60811</v>
      </c>
      <c r="L37" s="11"/>
      <c r="M37" s="11">
        <v>3962</v>
      </c>
    </row>
    <row r="38" spans="1:13" ht="19.5" customHeight="1">
      <c r="A38" s="6" t="s">
        <v>59</v>
      </c>
      <c r="G38" s="12">
        <v>0</v>
      </c>
      <c r="H38" s="12"/>
      <c r="I38" s="12">
        <v>0</v>
      </c>
      <c r="J38" s="11"/>
      <c r="K38" s="11">
        <v>3496726</v>
      </c>
      <c r="L38" s="11"/>
      <c r="M38" s="11">
        <v>1232471</v>
      </c>
    </row>
    <row r="39" spans="1:13" ht="19.5" customHeight="1">
      <c r="A39" s="6" t="s">
        <v>60</v>
      </c>
      <c r="G39" s="82">
        <v>0</v>
      </c>
      <c r="H39" s="11"/>
      <c r="I39" s="11">
        <v>-236721</v>
      </c>
      <c r="J39" s="11"/>
      <c r="K39" s="82">
        <v>0</v>
      </c>
      <c r="L39" s="11"/>
      <c r="M39" s="11">
        <v>-354586</v>
      </c>
    </row>
    <row r="40" spans="1:13" ht="19.5" customHeight="1">
      <c r="A40" s="6" t="s">
        <v>61</v>
      </c>
      <c r="G40" s="11">
        <v>-2418419</v>
      </c>
      <c r="H40" s="11"/>
      <c r="I40" s="11">
        <v>-3784501</v>
      </c>
      <c r="J40" s="11"/>
      <c r="K40" s="12">
        <v>0</v>
      </c>
      <c r="L40" s="11"/>
      <c r="M40" s="12">
        <v>0</v>
      </c>
    </row>
    <row r="41" spans="1:13" ht="19.5" customHeight="1">
      <c r="A41" s="6" t="s">
        <v>66</v>
      </c>
      <c r="G41" s="11">
        <v>12367</v>
      </c>
      <c r="H41" s="11"/>
      <c r="I41" s="11">
        <v>2741</v>
      </c>
      <c r="J41" s="11"/>
      <c r="K41" s="12">
        <v>0</v>
      </c>
      <c r="L41" s="11"/>
      <c r="M41" s="12">
        <v>0</v>
      </c>
    </row>
    <row r="42" spans="1:13" ht="19.5" customHeight="1">
      <c r="A42" s="6" t="s">
        <v>83</v>
      </c>
      <c r="G42" s="11">
        <v>618547</v>
      </c>
      <c r="H42" s="11"/>
      <c r="I42" s="11">
        <v>-900082</v>
      </c>
      <c r="J42" s="11"/>
      <c r="K42" s="11">
        <v>572808</v>
      </c>
      <c r="L42" s="12"/>
      <c r="M42" s="11">
        <v>-572808</v>
      </c>
    </row>
    <row r="43" spans="1:13" ht="19.5" customHeight="1">
      <c r="A43" s="6" t="s">
        <v>62</v>
      </c>
      <c r="G43" s="11">
        <v>-6376</v>
      </c>
      <c r="H43" s="11"/>
      <c r="I43" s="11">
        <v>-2730</v>
      </c>
      <c r="J43" s="11"/>
      <c r="K43" s="12">
        <v>0</v>
      </c>
      <c r="L43" s="11"/>
      <c r="M43" s="12">
        <v>0</v>
      </c>
    </row>
    <row r="44" spans="1:13" ht="19.5" customHeight="1">
      <c r="A44" s="6" t="s">
        <v>100</v>
      </c>
      <c r="E44" s="43">
        <v>4</v>
      </c>
      <c r="G44" s="1">
        <v>-1048872</v>
      </c>
      <c r="H44" s="11"/>
      <c r="I44" s="12">
        <v>0</v>
      </c>
      <c r="J44" s="11"/>
      <c r="K44" s="12">
        <v>0</v>
      </c>
      <c r="L44" s="11"/>
      <c r="M44" s="12">
        <v>0</v>
      </c>
    </row>
    <row r="45" spans="1:13" ht="19.5" customHeight="1">
      <c r="A45" s="6" t="s">
        <v>101</v>
      </c>
      <c r="G45" s="83"/>
      <c r="H45" s="11"/>
      <c r="I45" s="12"/>
      <c r="J45" s="11"/>
      <c r="K45" s="12"/>
      <c r="L45" s="11"/>
      <c r="M45" s="12"/>
    </row>
    <row r="46" spans="1:13" ht="19.5" customHeight="1">
      <c r="A46" s="6"/>
      <c r="B46" s="29" t="s">
        <v>108</v>
      </c>
      <c r="E46" s="43" t="s">
        <v>102</v>
      </c>
      <c r="G46" s="1">
        <v>-3075104</v>
      </c>
      <c r="H46" s="11"/>
      <c r="I46" s="11">
        <v>-165092</v>
      </c>
      <c r="J46" s="11"/>
      <c r="K46" s="11">
        <v>-3075503</v>
      </c>
      <c r="L46" s="11"/>
      <c r="M46" s="11">
        <v>-824058</v>
      </c>
    </row>
    <row r="47" spans="1:13" ht="19.5" customHeight="1">
      <c r="A47" s="6" t="s">
        <v>84</v>
      </c>
      <c r="E47" s="43">
        <v>11</v>
      </c>
      <c r="F47" s="43"/>
      <c r="G47" s="12">
        <v>0</v>
      </c>
      <c r="H47" s="11"/>
      <c r="I47" s="12">
        <v>0</v>
      </c>
      <c r="J47" s="11"/>
      <c r="K47" s="82">
        <v>0</v>
      </c>
      <c r="L47" s="11"/>
      <c r="M47" s="11">
        <v>659711</v>
      </c>
    </row>
    <row r="48" spans="1:13" ht="19.5" customHeight="1">
      <c r="A48" s="7" t="s">
        <v>63</v>
      </c>
      <c r="G48" s="14">
        <f>SUM(G37:G47)</f>
        <v>-5911978</v>
      </c>
      <c r="H48" s="28"/>
      <c r="I48" s="14">
        <f>SUM(I37:I47)</f>
        <v>-5054910</v>
      </c>
      <c r="K48" s="14">
        <f>SUM(K37:K47)</f>
        <v>1054842</v>
      </c>
      <c r="L48" s="28"/>
      <c r="M48" s="14">
        <f>SUM(M37:M47)</f>
        <v>144692</v>
      </c>
    </row>
    <row r="50" spans="1:13" ht="19.5" customHeight="1">
      <c r="A50" s="10" t="s">
        <v>80</v>
      </c>
      <c r="B50" s="51"/>
      <c r="C50" s="51"/>
      <c r="D50" s="51"/>
      <c r="F50" s="51"/>
      <c r="G50" s="51"/>
      <c r="H50" s="51"/>
      <c r="I50" s="51"/>
      <c r="J50" s="51"/>
      <c r="K50" s="67"/>
      <c r="L50" s="67"/>
      <c r="M50" s="67"/>
    </row>
    <row r="51" spans="1:13" ht="19.5" customHeight="1">
      <c r="A51" s="10" t="s">
        <v>49</v>
      </c>
      <c r="B51" s="51"/>
      <c r="C51" s="51"/>
      <c r="D51" s="51"/>
      <c r="F51" s="51"/>
      <c r="G51" s="51"/>
      <c r="H51" s="51"/>
      <c r="I51" s="51"/>
      <c r="J51" s="51"/>
      <c r="K51" s="50"/>
      <c r="L51" s="50"/>
      <c r="M51" s="50"/>
    </row>
    <row r="52" spans="1:13" ht="19.5" customHeight="1">
      <c r="A52" s="47" t="s">
        <v>95</v>
      </c>
      <c r="B52" s="51"/>
      <c r="C52" s="51"/>
      <c r="D52" s="51"/>
      <c r="F52" s="51"/>
      <c r="G52" s="51"/>
      <c r="H52" s="51"/>
      <c r="I52" s="51"/>
      <c r="J52" s="51"/>
      <c r="K52" s="50"/>
      <c r="L52" s="50"/>
      <c r="M52" s="50"/>
    </row>
    <row r="53" spans="1:13" ht="19.5" customHeight="1">
      <c r="A53" s="49"/>
      <c r="B53" s="49"/>
      <c r="C53" s="49"/>
      <c r="D53" s="49"/>
      <c r="F53" s="49"/>
      <c r="G53" s="365"/>
      <c r="H53" s="365"/>
      <c r="I53" s="365"/>
      <c r="J53" s="68"/>
      <c r="K53" s="365"/>
      <c r="L53" s="365"/>
      <c r="M53" s="365"/>
    </row>
    <row r="54" spans="1:13" ht="19.5" customHeight="1">
      <c r="A54" s="49"/>
      <c r="B54" s="49"/>
      <c r="C54" s="49"/>
      <c r="D54" s="49"/>
      <c r="F54" s="49"/>
      <c r="G54" s="359" t="s">
        <v>1</v>
      </c>
      <c r="H54" s="359"/>
      <c r="I54" s="359"/>
      <c r="J54" s="2"/>
      <c r="K54" s="359" t="s">
        <v>2</v>
      </c>
      <c r="L54" s="359"/>
      <c r="M54" s="359"/>
    </row>
    <row r="55" spans="1:13" ht="19.5" customHeight="1">
      <c r="A55" s="69"/>
      <c r="B55" s="70"/>
      <c r="C55" s="70"/>
      <c r="D55" s="70"/>
      <c r="E55" s="8" t="s">
        <v>4</v>
      </c>
      <c r="F55" s="8"/>
      <c r="G55" s="58">
        <v>2553</v>
      </c>
      <c r="H55" s="60"/>
      <c r="I55" s="58">
        <v>2552</v>
      </c>
      <c r="J55" s="58"/>
      <c r="K55" s="58">
        <v>2553</v>
      </c>
      <c r="L55" s="60"/>
      <c r="M55" s="58">
        <v>2552</v>
      </c>
    </row>
    <row r="56" spans="1:13" ht="19.5" customHeight="1">
      <c r="A56" s="50"/>
      <c r="G56" s="358" t="s">
        <v>85</v>
      </c>
      <c r="H56" s="358"/>
      <c r="I56" s="358"/>
      <c r="J56" s="358"/>
      <c r="K56" s="358"/>
      <c r="L56" s="358"/>
      <c r="M56" s="358"/>
    </row>
    <row r="57" spans="1:13" ht="19.5" customHeight="1">
      <c r="A57" s="5" t="s">
        <v>64</v>
      </c>
    </row>
    <row r="58" spans="1:13" ht="19.5" customHeight="1">
      <c r="A58" s="6" t="s">
        <v>65</v>
      </c>
      <c r="G58" s="11">
        <v>-1338680</v>
      </c>
      <c r="H58" s="11"/>
      <c r="I58" s="11">
        <v>-1915610</v>
      </c>
      <c r="J58" s="11"/>
      <c r="K58" s="11">
        <v>-113941</v>
      </c>
      <c r="L58" s="11"/>
      <c r="M58" s="11">
        <v>-59111</v>
      </c>
    </row>
    <row r="59" spans="1:13" ht="19.5" customHeight="1">
      <c r="A59" s="74" t="s">
        <v>98</v>
      </c>
      <c r="E59" s="43">
        <v>31</v>
      </c>
      <c r="G59" s="11">
        <v>-1430246</v>
      </c>
      <c r="H59" s="11"/>
      <c r="I59" s="82">
        <v>0</v>
      </c>
      <c r="J59" s="11"/>
      <c r="K59" s="11">
        <v>-1430246</v>
      </c>
      <c r="L59" s="11"/>
      <c r="M59" s="82">
        <v>0</v>
      </c>
    </row>
    <row r="60" spans="1:13" ht="19.5" customHeight="1">
      <c r="A60" s="6" t="s">
        <v>109</v>
      </c>
      <c r="G60" s="11">
        <v>-58593</v>
      </c>
      <c r="H60" s="11"/>
      <c r="I60" s="11">
        <v>-181920</v>
      </c>
      <c r="J60" s="11"/>
      <c r="K60" s="12">
        <v>0</v>
      </c>
      <c r="L60" s="11"/>
      <c r="M60" s="12">
        <v>0</v>
      </c>
    </row>
    <row r="61" spans="1:13" ht="19.5" customHeight="1">
      <c r="A61" s="6" t="s">
        <v>79</v>
      </c>
      <c r="G61" s="11">
        <v>4887546</v>
      </c>
      <c r="H61" s="11"/>
      <c r="I61" s="11">
        <v>3870572</v>
      </c>
      <c r="J61" s="11"/>
      <c r="K61" s="11">
        <v>2480000</v>
      </c>
      <c r="L61" s="11"/>
      <c r="M61" s="11">
        <v>1147541</v>
      </c>
    </row>
    <row r="62" spans="1:13" ht="19.5" customHeight="1">
      <c r="A62" s="6" t="s">
        <v>67</v>
      </c>
      <c r="G62" s="11">
        <v>-10058227</v>
      </c>
      <c r="H62" s="11"/>
      <c r="I62" s="11">
        <v>-5618712</v>
      </c>
      <c r="J62" s="11"/>
      <c r="K62" s="11">
        <v>-265985</v>
      </c>
      <c r="L62" s="11"/>
      <c r="M62" s="11">
        <v>-1046545</v>
      </c>
    </row>
    <row r="63" spans="1:13" ht="19.5" customHeight="1">
      <c r="A63" s="6" t="s">
        <v>93</v>
      </c>
      <c r="G63" s="11">
        <v>-26068</v>
      </c>
      <c r="H63" s="11"/>
      <c r="I63" s="11">
        <v>-72269</v>
      </c>
      <c r="J63" s="11"/>
      <c r="K63" s="12">
        <v>0</v>
      </c>
      <c r="L63" s="11"/>
      <c r="M63" s="12">
        <v>0</v>
      </c>
    </row>
    <row r="64" spans="1:13" ht="19.5" customHeight="1">
      <c r="A64" s="6" t="s">
        <v>68</v>
      </c>
      <c r="E64" s="43">
        <v>19</v>
      </c>
      <c r="G64" s="1">
        <v>3824504</v>
      </c>
      <c r="H64" s="11"/>
      <c r="I64" s="12">
        <v>0</v>
      </c>
      <c r="J64" s="11"/>
      <c r="K64" s="1">
        <v>3824504</v>
      </c>
      <c r="L64" s="11"/>
      <c r="M64" s="12">
        <v>0</v>
      </c>
    </row>
    <row r="65" spans="1:13" ht="19.5" customHeight="1">
      <c r="A65" s="6" t="s">
        <v>99</v>
      </c>
      <c r="G65" s="12">
        <v>0</v>
      </c>
      <c r="H65" s="11"/>
      <c r="I65" s="12">
        <v>0</v>
      </c>
      <c r="J65" s="11"/>
      <c r="K65" s="1">
        <v>-5669700</v>
      </c>
      <c r="L65" s="11"/>
      <c r="M65" s="12">
        <v>0</v>
      </c>
    </row>
    <row r="66" spans="1:13" ht="19.5" customHeight="1">
      <c r="A66" s="7" t="s">
        <v>69</v>
      </c>
      <c r="G66" s="14">
        <f>SUM(G58:G65)</f>
        <v>-4199764</v>
      </c>
      <c r="H66" s="11"/>
      <c r="I66" s="14">
        <f>SUM(I58:I65)</f>
        <v>-3917939</v>
      </c>
      <c r="J66" s="11"/>
      <c r="K66" s="14">
        <f>SUM(K58:K65)</f>
        <v>-1175368</v>
      </c>
      <c r="L66" s="11"/>
      <c r="M66" s="14">
        <f>SUM(M58:M65)</f>
        <v>41885</v>
      </c>
    </row>
    <row r="67" spans="1:13" ht="19.5" customHeight="1">
      <c r="A67" s="76"/>
      <c r="G67" s="77"/>
      <c r="H67" s="11"/>
      <c r="I67" s="77"/>
      <c r="J67" s="11"/>
      <c r="K67" s="77"/>
      <c r="L67" s="11"/>
      <c r="M67" s="77"/>
    </row>
    <row r="68" spans="1:13" ht="19.5" customHeight="1">
      <c r="A68" s="48" t="s">
        <v>70</v>
      </c>
      <c r="G68" s="31">
        <f>G34+G48+G66</f>
        <v>271342</v>
      </c>
      <c r="H68" s="31"/>
      <c r="I68" s="31">
        <f>I34+I48+I66</f>
        <v>250051</v>
      </c>
      <c r="J68" s="37"/>
      <c r="K68" s="31">
        <f>K34+K48+K66</f>
        <v>-129595</v>
      </c>
      <c r="L68" s="31"/>
      <c r="M68" s="31">
        <f>M34+M48+M66</f>
        <v>104277</v>
      </c>
    </row>
    <row r="69" spans="1:13" ht="19.5" customHeight="1">
      <c r="A69" s="6" t="s">
        <v>71</v>
      </c>
      <c r="B69" s="6"/>
      <c r="C69" s="6"/>
      <c r="D69" s="6"/>
      <c r="E69" s="8"/>
      <c r="F69" s="6"/>
      <c r="G69" s="11">
        <v>1396824</v>
      </c>
      <c r="H69" s="11"/>
      <c r="I69" s="11">
        <v>1179241</v>
      </c>
      <c r="J69" s="11"/>
      <c r="K69" s="11">
        <v>131726</v>
      </c>
      <c r="L69" s="11"/>
      <c r="M69" s="11">
        <v>27450</v>
      </c>
    </row>
    <row r="70" spans="1:13" ht="19.5" customHeight="1">
      <c r="A70" s="6" t="s">
        <v>72</v>
      </c>
      <c r="B70" s="6"/>
      <c r="C70" s="6"/>
      <c r="D70" s="6"/>
      <c r="E70" s="8"/>
      <c r="F70" s="6"/>
      <c r="G70" s="11"/>
      <c r="H70" s="11"/>
      <c r="I70" s="11"/>
      <c r="J70" s="11"/>
      <c r="K70" s="11"/>
      <c r="L70" s="11"/>
      <c r="M70" s="11"/>
    </row>
    <row r="71" spans="1:13" ht="19.5" customHeight="1">
      <c r="A71" s="6" t="s">
        <v>73</v>
      </c>
      <c r="B71" s="6" t="s">
        <v>74</v>
      </c>
      <c r="C71" s="6"/>
      <c r="D71" s="6"/>
      <c r="E71" s="8"/>
      <c r="F71" s="6"/>
      <c r="G71" s="13">
        <v>-185529</v>
      </c>
      <c r="I71" s="13">
        <v>-32468</v>
      </c>
      <c r="K71" s="15">
        <v>0</v>
      </c>
      <c r="M71" s="15">
        <v>0</v>
      </c>
    </row>
    <row r="72" spans="1:13" ht="19.5" customHeight="1" thickBot="1">
      <c r="A72" s="48" t="s">
        <v>75</v>
      </c>
      <c r="E72" s="43">
        <v>6</v>
      </c>
      <c r="F72" s="43"/>
      <c r="G72" s="30">
        <f>SUM(G68:G71)</f>
        <v>1482637</v>
      </c>
      <c r="H72" s="28"/>
      <c r="I72" s="30">
        <f>SUM(I68:I71)</f>
        <v>1396824</v>
      </c>
      <c r="K72" s="30">
        <f>SUM(K68:K71)</f>
        <v>2131</v>
      </c>
      <c r="L72" s="28"/>
      <c r="M72" s="30">
        <f>SUM(M68:M71)</f>
        <v>131727</v>
      </c>
    </row>
    <row r="73" spans="1:13" ht="19.5" customHeight="1" thickTop="1">
      <c r="A73" s="76"/>
      <c r="G73" s="50"/>
      <c r="H73" s="50"/>
      <c r="I73" s="50"/>
      <c r="J73" s="50"/>
      <c r="K73" s="50"/>
      <c r="L73" s="50"/>
      <c r="M73" s="50"/>
    </row>
    <row r="74" spans="1:13" ht="19.5" customHeight="1">
      <c r="A74" s="5" t="s">
        <v>76</v>
      </c>
    </row>
    <row r="75" spans="1:13" ht="8.25" customHeight="1"/>
    <row r="76" spans="1:13" ht="45.75" customHeight="1">
      <c r="A76" s="364" t="s">
        <v>110</v>
      </c>
      <c r="B76" s="364"/>
      <c r="C76" s="364"/>
      <c r="D76" s="364"/>
      <c r="E76" s="364"/>
      <c r="F76" s="364"/>
      <c r="G76" s="364"/>
      <c r="H76" s="364"/>
      <c r="I76" s="364"/>
      <c r="J76" s="364"/>
      <c r="K76" s="364"/>
      <c r="L76" s="364"/>
      <c r="M76" s="364"/>
    </row>
  </sheetData>
  <mergeCells count="11">
    <mergeCell ref="G5:I5"/>
    <mergeCell ref="G53:I53"/>
    <mergeCell ref="K53:M53"/>
    <mergeCell ref="K5:M5"/>
    <mergeCell ref="G6:I6"/>
    <mergeCell ref="K6:M6"/>
    <mergeCell ref="A76:M76"/>
    <mergeCell ref="K54:M54"/>
    <mergeCell ref="G56:M56"/>
    <mergeCell ref="G8:M8"/>
    <mergeCell ref="G54:I54"/>
  </mergeCells>
  <phoneticPr fontId="17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AD36"/>
  <sheetViews>
    <sheetView view="pageBreakPreview" zoomScale="85" zoomScaleNormal="90" zoomScaleSheetLayoutView="85" workbookViewId="0">
      <selection activeCell="C33" sqref="C33"/>
    </sheetView>
  </sheetViews>
  <sheetFormatPr defaultColWidth="8.09765625" defaultRowHeight="21" customHeight="1"/>
  <cols>
    <col min="1" max="1" width="2.3984375" style="3" customWidth="1"/>
    <col min="2" max="2" width="3.8984375" style="3" customWidth="1"/>
    <col min="3" max="3" width="46.19921875" style="3" customWidth="1"/>
    <col min="4" max="4" width="8.09765625" style="4" customWidth="1"/>
    <col min="5" max="5" width="1.09765625" style="3" customWidth="1"/>
    <col min="6" max="6" width="12" style="3" customWidth="1"/>
    <col min="7" max="7" width="1.09765625" style="3" customWidth="1"/>
    <col min="8" max="8" width="13" style="3" customWidth="1"/>
    <col min="9" max="9" width="1.09765625" style="170" customWidth="1"/>
    <col min="10" max="10" width="11.3984375" style="3" customWidth="1"/>
    <col min="11" max="11" width="1.09765625" style="3" customWidth="1"/>
    <col min="12" max="12" width="12" style="3" customWidth="1"/>
    <col min="13" max="13" width="1.09765625" style="3" customWidth="1"/>
    <col min="14" max="14" width="12.59765625" style="3" customWidth="1"/>
    <col min="15" max="15" width="1.09765625" style="3" customWidth="1"/>
    <col min="16" max="16" width="12.59765625" style="3" customWidth="1"/>
    <col min="17" max="17" width="1.09765625" style="3" customWidth="1"/>
    <col min="18" max="18" width="15" style="3" customWidth="1"/>
    <col min="19" max="19" width="1.09765625" style="3" customWidth="1"/>
    <col min="20" max="20" width="18.3984375" style="3" customWidth="1"/>
    <col min="21" max="21" width="1.09765625" style="3" customWidth="1"/>
    <col min="22" max="22" width="14.8984375" style="3" customWidth="1"/>
    <col min="23" max="23" width="1.09765625" style="3" customWidth="1"/>
    <col min="24" max="24" width="13.3984375" style="3" customWidth="1"/>
    <col min="25" max="25" width="1.09765625" style="3" customWidth="1"/>
    <col min="26" max="26" width="12.69921875" style="3" customWidth="1"/>
    <col min="27" max="27" width="1.09765625" style="3" customWidth="1"/>
    <col min="28" max="28" width="11.59765625" style="3" bestFit="1" customWidth="1"/>
    <col min="29" max="29" width="1.09765625" style="3" customWidth="1"/>
    <col min="30" max="30" width="13.19921875" style="3" bestFit="1" customWidth="1"/>
    <col min="31" max="16384" width="8.09765625" style="3"/>
  </cols>
  <sheetData>
    <row r="1" spans="1:30" ht="21" customHeight="1">
      <c r="A1" s="10" t="s">
        <v>80</v>
      </c>
      <c r="B1" s="23"/>
      <c r="C1" s="23"/>
      <c r="D1" s="24"/>
      <c r="E1" s="120"/>
      <c r="F1" s="120"/>
      <c r="G1" s="120"/>
      <c r="H1" s="120"/>
      <c r="I1" s="174"/>
      <c r="J1" s="120"/>
      <c r="K1" s="23"/>
      <c r="L1" s="120"/>
      <c r="M1" s="23"/>
      <c r="N1" s="120"/>
      <c r="P1" s="120"/>
      <c r="R1" s="120"/>
      <c r="T1" s="120"/>
      <c r="V1" s="120"/>
      <c r="X1" s="120"/>
      <c r="Z1" s="120"/>
      <c r="AB1" s="120"/>
      <c r="AD1" s="120"/>
    </row>
    <row r="2" spans="1:30" ht="21" customHeight="1">
      <c r="A2" s="10" t="s">
        <v>94</v>
      </c>
      <c r="B2" s="25"/>
      <c r="C2" s="25"/>
      <c r="D2" s="26"/>
      <c r="E2" s="25"/>
      <c r="F2" s="25"/>
      <c r="G2" s="25"/>
      <c r="H2" s="27"/>
      <c r="I2" s="17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0" ht="21" customHeight="1">
      <c r="A3" s="10"/>
      <c r="B3" s="25"/>
      <c r="C3" s="25"/>
      <c r="D3" s="26"/>
      <c r="E3" s="25"/>
      <c r="F3" s="25"/>
      <c r="G3" s="25"/>
      <c r="H3" s="25"/>
      <c r="I3" s="17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0" ht="21" customHeight="1">
      <c r="A4" s="102"/>
      <c r="B4" s="102"/>
      <c r="C4" s="102"/>
      <c r="D4" s="103"/>
      <c r="E4" s="102"/>
      <c r="F4" s="362" t="s">
        <v>1</v>
      </c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</row>
    <row r="5" spans="1:30" ht="21" customHeight="1">
      <c r="A5" s="104"/>
      <c r="B5" s="104"/>
      <c r="C5" s="104"/>
      <c r="D5" s="105"/>
      <c r="E5" s="104"/>
      <c r="F5" s="104"/>
      <c r="G5" s="104"/>
      <c r="H5" s="106"/>
      <c r="I5" s="107"/>
      <c r="J5" s="361" t="s">
        <v>77</v>
      </c>
      <c r="K5" s="361"/>
      <c r="L5" s="361"/>
      <c r="M5" s="107"/>
      <c r="N5" s="104"/>
      <c r="O5" s="104"/>
      <c r="P5" s="361" t="s">
        <v>120</v>
      </c>
      <c r="Q5" s="361"/>
      <c r="R5" s="361"/>
      <c r="S5" s="361"/>
      <c r="T5" s="361"/>
      <c r="U5" s="361"/>
      <c r="V5" s="361"/>
      <c r="W5" s="361"/>
      <c r="X5" s="361"/>
      <c r="Y5" s="104"/>
      <c r="Z5" s="104"/>
      <c r="AA5" s="104"/>
      <c r="AB5" s="104"/>
      <c r="AC5" s="104"/>
      <c r="AD5" s="104"/>
    </row>
    <row r="6" spans="1:30" ht="21" customHeight="1">
      <c r="A6" s="105"/>
      <c r="B6" s="105"/>
      <c r="C6" s="105"/>
      <c r="D6" s="105"/>
      <c r="E6" s="108"/>
      <c r="F6" s="108"/>
      <c r="G6" s="108"/>
      <c r="H6" s="109"/>
      <c r="I6" s="110"/>
      <c r="J6" s="111"/>
      <c r="K6" s="110"/>
      <c r="L6" s="111"/>
      <c r="M6" s="110"/>
      <c r="N6" s="88"/>
      <c r="O6" s="105"/>
      <c r="P6" s="111"/>
      <c r="Q6" s="110"/>
      <c r="R6" s="109"/>
      <c r="S6" s="109"/>
      <c r="T6" s="106" t="s">
        <v>186</v>
      </c>
      <c r="U6" s="109"/>
      <c r="V6" s="105"/>
      <c r="W6" s="105"/>
      <c r="X6" s="105" t="s">
        <v>255</v>
      </c>
      <c r="Y6" s="105"/>
      <c r="AA6" s="105"/>
      <c r="AB6" s="88"/>
      <c r="AC6" s="105"/>
      <c r="AD6" s="105"/>
    </row>
    <row r="7" spans="1:30" ht="21" customHeight="1">
      <c r="A7" s="105"/>
      <c r="B7" s="105"/>
      <c r="C7" s="105"/>
      <c r="D7" s="86"/>
      <c r="E7" s="105"/>
      <c r="F7" s="88" t="s">
        <v>41</v>
      </c>
      <c r="G7" s="109"/>
      <c r="H7" s="88"/>
      <c r="I7" s="109"/>
      <c r="J7" s="88"/>
      <c r="K7" s="109"/>
      <c r="L7" s="105"/>
      <c r="M7" s="109"/>
      <c r="N7" s="88" t="s">
        <v>161</v>
      </c>
      <c r="O7" s="105"/>
      <c r="P7" s="88" t="s">
        <v>275</v>
      </c>
      <c r="Q7" s="109"/>
      <c r="R7" s="109" t="s">
        <v>275</v>
      </c>
      <c r="S7" s="109"/>
      <c r="T7" s="106" t="s">
        <v>187</v>
      </c>
      <c r="U7" s="109"/>
      <c r="V7" s="88" t="s">
        <v>88</v>
      </c>
      <c r="W7" s="109"/>
      <c r="X7" s="88" t="s">
        <v>256</v>
      </c>
      <c r="Y7" s="105"/>
      <c r="Z7" s="88"/>
      <c r="AA7" s="105"/>
      <c r="AB7" s="88" t="s">
        <v>122</v>
      </c>
      <c r="AC7" s="105"/>
      <c r="AD7" s="88"/>
    </row>
    <row r="8" spans="1:30" ht="21" customHeight="1">
      <c r="A8" s="105"/>
      <c r="B8" s="105"/>
      <c r="C8" s="105"/>
      <c r="D8" s="112"/>
      <c r="E8" s="109"/>
      <c r="F8" s="88" t="s">
        <v>42</v>
      </c>
      <c r="G8" s="109"/>
      <c r="H8" s="88" t="s">
        <v>44</v>
      </c>
      <c r="I8" s="109"/>
      <c r="J8" s="88" t="s">
        <v>103</v>
      </c>
      <c r="K8" s="109"/>
      <c r="L8" s="88" t="s">
        <v>118</v>
      </c>
      <c r="M8" s="109"/>
      <c r="N8" s="88" t="s">
        <v>162</v>
      </c>
      <c r="O8" s="109"/>
      <c r="P8" s="88" t="s">
        <v>206</v>
      </c>
      <c r="Q8" s="109"/>
      <c r="R8" s="88" t="s">
        <v>276</v>
      </c>
      <c r="S8" s="109"/>
      <c r="T8" s="88" t="s">
        <v>254</v>
      </c>
      <c r="U8" s="109"/>
      <c r="V8" s="88" t="s">
        <v>90</v>
      </c>
      <c r="W8" s="105"/>
      <c r="X8" s="88" t="s">
        <v>48</v>
      </c>
      <c r="Y8" s="109"/>
      <c r="Z8" s="88" t="s">
        <v>46</v>
      </c>
      <c r="AA8" s="109"/>
      <c r="AB8" s="88" t="s">
        <v>123</v>
      </c>
      <c r="AC8" s="109"/>
      <c r="AD8" s="88" t="s">
        <v>121</v>
      </c>
    </row>
    <row r="9" spans="1:30" ht="21" customHeight="1">
      <c r="A9" s="105"/>
      <c r="B9" s="105"/>
      <c r="C9" s="105"/>
      <c r="D9" s="264" t="s">
        <v>4</v>
      </c>
      <c r="E9" s="113"/>
      <c r="F9" s="88" t="s">
        <v>43</v>
      </c>
      <c r="G9" s="109"/>
      <c r="H9" s="88" t="s">
        <v>205</v>
      </c>
      <c r="I9" s="109"/>
      <c r="J9" s="88" t="s">
        <v>104</v>
      </c>
      <c r="K9" s="109"/>
      <c r="L9" s="88" t="s">
        <v>119</v>
      </c>
      <c r="M9" s="109"/>
      <c r="N9" s="88" t="s">
        <v>163</v>
      </c>
      <c r="O9" s="109"/>
      <c r="P9" s="88" t="s">
        <v>212</v>
      </c>
      <c r="Q9" s="109"/>
      <c r="R9" s="88" t="s">
        <v>253</v>
      </c>
      <c r="S9" s="109"/>
      <c r="T9" s="88" t="s">
        <v>215</v>
      </c>
      <c r="U9" s="109"/>
      <c r="V9" s="88" t="s">
        <v>89</v>
      </c>
      <c r="W9" s="105"/>
      <c r="X9" s="88" t="s">
        <v>139</v>
      </c>
      <c r="Y9" s="109"/>
      <c r="Z9" s="88" t="s">
        <v>165</v>
      </c>
      <c r="AA9" s="109"/>
      <c r="AB9" s="88" t="s">
        <v>124</v>
      </c>
      <c r="AC9" s="109"/>
      <c r="AD9" s="88" t="s">
        <v>139</v>
      </c>
    </row>
    <row r="10" spans="1:30" ht="21" customHeight="1">
      <c r="A10" s="108"/>
      <c r="B10" s="108"/>
      <c r="C10" s="108"/>
      <c r="D10" s="112"/>
      <c r="E10" s="110"/>
      <c r="F10" s="363" t="s">
        <v>85</v>
      </c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  <c r="W10" s="363"/>
      <c r="X10" s="363"/>
      <c r="Y10" s="363"/>
      <c r="Z10" s="363"/>
      <c r="AA10" s="363"/>
      <c r="AB10" s="363"/>
      <c r="AC10" s="363"/>
      <c r="AD10" s="363"/>
    </row>
    <row r="11" spans="1:30" ht="21" customHeight="1">
      <c r="A11" s="85" t="s">
        <v>285</v>
      </c>
      <c r="B11" s="85"/>
      <c r="C11" s="85"/>
      <c r="D11" s="85"/>
      <c r="E11" s="85"/>
      <c r="F11" s="85"/>
      <c r="G11" s="85"/>
      <c r="H11" s="85"/>
      <c r="I11" s="176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</row>
    <row r="12" spans="1:30" ht="21" customHeight="1">
      <c r="A12" s="311" t="s">
        <v>307</v>
      </c>
      <c r="B12" s="118"/>
      <c r="C12" s="118"/>
      <c r="D12" s="112"/>
      <c r="E12" s="110"/>
      <c r="F12" s="328">
        <f>'Equity-conso-12'!F36</f>
        <v>5614552</v>
      </c>
      <c r="G12" s="328"/>
      <c r="H12" s="328">
        <f>'Equity-conso-12'!H36</f>
        <v>60331434</v>
      </c>
      <c r="I12" s="328"/>
      <c r="J12" s="328">
        <f>'Equity-conso-12'!J36</f>
        <v>5303490</v>
      </c>
      <c r="K12" s="328"/>
      <c r="L12" s="328">
        <f>'Equity-conso-12'!L36</f>
        <v>62257320</v>
      </c>
      <c r="M12" s="328"/>
      <c r="N12" s="328">
        <f>'Equity-conso-12'!N36</f>
        <v>14904758</v>
      </c>
      <c r="O12" s="328"/>
      <c r="P12" s="328">
        <f>'Equity-conso-12'!R36</f>
        <v>-16361922</v>
      </c>
      <c r="Q12" s="328"/>
      <c r="R12" s="328">
        <f>'Equity-conso-12'!T36</f>
        <v>-400807</v>
      </c>
      <c r="S12" s="328"/>
      <c r="T12" s="328">
        <f>'Equity-conso-12'!V36</f>
        <v>-3758268</v>
      </c>
      <c r="U12" s="328"/>
      <c r="V12" s="328">
        <f>'Equity-conso-12'!X36</f>
        <v>-1235562</v>
      </c>
      <c r="W12" s="328"/>
      <c r="X12" s="328">
        <f>'Equity-conso-12'!Z36</f>
        <v>-21756559</v>
      </c>
      <c r="Y12" s="328"/>
      <c r="Z12" s="328">
        <f>SUM(F12:O12,X12)</f>
        <v>126654995</v>
      </c>
      <c r="AA12" s="328"/>
      <c r="AB12" s="328">
        <f>'Equity-conso-12'!AD36</f>
        <v>8952790</v>
      </c>
      <c r="AC12" s="328"/>
      <c r="AD12" s="328">
        <f>'Equity-conso-12'!AF36</f>
        <v>135607785</v>
      </c>
    </row>
    <row r="13" spans="1:30" ht="14.15" customHeight="1">
      <c r="A13" s="131"/>
      <c r="B13" s="134"/>
      <c r="C13" s="134"/>
      <c r="D13" s="132"/>
      <c r="E13" s="133"/>
      <c r="F13" s="136"/>
      <c r="G13" s="136"/>
      <c r="H13" s="136"/>
      <c r="I13" s="177"/>
      <c r="J13" s="136"/>
      <c r="K13" s="136"/>
      <c r="L13" s="136"/>
      <c r="M13" s="136"/>
      <c r="N13" s="136"/>
      <c r="O13" s="136"/>
      <c r="P13" s="136"/>
      <c r="Q13" s="177"/>
      <c r="R13" s="136"/>
      <c r="S13" s="136"/>
      <c r="T13" s="136"/>
      <c r="U13" s="136"/>
      <c r="V13" s="136"/>
      <c r="W13" s="136"/>
      <c r="X13" s="136"/>
      <c r="Y13" s="177"/>
      <c r="Z13" s="136"/>
      <c r="AA13" s="136"/>
      <c r="AB13" s="136"/>
      <c r="AC13" s="136"/>
      <c r="AD13" s="136"/>
    </row>
    <row r="14" spans="1:30" ht="21" customHeight="1">
      <c r="A14" s="85" t="s">
        <v>140</v>
      </c>
      <c r="B14" s="114"/>
      <c r="C14" s="114"/>
      <c r="D14" s="86"/>
      <c r="E14" s="101"/>
      <c r="F14" s="91"/>
      <c r="G14" s="91"/>
      <c r="H14" s="91"/>
      <c r="I14" s="168"/>
      <c r="J14" s="91"/>
      <c r="K14" s="91"/>
      <c r="L14" s="91"/>
      <c r="M14" s="91"/>
      <c r="N14" s="135"/>
      <c r="O14" s="135"/>
      <c r="P14" s="135"/>
      <c r="Q14" s="270"/>
      <c r="R14" s="135"/>
      <c r="S14" s="135"/>
      <c r="T14" s="135"/>
      <c r="U14" s="135"/>
      <c r="V14" s="135"/>
      <c r="W14" s="91"/>
      <c r="X14" s="91"/>
      <c r="Y14" s="168"/>
      <c r="Z14" s="91"/>
      <c r="AA14" s="91"/>
      <c r="AB14" s="91"/>
      <c r="AC14" s="91"/>
      <c r="AD14" s="115"/>
    </row>
    <row r="15" spans="1:30" ht="21" customHeight="1">
      <c r="A15" s="85"/>
      <c r="B15" s="89" t="s">
        <v>227</v>
      </c>
      <c r="C15" s="100"/>
      <c r="D15" s="86"/>
      <c r="E15" s="101"/>
      <c r="F15" s="135"/>
      <c r="G15" s="135"/>
      <c r="H15" s="135"/>
      <c r="I15" s="270"/>
      <c r="J15" s="135"/>
      <c r="K15" s="168"/>
      <c r="L15" s="91"/>
      <c r="M15" s="91"/>
      <c r="N15" s="135"/>
      <c r="O15" s="135"/>
      <c r="P15" s="135"/>
      <c r="Q15" s="135"/>
      <c r="R15" s="135"/>
      <c r="S15" s="135"/>
      <c r="T15" s="135"/>
      <c r="U15" s="135"/>
      <c r="V15" s="135"/>
      <c r="W15" s="91"/>
      <c r="X15" s="91"/>
      <c r="Y15" s="91"/>
      <c r="Z15" s="91"/>
      <c r="AA15" s="91"/>
      <c r="AB15" s="91"/>
      <c r="AC15" s="91"/>
      <c r="AD15" s="301"/>
    </row>
    <row r="16" spans="1:30" ht="21" customHeight="1">
      <c r="A16" s="265"/>
      <c r="B16" s="6" t="s">
        <v>87</v>
      </c>
      <c r="C16" s="6"/>
      <c r="D16" s="86">
        <v>36</v>
      </c>
      <c r="E16" s="101"/>
      <c r="F16" s="267">
        <v>0</v>
      </c>
      <c r="G16" s="138"/>
      <c r="H16" s="267">
        <v>0</v>
      </c>
      <c r="I16" s="269"/>
      <c r="J16" s="267">
        <v>0</v>
      </c>
      <c r="K16" s="169"/>
      <c r="L16" s="130">
        <v>-5193461</v>
      </c>
      <c r="M16" s="87"/>
      <c r="N16" s="267">
        <v>0</v>
      </c>
      <c r="O16" s="138"/>
      <c r="P16" s="267">
        <v>0</v>
      </c>
      <c r="Q16" s="138"/>
      <c r="R16" s="267">
        <v>0</v>
      </c>
      <c r="S16" s="138"/>
      <c r="T16" s="267">
        <v>0</v>
      </c>
      <c r="U16" s="138"/>
      <c r="V16" s="267">
        <v>0</v>
      </c>
      <c r="W16" s="87"/>
      <c r="X16" s="267">
        <f>SUM(P16:V16)</f>
        <v>0</v>
      </c>
      <c r="Y16" s="138"/>
      <c r="Z16" s="130">
        <f>SUM(F16:O16)+X16</f>
        <v>-5193461</v>
      </c>
      <c r="AA16" s="87"/>
      <c r="AB16" s="172">
        <v>-410879</v>
      </c>
      <c r="AC16" s="87"/>
      <c r="AD16" s="130">
        <f>SUM(Z16:AB16)</f>
        <v>-5604340</v>
      </c>
    </row>
    <row r="17" spans="1:30" ht="21" customHeight="1">
      <c r="A17" s="100"/>
      <c r="B17" s="89" t="s">
        <v>228</v>
      </c>
      <c r="C17" s="100"/>
      <c r="D17" s="86"/>
      <c r="E17" s="101"/>
      <c r="F17" s="272">
        <f>SUM(F16:F16)</f>
        <v>0</v>
      </c>
      <c r="G17" s="135"/>
      <c r="H17" s="272">
        <f>SUM(H16:H16)</f>
        <v>0</v>
      </c>
      <c r="I17" s="270"/>
      <c r="J17" s="272">
        <f>SUM(J16:J16)</f>
        <v>0</v>
      </c>
      <c r="K17" s="168"/>
      <c r="L17" s="137">
        <f>SUM(L16:L16)</f>
        <v>-5193461</v>
      </c>
      <c r="M17" s="91"/>
      <c r="N17" s="272">
        <f>SUM(N16:N16)</f>
        <v>0</v>
      </c>
      <c r="O17" s="135"/>
      <c r="P17" s="272">
        <f>SUM(P16:P16)</f>
        <v>0</v>
      </c>
      <c r="Q17" s="135"/>
      <c r="R17" s="272">
        <f>SUM(R16:R16)</f>
        <v>0</v>
      </c>
      <c r="S17" s="135"/>
      <c r="T17" s="272">
        <f>SUM(T16:T16)</f>
        <v>0</v>
      </c>
      <c r="U17" s="135"/>
      <c r="V17" s="272">
        <f>SUM(V16:V16)</f>
        <v>0</v>
      </c>
      <c r="W17" s="91"/>
      <c r="X17" s="272">
        <f>SUM(X16:X16)</f>
        <v>0</v>
      </c>
      <c r="Y17" s="135"/>
      <c r="Z17" s="137">
        <f>SUM(Z16:Z16)</f>
        <v>-5193461</v>
      </c>
      <c r="AA17" s="91"/>
      <c r="AB17" s="137">
        <f>SUM(AB16:AB16)</f>
        <v>-410879</v>
      </c>
      <c r="AC17" s="91"/>
      <c r="AD17" s="137">
        <f>SUM(AD16:AD16)</f>
        <v>-5604340</v>
      </c>
    </row>
    <row r="18" spans="1:30" ht="21" customHeight="1">
      <c r="A18" s="265"/>
      <c r="B18" s="89"/>
      <c r="C18" s="6"/>
      <c r="D18" s="86"/>
      <c r="E18" s="101"/>
      <c r="F18" s="135"/>
      <c r="G18" s="135"/>
      <c r="H18" s="135"/>
      <c r="I18" s="270"/>
      <c r="J18" s="135"/>
      <c r="K18" s="168"/>
      <c r="L18" s="91"/>
      <c r="M18" s="91"/>
      <c r="N18" s="135"/>
      <c r="O18" s="135"/>
      <c r="P18" s="135"/>
      <c r="Q18" s="135"/>
      <c r="R18" s="135"/>
      <c r="S18" s="135"/>
      <c r="T18" s="135"/>
      <c r="U18" s="135"/>
      <c r="V18" s="135"/>
      <c r="W18" s="91"/>
      <c r="X18" s="135"/>
      <c r="Y18" s="135"/>
      <c r="Z18" s="135"/>
      <c r="AA18" s="91"/>
      <c r="AB18" s="91"/>
      <c r="AC18" s="91"/>
      <c r="AD18" s="135"/>
    </row>
    <row r="19" spans="1:30" ht="21" customHeight="1">
      <c r="A19" s="265"/>
      <c r="B19" s="271" t="s">
        <v>126</v>
      </c>
      <c r="C19" s="92"/>
      <c r="D19" s="86"/>
      <c r="E19" s="101"/>
      <c r="F19" s="135"/>
      <c r="G19" s="135"/>
      <c r="H19" s="135"/>
      <c r="I19" s="270"/>
      <c r="J19" s="135"/>
      <c r="K19" s="168"/>
      <c r="L19" s="91"/>
      <c r="M19" s="168"/>
      <c r="N19" s="135"/>
      <c r="O19" s="135"/>
      <c r="P19" s="91"/>
      <c r="Q19" s="91"/>
      <c r="R19" s="91"/>
      <c r="S19" s="91"/>
      <c r="T19" s="91"/>
      <c r="U19" s="91"/>
      <c r="V19" s="91"/>
      <c r="W19" s="91"/>
      <c r="X19" s="135"/>
      <c r="Y19" s="135"/>
      <c r="Z19" s="135"/>
      <c r="AA19" s="91"/>
      <c r="AB19" s="91"/>
      <c r="AC19" s="91"/>
      <c r="AD19" s="135"/>
    </row>
    <row r="20" spans="1:30" ht="22">
      <c r="A20" s="265"/>
      <c r="B20" s="93" t="s">
        <v>207</v>
      </c>
      <c r="C20" s="92"/>
      <c r="D20" s="86"/>
      <c r="E20" s="101"/>
      <c r="F20" s="270"/>
      <c r="G20" s="270"/>
      <c r="H20" s="270"/>
      <c r="I20" s="270"/>
      <c r="J20" s="270"/>
      <c r="K20" s="168"/>
      <c r="L20" s="168"/>
      <c r="M20" s="168"/>
      <c r="N20" s="270"/>
      <c r="O20" s="270"/>
      <c r="P20" s="168"/>
      <c r="Q20" s="168"/>
      <c r="R20" s="168"/>
      <c r="S20" s="168"/>
      <c r="T20" s="168"/>
      <c r="U20" s="168"/>
      <c r="V20" s="270"/>
      <c r="W20" s="168"/>
      <c r="X20" s="270"/>
      <c r="Y20" s="270"/>
      <c r="Z20" s="270"/>
      <c r="AA20" s="168"/>
      <c r="AB20" s="168"/>
      <c r="AC20" s="168"/>
      <c r="AD20" s="270"/>
    </row>
    <row r="21" spans="1:30" ht="19.5" customHeight="1">
      <c r="A21" s="265"/>
      <c r="B21" s="93"/>
      <c r="C21" s="93" t="s">
        <v>202</v>
      </c>
      <c r="D21" s="86"/>
      <c r="E21" s="112"/>
      <c r="F21" s="267">
        <v>0</v>
      </c>
      <c r="G21" s="269"/>
      <c r="H21" s="267">
        <v>0</v>
      </c>
      <c r="I21" s="269"/>
      <c r="J21" s="267">
        <v>0</v>
      </c>
      <c r="K21" s="169"/>
      <c r="L21" s="267">
        <v>0</v>
      </c>
      <c r="M21" s="269"/>
      <c r="N21" s="267">
        <v>0</v>
      </c>
      <c r="O21" s="269"/>
      <c r="P21" s="267">
        <v>0</v>
      </c>
      <c r="Q21" s="269"/>
      <c r="R21" s="267">
        <v>0</v>
      </c>
      <c r="S21" s="269"/>
      <c r="T21" s="172">
        <v>-356978</v>
      </c>
      <c r="U21" s="169"/>
      <c r="V21" s="267">
        <v>0</v>
      </c>
      <c r="W21" s="169"/>
      <c r="X21" s="172">
        <f>SUM(P21:V21)</f>
        <v>-356978</v>
      </c>
      <c r="Y21" s="172"/>
      <c r="Z21" s="172">
        <f>SUM(F21:O21)+X21</f>
        <v>-356978</v>
      </c>
      <c r="AA21" s="169"/>
      <c r="AB21" s="172">
        <v>-125926</v>
      </c>
      <c r="AC21" s="169"/>
      <c r="AD21" s="172">
        <f>SUM(Z21:AB21)</f>
        <v>-482904</v>
      </c>
    </row>
    <row r="22" spans="1:30" ht="19.5" customHeight="1">
      <c r="A22" s="265"/>
      <c r="B22" s="271" t="s">
        <v>127</v>
      </c>
      <c r="C22" s="93"/>
      <c r="D22" s="86"/>
      <c r="E22" s="101"/>
      <c r="F22" s="220">
        <f>SUM(F21)</f>
        <v>0</v>
      </c>
      <c r="G22" s="135"/>
      <c r="H22" s="220">
        <f>SUM(H21)</f>
        <v>0</v>
      </c>
      <c r="I22" s="270"/>
      <c r="J22" s="220">
        <f>SUM(J21)</f>
        <v>0</v>
      </c>
      <c r="K22" s="168"/>
      <c r="L22" s="220">
        <f>SUM(L21)</f>
        <v>0</v>
      </c>
      <c r="M22" s="270"/>
      <c r="N22" s="272">
        <f>SUM(N21:N21)</f>
        <v>0</v>
      </c>
      <c r="O22" s="135"/>
      <c r="P22" s="220">
        <f>SUM(P21)</f>
        <v>0</v>
      </c>
      <c r="Q22" s="135"/>
      <c r="R22" s="220">
        <f>SUM(R21)</f>
        <v>0</v>
      </c>
      <c r="S22" s="135"/>
      <c r="T22" s="137">
        <f>SUM(T21:T21)</f>
        <v>-356978</v>
      </c>
      <c r="U22" s="137"/>
      <c r="V22" s="272">
        <f>SUM(V21:V21)</f>
        <v>0</v>
      </c>
      <c r="W22" s="137"/>
      <c r="X22" s="178">
        <f>SUM(X21:X21)</f>
        <v>-356978</v>
      </c>
      <c r="Y22" s="178"/>
      <c r="Z22" s="178">
        <f>SUM(Z21:Z21)</f>
        <v>-356978</v>
      </c>
      <c r="AA22" s="91"/>
      <c r="AB22" s="137">
        <f>SUM(AB21:AB21)</f>
        <v>-125926</v>
      </c>
      <c r="AC22" s="91"/>
      <c r="AD22" s="137">
        <f>SUM(AD21:AD21)</f>
        <v>-482904</v>
      </c>
    </row>
    <row r="23" spans="1:30" ht="19.5" customHeight="1">
      <c r="A23" s="265"/>
      <c r="B23" s="93"/>
      <c r="C23" s="93"/>
      <c r="D23" s="86"/>
      <c r="E23" s="101"/>
      <c r="F23" s="135"/>
      <c r="G23" s="135"/>
      <c r="H23" s="135"/>
      <c r="I23" s="270"/>
      <c r="J23" s="135"/>
      <c r="K23" s="168"/>
      <c r="L23" s="91"/>
      <c r="M23" s="168"/>
      <c r="N23" s="135"/>
      <c r="O23" s="135"/>
      <c r="P23" s="91"/>
      <c r="Q23" s="91"/>
      <c r="R23" s="91"/>
      <c r="S23" s="91"/>
      <c r="T23" s="91"/>
      <c r="U23" s="91"/>
      <c r="V23" s="135"/>
      <c r="W23" s="91"/>
      <c r="X23" s="341"/>
      <c r="Y23" s="169"/>
      <c r="Z23" s="341"/>
      <c r="AA23" s="91"/>
      <c r="AB23" s="91"/>
      <c r="AC23" s="91"/>
      <c r="AD23" s="135"/>
    </row>
    <row r="24" spans="1:30" ht="21" customHeight="1">
      <c r="A24" s="97" t="s">
        <v>252</v>
      </c>
      <c r="B24" s="100"/>
      <c r="C24" s="93"/>
      <c r="D24" s="86"/>
      <c r="E24" s="101"/>
      <c r="F24" s="140">
        <f>+F17+F22</f>
        <v>0</v>
      </c>
      <c r="G24" s="135"/>
      <c r="H24" s="140">
        <f>+H17+H22</f>
        <v>0</v>
      </c>
      <c r="I24" s="270"/>
      <c r="J24" s="140">
        <f>+J17+J22</f>
        <v>0</v>
      </c>
      <c r="K24" s="168"/>
      <c r="L24" s="96">
        <f>+L17+L22</f>
        <v>-5193461</v>
      </c>
      <c r="M24" s="91"/>
      <c r="N24" s="140">
        <f>+N17+N22</f>
        <v>0</v>
      </c>
      <c r="O24" s="135"/>
      <c r="P24" s="140">
        <f>+P17+P22</f>
        <v>0</v>
      </c>
      <c r="Q24" s="135"/>
      <c r="R24" s="140">
        <f>+R17+R22</f>
        <v>0</v>
      </c>
      <c r="S24" s="91"/>
      <c r="T24" s="137">
        <f>+T17+T22</f>
        <v>-356978</v>
      </c>
      <c r="U24" s="91"/>
      <c r="V24" s="140">
        <f>+V17+V22</f>
        <v>0</v>
      </c>
      <c r="W24" s="91"/>
      <c r="X24" s="96">
        <f>+X17+X22</f>
        <v>-356978</v>
      </c>
      <c r="Y24" s="91"/>
      <c r="Z24" s="96">
        <f>+Z17+Z22</f>
        <v>-5550439</v>
      </c>
      <c r="AA24" s="91"/>
      <c r="AB24" s="96">
        <f>+AB17+AB22</f>
        <v>-536805</v>
      </c>
      <c r="AC24" s="91"/>
      <c r="AD24" s="96">
        <f>+AD17+AD22</f>
        <v>-6087244</v>
      </c>
    </row>
    <row r="25" spans="1:30" ht="19.5" customHeight="1">
      <c r="A25" s="265"/>
      <c r="B25" s="95"/>
      <c r="C25" s="93"/>
      <c r="D25" s="86"/>
      <c r="E25" s="101"/>
      <c r="F25" s="135"/>
      <c r="G25" s="135"/>
      <c r="H25" s="135"/>
      <c r="I25" s="270"/>
      <c r="J25" s="135"/>
      <c r="K25" s="168"/>
      <c r="L25" s="91"/>
      <c r="M25" s="91"/>
      <c r="N25" s="135"/>
      <c r="O25" s="135"/>
      <c r="P25" s="135"/>
      <c r="Q25" s="135"/>
      <c r="R25" s="135"/>
      <c r="S25" s="91"/>
      <c r="T25" s="91"/>
      <c r="U25" s="91"/>
      <c r="V25" s="135"/>
      <c r="W25" s="91"/>
      <c r="X25" s="91"/>
      <c r="Y25" s="91"/>
      <c r="Z25" s="142"/>
      <c r="AA25" s="91"/>
      <c r="AB25" s="91"/>
      <c r="AC25" s="91"/>
      <c r="AD25" s="135"/>
    </row>
    <row r="26" spans="1:30" ht="21" customHeight="1">
      <c r="A26" s="85" t="s">
        <v>218</v>
      </c>
      <c r="B26" s="100"/>
      <c r="C26" s="93"/>
      <c r="D26" s="86"/>
      <c r="E26" s="101"/>
      <c r="F26" s="135"/>
      <c r="G26" s="135"/>
      <c r="H26" s="135"/>
      <c r="I26" s="270"/>
      <c r="J26" s="135"/>
      <c r="K26" s="168"/>
      <c r="L26" s="91"/>
      <c r="M26" s="91"/>
      <c r="N26" s="135"/>
      <c r="O26" s="135"/>
      <c r="P26" s="135"/>
      <c r="Q26" s="135"/>
      <c r="R26" s="135"/>
      <c r="S26" s="91"/>
      <c r="T26" s="91"/>
      <c r="U26" s="91"/>
      <c r="V26" s="91"/>
      <c r="W26" s="91"/>
      <c r="X26" s="91"/>
      <c r="Y26" s="91"/>
      <c r="Z26" s="142"/>
      <c r="AA26" s="91"/>
      <c r="AB26" s="91"/>
      <c r="AC26" s="91"/>
      <c r="AD26" s="135"/>
    </row>
    <row r="27" spans="1:30" ht="21" customHeight="1">
      <c r="A27" s="119"/>
      <c r="B27" s="129" t="s">
        <v>128</v>
      </c>
      <c r="C27" s="119"/>
      <c r="D27" s="112"/>
      <c r="E27" s="101"/>
      <c r="F27" s="269">
        <v>0</v>
      </c>
      <c r="G27" s="269"/>
      <c r="H27" s="269">
        <v>0</v>
      </c>
      <c r="I27" s="269"/>
      <c r="J27" s="269">
        <v>0</v>
      </c>
      <c r="K27" s="35"/>
      <c r="L27" s="35">
        <v>26288027</v>
      </c>
      <c r="M27" s="35"/>
      <c r="N27" s="269">
        <v>0</v>
      </c>
      <c r="O27" s="269"/>
      <c r="P27" s="269">
        <v>0</v>
      </c>
      <c r="Q27" s="269"/>
      <c r="R27" s="269">
        <v>0</v>
      </c>
      <c r="S27" s="35"/>
      <c r="T27" s="269">
        <v>0</v>
      </c>
      <c r="U27" s="269"/>
      <c r="V27" s="269">
        <v>0</v>
      </c>
      <c r="W27" s="35"/>
      <c r="X27" s="273">
        <f t="shared" ref="X27:X28" si="0">SUM(P27:V27)</f>
        <v>0</v>
      </c>
      <c r="Y27" s="269"/>
      <c r="Z27" s="35">
        <f>SUM(F27:O27)+X27</f>
        <v>26288027</v>
      </c>
      <c r="AA27" s="35"/>
      <c r="AB27" s="169">
        <v>1965715</v>
      </c>
      <c r="AC27" s="35"/>
      <c r="AD27" s="35">
        <f>SUM(Z27:AB27)</f>
        <v>28253742</v>
      </c>
    </row>
    <row r="28" spans="1:30" ht="21" customHeight="1">
      <c r="A28" s="100"/>
      <c r="B28" s="265" t="s">
        <v>219</v>
      </c>
      <c r="C28" s="100"/>
      <c r="D28" s="86"/>
      <c r="E28" s="101"/>
      <c r="F28" s="269">
        <v>0</v>
      </c>
      <c r="G28" s="269"/>
      <c r="H28" s="269">
        <v>0</v>
      </c>
      <c r="I28" s="269"/>
      <c r="J28" s="269">
        <v>0</v>
      </c>
      <c r="K28" s="35"/>
      <c r="L28" s="130">
        <v>586905</v>
      </c>
      <c r="M28" s="35"/>
      <c r="N28" s="269">
        <v>0</v>
      </c>
      <c r="O28" s="269"/>
      <c r="P28" s="130">
        <v>10325811</v>
      </c>
      <c r="Q28" s="35"/>
      <c r="R28" s="130">
        <v>1213373</v>
      </c>
      <c r="S28" s="35"/>
      <c r="T28" s="269">
        <v>0</v>
      </c>
      <c r="U28" s="269"/>
      <c r="V28" s="269">
        <v>0</v>
      </c>
      <c r="W28" s="35"/>
      <c r="X28" s="130">
        <f t="shared" si="0"/>
        <v>11539184</v>
      </c>
      <c r="Y28" s="35"/>
      <c r="Z28" s="130">
        <f>SUM(F28:O28)+X28</f>
        <v>12126089</v>
      </c>
      <c r="AA28" s="35"/>
      <c r="AB28" s="130">
        <v>1853056</v>
      </c>
      <c r="AC28" s="35"/>
      <c r="AD28" s="130">
        <f>SUM(Z28:AB28)</f>
        <v>13979145</v>
      </c>
    </row>
    <row r="29" spans="1:30" ht="21" customHeight="1">
      <c r="A29" s="85" t="s">
        <v>220</v>
      </c>
      <c r="B29" s="100"/>
      <c r="C29" s="265"/>
      <c r="D29" s="86"/>
      <c r="E29" s="101"/>
      <c r="F29" s="220">
        <f>SUM(F27:F28)</f>
        <v>0</v>
      </c>
      <c r="G29" s="135"/>
      <c r="H29" s="220">
        <f>SUM(H27:H28)</f>
        <v>0</v>
      </c>
      <c r="I29" s="270"/>
      <c r="J29" s="220">
        <f>SUM(J27:J28)</f>
        <v>0</v>
      </c>
      <c r="K29" s="173"/>
      <c r="L29" s="141">
        <f>SUM(L27:L28)</f>
        <v>26874932</v>
      </c>
      <c r="M29" s="142"/>
      <c r="N29" s="220">
        <f>SUM(N27:N28)</f>
        <v>0</v>
      </c>
      <c r="O29" s="135"/>
      <c r="P29" s="90">
        <f>SUM(P27:P28)</f>
        <v>10325811</v>
      </c>
      <c r="Q29" s="142"/>
      <c r="R29" s="90">
        <f>SUM(R27:R28)</f>
        <v>1213373</v>
      </c>
      <c r="S29" s="142"/>
      <c r="T29" s="220">
        <f>SUM(T27:T28)</f>
        <v>0</v>
      </c>
      <c r="U29" s="135"/>
      <c r="V29" s="220">
        <f>SUM(V27:V28)</f>
        <v>0</v>
      </c>
      <c r="W29" s="142"/>
      <c r="X29" s="90">
        <f>SUM(X27:X28)</f>
        <v>11539184</v>
      </c>
      <c r="Y29" s="135"/>
      <c r="Z29" s="141">
        <f>SUM(Z27:Z28)</f>
        <v>38414116</v>
      </c>
      <c r="AA29" s="142"/>
      <c r="AB29" s="90">
        <f>SUM(AB27:AB28)</f>
        <v>3818771</v>
      </c>
      <c r="AC29" s="142"/>
      <c r="AD29" s="141">
        <f>SUM(AD27:AD28)</f>
        <v>42232887</v>
      </c>
    </row>
    <row r="30" spans="1:30" ht="21" customHeight="1">
      <c r="A30" s="85"/>
      <c r="B30" s="100"/>
      <c r="C30" s="265"/>
      <c r="D30" s="86"/>
      <c r="E30" s="101"/>
      <c r="F30" s="135"/>
      <c r="G30" s="135"/>
      <c r="H30" s="135"/>
      <c r="I30" s="270"/>
      <c r="J30" s="135"/>
      <c r="K30" s="168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135"/>
    </row>
    <row r="31" spans="1:30" ht="22">
      <c r="A31" s="302" t="s">
        <v>169</v>
      </c>
      <c r="B31" s="305"/>
      <c r="C31" s="265"/>
      <c r="D31" s="86">
        <v>25</v>
      </c>
      <c r="E31" s="101"/>
      <c r="F31" s="135">
        <v>0</v>
      </c>
      <c r="G31" s="135"/>
      <c r="H31" s="135">
        <v>0</v>
      </c>
      <c r="I31" s="270"/>
      <c r="J31" s="135">
        <v>0</v>
      </c>
      <c r="K31" s="168"/>
      <c r="L31" s="169">
        <v>-750000</v>
      </c>
      <c r="M31" s="91"/>
      <c r="N31" s="135">
        <v>0</v>
      </c>
      <c r="O31" s="35"/>
      <c r="P31" s="135">
        <v>0</v>
      </c>
      <c r="Q31" s="135"/>
      <c r="R31" s="135">
        <v>0</v>
      </c>
      <c r="S31" s="135"/>
      <c r="T31" s="135">
        <v>0</v>
      </c>
      <c r="U31" s="135"/>
      <c r="V31" s="135">
        <v>0</v>
      </c>
      <c r="W31" s="91"/>
      <c r="X31" s="273">
        <f t="shared" ref="X31:X32" si="1">SUM(P31:V31)</f>
        <v>0</v>
      </c>
      <c r="Y31" s="269"/>
      <c r="Z31" s="169">
        <f>SUM(F31:O31)+X31</f>
        <v>-750000</v>
      </c>
      <c r="AA31" s="91"/>
      <c r="AB31" s="135">
        <v>0</v>
      </c>
      <c r="AC31" s="91"/>
      <c r="AD31" s="169">
        <f>SUM(Z31:AB31)</f>
        <v>-750000</v>
      </c>
    </row>
    <row r="32" spans="1:30" ht="21" customHeight="1">
      <c r="A32" s="302" t="s">
        <v>259</v>
      </c>
      <c r="B32" s="305"/>
      <c r="C32" s="265"/>
      <c r="D32" s="86"/>
      <c r="E32" s="101"/>
      <c r="F32" s="135">
        <v>0</v>
      </c>
      <c r="G32" s="135"/>
      <c r="H32" s="135">
        <v>0</v>
      </c>
      <c r="I32" s="173"/>
      <c r="J32" s="130">
        <v>1204526</v>
      </c>
      <c r="K32" s="173"/>
      <c r="L32" s="172">
        <v>-1204526</v>
      </c>
      <c r="M32" s="142"/>
      <c r="N32" s="135">
        <v>0</v>
      </c>
      <c r="O32" s="135"/>
      <c r="P32" s="135">
        <v>0</v>
      </c>
      <c r="Q32" s="135"/>
      <c r="R32" s="135">
        <v>0</v>
      </c>
      <c r="S32" s="135"/>
      <c r="T32" s="135">
        <v>0</v>
      </c>
      <c r="U32" s="135"/>
      <c r="V32" s="135">
        <v>0</v>
      </c>
      <c r="W32" s="142"/>
      <c r="X32" s="130">
        <f t="shared" si="1"/>
        <v>0</v>
      </c>
      <c r="Y32" s="35"/>
      <c r="Z32" s="130">
        <f>SUM(F32:O32)+X32</f>
        <v>0</v>
      </c>
      <c r="AA32" s="135"/>
      <c r="AB32" s="135">
        <v>0</v>
      </c>
      <c r="AC32" s="142"/>
      <c r="AD32" s="138">
        <f>SUM(Z32:AB32)</f>
        <v>0</v>
      </c>
    </row>
    <row r="33" spans="1:30" ht="21.75" customHeight="1">
      <c r="A33" s="265"/>
      <c r="B33" s="100"/>
      <c r="C33" s="265"/>
      <c r="D33" s="86"/>
      <c r="E33" s="101"/>
      <c r="F33" s="94"/>
      <c r="G33" s="91"/>
      <c r="H33" s="94"/>
      <c r="I33" s="168"/>
      <c r="J33" s="94"/>
      <c r="K33" s="168"/>
      <c r="L33" s="94"/>
      <c r="M33" s="91"/>
      <c r="N33" s="94"/>
      <c r="O33" s="91"/>
      <c r="P33" s="94"/>
      <c r="Q33" s="91"/>
      <c r="R33" s="94"/>
      <c r="S33" s="91"/>
      <c r="T33" s="94"/>
      <c r="U33" s="91"/>
      <c r="V33" s="94"/>
      <c r="W33" s="91"/>
      <c r="X33" s="94"/>
      <c r="Y33" s="91"/>
      <c r="Z33" s="94"/>
      <c r="AA33" s="91"/>
      <c r="AB33" s="94"/>
      <c r="AC33" s="91"/>
      <c r="AD33" s="94"/>
    </row>
    <row r="34" spans="1:30" ht="21" customHeight="1" thickBot="1">
      <c r="A34" s="85" t="s">
        <v>286</v>
      </c>
      <c r="B34" s="100"/>
      <c r="C34" s="265"/>
      <c r="D34" s="86"/>
      <c r="E34" s="101"/>
      <c r="F34" s="98">
        <f>+F12+F24+F29+F31+F32</f>
        <v>5614552</v>
      </c>
      <c r="G34" s="91"/>
      <c r="H34" s="98">
        <f>+H12+H24+H29+H31+H32</f>
        <v>60331434</v>
      </c>
      <c r="I34" s="168"/>
      <c r="J34" s="98">
        <f>+J12+J24+J29+J31+J32</f>
        <v>6508016</v>
      </c>
      <c r="K34" s="168"/>
      <c r="L34" s="98">
        <f>+L12+L24+L29+L31+L32</f>
        <v>81984265</v>
      </c>
      <c r="M34" s="91"/>
      <c r="N34" s="98">
        <f>+N12+N24+N29+N31+N32</f>
        <v>14904758</v>
      </c>
      <c r="O34" s="91"/>
      <c r="P34" s="98">
        <f>+P12+P24+P29+P31+P32</f>
        <v>-6036111</v>
      </c>
      <c r="Q34" s="91"/>
      <c r="R34" s="98">
        <f>+R12+R24+R29+R31+R32</f>
        <v>812566</v>
      </c>
      <c r="S34" s="91"/>
      <c r="T34" s="98">
        <f>+T12+T24+T29+T31+T32</f>
        <v>-4115246</v>
      </c>
      <c r="U34" s="91"/>
      <c r="V34" s="98">
        <f>+V12+V24+V29+V31+V32</f>
        <v>-1235562</v>
      </c>
      <c r="W34" s="91"/>
      <c r="X34" s="98">
        <f>+X12+X24+X29+X31+X32</f>
        <v>-10574353</v>
      </c>
      <c r="Y34" s="91"/>
      <c r="Z34" s="98">
        <f>+Z12+Z24+Z29+Z31+Z32</f>
        <v>158768672</v>
      </c>
      <c r="AA34" s="91"/>
      <c r="AB34" s="98">
        <f>+AB12+AB24+AB29+AB31+AB32</f>
        <v>12234756</v>
      </c>
      <c r="AC34" s="91"/>
      <c r="AD34" s="98">
        <f>+AD12+AD24+AD29+AD31+AD32</f>
        <v>171003428</v>
      </c>
    </row>
    <row r="35" spans="1:30" s="251" customFormat="1" ht="21" customHeight="1" thickTop="1">
      <c r="D35" s="252"/>
      <c r="F35" s="325"/>
      <c r="G35" s="325"/>
      <c r="H35" s="325"/>
      <c r="I35" s="326"/>
      <c r="J35" s="325"/>
      <c r="K35" s="326"/>
      <c r="L35" s="325"/>
      <c r="M35" s="325"/>
      <c r="N35" s="325"/>
      <c r="O35" s="325"/>
      <c r="P35" s="325"/>
      <c r="Q35" s="325"/>
      <c r="R35" s="325"/>
      <c r="S35" s="325"/>
      <c r="T35" s="325"/>
      <c r="U35" s="325"/>
      <c r="V35" s="325"/>
      <c r="W35" s="325"/>
      <c r="X35" s="325"/>
      <c r="Y35" s="325"/>
      <c r="Z35" s="325"/>
      <c r="AA35" s="325"/>
      <c r="AB35" s="325"/>
      <c r="AC35" s="325"/>
      <c r="AD35" s="325"/>
    </row>
    <row r="36" spans="1:30" s="315" customFormat="1" ht="21" customHeight="1">
      <c r="D36" s="316"/>
      <c r="I36" s="317"/>
    </row>
  </sheetData>
  <mergeCells count="4">
    <mergeCell ref="F4:AD4"/>
    <mergeCell ref="J5:L5"/>
    <mergeCell ref="F10:AD10"/>
    <mergeCell ref="P5:X5"/>
  </mergeCells>
  <pageMargins left="0.7" right="0.61" top="0.48" bottom="0.5" header="0.5" footer="0.5"/>
  <pageSetup paperSize="9" scale="61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P29"/>
  <sheetViews>
    <sheetView view="pageBreakPreview" zoomScale="70" zoomScaleNormal="80" zoomScaleSheetLayoutView="70" workbookViewId="0">
      <selection activeCell="D23" sqref="D23"/>
    </sheetView>
  </sheetViews>
  <sheetFormatPr defaultColWidth="8.09765625" defaultRowHeight="19"/>
  <cols>
    <col min="1" max="1" width="53.69921875" style="188" customWidth="1"/>
    <col min="2" max="2" width="9.69921875" style="188" bestFit="1" customWidth="1"/>
    <col min="3" max="3" width="1.09765625" style="188" customWidth="1"/>
    <col min="4" max="4" width="16.19921875" style="188" customWidth="1"/>
    <col min="5" max="5" width="1.09765625" style="188" customWidth="1"/>
    <col min="6" max="6" width="14" style="188" customWidth="1"/>
    <col min="7" max="7" width="1.09765625" style="188" customWidth="1"/>
    <col min="8" max="8" width="13" style="188" customWidth="1"/>
    <col min="9" max="9" width="1.09765625" style="188" customWidth="1"/>
    <col min="10" max="10" width="14.3984375" style="188" customWidth="1"/>
    <col min="11" max="11" width="1.09765625" style="188" customWidth="1"/>
    <col min="12" max="12" width="14.3984375" style="188" customWidth="1"/>
    <col min="13" max="13" width="1.09765625" style="188" customWidth="1"/>
    <col min="14" max="14" width="17.69921875" style="188" customWidth="1"/>
    <col min="15" max="15" width="1.09765625" style="188" customWidth="1"/>
    <col min="16" max="16" width="14.09765625" style="188" customWidth="1"/>
    <col min="17" max="16384" width="8.09765625" style="188"/>
  </cols>
  <sheetData>
    <row r="1" spans="1:16" s="224" customFormat="1" ht="20.25" customHeight="1">
      <c r="A1" s="10" t="s">
        <v>80</v>
      </c>
    </row>
    <row r="2" spans="1:16" s="228" customFormat="1" ht="20.25" customHeight="1">
      <c r="A2" s="10" t="s">
        <v>94</v>
      </c>
      <c r="B2" s="225"/>
      <c r="C2" s="226"/>
      <c r="D2" s="227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</row>
    <row r="3" spans="1:16" s="192" customFormat="1" ht="20.25" customHeight="1">
      <c r="A3" s="187"/>
      <c r="B3" s="189"/>
      <c r="C3" s="190"/>
      <c r="D3" s="191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6" s="192" customFormat="1" ht="20.25" customHeight="1">
      <c r="A4" s="193"/>
      <c r="B4" s="189"/>
      <c r="C4" s="190"/>
      <c r="D4" s="359" t="s">
        <v>2</v>
      </c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</row>
    <row r="5" spans="1:16" s="192" customFormat="1" ht="20.25" customHeight="1">
      <c r="A5" s="193"/>
      <c r="B5" s="189"/>
      <c r="C5" s="190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0" t="s">
        <v>188</v>
      </c>
      <c r="O5" s="332"/>
      <c r="P5" s="332"/>
    </row>
    <row r="6" spans="1:16" s="192" customFormat="1" ht="20.25" customHeight="1">
      <c r="A6" s="193"/>
      <c r="B6" s="189"/>
      <c r="C6" s="190"/>
      <c r="D6" s="332"/>
      <c r="E6" s="332"/>
      <c r="F6" s="330"/>
      <c r="G6" s="332"/>
      <c r="H6" s="366" t="s">
        <v>77</v>
      </c>
      <c r="I6" s="366"/>
      <c r="J6" s="366"/>
      <c r="K6" s="332"/>
      <c r="L6" s="330"/>
      <c r="M6" s="332"/>
      <c r="N6" s="244" t="s">
        <v>136</v>
      </c>
      <c r="O6" s="332"/>
      <c r="P6" s="332"/>
    </row>
    <row r="7" spans="1:16" s="192" customFormat="1" ht="20.25" customHeight="1">
      <c r="A7" s="193"/>
      <c r="B7" s="189"/>
      <c r="C7" s="190"/>
      <c r="D7" s="332"/>
      <c r="E7" s="332"/>
      <c r="F7" s="330"/>
      <c r="G7" s="332"/>
      <c r="H7" s="330"/>
      <c r="I7" s="330"/>
      <c r="J7" s="330"/>
      <c r="K7" s="332"/>
      <c r="L7" s="330" t="s">
        <v>161</v>
      </c>
      <c r="M7" s="332"/>
      <c r="N7" s="109" t="s">
        <v>275</v>
      </c>
      <c r="O7" s="332"/>
      <c r="P7" s="332"/>
    </row>
    <row r="8" spans="1:16" s="195" customFormat="1" ht="20.25" customHeight="1">
      <c r="A8" s="194"/>
      <c r="B8" s="194"/>
      <c r="D8" s="196" t="s">
        <v>152</v>
      </c>
      <c r="E8" s="197"/>
      <c r="F8" s="196" t="s">
        <v>44</v>
      </c>
      <c r="G8" s="197"/>
      <c r="H8" s="196" t="s">
        <v>103</v>
      </c>
      <c r="I8" s="197"/>
      <c r="J8" s="196"/>
      <c r="K8" s="197"/>
      <c r="L8" s="88" t="s">
        <v>162</v>
      </c>
      <c r="M8" s="197"/>
      <c r="N8" s="88" t="s">
        <v>276</v>
      </c>
      <c r="O8" s="197"/>
      <c r="P8" s="109" t="s">
        <v>46</v>
      </c>
    </row>
    <row r="9" spans="1:16" s="195" customFormat="1" ht="20.25" customHeight="1">
      <c r="A9" s="194"/>
      <c r="B9" s="8" t="s">
        <v>4</v>
      </c>
      <c r="C9" s="198"/>
      <c r="D9" s="196" t="s">
        <v>43</v>
      </c>
      <c r="E9" s="197"/>
      <c r="F9" s="196" t="s">
        <v>205</v>
      </c>
      <c r="G9" s="197"/>
      <c r="H9" s="196" t="s">
        <v>104</v>
      </c>
      <c r="I9" s="197"/>
      <c r="J9" s="196" t="s">
        <v>45</v>
      </c>
      <c r="K9" s="197"/>
      <c r="L9" s="88" t="s">
        <v>163</v>
      </c>
      <c r="M9" s="197"/>
      <c r="N9" s="88" t="s">
        <v>253</v>
      </c>
      <c r="O9" s="197"/>
      <c r="P9" s="88" t="s">
        <v>47</v>
      </c>
    </row>
    <row r="10" spans="1:16" s="195" customFormat="1" ht="20.25" customHeight="1">
      <c r="D10" s="358" t="s">
        <v>85</v>
      </c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</row>
    <row r="11" spans="1:16" s="195" customFormat="1" ht="20.25" customHeight="1">
      <c r="A11" s="48" t="s">
        <v>231</v>
      </c>
      <c r="D11" s="331"/>
      <c r="E11" s="331"/>
      <c r="F11" s="331"/>
      <c r="G11" s="331"/>
      <c r="H11" s="331"/>
      <c r="I11" s="331"/>
      <c r="J11" s="331"/>
      <c r="K11" s="331"/>
      <c r="L11" s="331"/>
      <c r="M11" s="331"/>
      <c r="N11" s="331"/>
      <c r="O11" s="331"/>
      <c r="P11" s="331"/>
    </row>
    <row r="12" spans="1:16" s="200" customFormat="1" ht="20.25" customHeight="1">
      <c r="A12" s="48" t="s">
        <v>304</v>
      </c>
      <c r="B12" s="199"/>
      <c r="D12" s="336">
        <v>5614552</v>
      </c>
      <c r="E12" s="337"/>
      <c r="F12" s="338">
        <v>60331434</v>
      </c>
      <c r="G12" s="337"/>
      <c r="H12" s="338">
        <v>566601</v>
      </c>
      <c r="I12" s="337"/>
      <c r="J12" s="338">
        <v>16631184</v>
      </c>
      <c r="K12" s="337"/>
      <c r="L12" s="338">
        <v>14905569</v>
      </c>
      <c r="M12" s="337"/>
      <c r="N12" s="338">
        <v>702064</v>
      </c>
      <c r="O12" s="339"/>
      <c r="P12" s="338">
        <v>98751404</v>
      </c>
    </row>
    <row r="13" spans="1:16" s="207" customFormat="1" ht="12.75" customHeight="1">
      <c r="A13" s="205"/>
      <c r="B13" s="206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P13" s="143"/>
    </row>
    <row r="14" spans="1:16" s="200" customFormat="1" ht="20.25" customHeight="1">
      <c r="A14" s="48" t="s">
        <v>140</v>
      </c>
      <c r="B14" s="199"/>
      <c r="D14" s="121"/>
      <c r="E14" s="201"/>
      <c r="F14" s="121"/>
      <c r="G14" s="202"/>
      <c r="H14" s="202"/>
      <c r="I14" s="202"/>
      <c r="J14" s="121"/>
      <c r="K14" s="203"/>
      <c r="L14" s="121"/>
      <c r="M14" s="203"/>
      <c r="N14" s="121"/>
      <c r="O14" s="203"/>
      <c r="P14" s="121"/>
    </row>
    <row r="15" spans="1:16" s="200" customFormat="1" ht="20.25" customHeight="1">
      <c r="A15" s="208" t="s">
        <v>221</v>
      </c>
      <c r="B15" s="199"/>
      <c r="D15" s="121"/>
      <c r="E15" s="201"/>
      <c r="F15" s="121"/>
      <c r="G15" s="202"/>
      <c r="H15" s="202"/>
      <c r="I15" s="202"/>
      <c r="J15" s="121"/>
      <c r="K15" s="203"/>
      <c r="L15" s="121"/>
      <c r="M15" s="203"/>
      <c r="N15" s="121"/>
      <c r="O15" s="203"/>
      <c r="P15" s="121"/>
    </row>
    <row r="16" spans="1:16" s="200" customFormat="1" ht="20.25" customHeight="1">
      <c r="A16" s="209" t="s">
        <v>142</v>
      </c>
      <c r="B16" s="86">
        <v>36</v>
      </c>
      <c r="D16" s="128">
        <v>0</v>
      </c>
      <c r="E16" s="210"/>
      <c r="F16" s="128">
        <v>0</v>
      </c>
      <c r="G16" s="210"/>
      <c r="H16" s="128">
        <v>0</v>
      </c>
      <c r="I16" s="210"/>
      <c r="J16" s="212">
        <v>-3930186</v>
      </c>
      <c r="K16" s="213"/>
      <c r="L16" s="128">
        <v>0</v>
      </c>
      <c r="M16" s="213"/>
      <c r="N16" s="128">
        <v>0</v>
      </c>
      <c r="O16" s="213"/>
      <c r="P16" s="214">
        <f>SUM(D16:O16)</f>
        <v>-3930186</v>
      </c>
    </row>
    <row r="17" spans="1:16" s="200" customFormat="1" ht="20.25" customHeight="1">
      <c r="A17" s="215" t="s">
        <v>222</v>
      </c>
      <c r="B17" s="199"/>
      <c r="D17" s="219">
        <f>SUM(D16:D16)</f>
        <v>0</v>
      </c>
      <c r="E17" s="216"/>
      <c r="F17" s="219">
        <f>SUM(F16:F16)</f>
        <v>0</v>
      </c>
      <c r="G17" s="216"/>
      <c r="H17" s="219">
        <f>SUM(H16:H16)</f>
        <v>0</v>
      </c>
      <c r="I17" s="216"/>
      <c r="J17" s="249">
        <f>SUM(J16:J16)</f>
        <v>-3930186</v>
      </c>
      <c r="K17" s="213"/>
      <c r="L17" s="219">
        <f>SUM(L16:L16)</f>
        <v>0</v>
      </c>
      <c r="M17" s="213"/>
      <c r="N17" s="219">
        <f>SUM(N16:N16)</f>
        <v>0</v>
      </c>
      <c r="O17" s="213"/>
      <c r="P17" s="249">
        <f>SUM(P16:P16)</f>
        <v>-3930186</v>
      </c>
    </row>
    <row r="18" spans="1:16" s="200" customFormat="1" ht="12.75" customHeight="1">
      <c r="A18" s="48"/>
      <c r="B18" s="199"/>
      <c r="D18" s="204"/>
      <c r="E18" s="216"/>
      <c r="F18" s="204"/>
      <c r="G18" s="216"/>
      <c r="H18" s="216"/>
      <c r="I18" s="216"/>
      <c r="J18" s="204"/>
      <c r="K18" s="213"/>
      <c r="L18" s="204"/>
      <c r="M18" s="213"/>
      <c r="N18" s="204"/>
      <c r="O18" s="213"/>
      <c r="P18" s="204"/>
    </row>
    <row r="19" spans="1:16" s="200" customFormat="1" ht="20.25" customHeight="1">
      <c r="A19" s="85" t="s">
        <v>218</v>
      </c>
      <c r="B19" s="199"/>
      <c r="D19" s="204"/>
      <c r="E19" s="216"/>
      <c r="F19" s="204"/>
      <c r="G19" s="216"/>
      <c r="H19" s="216"/>
      <c r="I19" s="216"/>
      <c r="J19" s="204"/>
      <c r="K19" s="213"/>
      <c r="L19" s="204"/>
      <c r="M19" s="213"/>
      <c r="N19" s="204"/>
      <c r="O19" s="213"/>
      <c r="P19" s="204"/>
    </row>
    <row r="20" spans="1:16" s="200" customFormat="1" ht="20.25" customHeight="1">
      <c r="A20" s="209" t="s">
        <v>156</v>
      </c>
      <c r="B20" s="217"/>
      <c r="D20" s="210">
        <v>0</v>
      </c>
      <c r="E20" s="218"/>
      <c r="F20" s="210">
        <v>0</v>
      </c>
      <c r="G20" s="218"/>
      <c r="H20" s="210">
        <v>0</v>
      </c>
      <c r="I20" s="218"/>
      <c r="J20" s="210">
        <v>7246565</v>
      </c>
      <c r="K20" s="218"/>
      <c r="L20" s="210">
        <v>0</v>
      </c>
      <c r="M20" s="218"/>
      <c r="N20" s="210">
        <v>0</v>
      </c>
      <c r="O20" s="218"/>
      <c r="P20" s="218">
        <f>SUM(D20:O20)</f>
        <v>7246565</v>
      </c>
    </row>
    <row r="21" spans="1:16" s="200" customFormat="1" ht="20.25" customHeight="1">
      <c r="A21" s="6" t="s">
        <v>278</v>
      </c>
      <c r="B21" s="217"/>
      <c r="D21" s="211">
        <v>0</v>
      </c>
      <c r="E21" s="218"/>
      <c r="F21" s="211">
        <v>0</v>
      </c>
      <c r="G21" s="218"/>
      <c r="H21" s="211">
        <v>0</v>
      </c>
      <c r="I21" s="218"/>
      <c r="J21" s="211">
        <v>0</v>
      </c>
      <c r="K21" s="218"/>
      <c r="L21" s="211">
        <v>0</v>
      </c>
      <c r="M21" s="218"/>
      <c r="N21" s="212">
        <v>-130667</v>
      </c>
      <c r="O21" s="218"/>
      <c r="P21" s="212">
        <f>SUM(D21:O21)</f>
        <v>-130667</v>
      </c>
    </row>
    <row r="22" spans="1:16" s="200" customFormat="1" ht="20.25" customHeight="1">
      <c r="A22" s="48" t="s">
        <v>220</v>
      </c>
      <c r="B22" s="217"/>
      <c r="D22" s="219">
        <f>SUM(D20)</f>
        <v>0</v>
      </c>
      <c r="E22" s="204"/>
      <c r="F22" s="219">
        <f>SUM(F20)</f>
        <v>0</v>
      </c>
      <c r="G22" s="204"/>
      <c r="H22" s="219">
        <f>SUM(H20)</f>
        <v>0</v>
      </c>
      <c r="I22" s="204"/>
      <c r="J22" s="219">
        <f>SUM(J20)</f>
        <v>7246565</v>
      </c>
      <c r="K22" s="204"/>
      <c r="L22" s="220">
        <f>SUM(L20:L21)</f>
        <v>0</v>
      </c>
      <c r="M22" s="204"/>
      <c r="N22" s="90">
        <f>SUM(N20:N21)</f>
        <v>-130667</v>
      </c>
      <c r="O22" s="204"/>
      <c r="P22" s="219">
        <f>SUM(P20:P21)</f>
        <v>7115898</v>
      </c>
    </row>
    <row r="23" spans="1:16" s="200" customFormat="1" ht="14.25" customHeight="1">
      <c r="A23" s="48"/>
      <c r="B23" s="217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</row>
    <row r="24" spans="1:16" s="200" customFormat="1" ht="20.149999999999999" customHeight="1">
      <c r="A24" s="275" t="s">
        <v>258</v>
      </c>
      <c r="B24" s="86">
        <v>25</v>
      </c>
      <c r="D24" s="210">
        <v>0</v>
      </c>
      <c r="E24" s="204"/>
      <c r="F24" s="210">
        <v>0</v>
      </c>
      <c r="G24" s="204"/>
      <c r="H24" s="210">
        <v>0</v>
      </c>
      <c r="I24" s="204"/>
      <c r="J24" s="210">
        <v>0</v>
      </c>
      <c r="K24" s="204"/>
      <c r="L24" s="79">
        <v>-811</v>
      </c>
      <c r="M24" s="204"/>
      <c r="N24" s="210">
        <v>0</v>
      </c>
      <c r="O24" s="218"/>
      <c r="P24" s="79">
        <f>SUM(F24:O24)</f>
        <v>-811</v>
      </c>
    </row>
    <row r="25" spans="1:16" s="221" customFormat="1" ht="20.25" customHeight="1">
      <c r="A25" s="275" t="s">
        <v>169</v>
      </c>
      <c r="B25" s="86">
        <v>25</v>
      </c>
      <c r="C25" s="275"/>
      <c r="D25" s="128">
        <v>0</v>
      </c>
      <c r="E25" s="218"/>
      <c r="F25" s="128">
        <v>0</v>
      </c>
      <c r="G25" s="218"/>
      <c r="H25" s="128">
        <v>0</v>
      </c>
      <c r="I25" s="218"/>
      <c r="J25" s="214">
        <v>-752055</v>
      </c>
      <c r="K25" s="218"/>
      <c r="L25" s="128">
        <v>0</v>
      </c>
      <c r="M25" s="218"/>
      <c r="N25" s="128">
        <v>0</v>
      </c>
      <c r="O25" s="218"/>
      <c r="P25" s="214">
        <f>SUM(D25:O25)</f>
        <v>-752055</v>
      </c>
    </row>
    <row r="26" spans="1:16" s="200" customFormat="1" ht="20.25" customHeight="1">
      <c r="A26" s="209"/>
      <c r="B26" s="217"/>
      <c r="D26" s="218"/>
      <c r="E26" s="218"/>
      <c r="F26" s="218"/>
      <c r="G26" s="218"/>
      <c r="H26" s="218"/>
      <c r="I26" s="218"/>
      <c r="J26" s="79"/>
      <c r="K26" s="218"/>
      <c r="L26" s="79"/>
      <c r="M26" s="218"/>
      <c r="N26" s="79"/>
      <c r="O26" s="218"/>
      <c r="P26" s="218"/>
    </row>
    <row r="27" spans="1:16" s="200" customFormat="1" ht="20.25" customHeight="1" thickBot="1">
      <c r="A27" s="7" t="s">
        <v>232</v>
      </c>
      <c r="B27" s="222"/>
      <c r="D27" s="223">
        <f>+D12+D17+D22+SUM(D24:D25)</f>
        <v>5614552</v>
      </c>
      <c r="E27" s="216"/>
      <c r="F27" s="223">
        <f>+F12+F17+F22+SUM(F24:F25)</f>
        <v>60331434</v>
      </c>
      <c r="G27" s="216"/>
      <c r="H27" s="223">
        <f>+H12+H17+H22+SUM(H24:H25)</f>
        <v>566601</v>
      </c>
      <c r="I27" s="216"/>
      <c r="J27" s="223">
        <f>+J12+J17+J22+SUM(J24:J25)</f>
        <v>19195508</v>
      </c>
      <c r="K27" s="216"/>
      <c r="L27" s="223">
        <f>+L12+L17+L22+SUM(L24:L25)</f>
        <v>14904758</v>
      </c>
      <c r="M27" s="216"/>
      <c r="N27" s="223">
        <f>+N12+N17+N22+SUM(N24:N25)</f>
        <v>571397</v>
      </c>
      <c r="O27" s="216"/>
      <c r="P27" s="223">
        <f>+P12+P17+P22+SUM(P24:P25)</f>
        <v>101184250</v>
      </c>
    </row>
    <row r="28" spans="1:16" s="327" customFormat="1" ht="20.25" customHeight="1" thickTop="1">
      <c r="B28" s="324"/>
      <c r="C28" s="324"/>
      <c r="D28" s="324"/>
      <c r="E28" s="324"/>
      <c r="F28" s="324"/>
      <c r="G28" s="324"/>
      <c r="H28" s="324"/>
      <c r="I28" s="324"/>
      <c r="J28" s="324"/>
      <c r="K28" s="324"/>
      <c r="L28" s="324"/>
      <c r="M28" s="324"/>
      <c r="N28" s="324"/>
      <c r="O28" s="324"/>
      <c r="P28" s="324"/>
    </row>
    <row r="29" spans="1:16" s="318" customFormat="1" ht="20.25" customHeight="1">
      <c r="B29" s="319"/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319"/>
      <c r="N29" s="319"/>
      <c r="O29" s="319"/>
      <c r="P29" s="319"/>
    </row>
  </sheetData>
  <mergeCells count="3">
    <mergeCell ref="H6:J6"/>
    <mergeCell ref="D4:P4"/>
    <mergeCell ref="D10:P10"/>
  </mergeCells>
  <pageMargins left="0.7" right="0.7" top="0.48" bottom="0.5" header="0.5" footer="0.5"/>
  <pageSetup paperSize="9" scale="84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P28"/>
  <sheetViews>
    <sheetView view="pageBreakPreview" zoomScale="85" zoomScaleNormal="90" zoomScaleSheetLayoutView="85" workbookViewId="0">
      <selection activeCell="U27" sqref="U27"/>
    </sheetView>
  </sheetViews>
  <sheetFormatPr defaultColWidth="8.09765625" defaultRowHeight="20.25" customHeight="1"/>
  <cols>
    <col min="1" max="1" width="53.69921875" style="188" customWidth="1"/>
    <col min="2" max="2" width="9.69921875" style="188" bestFit="1" customWidth="1"/>
    <col min="3" max="3" width="1.09765625" style="188" customWidth="1"/>
    <col min="4" max="4" width="16.19921875" style="188" customWidth="1"/>
    <col min="5" max="5" width="1.09765625" style="188" customWidth="1"/>
    <col min="6" max="6" width="14" style="188" customWidth="1"/>
    <col min="7" max="7" width="1.09765625" style="188" customWidth="1"/>
    <col min="8" max="8" width="13" style="188" customWidth="1"/>
    <col min="9" max="9" width="1.09765625" style="188" customWidth="1"/>
    <col min="10" max="10" width="14.3984375" style="188" customWidth="1"/>
    <col min="11" max="11" width="1.09765625" style="188" customWidth="1"/>
    <col min="12" max="12" width="14.3984375" style="188" customWidth="1"/>
    <col min="13" max="13" width="1.09765625" style="188" customWidth="1"/>
    <col min="14" max="14" width="17.69921875" style="188" customWidth="1"/>
    <col min="15" max="15" width="1.09765625" style="188" customWidth="1"/>
    <col min="16" max="16" width="14.09765625" style="188" customWidth="1"/>
    <col min="17" max="16384" width="8.09765625" style="188"/>
  </cols>
  <sheetData>
    <row r="1" spans="1:16" s="224" customFormat="1" ht="20.25" customHeight="1">
      <c r="A1" s="10" t="s">
        <v>80</v>
      </c>
    </row>
    <row r="2" spans="1:16" s="228" customFormat="1" ht="20.25" customHeight="1">
      <c r="A2" s="10" t="s">
        <v>94</v>
      </c>
      <c r="B2" s="225"/>
      <c r="C2" s="226"/>
      <c r="D2" s="227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</row>
    <row r="3" spans="1:16" s="192" customFormat="1" ht="20.25" customHeight="1">
      <c r="A3" s="187"/>
      <c r="B3" s="189"/>
      <c r="C3" s="190"/>
      <c r="D3" s="191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6" s="192" customFormat="1" ht="20.25" customHeight="1">
      <c r="A4" s="193"/>
      <c r="B4" s="189"/>
      <c r="C4" s="190"/>
      <c r="D4" s="359" t="s">
        <v>2</v>
      </c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</row>
    <row r="5" spans="1:16" s="192" customFormat="1" ht="20.25" customHeight="1">
      <c r="A5" s="193"/>
      <c r="B5" s="189"/>
      <c r="C5" s="190"/>
      <c r="D5" s="261"/>
      <c r="E5" s="261"/>
      <c r="F5" s="261"/>
      <c r="G5" s="261"/>
      <c r="H5" s="261"/>
      <c r="I5" s="261"/>
      <c r="J5" s="261"/>
      <c r="K5" s="261"/>
      <c r="L5" s="292"/>
      <c r="M5" s="292"/>
      <c r="N5" s="262" t="s">
        <v>188</v>
      </c>
      <c r="O5" s="261"/>
      <c r="P5" s="261"/>
    </row>
    <row r="6" spans="1:16" s="192" customFormat="1" ht="20.25" customHeight="1">
      <c r="A6" s="193"/>
      <c r="B6" s="189"/>
      <c r="C6" s="190"/>
      <c r="D6" s="261"/>
      <c r="E6" s="261"/>
      <c r="F6" s="262"/>
      <c r="G6" s="261"/>
      <c r="H6" s="366" t="s">
        <v>77</v>
      </c>
      <c r="I6" s="366"/>
      <c r="J6" s="366"/>
      <c r="K6" s="261"/>
      <c r="L6" s="291"/>
      <c r="M6" s="292"/>
      <c r="N6" s="244" t="s">
        <v>136</v>
      </c>
      <c r="O6" s="261"/>
      <c r="P6" s="261"/>
    </row>
    <row r="7" spans="1:16" s="192" customFormat="1" ht="20.25" customHeight="1">
      <c r="A7" s="193"/>
      <c r="B7" s="189"/>
      <c r="C7" s="190"/>
      <c r="D7" s="261"/>
      <c r="E7" s="261"/>
      <c r="F7" s="262"/>
      <c r="G7" s="261"/>
      <c r="H7" s="262"/>
      <c r="I7" s="262"/>
      <c r="J7" s="262"/>
      <c r="K7" s="261"/>
      <c r="L7" s="291" t="s">
        <v>161</v>
      </c>
      <c r="M7" s="292"/>
      <c r="N7" s="109" t="s">
        <v>275</v>
      </c>
      <c r="O7" s="261"/>
      <c r="P7" s="261"/>
    </row>
    <row r="8" spans="1:16" s="195" customFormat="1" ht="20.25" customHeight="1">
      <c r="A8" s="194"/>
      <c r="B8" s="194"/>
      <c r="D8" s="196" t="s">
        <v>152</v>
      </c>
      <c r="E8" s="197"/>
      <c r="F8" s="196" t="s">
        <v>44</v>
      </c>
      <c r="G8" s="197"/>
      <c r="H8" s="196" t="s">
        <v>103</v>
      </c>
      <c r="I8" s="197"/>
      <c r="J8" s="196"/>
      <c r="K8" s="197"/>
      <c r="L8" s="88" t="s">
        <v>162</v>
      </c>
      <c r="M8" s="197"/>
      <c r="N8" s="88" t="s">
        <v>276</v>
      </c>
      <c r="O8" s="197"/>
      <c r="P8" s="109" t="s">
        <v>46</v>
      </c>
    </row>
    <row r="9" spans="1:16" s="195" customFormat="1" ht="20.25" customHeight="1">
      <c r="A9" s="194"/>
      <c r="B9" s="8" t="s">
        <v>4</v>
      </c>
      <c r="C9" s="198"/>
      <c r="D9" s="196" t="s">
        <v>43</v>
      </c>
      <c r="E9" s="197"/>
      <c r="F9" s="196" t="s">
        <v>205</v>
      </c>
      <c r="G9" s="197"/>
      <c r="H9" s="196" t="s">
        <v>104</v>
      </c>
      <c r="I9" s="197"/>
      <c r="J9" s="196" t="s">
        <v>45</v>
      </c>
      <c r="K9" s="197"/>
      <c r="L9" s="88" t="s">
        <v>163</v>
      </c>
      <c r="M9" s="197"/>
      <c r="N9" s="88" t="s">
        <v>253</v>
      </c>
      <c r="O9" s="197"/>
      <c r="P9" s="88" t="s">
        <v>47</v>
      </c>
    </row>
    <row r="10" spans="1:16" s="195" customFormat="1" ht="20.25" customHeight="1">
      <c r="D10" s="358" t="s">
        <v>85</v>
      </c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</row>
    <row r="11" spans="1:16" s="195" customFormat="1" ht="20.25" customHeight="1">
      <c r="A11" s="48" t="s">
        <v>285</v>
      </c>
      <c r="D11" s="263"/>
      <c r="E11" s="263"/>
      <c r="F11" s="263"/>
      <c r="G11" s="263"/>
      <c r="H11" s="263"/>
      <c r="I11" s="263"/>
      <c r="J11" s="263"/>
      <c r="K11" s="263"/>
      <c r="L11" s="290"/>
      <c r="M11" s="290"/>
      <c r="N11" s="263"/>
      <c r="O11" s="263"/>
      <c r="P11" s="263"/>
    </row>
    <row r="12" spans="1:16" s="200" customFormat="1" ht="20.25" customHeight="1">
      <c r="A12" s="48" t="s">
        <v>307</v>
      </c>
      <c r="B12" s="199"/>
      <c r="D12" s="336">
        <f>'Equity-parent-14'!D27</f>
        <v>5614552</v>
      </c>
      <c r="E12" s="337"/>
      <c r="F12" s="336">
        <f>'Equity-parent-14'!F27</f>
        <v>60331434</v>
      </c>
      <c r="G12" s="337"/>
      <c r="H12" s="336">
        <f>'Equity-parent-14'!H27</f>
        <v>566601</v>
      </c>
      <c r="I12" s="337"/>
      <c r="J12" s="336">
        <f>'Equity-parent-14'!J27</f>
        <v>19195508</v>
      </c>
      <c r="K12" s="337"/>
      <c r="L12" s="336">
        <f>'Equity-parent-14'!L27</f>
        <v>14904758</v>
      </c>
      <c r="M12" s="337"/>
      <c r="N12" s="336">
        <f>'Equity-parent-14'!N27</f>
        <v>571397</v>
      </c>
      <c r="O12" s="339"/>
      <c r="P12" s="336">
        <f>'Equity-parent-14'!P27</f>
        <v>101184250</v>
      </c>
    </row>
    <row r="13" spans="1:16" s="207" customFormat="1" ht="12.75" customHeight="1">
      <c r="A13" s="205"/>
      <c r="B13" s="206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P13" s="143"/>
    </row>
    <row r="14" spans="1:16" s="200" customFormat="1" ht="20.25" customHeight="1">
      <c r="A14" s="48" t="s">
        <v>140</v>
      </c>
      <c r="B14" s="199"/>
      <c r="D14" s="121"/>
      <c r="E14" s="201"/>
      <c r="F14" s="121"/>
      <c r="G14" s="202"/>
      <c r="H14" s="202"/>
      <c r="I14" s="202"/>
      <c r="J14" s="121"/>
      <c r="K14" s="203"/>
      <c r="L14" s="121"/>
      <c r="M14" s="203"/>
      <c r="N14" s="121"/>
      <c r="O14" s="203"/>
      <c r="P14" s="121"/>
    </row>
    <row r="15" spans="1:16" s="200" customFormat="1" ht="20.25" customHeight="1">
      <c r="A15" s="208" t="s">
        <v>221</v>
      </c>
      <c r="B15" s="199"/>
      <c r="D15" s="121"/>
      <c r="E15" s="201"/>
      <c r="F15" s="121"/>
      <c r="G15" s="202"/>
      <c r="H15" s="202"/>
      <c r="I15" s="202"/>
      <c r="J15" s="121"/>
      <c r="K15" s="203"/>
      <c r="L15" s="121"/>
      <c r="M15" s="203"/>
      <c r="N15" s="121"/>
      <c r="O15" s="203"/>
      <c r="P15" s="121"/>
    </row>
    <row r="16" spans="1:16" s="200" customFormat="1" ht="20.25" customHeight="1">
      <c r="A16" s="209" t="s">
        <v>142</v>
      </c>
      <c r="B16" s="86">
        <v>36</v>
      </c>
      <c r="D16" s="128">
        <v>0</v>
      </c>
      <c r="E16" s="210"/>
      <c r="F16" s="128">
        <v>0</v>
      </c>
      <c r="G16" s="210"/>
      <c r="H16" s="128">
        <v>0</v>
      </c>
      <c r="I16" s="210"/>
      <c r="J16" s="212">
        <v>-5193461</v>
      </c>
      <c r="K16" s="213"/>
      <c r="L16" s="128">
        <v>0</v>
      </c>
      <c r="M16" s="213"/>
      <c r="N16" s="128">
        <v>0</v>
      </c>
      <c r="O16" s="213"/>
      <c r="P16" s="214">
        <f>SUM(D16:O16)</f>
        <v>-5193461</v>
      </c>
    </row>
    <row r="17" spans="1:16" s="200" customFormat="1" ht="20.25" customHeight="1">
      <c r="A17" s="215" t="s">
        <v>222</v>
      </c>
      <c r="B17" s="199"/>
      <c r="D17" s="219">
        <f>SUM(D16:D16)</f>
        <v>0</v>
      </c>
      <c r="E17" s="216"/>
      <c r="F17" s="219">
        <f>SUM(F16:F16)</f>
        <v>0</v>
      </c>
      <c r="G17" s="216"/>
      <c r="H17" s="219">
        <f>SUM(H16:H16)</f>
        <v>0</v>
      </c>
      <c r="I17" s="216"/>
      <c r="J17" s="249">
        <f>SUM(J16:J16)</f>
        <v>-5193461</v>
      </c>
      <c r="K17" s="213"/>
      <c r="L17" s="219">
        <f>SUM(L16:L16)</f>
        <v>0</v>
      </c>
      <c r="M17" s="213"/>
      <c r="N17" s="219">
        <f>SUM(N16:N16)</f>
        <v>0</v>
      </c>
      <c r="O17" s="213"/>
      <c r="P17" s="249">
        <f>SUM(P16:P16)</f>
        <v>-5193461</v>
      </c>
    </row>
    <row r="18" spans="1:16" s="200" customFormat="1" ht="12.75" customHeight="1">
      <c r="A18" s="48"/>
      <c r="B18" s="199"/>
      <c r="D18" s="204"/>
      <c r="E18" s="216"/>
      <c r="F18" s="204"/>
      <c r="G18" s="216"/>
      <c r="H18" s="216"/>
      <c r="I18" s="216"/>
      <c r="J18" s="204"/>
      <c r="K18" s="213"/>
      <c r="L18" s="204"/>
      <c r="M18" s="213"/>
      <c r="N18" s="204"/>
      <c r="O18" s="213"/>
      <c r="P18" s="204"/>
    </row>
    <row r="19" spans="1:16" s="200" customFormat="1" ht="20.25" customHeight="1">
      <c r="A19" s="85" t="s">
        <v>326</v>
      </c>
      <c r="B19" s="199"/>
      <c r="D19" s="204"/>
      <c r="E19" s="216"/>
      <c r="F19" s="204"/>
      <c r="G19" s="216"/>
      <c r="H19" s="216"/>
      <c r="I19" s="216"/>
      <c r="J19" s="204"/>
      <c r="K19" s="213"/>
      <c r="L19" s="204"/>
      <c r="M19" s="213"/>
      <c r="N19" s="204"/>
      <c r="O19" s="213"/>
      <c r="P19" s="204"/>
    </row>
    <row r="20" spans="1:16" s="200" customFormat="1" ht="20.25" customHeight="1">
      <c r="A20" s="209" t="s">
        <v>156</v>
      </c>
      <c r="B20" s="217"/>
      <c r="D20" s="210">
        <v>0</v>
      </c>
      <c r="E20" s="218"/>
      <c r="F20" s="210">
        <v>0</v>
      </c>
      <c r="G20" s="218"/>
      <c r="H20" s="210">
        <v>0</v>
      </c>
      <c r="I20" s="218"/>
      <c r="J20" s="210">
        <v>8200735</v>
      </c>
      <c r="K20" s="218"/>
      <c r="L20" s="210">
        <v>0</v>
      </c>
      <c r="M20" s="218"/>
      <c r="N20" s="210">
        <v>0</v>
      </c>
      <c r="O20" s="218"/>
      <c r="P20" s="218">
        <f>SUM(D20:O20)</f>
        <v>8200735</v>
      </c>
    </row>
    <row r="21" spans="1:16" s="200" customFormat="1" ht="20.25" customHeight="1">
      <c r="A21" s="6" t="s">
        <v>327</v>
      </c>
      <c r="B21" s="217"/>
      <c r="D21" s="211">
        <v>0</v>
      </c>
      <c r="E21" s="218"/>
      <c r="F21" s="211">
        <v>0</v>
      </c>
      <c r="G21" s="218"/>
      <c r="H21" s="211">
        <v>0</v>
      </c>
      <c r="I21" s="218"/>
      <c r="J21" s="211">
        <v>0</v>
      </c>
      <c r="K21" s="218"/>
      <c r="L21" s="211">
        <v>0</v>
      </c>
      <c r="M21" s="218"/>
      <c r="N21" s="212">
        <v>48373</v>
      </c>
      <c r="O21" s="218"/>
      <c r="P21" s="212">
        <f>SUM(D21:O21)</f>
        <v>48373</v>
      </c>
    </row>
    <row r="22" spans="1:16" s="200" customFormat="1" ht="20.25" customHeight="1">
      <c r="A22" s="48" t="s">
        <v>328</v>
      </c>
      <c r="B22" s="217"/>
      <c r="D22" s="219">
        <f>SUM(D20)</f>
        <v>0</v>
      </c>
      <c r="E22" s="204"/>
      <c r="F22" s="219">
        <f>SUM(F20)</f>
        <v>0</v>
      </c>
      <c r="G22" s="204"/>
      <c r="H22" s="219">
        <f>SUM(H20)</f>
        <v>0</v>
      </c>
      <c r="I22" s="204"/>
      <c r="J22" s="219">
        <f>SUM(J20)</f>
        <v>8200735</v>
      </c>
      <c r="K22" s="204"/>
      <c r="L22" s="220">
        <f>SUM(L20:L21)</f>
        <v>0</v>
      </c>
      <c r="M22" s="204"/>
      <c r="N22" s="90">
        <f>SUM(N20:N21)</f>
        <v>48373</v>
      </c>
      <c r="O22" s="204"/>
      <c r="P22" s="219">
        <f>SUM(P20:P21)</f>
        <v>8249108</v>
      </c>
    </row>
    <row r="23" spans="1:16" s="200" customFormat="1" ht="14.25" customHeight="1">
      <c r="A23" s="48"/>
      <c r="B23" s="217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</row>
    <row r="24" spans="1:16" s="221" customFormat="1" ht="20.25" customHeight="1">
      <c r="A24" s="265" t="s">
        <v>169</v>
      </c>
      <c r="B24" s="86">
        <v>25</v>
      </c>
      <c r="C24" s="265"/>
      <c r="D24" s="128">
        <v>0</v>
      </c>
      <c r="E24" s="218"/>
      <c r="F24" s="128">
        <v>0</v>
      </c>
      <c r="G24" s="218"/>
      <c r="H24" s="128">
        <v>0</v>
      </c>
      <c r="I24" s="218"/>
      <c r="J24" s="214">
        <v>-750000</v>
      </c>
      <c r="K24" s="218"/>
      <c r="L24" s="128">
        <v>0</v>
      </c>
      <c r="M24" s="218"/>
      <c r="N24" s="128">
        <v>0</v>
      </c>
      <c r="O24" s="218"/>
      <c r="P24" s="214">
        <f>SUM(D24:O24)</f>
        <v>-750000</v>
      </c>
    </row>
    <row r="25" spans="1:16" s="200" customFormat="1" ht="20.25" customHeight="1">
      <c r="A25" s="209"/>
      <c r="B25" s="217"/>
      <c r="D25" s="218"/>
      <c r="E25" s="218"/>
      <c r="F25" s="218"/>
      <c r="G25" s="218"/>
      <c r="H25" s="218"/>
      <c r="I25" s="218"/>
      <c r="J25" s="79"/>
      <c r="K25" s="218"/>
      <c r="L25" s="79"/>
      <c r="M25" s="218"/>
      <c r="N25" s="79"/>
      <c r="O25" s="218"/>
      <c r="P25" s="218"/>
    </row>
    <row r="26" spans="1:16" s="200" customFormat="1" ht="20.25" customHeight="1" thickBot="1">
      <c r="A26" s="7" t="s">
        <v>286</v>
      </c>
      <c r="B26" s="222"/>
      <c r="D26" s="223">
        <f>+D12+D17+D22+SUM(D24:D24)</f>
        <v>5614552</v>
      </c>
      <c r="E26" s="216"/>
      <c r="F26" s="223">
        <f>+F12+F17+F22+SUM(F24:F24)</f>
        <v>60331434</v>
      </c>
      <c r="G26" s="216"/>
      <c r="H26" s="223">
        <f>+H12+H17+H22+SUM(H24:H24)</f>
        <v>566601</v>
      </c>
      <c r="I26" s="216"/>
      <c r="J26" s="223">
        <f>+J12+J17+J22+SUM(J24:J24)</f>
        <v>21452782</v>
      </c>
      <c r="K26" s="216"/>
      <c r="L26" s="223">
        <f>+L12+L17+L22+SUM(L24:L24)</f>
        <v>14904758</v>
      </c>
      <c r="M26" s="216"/>
      <c r="N26" s="223">
        <f>+N12+N17+N22+SUM(N24:N24)</f>
        <v>619770</v>
      </c>
      <c r="O26" s="216"/>
      <c r="P26" s="223">
        <f>+P12+P17+P22+SUM(P24:P24)</f>
        <v>103489897</v>
      </c>
    </row>
    <row r="27" spans="1:16" s="327" customFormat="1" ht="20.25" customHeight="1" thickTop="1">
      <c r="B27" s="324"/>
      <c r="C27" s="324"/>
      <c r="D27" s="324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</row>
    <row r="28" spans="1:16" s="318" customFormat="1" ht="20.25" customHeight="1">
      <c r="B28" s="319"/>
      <c r="C28" s="319"/>
      <c r="D28" s="319"/>
      <c r="E28" s="319"/>
      <c r="F28" s="319"/>
      <c r="G28" s="319"/>
      <c r="H28" s="319"/>
      <c r="I28" s="319"/>
      <c r="J28" s="319"/>
      <c r="K28" s="319"/>
      <c r="L28" s="319"/>
      <c r="M28" s="319"/>
      <c r="N28" s="319"/>
      <c r="O28" s="319"/>
      <c r="P28" s="319"/>
    </row>
  </sheetData>
  <mergeCells count="3">
    <mergeCell ref="H6:J6"/>
    <mergeCell ref="D4:P4"/>
    <mergeCell ref="D10:P10"/>
  </mergeCells>
  <pageMargins left="0.7" right="0.7" top="0.48" bottom="0.5" header="0.5" footer="0.5"/>
  <pageSetup paperSize="9" scale="84" firstPageNumber="15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L102"/>
  <sheetViews>
    <sheetView view="pageBreakPreview" topLeftCell="A94" zoomScaleNormal="100" zoomScaleSheetLayoutView="100" workbookViewId="0">
      <selection activeCell="E96" sqref="E96"/>
    </sheetView>
  </sheetViews>
  <sheetFormatPr defaultColWidth="8.09765625" defaultRowHeight="22.5" customHeight="1"/>
  <cols>
    <col min="1" max="3" width="2.3984375" style="184" customWidth="1"/>
    <col min="4" max="4" width="54.59765625" style="184" customWidth="1"/>
    <col min="5" max="5" width="9.59765625" style="43" customWidth="1"/>
    <col min="6" max="6" width="14" style="184" customWidth="1"/>
    <col min="7" max="7" width="1.09765625" style="184" customWidth="1"/>
    <col min="8" max="8" width="15" style="184" customWidth="1"/>
    <col min="9" max="9" width="1.09765625" style="184" customWidth="1"/>
    <col min="10" max="10" width="12.8984375" style="184" bestFit="1" customWidth="1"/>
    <col min="11" max="11" width="1.09765625" style="184" customWidth="1"/>
    <col min="12" max="12" width="12.8984375" style="184" bestFit="1" customWidth="1"/>
    <col min="13" max="16384" width="8.09765625" style="146"/>
  </cols>
  <sheetData>
    <row r="1" spans="1:12" s="183" customFormat="1" ht="21.75" customHeight="1">
      <c r="A1" s="182" t="s">
        <v>80</v>
      </c>
      <c r="B1" s="73"/>
      <c r="C1" s="73"/>
      <c r="D1" s="73"/>
      <c r="E1" s="116"/>
      <c r="F1" s="73"/>
      <c r="G1" s="73"/>
      <c r="H1" s="73"/>
      <c r="I1" s="73"/>
      <c r="J1" s="117"/>
      <c r="K1" s="117"/>
      <c r="L1" s="117"/>
    </row>
    <row r="2" spans="1:12" s="183" customFormat="1" ht="21.75" customHeight="1">
      <c r="A2" s="182" t="s">
        <v>49</v>
      </c>
      <c r="B2" s="73"/>
      <c r="C2" s="73"/>
      <c r="D2" s="73"/>
      <c r="E2" s="116"/>
      <c r="F2" s="73"/>
      <c r="G2" s="73"/>
      <c r="H2" s="73"/>
      <c r="I2" s="73"/>
    </row>
    <row r="3" spans="1:12" ht="19.5" customHeight="1">
      <c r="A3" s="49"/>
      <c r="B3" s="49"/>
      <c r="C3" s="49"/>
      <c r="D3" s="49"/>
      <c r="F3" s="359" t="s">
        <v>1</v>
      </c>
      <c r="G3" s="359"/>
      <c r="H3" s="359"/>
      <c r="I3" s="2"/>
      <c r="J3" s="359" t="s">
        <v>2</v>
      </c>
      <c r="K3" s="359"/>
      <c r="L3" s="359"/>
    </row>
    <row r="4" spans="1:12" ht="22">
      <c r="A4" s="49"/>
      <c r="B4" s="49"/>
      <c r="C4" s="49"/>
      <c r="D4" s="49"/>
      <c r="E4" s="146"/>
      <c r="F4" s="357" t="s">
        <v>157</v>
      </c>
      <c r="G4" s="357"/>
      <c r="H4" s="357"/>
      <c r="I4" s="2"/>
      <c r="J4" s="357" t="s">
        <v>157</v>
      </c>
      <c r="K4" s="357"/>
      <c r="L4" s="357"/>
    </row>
    <row r="5" spans="1:12" ht="18.75" customHeight="1">
      <c r="A5" s="49"/>
      <c r="B5" s="49"/>
      <c r="C5" s="49"/>
      <c r="D5" s="49"/>
      <c r="E5" s="159"/>
      <c r="F5" s="360" t="s">
        <v>148</v>
      </c>
      <c r="G5" s="360"/>
      <c r="H5" s="360"/>
      <c r="I5" s="2"/>
      <c r="J5" s="360" t="s">
        <v>148</v>
      </c>
      <c r="K5" s="360"/>
      <c r="L5" s="360"/>
    </row>
    <row r="6" spans="1:12" ht="19.5" customHeight="1">
      <c r="A6" s="69"/>
      <c r="B6" s="70"/>
      <c r="C6" s="70"/>
      <c r="D6" s="70"/>
      <c r="E6" s="159" t="s">
        <v>4</v>
      </c>
      <c r="F6" s="58">
        <v>2564</v>
      </c>
      <c r="G6" s="8"/>
      <c r="H6" s="58">
        <v>2563</v>
      </c>
      <c r="I6" s="274"/>
      <c r="J6" s="58">
        <v>2564</v>
      </c>
      <c r="K6" s="8"/>
      <c r="L6" s="58">
        <v>2563</v>
      </c>
    </row>
    <row r="7" spans="1:12" ht="18.75" customHeight="1">
      <c r="A7" s="146"/>
      <c r="F7" s="367" t="s">
        <v>85</v>
      </c>
      <c r="G7" s="367"/>
      <c r="H7" s="367"/>
      <c r="I7" s="367"/>
      <c r="J7" s="367"/>
      <c r="K7" s="367"/>
      <c r="L7" s="367"/>
    </row>
    <row r="8" spans="1:12" ht="19.5" customHeight="1">
      <c r="A8" s="89" t="s">
        <v>50</v>
      </c>
    </row>
    <row r="9" spans="1:12" ht="19.5" customHeight="1">
      <c r="A9" s="84" t="s">
        <v>78</v>
      </c>
      <c r="F9" s="276">
        <v>28253742</v>
      </c>
      <c r="G9" s="276"/>
      <c r="H9" s="276">
        <f>'FS-income'!H41</f>
        <v>2800062</v>
      </c>
      <c r="I9" s="276"/>
      <c r="J9" s="276">
        <v>8200735</v>
      </c>
      <c r="K9" s="276"/>
      <c r="L9" s="276">
        <f>'FS-income'!L41</f>
        <v>7246565</v>
      </c>
    </row>
    <row r="10" spans="1:12" ht="19.5" customHeight="1">
      <c r="A10" s="186" t="s">
        <v>204</v>
      </c>
      <c r="F10" s="276"/>
      <c r="G10" s="276"/>
      <c r="H10" s="276"/>
      <c r="I10" s="276"/>
      <c r="J10" s="276"/>
      <c r="K10" s="276"/>
      <c r="L10" s="276"/>
    </row>
    <row r="11" spans="1:12" ht="21" customHeight="1">
      <c r="A11" s="6" t="s">
        <v>198</v>
      </c>
      <c r="E11" s="43">
        <v>34</v>
      </c>
      <c r="F11" s="276">
        <v>6703254</v>
      </c>
      <c r="G11" s="276"/>
      <c r="H11" s="276">
        <v>-1243122</v>
      </c>
      <c r="I11" s="276"/>
      <c r="J11" s="284">
        <v>28628</v>
      </c>
      <c r="K11" s="276"/>
      <c r="L11" s="284">
        <v>40486</v>
      </c>
    </row>
    <row r="12" spans="1:12" ht="21" customHeight="1">
      <c r="A12" s="84" t="s">
        <v>82</v>
      </c>
      <c r="E12" s="43">
        <v>33</v>
      </c>
      <c r="F12" s="276">
        <v>7120662</v>
      </c>
      <c r="G12" s="276"/>
      <c r="H12" s="276">
        <v>7673861</v>
      </c>
      <c r="I12" s="276"/>
      <c r="J12" s="284">
        <v>2481582</v>
      </c>
      <c r="K12" s="276">
        <v>0</v>
      </c>
      <c r="L12" s="284">
        <v>2231194</v>
      </c>
    </row>
    <row r="13" spans="1:12" ht="21" customHeight="1">
      <c r="A13" s="84" t="s">
        <v>141</v>
      </c>
      <c r="E13" s="43" t="s">
        <v>303</v>
      </c>
      <c r="F13" s="276">
        <v>18633764</v>
      </c>
      <c r="G13" s="276"/>
      <c r="H13" s="276">
        <v>17757183</v>
      </c>
      <c r="I13" s="276"/>
      <c r="J13" s="284">
        <v>0</v>
      </c>
      <c r="K13" s="276"/>
      <c r="L13" s="284">
        <v>0</v>
      </c>
    </row>
    <row r="14" spans="1:12" ht="21" customHeight="1">
      <c r="A14" s="74" t="s">
        <v>147</v>
      </c>
      <c r="F14" s="276">
        <v>3102925</v>
      </c>
      <c r="G14" s="276"/>
      <c r="H14" s="276">
        <v>2730013</v>
      </c>
      <c r="I14" s="276"/>
      <c r="J14" s="284">
        <v>0</v>
      </c>
      <c r="K14" s="276"/>
      <c r="L14" s="284">
        <v>0</v>
      </c>
    </row>
    <row r="15" spans="1:12" ht="21" customHeight="1">
      <c r="A15" s="304" t="s">
        <v>312</v>
      </c>
      <c r="B15" s="306"/>
      <c r="C15" s="307"/>
      <c r="D15" s="307"/>
      <c r="F15" s="276"/>
      <c r="G15" s="276"/>
      <c r="H15" s="276"/>
      <c r="I15" s="276"/>
      <c r="J15" s="284"/>
      <c r="K15" s="276"/>
      <c r="L15" s="284"/>
    </row>
    <row r="16" spans="1:12" ht="21" customHeight="1">
      <c r="A16" s="304"/>
      <c r="B16" s="340" t="s">
        <v>313</v>
      </c>
      <c r="C16" s="307"/>
      <c r="D16" s="307"/>
      <c r="E16" s="43" t="s">
        <v>319</v>
      </c>
      <c r="F16" s="276">
        <v>97072</v>
      </c>
      <c r="G16" s="276"/>
      <c r="H16" s="276">
        <v>54126</v>
      </c>
      <c r="I16" s="276"/>
      <c r="J16" s="284">
        <v>-10671</v>
      </c>
      <c r="K16" s="276"/>
      <c r="L16" s="284">
        <v>8866</v>
      </c>
    </row>
    <row r="17" spans="1:12" ht="21.5">
      <c r="A17" s="368" t="s">
        <v>260</v>
      </c>
      <c r="B17" s="368"/>
      <c r="C17" s="368"/>
      <c r="D17" s="368"/>
      <c r="E17" s="146"/>
      <c r="F17" s="146"/>
      <c r="G17" s="146"/>
      <c r="H17" s="146"/>
      <c r="I17" s="146"/>
      <c r="J17" s="146"/>
      <c r="K17" s="146"/>
      <c r="L17" s="146"/>
    </row>
    <row r="18" spans="1:12" ht="21" customHeight="1">
      <c r="A18" s="308"/>
      <c r="B18" s="308" t="s">
        <v>261</v>
      </c>
      <c r="C18" s="308"/>
      <c r="D18" s="308"/>
      <c r="E18" s="43">
        <v>23</v>
      </c>
      <c r="F18" s="276">
        <v>926374</v>
      </c>
      <c r="G18" s="276"/>
      <c r="H18" s="276">
        <v>623455</v>
      </c>
      <c r="I18" s="276"/>
      <c r="J18" s="284">
        <v>0</v>
      </c>
      <c r="K18" s="276"/>
      <c r="L18" s="284">
        <v>0</v>
      </c>
    </row>
    <row r="19" spans="1:12" ht="21.5">
      <c r="A19" s="302" t="s">
        <v>314</v>
      </c>
      <c r="F19" s="276">
        <v>-798026</v>
      </c>
      <c r="G19" s="276"/>
      <c r="H19" s="276">
        <v>219382</v>
      </c>
      <c r="I19" s="276"/>
      <c r="J19" s="284">
        <v>-42782</v>
      </c>
      <c r="K19" s="276"/>
      <c r="L19" s="284">
        <v>22431</v>
      </c>
    </row>
    <row r="20" spans="1:12" ht="21.5">
      <c r="A20" s="304" t="s">
        <v>315</v>
      </c>
      <c r="B20" s="304"/>
      <c r="C20" s="309"/>
      <c r="D20" s="29"/>
      <c r="F20" s="276"/>
      <c r="G20" s="276"/>
      <c r="H20" s="276"/>
      <c r="I20" s="276"/>
      <c r="J20" s="284"/>
      <c r="K20" s="276"/>
      <c r="L20" s="284"/>
    </row>
    <row r="21" spans="1:12" ht="21.5">
      <c r="A21" s="310"/>
      <c r="B21" s="304" t="s">
        <v>332</v>
      </c>
      <c r="C21" s="309"/>
      <c r="D21" s="29"/>
      <c r="F21" s="276">
        <v>-24850</v>
      </c>
      <c r="G21" s="276">
        <v>-24850</v>
      </c>
      <c r="H21" s="276">
        <v>8613</v>
      </c>
      <c r="I21" s="276">
        <v>8613</v>
      </c>
      <c r="J21" s="276">
        <v>0</v>
      </c>
      <c r="K21" s="284">
        <v>0</v>
      </c>
      <c r="L21" s="276">
        <v>0</v>
      </c>
    </row>
    <row r="22" spans="1:12" ht="19.5" customHeight="1">
      <c r="A22" s="304" t="s">
        <v>283</v>
      </c>
      <c r="E22" s="43">
        <v>11</v>
      </c>
      <c r="F22" s="276">
        <v>-160235</v>
      </c>
      <c r="G22" s="276"/>
      <c r="H22" s="276">
        <v>-142812</v>
      </c>
      <c r="I22" s="276"/>
      <c r="J22" s="284">
        <v>0</v>
      </c>
      <c r="K22" s="284"/>
      <c r="L22" s="284">
        <v>0</v>
      </c>
    </row>
    <row r="23" spans="1:12" ht="21" customHeight="1">
      <c r="A23" s="84" t="s">
        <v>316</v>
      </c>
      <c r="E23" s="146"/>
      <c r="F23" s="146"/>
      <c r="G23" s="146"/>
      <c r="H23" s="146"/>
      <c r="I23" s="146"/>
      <c r="J23" s="146"/>
      <c r="K23" s="146"/>
      <c r="L23" s="146"/>
    </row>
    <row r="24" spans="1:12" ht="21" customHeight="1">
      <c r="A24" s="275"/>
      <c r="B24" s="184" t="s">
        <v>277</v>
      </c>
      <c r="E24" s="43" t="s">
        <v>303</v>
      </c>
      <c r="F24" s="276">
        <v>290031</v>
      </c>
      <c r="G24" s="276"/>
      <c r="H24" s="276">
        <v>624946</v>
      </c>
      <c r="I24" s="276"/>
      <c r="J24" s="284">
        <v>0</v>
      </c>
      <c r="K24" s="276"/>
      <c r="L24" s="284">
        <v>0</v>
      </c>
    </row>
    <row r="25" spans="1:12" ht="21.5">
      <c r="A25" s="304" t="s">
        <v>262</v>
      </c>
      <c r="E25" s="43">
        <v>8</v>
      </c>
      <c r="F25" s="276">
        <v>238108</v>
      </c>
      <c r="G25" s="276"/>
      <c r="H25" s="276">
        <v>118677</v>
      </c>
      <c r="I25" s="276">
        <v>0</v>
      </c>
      <c r="J25" s="284">
        <v>0</v>
      </c>
      <c r="K25" s="276"/>
      <c r="L25" s="284">
        <v>0</v>
      </c>
    </row>
    <row r="26" spans="1:12" ht="21.5">
      <c r="A26" s="84" t="s">
        <v>174</v>
      </c>
      <c r="E26" s="43">
        <v>4</v>
      </c>
      <c r="F26" s="276">
        <v>0</v>
      </c>
      <c r="G26" s="276"/>
      <c r="H26" s="276">
        <v>-1806350</v>
      </c>
      <c r="I26" s="276"/>
      <c r="J26" s="284">
        <v>0</v>
      </c>
      <c r="K26" s="284"/>
      <c r="L26" s="284">
        <v>0</v>
      </c>
    </row>
    <row r="27" spans="1:12" ht="21.5">
      <c r="A27" s="304" t="s">
        <v>317</v>
      </c>
      <c r="F27" s="276">
        <v>51190</v>
      </c>
      <c r="G27" s="276"/>
      <c r="H27" s="276">
        <v>-32866</v>
      </c>
      <c r="I27" s="276"/>
      <c r="J27" s="284">
        <v>0</v>
      </c>
      <c r="K27" s="276"/>
      <c r="L27" s="284">
        <v>0</v>
      </c>
    </row>
    <row r="28" spans="1:12" ht="21.5">
      <c r="A28" s="309" t="s">
        <v>263</v>
      </c>
      <c r="F28" s="276">
        <v>91252</v>
      </c>
      <c r="G28" s="276"/>
      <c r="H28" s="276">
        <v>161342</v>
      </c>
      <c r="I28" s="276"/>
      <c r="J28" s="284">
        <v>0</v>
      </c>
      <c r="K28" s="276"/>
      <c r="L28" s="284">
        <v>0</v>
      </c>
    </row>
    <row r="29" spans="1:12" ht="21.5">
      <c r="A29" s="84" t="s">
        <v>245</v>
      </c>
      <c r="F29" s="276">
        <v>-215744</v>
      </c>
      <c r="G29" s="276"/>
      <c r="H29" s="276">
        <v>-192039</v>
      </c>
      <c r="I29" s="276"/>
      <c r="J29" s="284">
        <v>-3285548</v>
      </c>
      <c r="K29" s="276"/>
      <c r="L29" s="284">
        <v>-2975661</v>
      </c>
    </row>
    <row r="30" spans="1:12" ht="21.5">
      <c r="A30" s="84" t="s">
        <v>36</v>
      </c>
      <c r="E30" s="43">
        <v>10</v>
      </c>
      <c r="F30" s="286">
        <v>0</v>
      </c>
      <c r="G30" s="276"/>
      <c r="H30" s="286">
        <v>0</v>
      </c>
      <c r="I30" s="276"/>
      <c r="J30" s="277">
        <v>-7363503</v>
      </c>
      <c r="K30" s="276"/>
      <c r="L30" s="277">
        <v>-6372694</v>
      </c>
    </row>
    <row r="31" spans="1:12" ht="19.5" customHeight="1">
      <c r="A31" s="74"/>
      <c r="F31" s="284">
        <f>SUM(F9:F30)</f>
        <v>64309519</v>
      </c>
      <c r="G31" s="276"/>
      <c r="H31" s="284">
        <f>SUM(H9:H30)</f>
        <v>29354471</v>
      </c>
      <c r="I31" s="276"/>
      <c r="J31" s="276">
        <f>SUM(J9:J30)</f>
        <v>8441</v>
      </c>
      <c r="K31" s="276"/>
      <c r="L31" s="276">
        <f>SUM(L9:L30)</f>
        <v>201187</v>
      </c>
    </row>
    <row r="32" spans="1:12" ht="21.5">
      <c r="A32" s="186" t="s">
        <v>55</v>
      </c>
      <c r="F32" s="279"/>
      <c r="G32" s="279"/>
      <c r="H32" s="279"/>
      <c r="I32" s="279"/>
      <c r="J32" s="287"/>
      <c r="K32" s="279"/>
      <c r="L32" s="287"/>
    </row>
    <row r="33" spans="1:12" ht="21.5">
      <c r="A33" s="84" t="s">
        <v>56</v>
      </c>
      <c r="F33" s="276">
        <v>-19559418</v>
      </c>
      <c r="G33" s="276"/>
      <c r="H33" s="276">
        <v>4631370</v>
      </c>
      <c r="I33" s="276"/>
      <c r="J33" s="78">
        <v>0</v>
      </c>
      <c r="K33" s="276"/>
      <c r="L33" s="78">
        <v>0</v>
      </c>
    </row>
    <row r="34" spans="1:12" ht="21" customHeight="1">
      <c r="A34" s="84" t="s">
        <v>8</v>
      </c>
      <c r="F34" s="276">
        <v>-35706176</v>
      </c>
      <c r="G34" s="276"/>
      <c r="H34" s="276">
        <v>10732174</v>
      </c>
      <c r="I34" s="276"/>
      <c r="J34" s="78">
        <v>0</v>
      </c>
      <c r="K34" s="276"/>
      <c r="L34" s="78">
        <v>0</v>
      </c>
    </row>
    <row r="35" spans="1:12" ht="21.5">
      <c r="A35" s="84" t="s">
        <v>9</v>
      </c>
      <c r="F35" s="276">
        <v>-5464840</v>
      </c>
      <c r="G35" s="276"/>
      <c r="H35" s="276">
        <v>-155068</v>
      </c>
      <c r="I35" s="276"/>
      <c r="J35" s="284">
        <v>105092</v>
      </c>
      <c r="K35" s="276"/>
      <c r="L35" s="284">
        <v>-331810</v>
      </c>
    </row>
    <row r="36" spans="1:12" ht="21" customHeight="1">
      <c r="A36" s="84" t="s">
        <v>13</v>
      </c>
      <c r="F36" s="276">
        <v>-853720</v>
      </c>
      <c r="G36" s="276"/>
      <c r="H36" s="276">
        <v>892139</v>
      </c>
      <c r="I36" s="276"/>
      <c r="J36" s="276">
        <v>0</v>
      </c>
      <c r="K36" s="276"/>
      <c r="L36" s="276">
        <v>0</v>
      </c>
    </row>
    <row r="37" spans="1:12" ht="21" customHeight="1">
      <c r="A37" s="84" t="s">
        <v>19</v>
      </c>
      <c r="F37" s="276">
        <v>31260369</v>
      </c>
      <c r="G37" s="276"/>
      <c r="H37" s="276">
        <v>-3049237</v>
      </c>
      <c r="I37" s="276"/>
      <c r="J37" s="284">
        <v>0</v>
      </c>
      <c r="K37" s="276"/>
      <c r="L37" s="284">
        <v>0</v>
      </c>
    </row>
    <row r="38" spans="1:12" ht="21.75" customHeight="1">
      <c r="A38" s="304" t="s">
        <v>264</v>
      </c>
      <c r="B38" s="246"/>
      <c r="C38" s="246"/>
      <c r="G38" s="276"/>
      <c r="I38" s="146"/>
      <c r="J38" s="146"/>
      <c r="K38" s="146"/>
      <c r="L38" s="146"/>
    </row>
    <row r="39" spans="1:12" ht="21.75" customHeight="1">
      <c r="A39" s="304"/>
      <c r="B39" s="246" t="s">
        <v>261</v>
      </c>
      <c r="C39" s="246"/>
      <c r="F39" s="276">
        <v>-752953</v>
      </c>
      <c r="G39" s="276"/>
      <c r="H39" s="276">
        <v>-432484</v>
      </c>
      <c r="I39" s="276"/>
      <c r="J39" s="284">
        <v>0</v>
      </c>
      <c r="K39" s="276"/>
      <c r="L39" s="284">
        <v>0</v>
      </c>
    </row>
    <row r="40" spans="1:12" ht="21" customHeight="1">
      <c r="A40" s="84" t="s">
        <v>21</v>
      </c>
      <c r="F40" s="276">
        <v>3006541</v>
      </c>
      <c r="G40" s="276"/>
      <c r="H40" s="276">
        <v>2390195</v>
      </c>
      <c r="I40" s="276"/>
      <c r="J40" s="284">
        <v>30632</v>
      </c>
      <c r="K40" s="276"/>
      <c r="L40" s="284">
        <v>21624</v>
      </c>
    </row>
    <row r="41" spans="1:12" ht="21.75" customHeight="1">
      <c r="A41" s="84" t="s">
        <v>25</v>
      </c>
      <c r="F41" s="276">
        <v>53709</v>
      </c>
      <c r="G41" s="276"/>
      <c r="H41" s="276">
        <v>386051</v>
      </c>
      <c r="I41" s="276"/>
      <c r="J41" s="284">
        <v>0</v>
      </c>
      <c r="K41" s="276"/>
      <c r="L41" s="284">
        <v>0</v>
      </c>
    </row>
    <row r="42" spans="1:12" ht="19.5" customHeight="1">
      <c r="A42" s="304" t="s">
        <v>265</v>
      </c>
      <c r="F42" s="288">
        <f>SUM(F31:F41)</f>
        <v>36293031</v>
      </c>
      <c r="G42" s="276"/>
      <c r="H42" s="288">
        <f>SUM(H31:H41)</f>
        <v>44749611</v>
      </c>
      <c r="I42" s="276"/>
      <c r="J42" s="288">
        <f>SUM(J31:J41)</f>
        <v>144165</v>
      </c>
      <c r="K42" s="276"/>
      <c r="L42" s="288">
        <f>SUM(L31:L41)</f>
        <v>-108999</v>
      </c>
    </row>
    <row r="43" spans="1:12" ht="19.5" customHeight="1">
      <c r="A43" s="304" t="s">
        <v>318</v>
      </c>
      <c r="F43" s="277">
        <v>-2521157</v>
      </c>
      <c r="G43" s="276"/>
      <c r="H43" s="277">
        <v>-1313557</v>
      </c>
      <c r="I43" s="276"/>
      <c r="J43" s="286">
        <v>-19654</v>
      </c>
      <c r="K43" s="276"/>
      <c r="L43" s="286">
        <v>-27805</v>
      </c>
    </row>
    <row r="44" spans="1:12" ht="21" customHeight="1">
      <c r="A44" s="48" t="s">
        <v>223</v>
      </c>
      <c r="F44" s="285">
        <f>SUM(F42:F43)</f>
        <v>33771874</v>
      </c>
      <c r="G44" s="278"/>
      <c r="H44" s="285">
        <f>SUM(H42:H43)</f>
        <v>43436054</v>
      </c>
      <c r="I44" s="279"/>
      <c r="J44" s="289">
        <f>SUM(J42:J43)</f>
        <v>124511</v>
      </c>
      <c r="K44" s="278">
        <v>0</v>
      </c>
      <c r="L44" s="289">
        <f>SUM(L42:L43)</f>
        <v>-136804</v>
      </c>
    </row>
    <row r="45" spans="1:12" s="183" customFormat="1" ht="22.5" customHeight="1">
      <c r="A45" s="182" t="s">
        <v>80</v>
      </c>
      <c r="B45" s="73"/>
      <c r="C45" s="73"/>
      <c r="D45" s="73"/>
      <c r="E45" s="116"/>
      <c r="F45" s="73"/>
      <c r="G45" s="73"/>
      <c r="H45" s="73"/>
      <c r="I45" s="73"/>
      <c r="J45" s="117"/>
      <c r="K45" s="117"/>
      <c r="L45" s="117"/>
    </row>
    <row r="46" spans="1:12" s="183" customFormat="1" ht="22.5" customHeight="1">
      <c r="A46" s="182" t="s">
        <v>49</v>
      </c>
      <c r="B46" s="73"/>
      <c r="C46" s="73"/>
      <c r="D46" s="73"/>
      <c r="E46" s="116"/>
      <c r="F46" s="73"/>
      <c r="G46" s="73"/>
      <c r="H46" s="73"/>
      <c r="I46" s="73"/>
    </row>
    <row r="47" spans="1:12" ht="21" customHeight="1">
      <c r="A47" s="49"/>
      <c r="B47" s="49"/>
      <c r="C47" s="49"/>
      <c r="D47" s="49"/>
      <c r="F47" s="359" t="s">
        <v>1</v>
      </c>
      <c r="G47" s="359"/>
      <c r="H47" s="359"/>
      <c r="I47" s="2"/>
      <c r="J47" s="359" t="s">
        <v>2</v>
      </c>
      <c r="K47" s="359"/>
      <c r="L47" s="359"/>
    </row>
    <row r="48" spans="1:12" ht="22.5" customHeight="1">
      <c r="A48" s="49"/>
      <c r="B48" s="49"/>
      <c r="C48" s="49"/>
      <c r="D48" s="49"/>
      <c r="E48" s="146"/>
      <c r="F48" s="357" t="s">
        <v>157</v>
      </c>
      <c r="G48" s="357"/>
      <c r="H48" s="357"/>
      <c r="I48" s="2"/>
      <c r="J48" s="357" t="s">
        <v>157</v>
      </c>
      <c r="K48" s="357"/>
      <c r="L48" s="357"/>
    </row>
    <row r="49" spans="1:12" ht="21" customHeight="1">
      <c r="A49" s="49"/>
      <c r="B49" s="49"/>
      <c r="C49" s="49"/>
      <c r="D49" s="49"/>
      <c r="E49" s="146"/>
      <c r="F49" s="360" t="s">
        <v>148</v>
      </c>
      <c r="G49" s="360"/>
      <c r="H49" s="360"/>
      <c r="I49" s="2"/>
      <c r="J49" s="360" t="s">
        <v>148</v>
      </c>
      <c r="K49" s="360"/>
      <c r="L49" s="360"/>
    </row>
    <row r="50" spans="1:12" ht="21" customHeight="1">
      <c r="A50" s="69"/>
      <c r="B50" s="70"/>
      <c r="C50" s="70"/>
      <c r="D50" s="70"/>
      <c r="E50" s="159" t="s">
        <v>4</v>
      </c>
      <c r="F50" s="58">
        <v>2564</v>
      </c>
      <c r="G50" s="8"/>
      <c r="H50" s="58">
        <v>2563</v>
      </c>
      <c r="I50" s="330"/>
      <c r="J50" s="58">
        <v>2564</v>
      </c>
      <c r="K50" s="8"/>
      <c r="L50" s="58">
        <v>2563</v>
      </c>
    </row>
    <row r="51" spans="1:12" ht="21" customHeight="1">
      <c r="A51" s="146"/>
      <c r="F51" s="367" t="s">
        <v>85</v>
      </c>
      <c r="G51" s="367"/>
      <c r="H51" s="367"/>
      <c r="I51" s="367"/>
      <c r="J51" s="367"/>
      <c r="K51" s="367"/>
      <c r="L51" s="367"/>
    </row>
    <row r="52" spans="1:12" ht="22.5" customHeight="1">
      <c r="A52" s="89" t="s">
        <v>57</v>
      </c>
    </row>
    <row r="53" spans="1:12" ht="21.5">
      <c r="A53" s="209" t="s">
        <v>224</v>
      </c>
      <c r="E53" s="43">
        <v>4</v>
      </c>
      <c r="F53" s="276">
        <v>-2363140</v>
      </c>
      <c r="G53" s="276"/>
      <c r="H53" s="276">
        <v>-59942145</v>
      </c>
      <c r="I53" s="276"/>
      <c r="J53" s="284">
        <v>0</v>
      </c>
      <c r="K53" s="276"/>
      <c r="L53" s="284">
        <v>0</v>
      </c>
    </row>
    <row r="54" spans="1:12" ht="21.5">
      <c r="A54" s="209" t="s">
        <v>309</v>
      </c>
      <c r="E54" s="146"/>
      <c r="F54" s="284"/>
      <c r="G54" s="276"/>
      <c r="H54" s="284"/>
      <c r="I54" s="279"/>
      <c r="J54" s="284"/>
      <c r="K54" s="276"/>
      <c r="L54" s="284"/>
    </row>
    <row r="55" spans="1:12" ht="21.5">
      <c r="A55" s="209"/>
      <c r="B55" s="184" t="s">
        <v>310</v>
      </c>
      <c r="E55" s="43">
        <v>22</v>
      </c>
      <c r="F55" s="284">
        <v>-151460</v>
      </c>
      <c r="G55" s="276"/>
      <c r="H55" s="284">
        <v>0</v>
      </c>
      <c r="I55" s="279"/>
      <c r="J55" s="284">
        <v>0</v>
      </c>
      <c r="K55" s="276"/>
      <c r="L55" s="284">
        <v>0</v>
      </c>
    </row>
    <row r="56" spans="1:12" ht="21.5">
      <c r="A56" s="209" t="s">
        <v>284</v>
      </c>
      <c r="E56" s="43">
        <v>11</v>
      </c>
      <c r="F56" s="276">
        <v>-216605</v>
      </c>
      <c r="G56" s="276"/>
      <c r="H56" s="276">
        <v>-252121</v>
      </c>
      <c r="I56" s="276"/>
      <c r="J56" s="284">
        <v>0</v>
      </c>
      <c r="K56" s="276"/>
      <c r="L56" s="284">
        <v>0</v>
      </c>
    </row>
    <row r="57" spans="1:12" ht="21.5">
      <c r="A57" s="184" t="s">
        <v>308</v>
      </c>
      <c r="E57" s="43">
        <v>5</v>
      </c>
      <c r="F57" s="276">
        <v>-624293</v>
      </c>
      <c r="G57" s="279"/>
      <c r="H57" s="276">
        <v>-23009</v>
      </c>
      <c r="I57" s="279"/>
      <c r="J57" s="284">
        <v>0</v>
      </c>
      <c r="K57" s="279"/>
      <c r="L57" s="284">
        <v>0</v>
      </c>
    </row>
    <row r="58" spans="1:12" ht="22.5" customHeight="1">
      <c r="A58" s="304" t="s">
        <v>266</v>
      </c>
      <c r="F58" s="284">
        <v>193184</v>
      </c>
      <c r="G58" s="276"/>
      <c r="H58" s="284">
        <v>-501869</v>
      </c>
      <c r="I58" s="276"/>
      <c r="J58" s="284">
        <v>0</v>
      </c>
      <c r="K58" s="276"/>
      <c r="L58" s="284">
        <v>0</v>
      </c>
    </row>
    <row r="59" spans="1:12" ht="22.5" customHeight="1">
      <c r="A59" s="209" t="s">
        <v>66</v>
      </c>
      <c r="F59" s="276">
        <v>330541</v>
      </c>
      <c r="G59" s="276"/>
      <c r="H59" s="276">
        <v>49206</v>
      </c>
      <c r="I59" s="276"/>
      <c r="J59" s="284">
        <v>0</v>
      </c>
      <c r="K59" s="276"/>
      <c r="L59" s="284">
        <v>0</v>
      </c>
    </row>
    <row r="60" spans="1:12" ht="22.4" customHeight="1">
      <c r="A60" s="209" t="s">
        <v>194</v>
      </c>
      <c r="F60" s="276">
        <v>-19959090</v>
      </c>
      <c r="G60" s="276"/>
      <c r="H60" s="276">
        <v>-16788808</v>
      </c>
      <c r="I60" s="276"/>
      <c r="J60" s="284">
        <v>0</v>
      </c>
      <c r="K60" s="276"/>
      <c r="L60" s="284">
        <v>0</v>
      </c>
    </row>
    <row r="61" spans="1:12" ht="22.5" customHeight="1">
      <c r="A61" s="209" t="s">
        <v>168</v>
      </c>
      <c r="F61" s="276">
        <v>15643</v>
      </c>
      <c r="G61" s="276"/>
      <c r="H61" s="276">
        <v>7792</v>
      </c>
      <c r="I61" s="276"/>
      <c r="J61" s="284">
        <v>0</v>
      </c>
      <c r="K61" s="276"/>
      <c r="L61" s="284">
        <v>0</v>
      </c>
    </row>
    <row r="62" spans="1:12" ht="22.5" customHeight="1">
      <c r="A62" s="209" t="s">
        <v>195</v>
      </c>
      <c r="F62" s="276">
        <v>-3239199</v>
      </c>
      <c r="G62" s="276"/>
      <c r="H62" s="276">
        <v>-1340193</v>
      </c>
      <c r="I62" s="276"/>
      <c r="J62" s="284">
        <v>0</v>
      </c>
      <c r="K62" s="276"/>
      <c r="L62" s="284">
        <v>0</v>
      </c>
    </row>
    <row r="63" spans="1:12" ht="22.4" customHeight="1">
      <c r="A63" s="209" t="s">
        <v>36</v>
      </c>
      <c r="E63" s="43">
        <v>10</v>
      </c>
      <c r="F63" s="284">
        <v>0</v>
      </c>
      <c r="G63" s="276"/>
      <c r="H63" s="284">
        <v>0</v>
      </c>
      <c r="I63" s="276"/>
      <c r="J63" s="284">
        <v>7363503</v>
      </c>
      <c r="K63" s="276"/>
      <c r="L63" s="284">
        <v>6372694</v>
      </c>
    </row>
    <row r="64" spans="1:12" ht="22.4" customHeight="1">
      <c r="A64" s="209" t="s">
        <v>311</v>
      </c>
      <c r="E64" s="43">
        <v>11</v>
      </c>
      <c r="F64" s="284">
        <v>27214</v>
      </c>
      <c r="G64" s="276"/>
      <c r="H64" s="284">
        <v>0</v>
      </c>
      <c r="I64" s="276"/>
      <c r="J64" s="284">
        <v>0</v>
      </c>
      <c r="K64" s="276"/>
      <c r="L64" s="284">
        <v>0</v>
      </c>
    </row>
    <row r="65" spans="1:12" ht="22.5" customHeight="1">
      <c r="A65" s="209" t="s">
        <v>279</v>
      </c>
      <c r="F65" s="276">
        <v>220092</v>
      </c>
      <c r="G65" s="276"/>
      <c r="H65" s="276">
        <v>189032</v>
      </c>
      <c r="I65" s="276"/>
      <c r="J65" s="276">
        <v>713</v>
      </c>
      <c r="K65" s="276"/>
      <c r="L65" s="276">
        <v>1200</v>
      </c>
    </row>
    <row r="66" spans="1:12" ht="22.5" customHeight="1">
      <c r="A66" s="48" t="s">
        <v>208</v>
      </c>
      <c r="F66" s="285">
        <f>SUM(F53:F65)</f>
        <v>-25767113</v>
      </c>
      <c r="G66" s="278"/>
      <c r="H66" s="285">
        <f>SUM(H53:H65)</f>
        <v>-78602115</v>
      </c>
      <c r="I66" s="279"/>
      <c r="J66" s="285">
        <f>SUM(J53:J65)</f>
        <v>7364216</v>
      </c>
      <c r="K66" s="278"/>
      <c r="L66" s="285">
        <f>SUM(L53:L65)</f>
        <v>6373894</v>
      </c>
    </row>
    <row r="67" spans="1:12" ht="10.5" customHeight="1">
      <c r="F67" s="279"/>
      <c r="G67" s="279"/>
      <c r="H67" s="279"/>
      <c r="I67" s="279"/>
      <c r="J67" s="279"/>
      <c r="K67" s="279"/>
      <c r="L67" s="279"/>
    </row>
    <row r="68" spans="1:12" ht="22.5" customHeight="1">
      <c r="A68" s="89" t="s">
        <v>64</v>
      </c>
      <c r="F68" s="279"/>
      <c r="G68" s="279"/>
      <c r="H68" s="279"/>
      <c r="I68" s="279"/>
      <c r="J68" s="279"/>
      <c r="K68" s="279"/>
      <c r="L68" s="279"/>
    </row>
    <row r="69" spans="1:12" ht="22.5" customHeight="1">
      <c r="A69" s="84" t="s">
        <v>321</v>
      </c>
      <c r="F69" s="284">
        <v>29038109</v>
      </c>
      <c r="G69" s="276"/>
      <c r="H69" s="284">
        <v>86557641</v>
      </c>
      <c r="I69" s="276"/>
      <c r="J69" s="284">
        <v>4341910</v>
      </c>
      <c r="K69" s="276"/>
      <c r="L69" s="284">
        <v>11132500</v>
      </c>
    </row>
    <row r="70" spans="1:12" ht="22.5" customHeight="1">
      <c r="A70" s="309" t="s">
        <v>322</v>
      </c>
      <c r="F70" s="276">
        <v>-26654261</v>
      </c>
      <c r="G70" s="276"/>
      <c r="H70" s="276">
        <v>-32815175</v>
      </c>
      <c r="I70" s="276"/>
      <c r="J70" s="276">
        <v>-4458206</v>
      </c>
      <c r="K70" s="276"/>
      <c r="L70" s="276">
        <v>-10093500</v>
      </c>
    </row>
    <row r="71" spans="1:12" ht="22.5" customHeight="1">
      <c r="A71" s="309" t="s">
        <v>268</v>
      </c>
      <c r="F71" s="276">
        <v>9980766</v>
      </c>
      <c r="G71" s="276"/>
      <c r="H71" s="276">
        <v>8983581</v>
      </c>
      <c r="I71" s="276"/>
      <c r="J71" s="276">
        <v>9980766</v>
      </c>
      <c r="K71" s="276"/>
      <c r="L71" s="276">
        <v>8983581</v>
      </c>
    </row>
    <row r="72" spans="1:12" ht="22.5" customHeight="1">
      <c r="A72" s="309" t="s">
        <v>267</v>
      </c>
      <c r="B72" s="29"/>
      <c r="C72" s="29"/>
      <c r="D72" s="29"/>
      <c r="F72" s="276"/>
      <c r="G72" s="276"/>
      <c r="H72" s="276"/>
      <c r="I72" s="276"/>
      <c r="J72" s="284"/>
      <c r="K72" s="276"/>
      <c r="L72" s="284"/>
    </row>
    <row r="73" spans="1:12" ht="22.5" customHeight="1">
      <c r="A73" s="309"/>
      <c r="B73" s="29" t="s">
        <v>229</v>
      </c>
      <c r="C73" s="29"/>
      <c r="D73" s="29"/>
      <c r="F73" s="276">
        <v>0</v>
      </c>
      <c r="G73" s="276"/>
      <c r="H73" s="276">
        <v>679600</v>
      </c>
      <c r="I73" s="146"/>
      <c r="J73" s="276">
        <v>0</v>
      </c>
      <c r="K73" s="146"/>
      <c r="L73" s="276">
        <v>0</v>
      </c>
    </row>
    <row r="74" spans="1:12" ht="22.5" customHeight="1">
      <c r="A74" s="309" t="s">
        <v>269</v>
      </c>
      <c r="B74" s="29"/>
      <c r="C74" s="29"/>
      <c r="D74" s="29"/>
      <c r="F74" s="276">
        <v>0</v>
      </c>
      <c r="G74" s="276"/>
      <c r="H74" s="276">
        <v>-811</v>
      </c>
      <c r="I74" s="146"/>
      <c r="J74" s="276">
        <v>0</v>
      </c>
      <c r="K74" s="146"/>
      <c r="L74" s="276">
        <v>-811</v>
      </c>
    </row>
    <row r="75" spans="1:12" ht="22.5" customHeight="1">
      <c r="A75" s="309" t="s">
        <v>323</v>
      </c>
      <c r="B75" s="29"/>
      <c r="C75" s="29"/>
      <c r="D75" s="29"/>
      <c r="F75" s="276">
        <v>-7705824</v>
      </c>
      <c r="G75" s="276"/>
      <c r="H75" s="276">
        <v>-4157555</v>
      </c>
      <c r="I75" s="276"/>
      <c r="J75" s="276">
        <v>-6500000</v>
      </c>
      <c r="K75" s="276"/>
      <c r="L75" s="276">
        <v>-3400000</v>
      </c>
    </row>
    <row r="76" spans="1:12" ht="22.5" customHeight="1">
      <c r="A76" s="309" t="s">
        <v>324</v>
      </c>
      <c r="B76" s="29"/>
      <c r="C76" s="29"/>
      <c r="D76" s="29"/>
      <c r="F76" s="276">
        <v>-2304875</v>
      </c>
      <c r="G76" s="276"/>
      <c r="H76" s="276">
        <v>-2265080</v>
      </c>
      <c r="I76" s="276"/>
      <c r="J76" s="284">
        <v>0</v>
      </c>
      <c r="K76" s="276"/>
      <c r="L76" s="284">
        <v>0</v>
      </c>
    </row>
    <row r="77" spans="1:12" ht="22.5" customHeight="1">
      <c r="A77" s="309" t="s">
        <v>270</v>
      </c>
      <c r="B77" s="309"/>
      <c r="C77" s="29"/>
      <c r="D77" s="29"/>
      <c r="F77" s="284">
        <v>0</v>
      </c>
      <c r="G77" s="276"/>
      <c r="H77" s="284">
        <v>0</v>
      </c>
      <c r="I77" s="276"/>
      <c r="J77" s="276">
        <v>-6912892</v>
      </c>
      <c r="K77" s="276"/>
      <c r="L77" s="276">
        <v>-9284838</v>
      </c>
    </row>
    <row r="78" spans="1:12" ht="22.5" customHeight="1">
      <c r="A78" s="309" t="s">
        <v>271</v>
      </c>
      <c r="B78" s="309"/>
      <c r="C78" s="29"/>
      <c r="D78" s="29"/>
      <c r="F78" s="276">
        <v>-61328</v>
      </c>
      <c r="G78" s="276"/>
      <c r="H78" s="276">
        <v>-93026</v>
      </c>
      <c r="I78" s="276"/>
      <c r="J78" s="284">
        <v>0</v>
      </c>
      <c r="K78" s="276"/>
      <c r="L78" s="284">
        <v>0</v>
      </c>
    </row>
    <row r="79" spans="1:12" ht="22.5" customHeight="1">
      <c r="A79" s="74" t="s">
        <v>192</v>
      </c>
      <c r="E79" s="43">
        <v>36</v>
      </c>
      <c r="F79" s="276">
        <v>-5193309</v>
      </c>
      <c r="G79" s="276"/>
      <c r="H79" s="276">
        <v>-3930070</v>
      </c>
      <c r="I79" s="276"/>
      <c r="J79" s="276">
        <v>-5193309</v>
      </c>
      <c r="K79" s="276"/>
      <c r="L79" s="276">
        <v>-3930070</v>
      </c>
    </row>
    <row r="80" spans="1:12" ht="22.5" customHeight="1">
      <c r="A80" s="74" t="s">
        <v>193</v>
      </c>
      <c r="F80" s="276">
        <v>-410879</v>
      </c>
      <c r="G80" s="276"/>
      <c r="H80" s="276">
        <v>-185981</v>
      </c>
      <c r="I80" s="276"/>
      <c r="J80" s="284">
        <v>0</v>
      </c>
      <c r="K80" s="276"/>
      <c r="L80" s="284">
        <v>0</v>
      </c>
    </row>
    <row r="81" spans="1:12" ht="22.5" customHeight="1">
      <c r="A81" s="84" t="s">
        <v>279</v>
      </c>
      <c r="F81" s="284">
        <v>0</v>
      </c>
      <c r="G81" s="276"/>
      <c r="H81" s="284">
        <v>0</v>
      </c>
      <c r="I81" s="276"/>
      <c r="J81" s="284">
        <v>3640483</v>
      </c>
      <c r="K81" s="276"/>
      <c r="L81" s="284">
        <v>4327111</v>
      </c>
    </row>
    <row r="82" spans="1:12" ht="22.5" customHeight="1">
      <c r="A82" s="84" t="s">
        <v>280</v>
      </c>
      <c r="F82" s="276">
        <v>-6787341</v>
      </c>
      <c r="G82" s="276"/>
      <c r="H82" s="276">
        <v>-7549448</v>
      </c>
      <c r="I82" s="276"/>
      <c r="J82" s="276">
        <v>-2416488</v>
      </c>
      <c r="K82" s="276"/>
      <c r="L82" s="276">
        <v>-2197022</v>
      </c>
    </row>
    <row r="83" spans="1:12" ht="22.5" customHeight="1">
      <c r="A83" s="6" t="s">
        <v>281</v>
      </c>
      <c r="F83" s="276">
        <v>-45319</v>
      </c>
      <c r="G83" s="276"/>
      <c r="H83" s="276">
        <v>-742718</v>
      </c>
      <c r="I83" s="276"/>
      <c r="J83" s="284">
        <v>0</v>
      </c>
      <c r="K83" s="276"/>
      <c r="L83" s="284">
        <v>-27000</v>
      </c>
    </row>
    <row r="84" spans="1:12" ht="22.5" customHeight="1">
      <c r="A84" s="6" t="s">
        <v>169</v>
      </c>
      <c r="B84" s="84"/>
      <c r="E84" s="43">
        <v>25</v>
      </c>
      <c r="F84" s="276">
        <v>-750000</v>
      </c>
      <c r="G84" s="276"/>
      <c r="H84" s="276">
        <v>-743842</v>
      </c>
      <c r="I84" s="276"/>
      <c r="J84" s="276">
        <v>-750000</v>
      </c>
      <c r="K84" s="276"/>
      <c r="L84" s="276">
        <v>-752055</v>
      </c>
    </row>
    <row r="85" spans="1:12" ht="22.5" customHeight="1">
      <c r="A85" s="7" t="s">
        <v>209</v>
      </c>
      <c r="F85" s="285">
        <f>SUM(F69:F84)</f>
        <v>-10894261</v>
      </c>
      <c r="G85" s="276"/>
      <c r="H85" s="285">
        <f>SUM(H69:H84)</f>
        <v>43737116</v>
      </c>
      <c r="I85" s="276"/>
      <c r="J85" s="285">
        <f>SUM(J69:J84)</f>
        <v>-8267736</v>
      </c>
      <c r="K85" s="276"/>
      <c r="L85" s="285">
        <f>SUM(L69:L84)</f>
        <v>-5242104</v>
      </c>
    </row>
    <row r="86" spans="1:12" ht="22.5" customHeight="1">
      <c r="A86" s="7"/>
      <c r="F86" s="250"/>
      <c r="G86" s="185"/>
      <c r="H86" s="250"/>
      <c r="I86" s="185"/>
      <c r="J86" s="250"/>
      <c r="K86" s="185"/>
      <c r="L86" s="250"/>
    </row>
    <row r="87" spans="1:12" s="183" customFormat="1" ht="22.5" customHeight="1">
      <c r="A87" s="182" t="s">
        <v>80</v>
      </c>
      <c r="B87" s="73"/>
      <c r="C87" s="73"/>
      <c r="D87" s="73"/>
      <c r="E87" s="116"/>
      <c r="F87" s="73"/>
      <c r="G87" s="73"/>
      <c r="H87" s="73"/>
      <c r="I87" s="73"/>
      <c r="J87" s="117"/>
      <c r="K87" s="117"/>
      <c r="L87" s="117"/>
    </row>
    <row r="88" spans="1:12" s="183" customFormat="1" ht="22.5" customHeight="1">
      <c r="A88" s="182" t="s">
        <v>49</v>
      </c>
      <c r="B88" s="73"/>
      <c r="C88" s="73"/>
      <c r="D88" s="73"/>
      <c r="E88" s="116"/>
      <c r="F88" s="73"/>
      <c r="G88" s="73"/>
      <c r="H88" s="73"/>
      <c r="I88" s="73"/>
    </row>
    <row r="89" spans="1:12" s="183" customFormat="1" ht="23.25" customHeight="1">
      <c r="A89" s="182"/>
      <c r="B89" s="73"/>
      <c r="C89" s="73"/>
      <c r="D89" s="73"/>
      <c r="E89" s="116"/>
      <c r="F89" s="73"/>
      <c r="G89" s="73"/>
      <c r="H89" s="73"/>
      <c r="I89" s="73"/>
    </row>
    <row r="90" spans="1:12" ht="22.5" customHeight="1">
      <c r="A90" s="49"/>
      <c r="B90" s="49"/>
      <c r="C90" s="49"/>
      <c r="D90" s="49"/>
      <c r="F90" s="359" t="s">
        <v>1</v>
      </c>
      <c r="G90" s="359"/>
      <c r="H90" s="359"/>
      <c r="I90" s="2"/>
      <c r="J90" s="359" t="s">
        <v>2</v>
      </c>
      <c r="K90" s="359"/>
      <c r="L90" s="359"/>
    </row>
    <row r="91" spans="1:12" ht="22.5" customHeight="1">
      <c r="A91" s="49"/>
      <c r="B91" s="49"/>
      <c r="C91" s="49"/>
      <c r="D91" s="49"/>
      <c r="E91" s="146"/>
      <c r="F91" s="357" t="s">
        <v>157</v>
      </c>
      <c r="G91" s="357"/>
      <c r="H91" s="357"/>
      <c r="I91" s="2"/>
      <c r="J91" s="357" t="s">
        <v>157</v>
      </c>
      <c r="K91" s="357"/>
      <c r="L91" s="357"/>
    </row>
    <row r="92" spans="1:12" ht="22.5" customHeight="1">
      <c r="A92" s="49"/>
      <c r="B92" s="49"/>
      <c r="C92" s="49"/>
      <c r="D92" s="49"/>
      <c r="E92" s="146"/>
      <c r="F92" s="360" t="s">
        <v>148</v>
      </c>
      <c r="G92" s="360"/>
      <c r="H92" s="360"/>
      <c r="I92" s="2"/>
      <c r="J92" s="360" t="s">
        <v>148</v>
      </c>
      <c r="K92" s="360"/>
      <c r="L92" s="360"/>
    </row>
    <row r="93" spans="1:12" ht="22.5" customHeight="1">
      <c r="A93" s="69"/>
      <c r="B93" s="70"/>
      <c r="C93" s="70"/>
      <c r="D93" s="70"/>
      <c r="E93" s="159" t="s">
        <v>4</v>
      </c>
      <c r="F93" s="58">
        <v>2564</v>
      </c>
      <c r="G93" s="8"/>
      <c r="H93" s="58">
        <v>2563</v>
      </c>
      <c r="I93" s="330"/>
      <c r="J93" s="58">
        <v>2564</v>
      </c>
      <c r="K93" s="8"/>
      <c r="L93" s="58">
        <v>2563</v>
      </c>
    </row>
    <row r="94" spans="1:12" ht="22.5" customHeight="1">
      <c r="A94" s="146"/>
      <c r="F94" s="367" t="s">
        <v>85</v>
      </c>
      <c r="G94" s="367"/>
      <c r="H94" s="367"/>
      <c r="I94" s="367"/>
      <c r="J94" s="367"/>
      <c r="K94" s="367"/>
      <c r="L94" s="367"/>
    </row>
    <row r="95" spans="1:12" ht="22.5" customHeight="1">
      <c r="A95" s="245" t="s">
        <v>331</v>
      </c>
      <c r="B95" s="84"/>
      <c r="C95" s="84"/>
      <c r="D95" s="84"/>
      <c r="E95" s="159"/>
      <c r="F95" s="185"/>
      <c r="G95" s="185"/>
      <c r="H95" s="185"/>
      <c r="I95" s="185"/>
      <c r="J95" s="185"/>
      <c r="K95" s="185"/>
      <c r="L95" s="185"/>
    </row>
    <row r="96" spans="1:12" ht="22.5" customHeight="1">
      <c r="A96" s="245" t="s">
        <v>145</v>
      </c>
      <c r="B96" s="84" t="s">
        <v>190</v>
      </c>
      <c r="C96" s="84"/>
      <c r="D96" s="84"/>
      <c r="E96" s="159"/>
      <c r="F96" s="276">
        <f>F85+F66+F44</f>
        <v>-2889500</v>
      </c>
      <c r="G96" s="276"/>
      <c r="H96" s="276">
        <f>H85+H66+H44</f>
        <v>8571055</v>
      </c>
      <c r="I96" s="276"/>
      <c r="J96" s="276">
        <f>J85+J66+J44</f>
        <v>-779009</v>
      </c>
      <c r="K96" s="276"/>
      <c r="L96" s="276">
        <f>L85+L66+L44</f>
        <v>994986</v>
      </c>
    </row>
    <row r="97" spans="1:12" ht="22.5" customHeight="1">
      <c r="A97" s="245" t="s">
        <v>189</v>
      </c>
      <c r="B97" s="84"/>
      <c r="C97" s="84"/>
      <c r="D97" s="84"/>
      <c r="E97" s="159"/>
      <c r="F97" s="276"/>
      <c r="G97" s="276"/>
      <c r="H97" s="276"/>
      <c r="I97" s="276"/>
      <c r="J97" s="276"/>
      <c r="K97" s="276"/>
      <c r="L97" s="276"/>
    </row>
    <row r="98" spans="1:12" ht="22.5" customHeight="1">
      <c r="A98" s="245" t="s">
        <v>145</v>
      </c>
      <c r="B98" s="84" t="s">
        <v>191</v>
      </c>
      <c r="C98" s="84"/>
      <c r="D98" s="84"/>
      <c r="E98" s="159"/>
      <c r="F98" s="277">
        <v>156231</v>
      </c>
      <c r="G98" s="278"/>
      <c r="H98" s="277">
        <v>-69242</v>
      </c>
      <c r="I98" s="279"/>
      <c r="J98" s="130">
        <v>0</v>
      </c>
      <c r="K98" s="278"/>
      <c r="L98" s="130">
        <v>0</v>
      </c>
    </row>
    <row r="99" spans="1:12" ht="22.5" customHeight="1">
      <c r="A99" s="85" t="s">
        <v>331</v>
      </c>
      <c r="F99" s="280">
        <f>SUM(F96:F98)</f>
        <v>-2733269</v>
      </c>
      <c r="G99" s="278"/>
      <c r="H99" s="280">
        <f>SUM(H96:H98)</f>
        <v>8501813</v>
      </c>
      <c r="I99" s="279"/>
      <c r="J99" s="280">
        <f>SUM(J96:J98)</f>
        <v>-779009</v>
      </c>
      <c r="K99" s="278"/>
      <c r="L99" s="280">
        <f>SUM(L96:L98)</f>
        <v>994986</v>
      </c>
    </row>
    <row r="100" spans="1:12" ht="22.5" customHeight="1">
      <c r="A100" s="232" t="s">
        <v>153</v>
      </c>
      <c r="B100" s="84"/>
      <c r="C100" s="84"/>
      <c r="D100" s="84"/>
      <c r="E100" s="159"/>
      <c r="F100" s="276">
        <v>18948524</v>
      </c>
      <c r="G100" s="276"/>
      <c r="H100" s="276">
        <v>10446711</v>
      </c>
      <c r="I100" s="276"/>
      <c r="J100" s="276">
        <v>999041</v>
      </c>
      <c r="K100" s="276"/>
      <c r="L100" s="276">
        <v>4055</v>
      </c>
    </row>
    <row r="101" spans="1:12" ht="22.5" customHeight="1" thickBot="1">
      <c r="A101" s="85" t="s">
        <v>154</v>
      </c>
      <c r="E101" s="43">
        <v>6</v>
      </c>
      <c r="F101" s="281">
        <f>SUM(F99:F100)</f>
        <v>16215255</v>
      </c>
      <c r="G101" s="278"/>
      <c r="H101" s="281">
        <f>SUM(H99:H100)</f>
        <v>18948524</v>
      </c>
      <c r="I101" s="279"/>
      <c r="J101" s="282">
        <f>SUM(J99:J100)</f>
        <v>220032</v>
      </c>
      <c r="K101" s="283"/>
      <c r="L101" s="282">
        <f>SUM(L99:L100)</f>
        <v>999041</v>
      </c>
    </row>
    <row r="102" spans="1:12" ht="22.5" customHeight="1" thickTop="1"/>
  </sheetData>
  <mergeCells count="22">
    <mergeCell ref="F94:L94"/>
    <mergeCell ref="A17:D17"/>
    <mergeCell ref="F4:H4"/>
    <mergeCell ref="J4:L4"/>
    <mergeCell ref="F5:H5"/>
    <mergeCell ref="J5:L5"/>
    <mergeCell ref="F48:H48"/>
    <mergeCell ref="J48:L48"/>
    <mergeCell ref="F3:H3"/>
    <mergeCell ref="J3:L3"/>
    <mergeCell ref="F92:H92"/>
    <mergeCell ref="J92:L92"/>
    <mergeCell ref="F7:L7"/>
    <mergeCell ref="F47:H47"/>
    <mergeCell ref="J47:L47"/>
    <mergeCell ref="F51:L51"/>
    <mergeCell ref="F90:H90"/>
    <mergeCell ref="F49:H49"/>
    <mergeCell ref="J49:L49"/>
    <mergeCell ref="F91:H91"/>
    <mergeCell ref="J91:L91"/>
    <mergeCell ref="J90:L90"/>
  </mergeCells>
  <phoneticPr fontId="258" type="noConversion"/>
  <pageMargins left="0.77" right="0.77" top="0.48" bottom="0.5" header="0.5" footer="0.511811023622047"/>
  <pageSetup paperSize="9" scale="75" firstPageNumber="16" fitToWidth="2" fitToHeight="2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4" max="16383" man="1"/>
    <brk id="8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1" ma:contentTypeDescription="Create a new document." ma:contentTypeScope="" ma:versionID="c48c434fd8464ae1ae2ab58d6ff2914a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b2fe4804daf3767191c125537b15346b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E199D6-807E-4D94-AFF9-B9D5DD5BE7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90A6A3-DD65-4AD4-BDA1-D13C51F03D26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0d03a46-2ffb-4ccb-adca-3264218447e5"/>
    <ds:schemaRef ds:uri="87f2b920-dde1-4f59-8da5-69c1b8731a37"/>
  </ds:schemaRefs>
</ds:datastoreItem>
</file>

<file path=customXml/itemProps3.xml><?xml version="1.0" encoding="utf-8"?>
<ds:datastoreItem xmlns:ds="http://schemas.openxmlformats.org/officeDocument/2006/customXml" ds:itemID="{92E62BA6-0EC2-49BE-9CD2-51CD82F45A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Financial statements</vt:lpstr>
      <vt:lpstr>FS-income</vt:lpstr>
      <vt:lpstr>Equity-conso-12</vt:lpstr>
      <vt:lpstr>Cash Flow</vt:lpstr>
      <vt:lpstr>Equity-conso-13</vt:lpstr>
      <vt:lpstr>Equity-parent-14</vt:lpstr>
      <vt:lpstr>Equity-parent- 15</vt:lpstr>
      <vt:lpstr>Cash Flow-16-18</vt:lpstr>
      <vt:lpstr>'Cash Flow'!Print_Area</vt:lpstr>
      <vt:lpstr>'Equity-conso-12'!Print_Area</vt:lpstr>
      <vt:lpstr>'Equity-conso-13'!Print_Area</vt:lpstr>
      <vt:lpstr>'Equity-parent- 15'!Print_Area</vt:lpstr>
      <vt:lpstr>'Equity-parent-14'!Print_Area</vt:lpstr>
      <vt:lpstr>'Financial statements'!Print_Area</vt:lpstr>
      <vt:lpstr>'FS-income'!Print_Area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lastModifiedBy>Paijitra, Worasithanan</cp:lastModifiedBy>
  <cp:lastPrinted>2022-02-25T18:17:19Z</cp:lastPrinted>
  <dcterms:created xsi:type="dcterms:W3CDTF">2009-07-17T09:19:25Z</dcterms:created>
  <dcterms:modified xsi:type="dcterms:W3CDTF">2022-02-26T07:00:23Z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