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-Dec21\"/>
    </mc:Choice>
  </mc:AlternateContent>
  <xr:revisionPtr revIDLastSave="0" documentId="13_ncr:1_{AA0C0F13-6B89-4829-ACD1-67D3FB69E293}" xr6:coauthVersionLast="47" xr6:coauthVersionMax="47" xr10:uidLastSave="{00000000-0000-0000-0000-000000000000}"/>
  <bookViews>
    <workbookView xWindow="-120" yWindow="-120" windowWidth="21840" windowHeight="13140" tabRatio="565" activeTab="2" xr2:uid="{00000000-000D-0000-FFFF-FFFF00000000}"/>
  </bookViews>
  <sheets>
    <sheet name="7-9" sheetId="46" r:id="rId1"/>
    <sheet name="E 10" sheetId="50" r:id="rId2"/>
    <sheet name="E 11" sheetId="51" r:id="rId3"/>
    <sheet name="E 12" sheetId="47" r:id="rId4"/>
    <sheet name="E 13" sheetId="54" r:id="rId5"/>
    <sheet name="E 14" sheetId="55" r:id="rId6"/>
    <sheet name="E 15-16" sheetId="53" r:id="rId7"/>
  </sheets>
  <definedNames>
    <definedName name="_xlnm.Print_Area" localSheetId="4">'E 13'!$A$1:$P$35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8" i="54" l="1"/>
  <c r="J35" i="51" l="1"/>
  <c r="P20" i="54"/>
  <c r="K72" i="53" l="1"/>
  <c r="G72" i="53"/>
  <c r="K44" i="53"/>
  <c r="K27" i="53"/>
  <c r="G44" i="53"/>
  <c r="G27" i="53"/>
  <c r="L52" i="55"/>
  <c r="L57" i="55" s="1"/>
  <c r="H52" i="55"/>
  <c r="H57" i="55" s="1"/>
  <c r="G46" i="53" s="1"/>
  <c r="G49" i="53" s="1"/>
  <c r="L54" i="51"/>
  <c r="L47" i="51"/>
  <c r="L35" i="51"/>
  <c r="L25" i="51"/>
  <c r="H54" i="51"/>
  <c r="H47" i="51"/>
  <c r="H35" i="51"/>
  <c r="H25" i="51"/>
  <c r="K25" i="50"/>
  <c r="K17" i="50"/>
  <c r="G25" i="50"/>
  <c r="G17" i="50"/>
  <c r="L38" i="51" l="1"/>
  <c r="H38" i="51"/>
  <c r="K27" i="50"/>
  <c r="K35" i="50" s="1"/>
  <c r="K38" i="50" s="1"/>
  <c r="G27" i="50"/>
  <c r="G35" i="50" s="1"/>
  <c r="G38" i="50" s="1"/>
  <c r="K46" i="53"/>
  <c r="K49" i="53" s="1"/>
  <c r="L137" i="46"/>
  <c r="L140" i="46" s="1"/>
  <c r="H137" i="46"/>
  <c r="H140" i="46" s="1"/>
  <c r="L94" i="46"/>
  <c r="L80" i="46"/>
  <c r="H94" i="46"/>
  <c r="H80" i="46"/>
  <c r="L46" i="46"/>
  <c r="L27" i="46"/>
  <c r="H46" i="46"/>
  <c r="H27" i="46"/>
  <c r="L41" i="51" l="1"/>
  <c r="H41" i="51"/>
  <c r="L48" i="46"/>
  <c r="H48" i="46"/>
  <c r="H96" i="46"/>
  <c r="H142" i="46" s="1"/>
  <c r="L96" i="46"/>
  <c r="L142" i="46" s="1"/>
  <c r="P19" i="47"/>
  <c r="P20" i="47"/>
  <c r="T20" i="47" s="1"/>
  <c r="L22" i="54"/>
  <c r="L25" i="54" s="1"/>
  <c r="L25" i="47"/>
  <c r="L28" i="47" s="1"/>
  <c r="L30" i="54" l="1"/>
  <c r="L34" i="47" l="1"/>
  <c r="A108" i="46" l="1"/>
  <c r="J137" i="46" l="1"/>
  <c r="F137" i="46"/>
  <c r="J94" i="46"/>
  <c r="F94" i="46"/>
  <c r="F80" i="46" l="1"/>
  <c r="J80" i="46"/>
  <c r="I72" i="53" l="1"/>
  <c r="E72" i="53"/>
  <c r="E27" i="53"/>
  <c r="F54" i="51"/>
  <c r="F47" i="51"/>
  <c r="F35" i="51"/>
  <c r="J25" i="51"/>
  <c r="J38" i="51" s="1"/>
  <c r="F25" i="51"/>
  <c r="F38" i="51" s="1"/>
  <c r="I44" i="53"/>
  <c r="E44" i="53"/>
  <c r="P32" i="47"/>
  <c r="P14" i="54"/>
  <c r="N22" i="54"/>
  <c r="N25" i="54" s="1"/>
  <c r="N30" i="54" s="1"/>
  <c r="T19" i="47"/>
  <c r="P23" i="47"/>
  <c r="T23" i="47" s="1"/>
  <c r="P21" i="47"/>
  <c r="T21" i="47" s="1"/>
  <c r="P18" i="47"/>
  <c r="T18" i="47" s="1"/>
  <c r="P15" i="47"/>
  <c r="T15" i="47" s="1"/>
  <c r="N25" i="47"/>
  <c r="R25" i="47"/>
  <c r="P19" i="54"/>
  <c r="P18" i="54"/>
  <c r="P17" i="54"/>
  <c r="J22" i="54"/>
  <c r="J25" i="54" s="1"/>
  <c r="J30" i="54" s="1"/>
  <c r="F27" i="46"/>
  <c r="A2" i="55"/>
  <c r="A1" i="55"/>
  <c r="I27" i="53"/>
  <c r="I17" i="50"/>
  <c r="I25" i="50"/>
  <c r="J27" i="46"/>
  <c r="J46" i="46"/>
  <c r="E25" i="50"/>
  <c r="E17" i="50"/>
  <c r="D25" i="47"/>
  <c r="F25" i="47"/>
  <c r="H25" i="47"/>
  <c r="F46" i="46"/>
  <c r="H22" i="54"/>
  <c r="H25" i="54" s="1"/>
  <c r="H30" i="54" s="1"/>
  <c r="F22" i="54"/>
  <c r="F25" i="54" s="1"/>
  <c r="F30" i="54" s="1"/>
  <c r="D22" i="54"/>
  <c r="D25" i="54" s="1"/>
  <c r="D30" i="54" s="1"/>
  <c r="A2" i="54"/>
  <c r="A3" i="51"/>
  <c r="A3" i="47" s="1"/>
  <c r="A57" i="46"/>
  <c r="A111" i="46" s="1"/>
  <c r="A162" i="46"/>
  <c r="J140" i="46"/>
  <c r="J25" i="47"/>
  <c r="F140" i="46"/>
  <c r="J47" i="51"/>
  <c r="J54" i="51"/>
  <c r="J52" i="55"/>
  <c r="J57" i="55" s="1"/>
  <c r="H28" i="47" l="1"/>
  <c r="H34" i="47" s="1"/>
  <c r="R28" i="47"/>
  <c r="R34" i="47" s="1"/>
  <c r="J28" i="47"/>
  <c r="J34" i="47" s="1"/>
  <c r="F28" i="47"/>
  <c r="F34" i="47" s="1"/>
  <c r="D28" i="47"/>
  <c r="D34" i="47" s="1"/>
  <c r="N28" i="47"/>
  <c r="N34" i="47" s="1"/>
  <c r="P25" i="47"/>
  <c r="P28" i="47" s="1"/>
  <c r="T25" i="47"/>
  <c r="T28" i="47" s="1"/>
  <c r="T32" i="47"/>
  <c r="I27" i="50"/>
  <c r="I35" i="50" s="1"/>
  <c r="I38" i="50" s="1"/>
  <c r="J41" i="51" s="1"/>
  <c r="E27" i="50"/>
  <c r="E35" i="50" s="1"/>
  <c r="F96" i="46"/>
  <c r="F142" i="46" s="1"/>
  <c r="A52" i="50"/>
  <c r="A61" i="51" s="1"/>
  <c r="A35" i="54" s="1"/>
  <c r="A56" i="53"/>
  <c r="I46" i="53"/>
  <c r="I49" i="53" s="1"/>
  <c r="P22" i="54"/>
  <c r="P25" i="54" s="1"/>
  <c r="P30" i="54" s="1"/>
  <c r="A3" i="54"/>
  <c r="A3" i="53" s="1"/>
  <c r="J96" i="46"/>
  <c r="J142" i="46" s="1"/>
  <c r="J48" i="46"/>
  <c r="F48" i="46"/>
  <c r="P34" i="47" l="1"/>
  <c r="T34" i="47"/>
  <c r="E38" i="50"/>
  <c r="F41" i="51" s="1"/>
  <c r="F52" i="55"/>
  <c r="F57" i="55" s="1"/>
  <c r="E46" i="53" s="1"/>
  <c r="E49" i="53" s="1"/>
  <c r="A37" i="47"/>
  <c r="A110" i="53" s="1"/>
  <c r="A59" i="55" s="1"/>
  <c r="A3" i="55"/>
  <c r="A59" i="53"/>
</calcChain>
</file>

<file path=xl/sharedStrings.xml><?xml version="1.0" encoding="utf-8"?>
<sst xmlns="http://schemas.openxmlformats.org/spreadsheetml/2006/main" count="434" uniqueCount="260">
  <si>
    <t>Notes</t>
  </si>
  <si>
    <t>Other current assets</t>
  </si>
  <si>
    <t>Other current liabilities</t>
  </si>
  <si>
    <t>Share capital</t>
  </si>
  <si>
    <t>Retained earnings</t>
  </si>
  <si>
    <t>Issued and</t>
  </si>
  <si>
    <t>paid-up</t>
  </si>
  <si>
    <t>share capital</t>
  </si>
  <si>
    <t>Baht</t>
  </si>
  <si>
    <t>Total current liabilities</t>
  </si>
  <si>
    <t>Total non-current liabilities</t>
  </si>
  <si>
    <t xml:space="preserve">   </t>
  </si>
  <si>
    <t>Issued and fully paid-up share capital</t>
  </si>
  <si>
    <t>Unappropriated</t>
  </si>
  <si>
    <t>Closing balance of cash and cash equivalents</t>
  </si>
  <si>
    <t>Opening balance of cash and cash equivalents</t>
  </si>
  <si>
    <t>Total revenues</t>
  </si>
  <si>
    <t>Restricted cash</t>
  </si>
  <si>
    <t>Revenues</t>
  </si>
  <si>
    <t xml:space="preserve">Authorised share capital 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</si>
  <si>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</si>
  <si>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</si>
  <si>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</si>
  <si>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</si>
  <si>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</si>
  <si>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</si>
  <si>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</si>
  <si>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</si>
  <si>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</si>
  <si>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</si>
  <si>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</si>
  <si>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</si>
  <si>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reserve</t>
  </si>
  <si>
    <t>Cash and cash equivalents</t>
  </si>
  <si>
    <t>Other non-current assets</t>
  </si>
  <si>
    <t>Appropriated</t>
  </si>
  <si>
    <t xml:space="preserve">Administrative expenses </t>
  </si>
  <si>
    <t>Interest paid</t>
  </si>
  <si>
    <t>Income tax paid</t>
  </si>
  <si>
    <t>Selling expenses</t>
  </si>
  <si>
    <t>Finance lease receivables</t>
  </si>
  <si>
    <t xml:space="preserve">Gross profit </t>
  </si>
  <si>
    <t>Interest received</t>
  </si>
  <si>
    <t>Costs</t>
  </si>
  <si>
    <t>Employee benefit obligations</t>
  </si>
  <si>
    <t>Total costs</t>
  </si>
  <si>
    <t>Finance costs</t>
  </si>
  <si>
    <t>equity</t>
  </si>
  <si>
    <t>Other income</t>
  </si>
  <si>
    <t>Intangible assets</t>
  </si>
  <si>
    <t>Statement of Financial Position</t>
  </si>
  <si>
    <t>Inventories</t>
  </si>
  <si>
    <t>to profit or loss</t>
  </si>
  <si>
    <t>Appropriated - legal reserve</t>
  </si>
  <si>
    <t>Trade and other receivables</t>
  </si>
  <si>
    <t>Trade and other payables</t>
  </si>
  <si>
    <t>Liabilities and equity</t>
  </si>
  <si>
    <t>Equity</t>
  </si>
  <si>
    <t>Total equity</t>
  </si>
  <si>
    <t>Total liabilities and equity</t>
  </si>
  <si>
    <t>Current portion of finance lease receivables</t>
  </si>
  <si>
    <t>Work in process and inventories under installation</t>
  </si>
  <si>
    <t>Advance payment for projects</t>
  </si>
  <si>
    <t xml:space="preserve">Items that will not be reclassified </t>
  </si>
  <si>
    <t xml:space="preserve">Cash flows from financing activities </t>
  </si>
  <si>
    <t>Total</t>
  </si>
  <si>
    <t xml:space="preserve">      at par value of Baht 0.50 each</t>
  </si>
  <si>
    <t xml:space="preserve">      at paid-up of Baht 0.50 each</t>
  </si>
  <si>
    <t>Sky ICT Public Company Limited</t>
  </si>
  <si>
    <t xml:space="preserve">Cash flows from investing activities </t>
  </si>
  <si>
    <t>Deferred income tax liabilities</t>
  </si>
  <si>
    <t>Current-portion of long-term borrowing</t>
  </si>
  <si>
    <t>Consolidated</t>
  </si>
  <si>
    <t>Separate</t>
  </si>
  <si>
    <t>financial statements</t>
  </si>
  <si>
    <t>Equity attributable to owners of the parent</t>
  </si>
  <si>
    <t>Non-controlling interests</t>
  </si>
  <si>
    <t xml:space="preserve">Statement of Comprehensive Income </t>
  </si>
  <si>
    <t xml:space="preserve">Owners of the parent </t>
  </si>
  <si>
    <t xml:space="preserve">Statement of Changes in Equity </t>
  </si>
  <si>
    <t>Attributable to owners of the parent</t>
  </si>
  <si>
    <t>interests</t>
  </si>
  <si>
    <t>the parent</t>
  </si>
  <si>
    <t>owners of</t>
  </si>
  <si>
    <t>- Legal</t>
  </si>
  <si>
    <t>Increase in share capital</t>
  </si>
  <si>
    <t>Separate financial statements</t>
  </si>
  <si>
    <t>Changes in equity for the year</t>
  </si>
  <si>
    <t xml:space="preserve">Statement of Cash Flows </t>
  </si>
  <si>
    <t>Basic earnings per share</t>
  </si>
  <si>
    <t xml:space="preserve">Earnings per share </t>
  </si>
  <si>
    <t>Profit for the year</t>
  </si>
  <si>
    <t>Profit before income tax</t>
  </si>
  <si>
    <t>Consolidated financial statements</t>
  </si>
  <si>
    <t>Net cash received from financing activities</t>
  </si>
  <si>
    <t>Warranty liabilities</t>
  </si>
  <si>
    <t>Revenue from services</t>
  </si>
  <si>
    <t>Revenue from sales</t>
  </si>
  <si>
    <t>Cost of services</t>
  </si>
  <si>
    <t>Cost of sales</t>
  </si>
  <si>
    <t>Appropriation of legal reserve</t>
  </si>
  <si>
    <t>Acquisition of equipment not yet paid</t>
  </si>
  <si>
    <t>Acquisition of intangible assets not yet paid</t>
  </si>
  <si>
    <t>Revenue from system integration services</t>
  </si>
  <si>
    <t>Cost of system integration services</t>
  </si>
  <si>
    <t>Investment in associates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</si>
  <si>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</si>
  <si>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Goodwill</t>
  </si>
  <si>
    <t>Adjustments for:</t>
  </si>
  <si>
    <t>Changes in operating assets and liabilities:</t>
  </si>
  <si>
    <t>Proceeds from disposals of leased assets</t>
  </si>
  <si>
    <t>Depreciation</t>
  </si>
  <si>
    <t>Amortisation</t>
  </si>
  <si>
    <t>Gain on disposals of leased assets</t>
  </si>
  <si>
    <t>Interest income from finance lease contracts</t>
  </si>
  <si>
    <t>Interest income</t>
  </si>
  <si>
    <t>- Trade and other receivables</t>
  </si>
  <si>
    <t>- Finance lease receivables</t>
  </si>
  <si>
    <t>- Work in process and inventories</t>
  </si>
  <si>
    <t>under installation</t>
  </si>
  <si>
    <t>- Inventories</t>
  </si>
  <si>
    <t>- Advance payment for projects</t>
  </si>
  <si>
    <t>- Other current assets</t>
  </si>
  <si>
    <t>- Other non-current assets</t>
  </si>
  <si>
    <t>- Trade and other payables</t>
  </si>
  <si>
    <t>- Other current liabilities</t>
  </si>
  <si>
    <t>Contract assets</t>
  </si>
  <si>
    <t>Contract liabilities</t>
  </si>
  <si>
    <t>Investment in subsidiaries</t>
  </si>
  <si>
    <t>Short-term borrowing from financial institutions</t>
  </si>
  <si>
    <t>Dividend income from associate</t>
  </si>
  <si>
    <t>Dividend received from associate</t>
  </si>
  <si>
    <t>Leasehold improvement and equipment</t>
  </si>
  <si>
    <t>Loan to third party</t>
  </si>
  <si>
    <t>Loan to related party</t>
  </si>
  <si>
    <t>Deferred tax assets</t>
  </si>
  <si>
    <t>Short-term borrowing from related parties</t>
  </si>
  <si>
    <t>from financial institutions</t>
  </si>
  <si>
    <t>Long-term borrowing from financial institutions</t>
  </si>
  <si>
    <t>- Contract assets</t>
  </si>
  <si>
    <t>- Contract liablities</t>
  </si>
  <si>
    <t>Payment for warranty</t>
  </si>
  <si>
    <t>Net cash used in investing activities</t>
  </si>
  <si>
    <t>Repayment of borrowings from related parties</t>
  </si>
  <si>
    <t>Proceeds from disposals of equipment</t>
  </si>
  <si>
    <t xml:space="preserve">Income tax on items that will not be </t>
  </si>
  <si>
    <t xml:space="preserve">   reclassified to profit or loss</t>
  </si>
  <si>
    <t>Payment for investment in subsidiary</t>
  </si>
  <si>
    <t>Payment for investment in an associate</t>
  </si>
  <si>
    <t>Cash flows from operating activities</t>
  </si>
  <si>
    <t>Income tax payable</t>
  </si>
  <si>
    <t>Profit for the year attributable to:</t>
  </si>
  <si>
    <t xml:space="preserve">   for the year attributable to:</t>
  </si>
  <si>
    <t>Opening balance at 1 January 2020</t>
  </si>
  <si>
    <t>Closing balance at 31 December 2020</t>
  </si>
  <si>
    <t>2020</t>
  </si>
  <si>
    <t>Derivative assets</t>
  </si>
  <si>
    <t>Long-term trade receivables</t>
  </si>
  <si>
    <t>Investment in joint venture</t>
  </si>
  <si>
    <t>Right-of-use assets</t>
  </si>
  <si>
    <t>Bank overdraft</t>
  </si>
  <si>
    <t>Current portion of lease liabilities</t>
  </si>
  <si>
    <t>Derivative liabilities</t>
  </si>
  <si>
    <t>Lease liabilities</t>
  </si>
  <si>
    <t xml:space="preserve">   Ordinary shares 616,270,694 shares </t>
  </si>
  <si>
    <t>Share of profit from associates and joint venture</t>
  </si>
  <si>
    <t>Acquisition of a subsidiary</t>
  </si>
  <si>
    <t xml:space="preserve">Dividend payment </t>
  </si>
  <si>
    <t>Gain on cancellation of right-of-use assets contracts</t>
  </si>
  <si>
    <t>Income tax refund</t>
  </si>
  <si>
    <t>Loan made to subsidiary</t>
  </si>
  <si>
    <t>Repayment of lease liabilities</t>
  </si>
  <si>
    <t>Current portion of derivative assets</t>
  </si>
  <si>
    <t>Current portion of derivative liabilities</t>
  </si>
  <si>
    <t>Other non-current liabilities</t>
  </si>
  <si>
    <t xml:space="preserve">   Ordinary shares 616,266,575 shares</t>
  </si>
  <si>
    <t>- Other non-current liabilities</t>
  </si>
  <si>
    <t>Proceeds from borrowings from related parties</t>
  </si>
  <si>
    <t>Proceeds from share issuance</t>
  </si>
  <si>
    <t>Share of other comprehensive expense of</t>
  </si>
  <si>
    <t xml:space="preserve">   associate accounted for using equity method </t>
  </si>
  <si>
    <t xml:space="preserve">Income tax relating to items that will be </t>
  </si>
  <si>
    <t>Total items that will not be reclassified to profit or loss</t>
  </si>
  <si>
    <t>for the year, net of tax</t>
  </si>
  <si>
    <t>Cash flow</t>
  </si>
  <si>
    <t>hedges</t>
  </si>
  <si>
    <t>Loss on disposals of assets</t>
  </si>
  <si>
    <t>Payment for investment in an joint venture</t>
  </si>
  <si>
    <t>Net cash used in operating activities</t>
  </si>
  <si>
    <t>Net decrease in cash and cash equivalents</t>
  </si>
  <si>
    <t>(Reversal) warranty expenses</t>
  </si>
  <si>
    <t xml:space="preserve">Total items that may be reclassified subsequently </t>
  </si>
  <si>
    <t>Total comprehensive income (expense) for the year</t>
  </si>
  <si>
    <t>Total comprehensive income (expense)</t>
  </si>
  <si>
    <t>For the purpose of statement of cash flows,</t>
  </si>
  <si>
    <t>21, 22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</si>
  <si>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</si>
  <si>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 xml:space="preserve">Items that may be reclassified subsequently </t>
  </si>
  <si>
    <t xml:space="preserve">Net proceeds from acquisition of investment </t>
  </si>
  <si>
    <t>financial institutions</t>
  </si>
  <si>
    <t>Proceeds from short-term borrowings from</t>
  </si>
  <si>
    <t>Proceeds from long-term borrowing from</t>
  </si>
  <si>
    <t>Repayment of short-term borrowings from</t>
  </si>
  <si>
    <t xml:space="preserve">Repayment of long-term borrowings from </t>
  </si>
  <si>
    <t xml:space="preserve">Contract assets </t>
  </si>
  <si>
    <t>Dividends payment</t>
  </si>
  <si>
    <t>Bank overdrafts</t>
  </si>
  <si>
    <t>Significant non-cash transactions are as follows:</t>
  </si>
  <si>
    <t>Dividends paid</t>
  </si>
  <si>
    <t>cash and cash equivalents are comprised as follows:</t>
  </si>
  <si>
    <t>Non-cash transactions</t>
  </si>
  <si>
    <t>Other components of equity</t>
  </si>
  <si>
    <t>Loss from unrealised on exchange rate</t>
  </si>
  <si>
    <t>Payment for purchases of intangible assets</t>
  </si>
  <si>
    <t>Payment for purchases of equipment</t>
  </si>
  <si>
    <t>Other comprehensive income (expense):</t>
  </si>
  <si>
    <t>Cash flow hedges</t>
  </si>
  <si>
    <t>Cost of hedging reserve</t>
  </si>
  <si>
    <t xml:space="preserve">Cost of </t>
  </si>
  <si>
    <t>hedging</t>
  </si>
  <si>
    <t xml:space="preserve"> reserve</t>
  </si>
  <si>
    <t>in a subsidiary</t>
  </si>
  <si>
    <t>As at 31 December 2021</t>
  </si>
  <si>
    <t>2021</t>
  </si>
  <si>
    <t>For the year ended 31 December 2021</t>
  </si>
  <si>
    <t>Opening balance at 1 January 2021</t>
  </si>
  <si>
    <t>Closing balance at 31 December 2021</t>
  </si>
  <si>
    <t>Financial assets measured at amortised cost</t>
  </si>
  <si>
    <t xml:space="preserve">Payment for purchase of financial assets </t>
  </si>
  <si>
    <t>measured at amortised cost</t>
  </si>
  <si>
    <t xml:space="preserve">Contract liabilities due to recognise revenue </t>
  </si>
  <si>
    <t>over a year</t>
  </si>
  <si>
    <t>Other loss</t>
  </si>
  <si>
    <t>Impairment loss on interest receivable</t>
  </si>
  <si>
    <t>Impairment loss on loan to third party</t>
  </si>
  <si>
    <t>Gain on receiving exemption in lease payment</t>
  </si>
  <si>
    <t xml:space="preserve">     from lessor</t>
  </si>
  <si>
    <t>Deferred profit from transactions with joint venture</t>
  </si>
  <si>
    <t>Payment for employee benefit obligations</t>
  </si>
  <si>
    <t xml:space="preserve">Decrease (Increase) in restricted cash </t>
  </si>
  <si>
    <t>Other comprehensive income (expense)</t>
  </si>
  <si>
    <t>Cash (used in) generated from operations</t>
  </si>
  <si>
    <t xml:space="preserve">   - Other comprehensive expense</t>
  </si>
  <si>
    <t xml:space="preserve">         fair value through other comprehensive income</t>
  </si>
  <si>
    <t xml:space="preserve">   - Changes in fair value of equity investments at </t>
  </si>
  <si>
    <t>Fair value (gain) losses on derivatives</t>
  </si>
  <si>
    <t>Income tax income (expense)</t>
  </si>
  <si>
    <t>Impairment loss on trade receivable</t>
  </si>
  <si>
    <t xml:space="preserve">Total comprehensive income (expense) </t>
  </si>
  <si>
    <t>for the year</t>
  </si>
  <si>
    <t>Non</t>
  </si>
  <si>
    <t>- controlling</t>
  </si>
  <si>
    <t>Other comprehensive</t>
  </si>
  <si>
    <t>income (expense)</t>
  </si>
  <si>
    <t>Remeasurements of employee benefit obligations</t>
  </si>
  <si>
    <t xml:space="preserve">          from remeasurements employee benefit</t>
  </si>
  <si>
    <t xml:space="preserve">             obligations, net of tax </t>
  </si>
  <si>
    <t xml:space="preserve">   for the year</t>
  </si>
  <si>
    <t>The accompanying notes on pages 17 to 92 are an integral part of these consolidated and separate financial statements.</t>
  </si>
  <si>
    <t>25, 37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</si>
</sst>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00;\(#,##0.0000\);&quot;-&quot;;@"/>
    <numFmt numFmtId="169" formatCode="_(* #,##0_);_(* \(#,##0\);_(* &quot;-&quot;_);_(@_)"/>
    <numFmt numFmtId="170" formatCode="_(* #,##0.00_);_(* \(#,##0.00\);_(* &quot;-&quot;_);_(@_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</cellStyleXfs>
  <cellXfs count="331">
    <xf numFmtId="0" fontId="0" fillId="0" borderId="0" xfId="0"/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justify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1" xfId="0" quotePrefix="1" applyNumberFormat="1" applyFont="1" applyFill="1" applyBorder="1" applyAlignment="1">
      <alignment vertical="center"/>
    </xf>
    <xf numFmtId="0" fontId="10" fillId="0" borderId="0" xfId="16" applyFont="1" applyFill="1" applyBorder="1" applyAlignment="1">
      <alignment horizontal="left" vertical="center"/>
    </xf>
    <xf numFmtId="0" fontId="10" fillId="0" borderId="0" xfId="16" applyFont="1" applyFill="1" applyBorder="1" applyAlignment="1">
      <alignment horizontal="centerContinuous" vertical="center"/>
    </xf>
    <xf numFmtId="0" fontId="9" fillId="0" borderId="0" xfId="16" applyFont="1" applyFill="1" applyAlignment="1">
      <alignment vertical="center"/>
    </xf>
    <xf numFmtId="0" fontId="9" fillId="0" borderId="0" xfId="16" applyFont="1" applyFill="1" applyAlignment="1">
      <alignment horizontal="left" vertical="center"/>
    </xf>
    <xf numFmtId="0" fontId="10" fillId="0" borderId="1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10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horizontal="center" vertical="center"/>
    </xf>
    <xf numFmtId="0" fontId="5" fillId="0" borderId="0" xfId="16" applyFont="1" applyFill="1" applyAlignment="1">
      <alignment vertical="center"/>
    </xf>
    <xf numFmtId="167" fontId="5" fillId="0" borderId="0" xfId="9" applyNumberFormat="1" applyFont="1" applyFill="1" applyBorder="1" applyAlignment="1">
      <alignment horizontal="right" vertical="center"/>
    </xf>
    <xf numFmtId="0" fontId="9" fillId="0" borderId="0" xfId="16" applyFont="1" applyFill="1" applyBorder="1" applyAlignment="1">
      <alignment horizontal="center" vertical="center"/>
    </xf>
    <xf numFmtId="0" fontId="10" fillId="0" borderId="0" xfId="16" applyFont="1" applyFill="1" applyAlignment="1">
      <alignment vertical="center"/>
    </xf>
    <xf numFmtId="0" fontId="10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0" fontId="9" fillId="0" borderId="0" xfId="16" quotePrefix="1" applyNumberFormat="1" applyFont="1" applyFill="1" applyBorder="1" applyAlignment="1">
      <alignment horizontal="justify" vertical="center"/>
    </xf>
    <xf numFmtId="0" fontId="9" fillId="0" borderId="0" xfId="16" quotePrefix="1" applyNumberFormat="1" applyFont="1" applyFill="1" applyBorder="1" applyAlignment="1">
      <alignment horizontal="center" vertical="center"/>
    </xf>
    <xf numFmtId="0" fontId="10" fillId="0" borderId="0" xfId="16" applyFont="1" applyFill="1" applyAlignment="1">
      <alignment horizontal="centerContinuous" vertical="center"/>
    </xf>
    <xf numFmtId="0" fontId="10" fillId="0" borderId="1" xfId="16" applyFont="1" applyFill="1" applyBorder="1" applyAlignment="1">
      <alignment horizontal="left" vertical="center"/>
    </xf>
    <xf numFmtId="0" fontId="10" fillId="0" borderId="1" xfId="16" applyFont="1" applyFill="1" applyBorder="1" applyAlignment="1">
      <alignment horizontal="centerContinuous" vertical="center"/>
    </xf>
    <xf numFmtId="167" fontId="9" fillId="0" borderId="0" xfId="10" applyNumberFormat="1" applyFont="1" applyFill="1" applyAlignment="1">
      <alignment horizontal="right" vertical="center"/>
    </xf>
    <xf numFmtId="167" fontId="9" fillId="0" borderId="0" xfId="11" applyNumberFormat="1" applyFont="1" applyFill="1" applyAlignment="1">
      <alignment horizontal="right" vertical="center"/>
    </xf>
    <xf numFmtId="166" fontId="9" fillId="0" borderId="0" xfId="11" applyNumberFormat="1" applyFont="1" applyFill="1" applyAlignment="1">
      <alignment vertical="center"/>
    </xf>
    <xf numFmtId="166" fontId="10" fillId="0" borderId="0" xfId="11" applyNumberFormat="1" applyFont="1" applyFill="1" applyAlignment="1">
      <alignment horizontal="left" vertical="center"/>
    </xf>
    <xf numFmtId="167" fontId="10" fillId="0" borderId="0" xfId="10" applyNumberFormat="1" applyFont="1" applyFill="1" applyBorder="1" applyAlignment="1">
      <alignment horizontal="right" vertical="center"/>
    </xf>
    <xf numFmtId="166" fontId="10" fillId="0" borderId="1" xfId="11" applyNumberFormat="1" applyFont="1" applyFill="1" applyBorder="1" applyAlignment="1">
      <alignment horizontal="left" vertical="center"/>
    </xf>
    <xf numFmtId="167" fontId="10" fillId="0" borderId="1" xfId="10" applyNumberFormat="1" applyFont="1" applyFill="1" applyBorder="1" applyAlignment="1">
      <alignment horizontal="right" vertical="center"/>
    </xf>
    <xf numFmtId="166" fontId="10" fillId="0" borderId="0" xfId="11" applyNumberFormat="1" applyFont="1" applyFill="1" applyBorder="1" applyAlignment="1">
      <alignment horizontal="left" vertical="center"/>
    </xf>
    <xf numFmtId="166" fontId="9" fillId="0" borderId="0" xfId="11" applyNumberFormat="1" applyFont="1" applyFill="1" applyBorder="1" applyAlignment="1">
      <alignment vertical="center"/>
    </xf>
    <xf numFmtId="167" fontId="9" fillId="0" borderId="0" xfId="11" applyNumberFormat="1" applyFont="1" applyFill="1" applyAlignment="1">
      <alignment vertical="center"/>
    </xf>
    <xf numFmtId="167" fontId="10" fillId="0" borderId="0" xfId="10" quotePrefix="1" applyNumberFormat="1" applyFont="1" applyFill="1" applyBorder="1" applyAlignment="1">
      <alignment horizontal="right" vertical="center"/>
    </xf>
    <xf numFmtId="167" fontId="9" fillId="0" borderId="0" xfId="10" applyNumberFormat="1" applyFont="1" applyFill="1" applyBorder="1" applyAlignment="1">
      <alignment horizontal="right" vertical="center"/>
    </xf>
    <xf numFmtId="166" fontId="10" fillId="0" borderId="0" xfId="11" applyNumberFormat="1" applyFont="1" applyFill="1" applyAlignment="1">
      <alignment horizontal="center" vertical="center"/>
    </xf>
    <xf numFmtId="166" fontId="9" fillId="0" borderId="0" xfId="11" applyNumberFormat="1" applyFont="1" applyFill="1" applyAlignment="1">
      <alignment horizontal="left" vertical="center"/>
    </xf>
    <xf numFmtId="166" fontId="9" fillId="0" borderId="1" xfId="11" applyNumberFormat="1" applyFont="1" applyFill="1" applyBorder="1" applyAlignment="1">
      <alignment horizontal="left" vertical="center"/>
    </xf>
    <xf numFmtId="167" fontId="9" fillId="0" borderId="1" xfId="10" applyNumberFormat="1" applyFont="1" applyFill="1" applyBorder="1" applyAlignment="1">
      <alignment horizontal="right" vertical="center"/>
    </xf>
    <xf numFmtId="167" fontId="9" fillId="0" borderId="0" xfId="10" applyNumberFormat="1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/>
    </xf>
    <xf numFmtId="0" fontId="6" fillId="0" borderId="0" xfId="16" applyFont="1" applyFill="1" applyAlignment="1">
      <alignment horizontal="center" vertical="center"/>
    </xf>
    <xf numFmtId="0" fontId="6" fillId="0" borderId="1" xfId="16" applyFont="1" applyFill="1" applyBorder="1" applyAlignment="1">
      <alignment horizontal="left" vertical="center"/>
    </xf>
    <xf numFmtId="0" fontId="6" fillId="0" borderId="1" xfId="16" applyFont="1" applyFill="1" applyBorder="1" applyAlignment="1">
      <alignment horizontal="center" vertical="center"/>
    </xf>
    <xf numFmtId="0" fontId="6" fillId="0" borderId="0" xfId="16" applyFont="1" applyFill="1" applyBorder="1" applyAlignment="1">
      <alignment horizontal="left" vertical="center"/>
    </xf>
    <xf numFmtId="0" fontId="6" fillId="0" borderId="0" xfId="16" applyFont="1" applyFill="1" applyBorder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0" fontId="5" fillId="0" borderId="0" xfId="16" applyFont="1" applyFill="1" applyAlignment="1">
      <alignment horizontal="left" vertical="center"/>
    </xf>
    <xf numFmtId="166" fontId="5" fillId="0" borderId="0" xfId="16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1" xfId="1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Continuous" vertical="center"/>
    </xf>
    <xf numFmtId="0" fontId="11" fillId="0" borderId="0" xfId="11" applyFont="1" applyFill="1" applyAlignment="1">
      <alignment horizontal="center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justify" vertical="center"/>
    </xf>
    <xf numFmtId="166" fontId="10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/>
    </xf>
    <xf numFmtId="0" fontId="10" fillId="0" borderId="0" xfId="11" applyFont="1" applyFill="1" applyAlignment="1">
      <alignment horizontal="left" vertical="center"/>
    </xf>
    <xf numFmtId="0" fontId="9" fillId="0" borderId="1" xfId="16" quotePrefix="1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6" fillId="0" borderId="0" xfId="16" applyNumberFormat="1" applyFont="1" applyFill="1" applyBorder="1" applyAlignment="1">
      <alignment horizontal="center" vertical="center"/>
    </xf>
    <xf numFmtId="0" fontId="6" fillId="0" borderId="1" xfId="16" applyNumberFormat="1" applyFont="1" applyFill="1" applyBorder="1" applyAlignment="1">
      <alignment horizontal="center" vertical="center"/>
    </xf>
    <xf numFmtId="0" fontId="7" fillId="0" borderId="0" xfId="16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 wrapText="1"/>
    </xf>
    <xf numFmtId="167" fontId="9" fillId="0" borderId="0" xfId="5" applyNumberFormat="1" applyFont="1" applyFill="1" applyBorder="1" applyAlignment="1">
      <alignment horizontal="right" vertical="center"/>
    </xf>
    <xf numFmtId="167" fontId="10" fillId="0" borderId="1" xfId="10" applyNumberFormat="1" applyFont="1" applyFill="1" applyBorder="1" applyAlignment="1">
      <alignment horizontal="center" vertical="center"/>
    </xf>
    <xf numFmtId="167" fontId="10" fillId="0" borderId="0" xfId="10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center" vertical="center"/>
    </xf>
    <xf numFmtId="0" fontId="10" fillId="0" borderId="1" xfId="1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5" fillId="0" borderId="1" xfId="16" applyFont="1" applyFill="1" applyBorder="1" applyAlignment="1">
      <alignment horizontal="left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left" vertical="center"/>
    </xf>
    <xf numFmtId="0" fontId="5" fillId="0" borderId="0" xfId="16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9" fontId="9" fillId="0" borderId="0" xfId="2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10" fillId="0" borderId="0" xfId="2" applyNumberFormat="1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centerContinuous" vertical="center"/>
    </xf>
    <xf numFmtId="169" fontId="10" fillId="0" borderId="1" xfId="2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centerContinuous" vertical="center"/>
    </xf>
    <xf numFmtId="169" fontId="10" fillId="0" borderId="2" xfId="2" applyNumberFormat="1" applyFont="1" applyFill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centerContinuous"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10" fillId="0" borderId="0" xfId="11" applyNumberFormat="1" applyFont="1" applyFill="1" applyBorder="1" applyAlignment="1">
      <alignment horizontal="centerContinuous" vertical="center"/>
    </xf>
    <xf numFmtId="169" fontId="10" fillId="0" borderId="0" xfId="1" quotePrefix="1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169" fontId="10" fillId="0" borderId="1" xfId="9" quotePrefix="1" applyNumberFormat="1" applyFont="1" applyFill="1" applyBorder="1" applyAlignment="1">
      <alignment horizontal="right" vertical="center"/>
    </xf>
    <xf numFmtId="169" fontId="11" fillId="0" borderId="0" xfId="11" applyNumberFormat="1" applyFont="1" applyFill="1" applyAlignment="1">
      <alignment horizontal="center" vertical="center"/>
    </xf>
    <xf numFmtId="169" fontId="10" fillId="0" borderId="0" xfId="9" quotePrefix="1" applyNumberFormat="1" applyFont="1" applyFill="1" applyBorder="1" applyAlignment="1">
      <alignment horizontal="right" vertical="center"/>
    </xf>
    <xf numFmtId="169" fontId="10" fillId="2" borderId="0" xfId="2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69" fontId="10" fillId="0" borderId="0" xfId="2" applyNumberFormat="1" applyFont="1" applyFill="1" applyBorder="1" applyAlignment="1">
      <alignment vertical="center"/>
    </xf>
    <xf numFmtId="169" fontId="9" fillId="2" borderId="0" xfId="2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2" borderId="1" xfId="2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3" xfId="2" applyNumberFormat="1" applyFont="1" applyFill="1" applyBorder="1" applyAlignment="1">
      <alignment horizontal="right" vertical="center"/>
    </xf>
    <xf numFmtId="169" fontId="9" fillId="0" borderId="3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vertical="center"/>
    </xf>
    <xf numFmtId="169" fontId="9" fillId="0" borderId="1" xfId="0" quotePrefix="1" applyNumberFormat="1" applyFont="1" applyFill="1" applyBorder="1" applyAlignment="1">
      <alignment horizontal="justify" vertical="center"/>
    </xf>
    <xf numFmtId="169" fontId="9" fillId="0" borderId="0" xfId="0" quotePrefix="1" applyNumberFormat="1" applyFont="1" applyFill="1" applyBorder="1" applyAlignment="1">
      <alignment horizontal="justify" vertical="center"/>
    </xf>
    <xf numFmtId="169" fontId="10" fillId="2" borderId="0" xfId="2" applyNumberFormat="1" applyFont="1" applyFill="1" applyBorder="1" applyAlignment="1">
      <alignment horizontal="right" vertical="center"/>
    </xf>
    <xf numFmtId="169" fontId="10" fillId="2" borderId="0" xfId="2" quotePrefix="1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horizontal="center" vertical="center"/>
    </xf>
    <xf numFmtId="169" fontId="10" fillId="0" borderId="0" xfId="2" quotePrefix="1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vertical="center"/>
    </xf>
    <xf numFmtId="169" fontId="9" fillId="2" borderId="0" xfId="2" quotePrefix="1" applyNumberFormat="1" applyFont="1" applyFill="1" applyBorder="1" applyAlignment="1">
      <alignment horizontal="right" vertical="center"/>
    </xf>
    <xf numFmtId="169" fontId="9" fillId="0" borderId="0" xfId="2" quotePrefix="1" applyNumberFormat="1" applyFont="1" applyFill="1" applyBorder="1" applyAlignment="1">
      <alignment horizontal="right" vertical="center"/>
    </xf>
    <xf numFmtId="169" fontId="10" fillId="2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169" fontId="9" fillId="2" borderId="3" xfId="1" applyNumberFormat="1" applyFont="1" applyFill="1" applyBorder="1" applyAlignment="1">
      <alignment vertical="center"/>
    </xf>
    <xf numFmtId="169" fontId="9" fillId="2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169" fontId="9" fillId="0" borderId="1" xfId="0" quotePrefix="1" applyNumberFormat="1" applyFont="1" applyFill="1" applyBorder="1" applyAlignment="1">
      <alignment vertical="center"/>
    </xf>
    <xf numFmtId="169" fontId="9" fillId="0" borderId="0" xfId="16" quotePrefix="1" applyNumberFormat="1" applyFont="1" applyFill="1" applyBorder="1" applyAlignment="1">
      <alignment horizontal="right" vertical="center"/>
    </xf>
    <xf numFmtId="169" fontId="9" fillId="0" borderId="0" xfId="16" quotePrefix="1" applyNumberFormat="1" applyFont="1" applyFill="1" applyBorder="1" applyAlignment="1">
      <alignment horizontal="justify" vertical="center"/>
    </xf>
    <xf numFmtId="169" fontId="10" fillId="0" borderId="0" xfId="9" applyNumberFormat="1" applyFont="1" applyFill="1" applyAlignment="1">
      <alignment horizontal="right" vertical="center"/>
    </xf>
    <xf numFmtId="169" fontId="10" fillId="0" borderId="0" xfId="16" applyNumberFormat="1" applyFont="1" applyFill="1" applyAlignment="1">
      <alignment horizontal="centerContinuous" vertical="center"/>
    </xf>
    <xf numFmtId="169" fontId="10" fillId="0" borderId="1" xfId="9" applyNumberFormat="1" applyFont="1" applyFill="1" applyBorder="1" applyAlignment="1">
      <alignment horizontal="right" vertical="center"/>
    </xf>
    <xf numFmtId="169" fontId="10" fillId="0" borderId="1" xfId="16" applyNumberFormat="1" applyFont="1" applyFill="1" applyBorder="1" applyAlignment="1">
      <alignment horizontal="centerContinuous" vertical="center"/>
    </xf>
    <xf numFmtId="169" fontId="10" fillId="0" borderId="2" xfId="9" applyNumberFormat="1" applyFont="1" applyFill="1" applyBorder="1" applyAlignment="1">
      <alignment horizontal="right" vertical="center"/>
    </xf>
    <xf numFmtId="169" fontId="10" fillId="0" borderId="0" xfId="16" applyNumberFormat="1" applyFont="1" applyFill="1" applyBorder="1" applyAlignment="1">
      <alignment horizontal="centerContinuous" vertical="center"/>
    </xf>
    <xf numFmtId="169" fontId="11" fillId="0" borderId="0" xfId="16" applyNumberFormat="1" applyFont="1" applyFill="1" applyAlignment="1">
      <alignment horizontal="center" vertical="center"/>
    </xf>
    <xf numFmtId="169" fontId="10" fillId="2" borderId="0" xfId="9" quotePrefix="1" applyNumberFormat="1" applyFont="1" applyFill="1" applyBorder="1" applyAlignment="1">
      <alignment horizontal="right" vertical="center"/>
    </xf>
    <xf numFmtId="169" fontId="9" fillId="2" borderId="0" xfId="9" applyNumberFormat="1" applyFont="1" applyFill="1" applyBorder="1" applyAlignment="1">
      <alignment horizontal="right" vertical="center"/>
    </xf>
    <xf numFmtId="169" fontId="9" fillId="0" borderId="0" xfId="16" applyNumberFormat="1" applyFont="1" applyFill="1" applyAlignment="1">
      <alignment horizontal="center" vertical="center"/>
    </xf>
    <xf numFmtId="169" fontId="9" fillId="0" borderId="0" xfId="9" applyNumberFormat="1" applyFont="1" applyFill="1" applyBorder="1" applyAlignment="1">
      <alignment horizontal="right" vertical="center"/>
    </xf>
    <xf numFmtId="169" fontId="9" fillId="0" borderId="0" xfId="16" applyNumberFormat="1" applyFont="1" applyFill="1" applyBorder="1" applyAlignment="1">
      <alignment horizontal="center" vertical="center"/>
    </xf>
    <xf numFmtId="169" fontId="9" fillId="2" borderId="1" xfId="9" applyNumberFormat="1" applyFont="1" applyFill="1" applyBorder="1" applyAlignment="1">
      <alignment horizontal="right" vertical="center"/>
    </xf>
    <xf numFmtId="169" fontId="9" fillId="0" borderId="1" xfId="9" applyNumberFormat="1" applyFont="1" applyFill="1" applyBorder="1" applyAlignment="1">
      <alignment horizontal="right" vertical="center"/>
    </xf>
    <xf numFmtId="169" fontId="9" fillId="2" borderId="3" xfId="9" applyNumberFormat="1" applyFont="1" applyFill="1" applyBorder="1" applyAlignment="1">
      <alignment horizontal="right" vertical="center"/>
    </xf>
    <xf numFmtId="169" fontId="10" fillId="0" borderId="0" xfId="16" applyNumberFormat="1" applyFont="1" applyFill="1" applyAlignment="1">
      <alignment horizontal="center" vertical="center"/>
    </xf>
    <xf numFmtId="169" fontId="9" fillId="0" borderId="3" xfId="9" applyNumberFormat="1" applyFont="1" applyFill="1" applyBorder="1" applyAlignment="1">
      <alignment horizontal="right" vertical="center"/>
    </xf>
    <xf numFmtId="169" fontId="9" fillId="2" borderId="0" xfId="16" applyNumberFormat="1" applyFont="1" applyFill="1" applyAlignment="1">
      <alignment vertical="center"/>
    </xf>
    <xf numFmtId="169" fontId="9" fillId="0" borderId="0" xfId="16" applyNumberFormat="1" applyFont="1" applyFill="1" applyAlignment="1">
      <alignment vertical="center"/>
    </xf>
    <xf numFmtId="169" fontId="9" fillId="2" borderId="0" xfId="16" applyNumberFormat="1" applyFont="1" applyFill="1" applyAlignment="1">
      <alignment horizontal="center" vertical="center"/>
    </xf>
    <xf numFmtId="169" fontId="9" fillId="0" borderId="0" xfId="9" applyNumberFormat="1" applyFont="1" applyFill="1" applyAlignment="1">
      <alignment horizontal="right" vertical="center"/>
    </xf>
    <xf numFmtId="169" fontId="6" fillId="2" borderId="0" xfId="9" quotePrefix="1" applyNumberFormat="1" applyFont="1" applyFill="1" applyBorder="1" applyAlignment="1">
      <alignment horizontal="right" vertical="center"/>
    </xf>
    <xf numFmtId="169" fontId="6" fillId="0" borderId="0" xfId="9" quotePrefix="1" applyNumberFormat="1" applyFont="1" applyFill="1" applyBorder="1" applyAlignment="1">
      <alignment horizontal="right" vertical="center"/>
    </xf>
    <xf numFmtId="169" fontId="5" fillId="2" borderId="0" xfId="9" quotePrefix="1" applyNumberFormat="1" applyFont="1" applyFill="1" applyBorder="1" applyAlignment="1">
      <alignment horizontal="right" vertical="center"/>
    </xf>
    <xf numFmtId="169" fontId="12" fillId="0" borderId="0" xfId="16" applyNumberFormat="1" applyFont="1" applyFill="1" applyAlignment="1">
      <alignment horizontal="center" vertical="center"/>
    </xf>
    <xf numFmtId="169" fontId="5" fillId="0" borderId="0" xfId="9" quotePrefix="1" applyNumberFormat="1" applyFont="1" applyFill="1" applyBorder="1" applyAlignment="1">
      <alignment horizontal="right" vertical="center"/>
    </xf>
    <xf numFmtId="169" fontId="5" fillId="2" borderId="0" xfId="9" applyNumberFormat="1" applyFont="1" applyFill="1" applyBorder="1" applyAlignment="1">
      <alignment horizontal="right" vertical="center"/>
    </xf>
    <xf numFmtId="169" fontId="5" fillId="0" borderId="0" xfId="9" applyNumberFormat="1" applyFont="1" applyFill="1" applyBorder="1" applyAlignment="1">
      <alignment horizontal="right" vertical="center"/>
    </xf>
    <xf numFmtId="169" fontId="5" fillId="2" borderId="1" xfId="9" applyNumberFormat="1" applyFont="1" applyFill="1" applyBorder="1" applyAlignment="1">
      <alignment horizontal="right" vertical="center"/>
    </xf>
    <xf numFmtId="169" fontId="5" fillId="0" borderId="1" xfId="9" applyNumberFormat="1" applyFont="1" applyFill="1" applyBorder="1" applyAlignment="1">
      <alignment horizontal="right" vertical="center"/>
    </xf>
    <xf numFmtId="169" fontId="5" fillId="2" borderId="0" xfId="16" applyNumberFormat="1" applyFont="1" applyFill="1" applyAlignment="1">
      <alignment vertical="center"/>
    </xf>
    <xf numFmtId="169" fontId="5" fillId="0" borderId="0" xfId="16" applyNumberFormat="1" applyFont="1" applyFill="1" applyAlignment="1">
      <alignment vertical="center"/>
    </xf>
    <xf numFmtId="169" fontId="5" fillId="2" borderId="0" xfId="2" applyNumberFormat="1" applyFont="1" applyFill="1" applyBorder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2" borderId="1" xfId="2" applyNumberFormat="1" applyFont="1" applyFill="1" applyBorder="1" applyAlignment="1">
      <alignment horizontal="right" vertical="center"/>
    </xf>
    <xf numFmtId="169" fontId="5" fillId="0" borderId="1" xfId="2" applyNumberFormat="1" applyFont="1" applyFill="1" applyBorder="1" applyAlignment="1">
      <alignment horizontal="right" vertical="center"/>
    </xf>
    <xf numFmtId="169" fontId="9" fillId="0" borderId="0" xfId="16" applyNumberFormat="1" applyFont="1" applyFill="1" applyBorder="1" applyAlignment="1">
      <alignment vertical="center"/>
    </xf>
    <xf numFmtId="169" fontId="9" fillId="0" borderId="1" xfId="16" quotePrefix="1" applyNumberFormat="1" applyFont="1" applyFill="1" applyBorder="1" applyAlignment="1">
      <alignment vertical="center"/>
    </xf>
    <xf numFmtId="169" fontId="9" fillId="0" borderId="0" xfId="10" applyNumberFormat="1" applyFont="1" applyFill="1" applyAlignment="1">
      <alignment horizontal="right" vertical="center"/>
    </xf>
    <xf numFmtId="169" fontId="9" fillId="0" borderId="0" xfId="11" applyNumberFormat="1" applyFont="1" applyFill="1" applyAlignment="1">
      <alignment horizontal="right" vertical="center"/>
    </xf>
    <xf numFmtId="169" fontId="9" fillId="0" borderId="0" xfId="11" applyNumberFormat="1" applyFont="1" applyFill="1" applyAlignment="1">
      <alignment vertical="center"/>
    </xf>
    <xf numFmtId="169" fontId="10" fillId="0" borderId="0" xfId="10" applyNumberFormat="1" applyFont="1" applyFill="1" applyBorder="1" applyAlignment="1">
      <alignment horizontal="right" vertical="center"/>
    </xf>
    <xf numFmtId="169" fontId="10" fillId="0" borderId="0" xfId="10" applyNumberFormat="1" applyFont="1" applyFill="1" applyAlignment="1">
      <alignment horizontal="right" vertical="center"/>
    </xf>
    <xf numFmtId="169" fontId="10" fillId="0" borderId="1" xfId="10" applyNumberFormat="1" applyFont="1" applyFill="1" applyBorder="1" applyAlignment="1">
      <alignment horizontal="right" vertical="center"/>
    </xf>
    <xf numFmtId="169" fontId="9" fillId="0" borderId="1" xfId="11" applyNumberFormat="1" applyFont="1" applyFill="1" applyBorder="1" applyAlignment="1">
      <alignment horizontal="right" vertical="center"/>
    </xf>
    <xf numFmtId="169" fontId="9" fillId="0" borderId="1" xfId="11" applyNumberFormat="1" applyFont="1" applyFill="1" applyBorder="1" applyAlignment="1">
      <alignment vertical="center"/>
    </xf>
    <xf numFmtId="169" fontId="9" fillId="0" borderId="0" xfId="11" applyNumberFormat="1" applyFont="1" applyFill="1" applyBorder="1" applyAlignment="1">
      <alignment horizontal="right" vertical="center"/>
    </xf>
    <xf numFmtId="169" fontId="9" fillId="0" borderId="0" xfId="10" applyNumberFormat="1" applyFont="1" applyFill="1" applyBorder="1" applyAlignment="1">
      <alignment horizontal="right" vertical="center"/>
    </xf>
    <xf numFmtId="169" fontId="9" fillId="0" borderId="0" xfId="11" applyNumberFormat="1" applyFont="1" applyFill="1" applyBorder="1" applyAlignment="1">
      <alignment vertical="center"/>
    </xf>
    <xf numFmtId="169" fontId="10" fillId="0" borderId="0" xfId="10" applyNumberFormat="1" applyFont="1" applyFill="1" applyBorder="1" applyAlignment="1">
      <alignment horizontal="right" vertical="center" wrapText="1"/>
    </xf>
    <xf numFmtId="169" fontId="10" fillId="0" borderId="0" xfId="10" quotePrefix="1" applyNumberFormat="1" applyFont="1" applyFill="1" applyBorder="1" applyAlignment="1">
      <alignment horizontal="right" vertical="center"/>
    </xf>
    <xf numFmtId="169" fontId="10" fillId="0" borderId="0" xfId="11" applyNumberFormat="1" applyFont="1" applyFill="1" applyAlignment="1">
      <alignment horizontal="right" vertical="center"/>
    </xf>
    <xf numFmtId="169" fontId="10" fillId="0" borderId="0" xfId="11" applyNumberFormat="1" applyFont="1" applyFill="1" applyBorder="1" applyAlignment="1">
      <alignment horizontal="right" vertical="center"/>
    </xf>
    <xf numFmtId="169" fontId="10" fillId="0" borderId="0" xfId="11" applyNumberFormat="1" applyFont="1" applyFill="1" applyBorder="1" applyAlignment="1">
      <alignment horizontal="center" vertical="center"/>
    </xf>
    <xf numFmtId="169" fontId="10" fillId="0" borderId="0" xfId="11" applyNumberFormat="1" applyFont="1" applyFill="1" applyAlignment="1">
      <alignment horizontal="center" vertical="center"/>
    </xf>
    <xf numFmtId="169" fontId="10" fillId="0" borderId="0" xfId="11" quotePrefix="1" applyNumberFormat="1" applyFont="1" applyFill="1" applyBorder="1" applyAlignment="1">
      <alignment horizontal="right" vertical="center"/>
    </xf>
    <xf numFmtId="169" fontId="10" fillId="0" borderId="1" xfId="11" applyNumberFormat="1" applyFont="1" applyFill="1" applyBorder="1" applyAlignment="1">
      <alignment horizontal="right" vertical="center"/>
    </xf>
    <xf numFmtId="169" fontId="9" fillId="0" borderId="0" xfId="10" quotePrefix="1" applyNumberFormat="1" applyFont="1" applyFill="1" applyBorder="1" applyAlignment="1">
      <alignment horizontal="right" vertical="center"/>
    </xf>
    <xf numFmtId="169" fontId="9" fillId="0" borderId="0" xfId="5" applyNumberFormat="1" applyFont="1" applyFill="1" applyBorder="1" applyAlignment="1">
      <alignment horizontal="right" vertical="center"/>
    </xf>
    <xf numFmtId="169" fontId="9" fillId="0" borderId="0" xfId="14" applyNumberFormat="1" applyFont="1" applyFill="1" applyAlignment="1">
      <alignment horizontal="right" vertical="center"/>
    </xf>
    <xf numFmtId="169" fontId="9" fillId="0" borderId="1" xfId="5" applyNumberFormat="1" applyFont="1" applyFill="1" applyBorder="1" applyAlignment="1">
      <alignment horizontal="right" vertical="center"/>
    </xf>
    <xf numFmtId="169" fontId="9" fillId="0" borderId="0" xfId="14" applyNumberFormat="1" applyFont="1" applyFill="1" applyBorder="1" applyAlignment="1">
      <alignment horizontal="right" vertical="center"/>
    </xf>
    <xf numFmtId="169" fontId="9" fillId="0" borderId="3" xfId="5" applyNumberFormat="1" applyFont="1" applyFill="1" applyBorder="1" applyAlignment="1">
      <alignment horizontal="right" vertical="center"/>
    </xf>
    <xf numFmtId="169" fontId="9" fillId="2" borderId="0" xfId="5" applyNumberFormat="1" applyFont="1" applyFill="1" applyBorder="1" applyAlignment="1">
      <alignment horizontal="right" vertical="center"/>
    </xf>
    <xf numFmtId="169" fontId="9" fillId="2" borderId="0" xfId="11" applyNumberFormat="1" applyFont="1" applyFill="1" applyAlignment="1">
      <alignment horizontal="right" vertical="center"/>
    </xf>
    <xf numFmtId="169" fontId="9" fillId="2" borderId="1" xfId="5" applyNumberFormat="1" applyFont="1" applyFill="1" applyBorder="1" applyAlignment="1">
      <alignment horizontal="right" vertical="center"/>
    </xf>
    <xf numFmtId="169" fontId="9" fillId="2" borderId="1" xfId="14" applyNumberFormat="1" applyFont="1" applyFill="1" applyBorder="1" applyAlignment="1">
      <alignment horizontal="right" vertical="center"/>
    </xf>
    <xf numFmtId="169" fontId="9" fillId="2" borderId="3" xfId="5" applyNumberFormat="1" applyFont="1" applyFill="1" applyBorder="1" applyAlignment="1">
      <alignment horizontal="right" vertical="center"/>
    </xf>
    <xf numFmtId="169" fontId="9" fillId="0" borderId="1" xfId="10" applyNumberFormat="1" applyFont="1" applyFill="1" applyBorder="1" applyAlignment="1">
      <alignment horizontal="right" vertical="center"/>
    </xf>
    <xf numFmtId="169" fontId="6" fillId="0" borderId="0" xfId="16" applyNumberFormat="1" applyFont="1" applyFill="1" applyBorder="1" applyAlignment="1">
      <alignment horizontal="center" vertical="center"/>
    </xf>
    <xf numFmtId="169" fontId="7" fillId="0" borderId="0" xfId="16" applyNumberFormat="1" applyFont="1" applyFill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6" fillId="0" borderId="0" xfId="16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169" fontId="7" fillId="0" borderId="0" xfId="16" applyNumberFormat="1" applyFont="1" applyFill="1" applyAlignment="1">
      <alignment horizontal="right" vertical="center"/>
    </xf>
    <xf numFmtId="169" fontId="11" fillId="0" borderId="0" xfId="11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0" borderId="0" xfId="9" applyNumberFormat="1" applyFont="1" applyFill="1" applyAlignment="1">
      <alignment horizontal="right" vertical="center"/>
    </xf>
    <xf numFmtId="169" fontId="6" fillId="0" borderId="0" xfId="9" applyNumberFormat="1" applyFont="1" applyFill="1" applyAlignment="1">
      <alignment horizontal="right" vertical="center"/>
    </xf>
    <xf numFmtId="169" fontId="6" fillId="0" borderId="0" xfId="16" applyNumberFormat="1" applyFont="1" applyFill="1" applyAlignment="1">
      <alignment horizontal="center" vertical="center"/>
    </xf>
    <xf numFmtId="169" fontId="6" fillId="0" borderId="1" xfId="9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center" vertical="center"/>
    </xf>
    <xf numFmtId="169" fontId="6" fillId="0" borderId="2" xfId="9" applyNumberFormat="1" applyFont="1" applyFill="1" applyBorder="1" applyAlignment="1">
      <alignment horizontal="right" vertical="center"/>
    </xf>
    <xf numFmtId="169" fontId="5" fillId="0" borderId="0" xfId="16" applyNumberFormat="1" applyFont="1" applyFill="1" applyAlignment="1">
      <alignment horizontal="center" vertical="center"/>
    </xf>
    <xf numFmtId="169" fontId="5" fillId="0" borderId="0" xfId="16" applyNumberFormat="1" applyFont="1" applyFill="1" applyBorder="1" applyAlignment="1">
      <alignment horizontal="center" vertical="center"/>
    </xf>
    <xf numFmtId="169" fontId="5" fillId="2" borderId="3" xfId="9" applyNumberFormat="1" applyFont="1" applyFill="1" applyBorder="1" applyAlignment="1">
      <alignment horizontal="right" vertical="center"/>
    </xf>
    <xf numFmtId="169" fontId="5" fillId="0" borderId="3" xfId="9" applyNumberFormat="1" applyFont="1" applyFill="1" applyBorder="1" applyAlignment="1">
      <alignment horizontal="right" vertical="center"/>
    </xf>
    <xf numFmtId="169" fontId="5" fillId="0" borderId="1" xfId="16" applyNumberFormat="1" applyFont="1" applyFill="1" applyBorder="1" applyAlignment="1">
      <alignment horizontal="center" vertical="center"/>
    </xf>
    <xf numFmtId="169" fontId="5" fillId="2" borderId="0" xfId="16" applyNumberFormat="1" applyFont="1" applyFill="1" applyAlignment="1">
      <alignment horizontal="center" vertical="center"/>
    </xf>
    <xf numFmtId="169" fontId="9" fillId="0" borderId="1" xfId="0" applyNumberFormat="1" applyFont="1" applyFill="1" applyBorder="1" applyAlignment="1">
      <alignment vertical="center"/>
    </xf>
    <xf numFmtId="170" fontId="9" fillId="2" borderId="0" xfId="2" applyNumberFormat="1" applyFont="1" applyFill="1" applyBorder="1" applyAlignment="1">
      <alignment horizontal="right" vertical="center"/>
    </xf>
    <xf numFmtId="170" fontId="9" fillId="0" borderId="0" xfId="2" applyNumberFormat="1" applyFont="1" applyFill="1" applyBorder="1" applyAlignment="1">
      <alignment horizontal="right" vertical="center"/>
    </xf>
    <xf numFmtId="169" fontId="10" fillId="0" borderId="0" xfId="16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vertical="center" wrapText="1"/>
    </xf>
    <xf numFmtId="0" fontId="5" fillId="0" borderId="0" xfId="0" applyNumberFormat="1" applyFont="1" applyAlignment="1">
      <alignment horizontal="left" vertical="center"/>
    </xf>
    <xf numFmtId="0" fontId="10" fillId="0" borderId="0" xfId="16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7" fontId="14" fillId="0" borderId="0" xfId="10" applyNumberFormat="1" applyFont="1" applyFill="1" applyAlignment="1">
      <alignment horizontal="right" vertical="center"/>
    </xf>
    <xf numFmtId="169" fontId="14" fillId="0" borderId="0" xfId="10" applyNumberFormat="1" applyFont="1" applyFill="1" applyAlignment="1">
      <alignment horizontal="right" vertical="center"/>
    </xf>
    <xf numFmtId="169" fontId="14" fillId="0" borderId="0" xfId="11" applyNumberFormat="1" applyFont="1" applyFill="1" applyAlignment="1">
      <alignment horizontal="right" vertical="center"/>
    </xf>
    <xf numFmtId="166" fontId="14" fillId="0" borderId="0" xfId="11" applyNumberFormat="1" applyFont="1" applyFill="1" applyAlignment="1">
      <alignment vertical="center"/>
    </xf>
    <xf numFmtId="166" fontId="13" fillId="0" borderId="0" xfId="11" applyNumberFormat="1" applyFont="1" applyFill="1" applyAlignment="1">
      <alignment horizontal="left" vertical="center"/>
    </xf>
    <xf numFmtId="167" fontId="13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Alignment="1">
      <alignment horizontal="right" vertical="center"/>
    </xf>
    <xf numFmtId="166" fontId="13" fillId="0" borderId="1" xfId="11" applyNumberFormat="1" applyFont="1" applyFill="1" applyBorder="1" applyAlignment="1">
      <alignment horizontal="left" vertical="center"/>
    </xf>
    <xf numFmtId="167" fontId="13" fillId="0" borderId="1" xfId="10" applyNumberFormat="1" applyFont="1" applyFill="1" applyBorder="1" applyAlignment="1">
      <alignment horizontal="right" vertical="center"/>
    </xf>
    <xf numFmtId="169" fontId="13" fillId="0" borderId="1" xfId="10" applyNumberFormat="1" applyFont="1" applyFill="1" applyBorder="1" applyAlignment="1">
      <alignment horizontal="right" vertical="center"/>
    </xf>
    <xf numFmtId="169" fontId="14" fillId="0" borderId="1" xfId="11" applyNumberFormat="1" applyFont="1" applyFill="1" applyBorder="1" applyAlignment="1">
      <alignment horizontal="right" vertical="center"/>
    </xf>
    <xf numFmtId="166" fontId="13" fillId="0" borderId="0" xfId="11" applyNumberFormat="1" applyFont="1" applyFill="1" applyBorder="1" applyAlignment="1">
      <alignment horizontal="left" vertical="center"/>
    </xf>
    <xf numFmtId="169" fontId="14" fillId="0" borderId="0" xfId="11" applyNumberFormat="1" applyFont="1" applyFill="1" applyBorder="1" applyAlignment="1">
      <alignment horizontal="right" vertical="center"/>
    </xf>
    <xf numFmtId="169" fontId="14" fillId="0" borderId="0" xfId="11" applyNumberFormat="1" applyFont="1" applyFill="1" applyAlignment="1">
      <alignment vertical="center"/>
    </xf>
    <xf numFmtId="167" fontId="14" fillId="0" borderId="0" xfId="11" applyNumberFormat="1" applyFont="1" applyFill="1" applyAlignment="1">
      <alignment vertical="center"/>
    </xf>
    <xf numFmtId="169" fontId="13" fillId="0" borderId="0" xfId="10" applyNumberFormat="1" applyFont="1" applyFill="1" applyBorder="1" applyAlignment="1">
      <alignment horizontal="right" vertical="center" wrapText="1"/>
    </xf>
    <xf numFmtId="167" fontId="13" fillId="0" borderId="0" xfId="10" quotePrefix="1" applyNumberFormat="1" applyFont="1" applyFill="1" applyBorder="1" applyAlignment="1">
      <alignment horizontal="right" vertical="center"/>
    </xf>
    <xf numFmtId="169" fontId="13" fillId="0" borderId="0" xfId="10" quotePrefix="1" applyNumberFormat="1" applyFont="1" applyFill="1" applyBorder="1" applyAlignment="1">
      <alignment horizontal="right" vertical="center"/>
    </xf>
    <xf numFmtId="169" fontId="13" fillId="0" borderId="0" xfId="11" applyNumberFormat="1" applyFont="1" applyFill="1" applyAlignment="1">
      <alignment horizontal="right" vertical="center"/>
    </xf>
    <xf numFmtId="169" fontId="13" fillId="0" borderId="0" xfId="11" applyNumberFormat="1" applyFont="1" applyFill="1" applyBorder="1" applyAlignment="1">
      <alignment horizontal="right" vertical="center"/>
    </xf>
    <xf numFmtId="169" fontId="13" fillId="0" borderId="0" xfId="11" applyNumberFormat="1" applyFont="1" applyFill="1" applyBorder="1" applyAlignment="1">
      <alignment horizontal="center" vertical="center"/>
    </xf>
    <xf numFmtId="169" fontId="13" fillId="0" borderId="0" xfId="11" applyNumberFormat="1" applyFont="1" applyFill="1" applyAlignment="1">
      <alignment horizontal="center" vertical="center"/>
    </xf>
    <xf numFmtId="169" fontId="13" fillId="0" borderId="0" xfId="11" quotePrefix="1" applyNumberFormat="1" applyFont="1" applyFill="1" applyBorder="1" applyAlignment="1">
      <alignment horizontal="right" vertical="center"/>
    </xf>
    <xf numFmtId="169" fontId="13" fillId="0" borderId="0" xfId="11" quotePrefix="1" applyNumberFormat="1" applyFont="1" applyFill="1" applyAlignment="1">
      <alignment horizontal="right" vertical="center"/>
    </xf>
    <xf numFmtId="167" fontId="13" fillId="0" borderId="1" xfId="10" applyNumberFormat="1" applyFont="1" applyFill="1" applyBorder="1" applyAlignment="1">
      <alignment horizontal="center" vertical="center"/>
    </xf>
    <xf numFmtId="169" fontId="13" fillId="0" borderId="1" xfId="11" applyNumberFormat="1" applyFont="1" applyFill="1" applyBorder="1" applyAlignment="1">
      <alignment horizontal="right" vertical="center"/>
    </xf>
    <xf numFmtId="167" fontId="14" fillId="0" borderId="0" xfId="10" applyNumberFormat="1" applyFont="1" applyFill="1" applyBorder="1" applyAlignment="1">
      <alignment horizontal="right" vertical="center"/>
    </xf>
    <xf numFmtId="169" fontId="14" fillId="0" borderId="0" xfId="10" applyNumberFormat="1" applyFont="1" applyFill="1" applyBorder="1" applyAlignment="1">
      <alignment horizontal="right" vertical="center"/>
    </xf>
    <xf numFmtId="169" fontId="14" fillId="0" borderId="0" xfId="10" quotePrefix="1" applyNumberFormat="1" applyFont="1" applyFill="1" applyBorder="1" applyAlignment="1">
      <alignment horizontal="right" vertical="center"/>
    </xf>
    <xf numFmtId="169" fontId="14" fillId="0" borderId="0" xfId="2" applyNumberFormat="1" applyFont="1" applyFill="1" applyBorder="1" applyAlignment="1">
      <alignment horizontal="right" vertical="center"/>
    </xf>
    <xf numFmtId="167" fontId="14" fillId="0" borderId="0" xfId="11" applyNumberFormat="1" applyFont="1" applyFill="1" applyBorder="1" applyAlignment="1">
      <alignment horizontal="right" vertical="center"/>
    </xf>
    <xf numFmtId="167" fontId="14" fillId="0" borderId="0" xfId="5" applyNumberFormat="1" applyFont="1" applyFill="1" applyBorder="1" applyAlignment="1">
      <alignment horizontal="right" vertical="center"/>
    </xf>
    <xf numFmtId="169" fontId="14" fillId="0" borderId="0" xfId="5" applyNumberFormat="1" applyFont="1" applyFill="1" applyBorder="1" applyAlignment="1">
      <alignment horizontal="right" vertical="center"/>
    </xf>
    <xf numFmtId="169" fontId="14" fillId="0" borderId="0" xfId="14" applyNumberFormat="1" applyFont="1" applyFill="1" applyAlignment="1">
      <alignment horizontal="right" vertical="center"/>
    </xf>
    <xf numFmtId="169" fontId="15" fillId="0" borderId="0" xfId="11" applyNumberFormat="1" applyFont="1" applyFill="1" applyAlignment="1">
      <alignment horizontal="right" vertical="center"/>
    </xf>
    <xf numFmtId="167" fontId="14" fillId="0" borderId="0" xfId="11" applyNumberFormat="1" applyFont="1" applyFill="1" applyAlignment="1">
      <alignment horizontal="right" vertical="center"/>
    </xf>
    <xf numFmtId="166" fontId="13" fillId="0" borderId="0" xfId="11" applyNumberFormat="1" applyFont="1" applyFill="1" applyAlignment="1">
      <alignment horizontal="center" vertical="center"/>
    </xf>
    <xf numFmtId="166" fontId="14" fillId="0" borderId="0" xfId="11" applyNumberFormat="1" applyFont="1" applyFill="1" applyAlignment="1">
      <alignment horizontal="left" vertical="center"/>
    </xf>
    <xf numFmtId="167" fontId="14" fillId="0" borderId="0" xfId="11" applyNumberFormat="1" applyFont="1" applyFill="1" applyBorder="1" applyAlignment="1">
      <alignment horizontal="center" vertical="center"/>
    </xf>
    <xf numFmtId="169" fontId="14" fillId="0" borderId="1" xfId="5" applyNumberFormat="1" applyFont="1" applyFill="1" applyBorder="1" applyAlignment="1">
      <alignment horizontal="right" vertical="center"/>
    </xf>
    <xf numFmtId="169" fontId="14" fillId="0" borderId="0" xfId="14" applyNumberFormat="1" applyFont="1" applyFill="1" applyBorder="1" applyAlignment="1">
      <alignment horizontal="right" vertical="center"/>
    </xf>
    <xf numFmtId="169" fontId="14" fillId="0" borderId="1" xfId="14" applyNumberFormat="1" applyFont="1" applyFill="1" applyBorder="1" applyAlignment="1">
      <alignment horizontal="right" vertical="center"/>
    </xf>
    <xf numFmtId="169" fontId="15" fillId="0" borderId="1" xfId="14" applyNumberFormat="1" applyFont="1" applyFill="1" applyBorder="1" applyAlignment="1">
      <alignment horizontal="right" vertical="center"/>
    </xf>
    <xf numFmtId="169" fontId="14" fillId="0" borderId="3" xfId="5" applyNumberFormat="1" applyFont="1" applyFill="1" applyBorder="1" applyAlignment="1">
      <alignment horizontal="right" vertical="center"/>
    </xf>
    <xf numFmtId="169" fontId="14" fillId="2" borderId="0" xfId="5" applyNumberFormat="1" applyFont="1" applyFill="1" applyBorder="1" applyAlignment="1">
      <alignment horizontal="right" vertical="center"/>
    </xf>
    <xf numFmtId="169" fontId="14" fillId="2" borderId="0" xfId="11" applyNumberFormat="1" applyFont="1" applyFill="1" applyAlignment="1">
      <alignment horizontal="right" vertical="center"/>
    </xf>
    <xf numFmtId="169" fontId="14" fillId="2" borderId="1" xfId="5" applyNumberFormat="1" applyFont="1" applyFill="1" applyBorder="1" applyAlignment="1">
      <alignment horizontal="right" vertical="center"/>
    </xf>
    <xf numFmtId="169" fontId="14" fillId="2" borderId="1" xfId="11" applyNumberFormat="1" applyFont="1" applyFill="1" applyBorder="1" applyAlignment="1">
      <alignment horizontal="right" vertical="center"/>
    </xf>
    <xf numFmtId="169" fontId="14" fillId="2" borderId="1" xfId="14" applyNumberFormat="1" applyFont="1" applyFill="1" applyBorder="1" applyAlignment="1">
      <alignment horizontal="right" vertical="center"/>
    </xf>
    <xf numFmtId="169" fontId="14" fillId="2" borderId="3" xfId="5" applyNumberFormat="1" applyFont="1" applyFill="1" applyBorder="1" applyAlignment="1">
      <alignment horizontal="right" vertical="center"/>
    </xf>
    <xf numFmtId="166" fontId="14" fillId="0" borderId="1" xfId="11" applyNumberFormat="1" applyFont="1" applyFill="1" applyBorder="1" applyAlignment="1">
      <alignment horizontal="left" vertical="center"/>
    </xf>
    <xf numFmtId="167" fontId="14" fillId="0" borderId="1" xfId="10" applyNumberFormat="1" applyFont="1" applyFill="1" applyBorder="1" applyAlignment="1">
      <alignment horizontal="right" vertical="center"/>
    </xf>
    <xf numFmtId="169" fontId="14" fillId="0" borderId="1" xfId="1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9" fontId="10" fillId="0" borderId="0" xfId="2" applyNumberFormat="1" applyFont="1" applyFill="1" applyBorder="1" applyAlignment="1">
      <alignment horizontal="center" vertical="center"/>
    </xf>
    <xf numFmtId="169" fontId="10" fillId="0" borderId="1" xfId="11" applyNumberFormat="1" applyFont="1" applyFill="1" applyBorder="1" applyAlignment="1">
      <alignment horizontal="center" vertical="center"/>
    </xf>
    <xf numFmtId="169" fontId="10" fillId="0" borderId="0" xfId="16" applyNumberFormat="1" applyFont="1" applyFill="1" applyBorder="1" applyAlignment="1">
      <alignment horizontal="center" vertical="center"/>
    </xf>
    <xf numFmtId="0" fontId="9" fillId="0" borderId="1" xfId="16" quotePrefix="1" applyNumberFormat="1" applyFont="1" applyFill="1" applyBorder="1" applyAlignment="1">
      <alignment horizontal="justify" vertical="center"/>
    </xf>
    <xf numFmtId="169" fontId="13" fillId="0" borderId="1" xfId="10" applyNumberFormat="1" applyFont="1" applyFill="1" applyBorder="1" applyAlignment="1">
      <alignment horizontal="center" vertical="center"/>
    </xf>
    <xf numFmtId="169" fontId="13" fillId="0" borderId="1" xfId="11" applyNumberFormat="1" applyFont="1" applyFill="1" applyBorder="1" applyAlignment="1">
      <alignment horizontal="center" vertical="center"/>
    </xf>
    <xf numFmtId="169" fontId="13" fillId="0" borderId="4" xfId="11" applyNumberFormat="1" applyFont="1" applyFill="1" applyBorder="1" applyAlignment="1">
      <alignment horizontal="center" vertical="center"/>
    </xf>
    <xf numFmtId="169" fontId="13" fillId="0" borderId="2" xfId="11" applyNumberFormat="1" applyFont="1" applyFill="1" applyBorder="1" applyAlignment="1">
      <alignment horizontal="center" vertical="center"/>
    </xf>
    <xf numFmtId="169" fontId="10" fillId="0" borderId="1" xfId="10" applyNumberFormat="1" applyFont="1" applyFill="1" applyBorder="1" applyAlignment="1">
      <alignment horizontal="center" vertical="center"/>
    </xf>
    <xf numFmtId="169" fontId="10" fillId="0" borderId="2" xfId="11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vertical="center" wrapText="1"/>
    </xf>
    <xf numFmtId="0" fontId="5" fillId="0" borderId="0" xfId="0" quotePrefix="1" applyNumberFormat="1" applyFont="1" applyAlignment="1">
      <alignment vertical="center" wrapText="1"/>
    </xf>
    <xf numFmtId="0" fontId="5" fillId="0" borderId="0" xfId="0" applyNumberFormat="1" applyFont="1" applyAlignment="1">
      <alignment horizontal="left" vertical="center"/>
    </xf>
  </cellXfs>
  <cellStyles count="18">
    <cellStyle name="Comma" xfId="1" builtinId="3"/>
    <cellStyle name="Comma 2" xfId="2" xr:uid="{00000000-0005-0000-0000-000001000000}"/>
    <cellStyle name="Comma 2 7" xfId="3" xr:uid="{00000000-0005-0000-0000-000002000000}"/>
    <cellStyle name="Comma 3" xfId="4" xr:uid="{00000000-0005-0000-0000-000003000000}"/>
    <cellStyle name="Comma 3 2" xfId="5" xr:uid="{00000000-0005-0000-0000-000004000000}"/>
    <cellStyle name="Comma 3 2 13" xfId="6" xr:uid="{00000000-0005-0000-0000-000005000000}"/>
    <cellStyle name="Comma 3 2 17" xfId="7" xr:uid="{00000000-0005-0000-0000-000006000000}"/>
    <cellStyle name="Comma 6" xfId="8" xr:uid="{00000000-0005-0000-0000-000007000000}"/>
    <cellStyle name="Comma_Major Q2'06" xfId="9" xr:uid="{00000000-0005-0000-0000-000008000000}"/>
    <cellStyle name="Comma_RGR Q2'03 - Eng 2" xfId="10" xr:uid="{00000000-0005-0000-0000-000009000000}"/>
    <cellStyle name="Normal" xfId="0" builtinId="0"/>
    <cellStyle name="Normal 2" xfId="11" xr:uid="{00000000-0005-0000-0000-00000B000000}"/>
    <cellStyle name="Normal 2 3" xfId="12" xr:uid="{00000000-0005-0000-0000-00000C000000}"/>
    <cellStyle name="Normal 7" xfId="13" xr:uid="{00000000-0005-0000-0000-00000D000000}"/>
    <cellStyle name="Normal 7 2" xfId="14" xr:uid="{00000000-0005-0000-0000-00000E000000}"/>
    <cellStyle name="Normal 9" xfId="15" xr:uid="{00000000-0005-0000-0000-00000F000000}"/>
    <cellStyle name="Normal_Major Q2'06" xfId="16" xr:uid="{00000000-0005-0000-0000-000010000000}"/>
    <cellStyle name="Percent 3" xfId="17" xr:uid="{00000000-0005-0000-0000-00001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62"/>
  <sheetViews>
    <sheetView topLeftCell="A137" zoomScale="110" zoomScaleNormal="110" zoomScaleSheetLayoutView="100" workbookViewId="0">
      <selection activeCell="D150" sqref="D150:D151"/>
    </sheetView>
  </sheetViews>
  <sheetFormatPr defaultColWidth="9.140625" defaultRowHeight="16.5" customHeight="1" x14ac:dyDescent="0.5"/>
  <cols>
    <col min="1" max="1" width="1.85546875" style="12" customWidth="1"/>
    <col min="2" max="2" width="1.85546875" style="14" customWidth="1"/>
    <col min="3" max="3" width="37.7109375" style="14" customWidth="1"/>
    <col min="4" max="4" width="6.5703125" style="1" customWidth="1"/>
    <col min="5" max="5" width="0.5703125" style="12" customWidth="1"/>
    <col min="6" max="6" width="14.7109375" style="109" customWidth="1"/>
    <col min="7" max="7" width="0.5703125" style="110" customWidth="1"/>
    <col min="8" max="8" width="14.42578125" style="109" bestFit="1" customWidth="1"/>
    <col min="9" max="9" width="0.5703125" style="110" customWidth="1"/>
    <col min="10" max="10" width="14.42578125" style="109" bestFit="1" customWidth="1"/>
    <col min="11" max="11" width="0.5703125" style="109" customWidth="1"/>
    <col min="12" max="12" width="14.42578125" style="109" bestFit="1" customWidth="1"/>
    <col min="13" max="16384" width="9.140625" style="12"/>
  </cols>
  <sheetData>
    <row r="1" spans="1:12" ht="16.5" customHeight="1" x14ac:dyDescent="0.5">
      <c r="A1" s="13" t="s">
        <v>68</v>
      </c>
    </row>
    <row r="2" spans="1:12" s="65" customFormat="1" ht="16.5" customHeight="1" x14ac:dyDescent="0.5">
      <c r="A2" s="13" t="s">
        <v>50</v>
      </c>
      <c r="B2" s="13"/>
      <c r="C2" s="13"/>
      <c r="D2" s="2"/>
      <c r="E2" s="64"/>
      <c r="F2" s="111"/>
      <c r="G2" s="112"/>
      <c r="H2" s="111"/>
      <c r="I2" s="112"/>
      <c r="J2" s="111"/>
      <c r="K2" s="111"/>
      <c r="L2" s="111"/>
    </row>
    <row r="3" spans="1:12" s="65" customFormat="1" ht="16.5" customHeight="1" x14ac:dyDescent="0.5">
      <c r="A3" s="66" t="s">
        <v>222</v>
      </c>
      <c r="B3" s="67"/>
      <c r="C3" s="67"/>
      <c r="D3" s="3"/>
      <c r="E3" s="68"/>
      <c r="F3" s="113"/>
      <c r="G3" s="114"/>
      <c r="H3" s="113"/>
      <c r="I3" s="114"/>
      <c r="J3" s="113"/>
      <c r="K3" s="113"/>
      <c r="L3" s="113"/>
    </row>
    <row r="4" spans="1:12" s="65" customFormat="1" ht="16.5" customHeight="1" x14ac:dyDescent="0.5">
      <c r="A4" s="69"/>
      <c r="B4" s="69"/>
      <c r="C4" s="69"/>
      <c r="D4" s="4"/>
      <c r="E4" s="70"/>
      <c r="F4" s="115"/>
      <c r="G4" s="116"/>
      <c r="H4" s="115"/>
      <c r="I4" s="116"/>
      <c r="J4" s="115"/>
      <c r="K4" s="115"/>
      <c r="L4" s="115"/>
    </row>
    <row r="5" spans="1:12" s="65" customFormat="1" ht="16.5" customHeight="1" x14ac:dyDescent="0.5">
      <c r="A5" s="69"/>
      <c r="B5" s="69"/>
      <c r="C5" s="69"/>
      <c r="D5" s="4"/>
      <c r="E5" s="70"/>
      <c r="F5" s="117"/>
      <c r="G5" s="116"/>
      <c r="H5" s="117"/>
      <c r="I5" s="116"/>
      <c r="J5" s="117"/>
      <c r="K5" s="117"/>
      <c r="L5" s="117"/>
    </row>
    <row r="6" spans="1:12" s="65" customFormat="1" ht="16.5" customHeight="1" x14ac:dyDescent="0.5">
      <c r="A6" s="69"/>
      <c r="B6" s="69"/>
      <c r="C6" s="69"/>
      <c r="D6" s="4"/>
      <c r="E6" s="70"/>
      <c r="F6" s="317" t="s">
        <v>72</v>
      </c>
      <c r="G6" s="317"/>
      <c r="H6" s="317"/>
      <c r="I6" s="116"/>
      <c r="J6" s="317" t="s">
        <v>73</v>
      </c>
      <c r="K6" s="317"/>
      <c r="L6" s="317"/>
    </row>
    <row r="7" spans="1:12" s="65" customFormat="1" ht="16.5" customHeight="1" x14ac:dyDescent="0.5">
      <c r="A7" s="69"/>
      <c r="B7" s="69"/>
      <c r="C7" s="69"/>
      <c r="D7" s="5"/>
      <c r="E7" s="71"/>
      <c r="F7" s="318" t="s">
        <v>74</v>
      </c>
      <c r="G7" s="318"/>
      <c r="H7" s="318"/>
      <c r="I7" s="118"/>
      <c r="J7" s="318" t="s">
        <v>74</v>
      </c>
      <c r="K7" s="318"/>
      <c r="L7" s="318"/>
    </row>
    <row r="8" spans="1:12" s="65" customFormat="1" ht="16.5" customHeight="1" x14ac:dyDescent="0.5">
      <c r="B8" s="13"/>
      <c r="C8" s="13"/>
      <c r="D8" s="2"/>
      <c r="E8" s="2"/>
      <c r="F8" s="119" t="s">
        <v>223</v>
      </c>
      <c r="G8" s="120"/>
      <c r="H8" s="119" t="s">
        <v>155</v>
      </c>
      <c r="I8" s="120"/>
      <c r="J8" s="119" t="s">
        <v>223</v>
      </c>
      <c r="K8" s="120"/>
      <c r="L8" s="119" t="s">
        <v>155</v>
      </c>
    </row>
    <row r="9" spans="1:12" s="65" customFormat="1" ht="16.5" customHeight="1" x14ac:dyDescent="0.5">
      <c r="B9" s="13"/>
      <c r="C9" s="13"/>
      <c r="D9" s="100" t="s">
        <v>0</v>
      </c>
      <c r="E9" s="72"/>
      <c r="F9" s="121" t="s">
        <v>8</v>
      </c>
      <c r="G9" s="122"/>
      <c r="H9" s="121" t="s">
        <v>8</v>
      </c>
      <c r="I9" s="122"/>
      <c r="J9" s="121" t="s">
        <v>8</v>
      </c>
      <c r="K9" s="123"/>
      <c r="L9" s="121" t="s">
        <v>8</v>
      </c>
    </row>
    <row r="10" spans="1:12" s="65" customFormat="1" ht="16.5" customHeight="1" x14ac:dyDescent="0.5">
      <c r="A10" s="11" t="s">
        <v>23</v>
      </c>
      <c r="B10" s="13"/>
      <c r="C10" s="13"/>
      <c r="D10" s="4"/>
      <c r="E10" s="4"/>
      <c r="F10" s="124"/>
      <c r="G10" s="125"/>
      <c r="H10" s="126"/>
      <c r="I10" s="125"/>
      <c r="J10" s="124"/>
      <c r="K10" s="126"/>
      <c r="L10" s="126"/>
    </row>
    <row r="11" spans="1:12" ht="16.5" customHeight="1" x14ac:dyDescent="0.5">
      <c r="A11" s="65"/>
      <c r="B11" s="13"/>
      <c r="C11" s="13"/>
      <c r="E11" s="1"/>
      <c r="F11" s="127"/>
      <c r="G11" s="128"/>
      <c r="H11" s="129"/>
      <c r="I11" s="128"/>
      <c r="J11" s="127"/>
      <c r="K11" s="129"/>
      <c r="L11" s="129"/>
    </row>
    <row r="12" spans="1:12" ht="16.5" customHeight="1" x14ac:dyDescent="0.5">
      <c r="A12" s="11" t="s">
        <v>24</v>
      </c>
      <c r="B12" s="13"/>
      <c r="C12" s="13"/>
      <c r="E12" s="1"/>
      <c r="F12" s="127"/>
      <c r="G12" s="128"/>
      <c r="H12" s="129"/>
      <c r="I12" s="128"/>
      <c r="J12" s="127"/>
      <c r="K12" s="129"/>
      <c r="L12" s="129"/>
    </row>
    <row r="13" spans="1:12" ht="16.5" customHeight="1" x14ac:dyDescent="0.5">
      <c r="A13" s="11"/>
      <c r="B13" s="13"/>
      <c r="C13" s="13"/>
      <c r="E13" s="1"/>
      <c r="F13" s="127"/>
      <c r="G13" s="128"/>
      <c r="H13" s="129"/>
      <c r="I13" s="128"/>
      <c r="J13" s="127"/>
      <c r="K13" s="129"/>
      <c r="L13" s="129"/>
    </row>
    <row r="14" spans="1:12" ht="16.5" customHeight="1" x14ac:dyDescent="0.5">
      <c r="A14" s="73" t="s">
        <v>33</v>
      </c>
      <c r="B14" s="73"/>
      <c r="C14" s="73"/>
      <c r="D14" s="1">
        <v>10</v>
      </c>
      <c r="E14" s="1"/>
      <c r="F14" s="127">
        <v>67175691</v>
      </c>
      <c r="G14" s="130"/>
      <c r="H14" s="129">
        <v>151745906</v>
      </c>
      <c r="I14" s="130"/>
      <c r="J14" s="127">
        <v>39311896</v>
      </c>
      <c r="K14" s="130"/>
      <c r="L14" s="129">
        <v>106027230</v>
      </c>
    </row>
    <row r="15" spans="1:12" ht="16.5" customHeight="1" x14ac:dyDescent="0.5">
      <c r="A15" s="73" t="s">
        <v>227</v>
      </c>
      <c r="B15" s="73"/>
      <c r="C15" s="73"/>
      <c r="D15" s="1">
        <v>12</v>
      </c>
      <c r="E15" s="1"/>
      <c r="F15" s="127">
        <v>9893828</v>
      </c>
      <c r="G15" s="130"/>
      <c r="H15" s="129">
        <v>758004</v>
      </c>
      <c r="I15" s="130"/>
      <c r="J15" s="127">
        <v>9227434</v>
      </c>
      <c r="K15" s="130"/>
      <c r="L15" s="129">
        <v>758004</v>
      </c>
    </row>
    <row r="16" spans="1:12" ht="16.5" customHeight="1" x14ac:dyDescent="0.5">
      <c r="A16" s="12" t="s">
        <v>54</v>
      </c>
      <c r="D16" s="1">
        <v>11</v>
      </c>
      <c r="E16" s="1"/>
      <c r="F16" s="127">
        <v>200681436</v>
      </c>
      <c r="G16" s="130"/>
      <c r="H16" s="129">
        <v>1314055625</v>
      </c>
      <c r="I16" s="130"/>
      <c r="J16" s="127">
        <v>130893310</v>
      </c>
      <c r="K16" s="130"/>
      <c r="L16" s="129">
        <v>1291497589</v>
      </c>
    </row>
    <row r="17" spans="1:12" ht="16.5" customHeight="1" x14ac:dyDescent="0.5">
      <c r="A17" s="12" t="s">
        <v>126</v>
      </c>
      <c r="D17" s="1">
        <v>31</v>
      </c>
      <c r="E17" s="1"/>
      <c r="F17" s="127">
        <v>1693564760</v>
      </c>
      <c r="G17" s="130"/>
      <c r="H17" s="129">
        <v>1060083731</v>
      </c>
      <c r="I17" s="130"/>
      <c r="J17" s="127">
        <v>1322205735</v>
      </c>
      <c r="K17" s="130"/>
      <c r="L17" s="129">
        <v>680248759</v>
      </c>
    </row>
    <row r="18" spans="1:12" ht="16.5" customHeight="1" x14ac:dyDescent="0.5">
      <c r="A18" s="12" t="s">
        <v>60</v>
      </c>
      <c r="D18" s="1">
        <v>13</v>
      </c>
      <c r="E18" s="1"/>
      <c r="F18" s="127">
        <v>9607766</v>
      </c>
      <c r="G18" s="130"/>
      <c r="H18" s="129">
        <v>8725058</v>
      </c>
      <c r="I18" s="130"/>
      <c r="J18" s="127">
        <v>9607766</v>
      </c>
      <c r="K18" s="130"/>
      <c r="L18" s="129">
        <v>8725058</v>
      </c>
    </row>
    <row r="19" spans="1:12" ht="16.5" customHeight="1" x14ac:dyDescent="0.5">
      <c r="A19" s="12" t="s">
        <v>134</v>
      </c>
      <c r="D19" s="1">
        <v>37</v>
      </c>
      <c r="E19" s="1"/>
      <c r="F19" s="127">
        <v>0</v>
      </c>
      <c r="G19" s="130"/>
      <c r="H19" s="129">
        <v>0</v>
      </c>
      <c r="I19" s="130"/>
      <c r="J19" s="127">
        <v>8000000</v>
      </c>
      <c r="K19" s="130"/>
      <c r="L19" s="129">
        <v>144700000</v>
      </c>
    </row>
    <row r="20" spans="1:12" ht="16.5" customHeight="1" x14ac:dyDescent="0.5">
      <c r="A20" s="12" t="s">
        <v>133</v>
      </c>
      <c r="D20" s="1">
        <v>15</v>
      </c>
      <c r="E20" s="1"/>
      <c r="F20" s="127">
        <v>0</v>
      </c>
      <c r="G20" s="130"/>
      <c r="H20" s="129">
        <v>15000000</v>
      </c>
      <c r="I20" s="130"/>
      <c r="J20" s="127">
        <v>0</v>
      </c>
      <c r="K20" s="130"/>
      <c r="L20" s="129">
        <v>15000000</v>
      </c>
    </row>
    <row r="21" spans="1:12" ht="16.5" customHeight="1" x14ac:dyDescent="0.5">
      <c r="A21" s="12" t="s">
        <v>172</v>
      </c>
      <c r="D21" s="1">
        <v>12</v>
      </c>
      <c r="E21" s="1"/>
      <c r="F21" s="127">
        <v>13775787</v>
      </c>
      <c r="G21" s="130"/>
      <c r="H21" s="129">
        <v>227526</v>
      </c>
      <c r="I21" s="130"/>
      <c r="J21" s="127">
        <v>13775787</v>
      </c>
      <c r="K21" s="130"/>
      <c r="L21" s="129">
        <v>227526</v>
      </c>
    </row>
    <row r="22" spans="1:12" ht="16.5" customHeight="1" x14ac:dyDescent="0.5">
      <c r="A22" s="12" t="s">
        <v>61</v>
      </c>
      <c r="D22" s="1">
        <v>14</v>
      </c>
      <c r="E22" s="1"/>
      <c r="F22" s="127">
        <v>38203561</v>
      </c>
      <c r="G22" s="130"/>
      <c r="H22" s="129">
        <v>161038182</v>
      </c>
      <c r="I22" s="130"/>
      <c r="J22" s="127">
        <v>40166703</v>
      </c>
      <c r="K22" s="130"/>
      <c r="L22" s="129">
        <v>154867668</v>
      </c>
    </row>
    <row r="23" spans="1:12" ht="16.5" customHeight="1" x14ac:dyDescent="0.5">
      <c r="A23" s="12" t="s">
        <v>51</v>
      </c>
      <c r="E23" s="1"/>
      <c r="F23" s="127">
        <v>105015457</v>
      </c>
      <c r="G23" s="130"/>
      <c r="H23" s="129">
        <v>80546969</v>
      </c>
      <c r="I23" s="130"/>
      <c r="J23" s="127">
        <v>102221848</v>
      </c>
      <c r="K23" s="130"/>
      <c r="L23" s="129">
        <v>80480528</v>
      </c>
    </row>
    <row r="24" spans="1:12" ht="16.5" customHeight="1" x14ac:dyDescent="0.5">
      <c r="A24" s="12" t="s">
        <v>62</v>
      </c>
      <c r="E24" s="1"/>
      <c r="F24" s="127">
        <v>188278790</v>
      </c>
      <c r="G24" s="130"/>
      <c r="H24" s="129">
        <v>230821818</v>
      </c>
      <c r="I24" s="130"/>
      <c r="J24" s="127">
        <v>138920122</v>
      </c>
      <c r="K24" s="130"/>
      <c r="L24" s="129">
        <v>188780901</v>
      </c>
    </row>
    <row r="25" spans="1:12" ht="16.5" customHeight="1" x14ac:dyDescent="0.5">
      <c r="A25" s="12" t="s">
        <v>1</v>
      </c>
      <c r="D25" s="6">
        <v>16</v>
      </c>
      <c r="E25" s="1"/>
      <c r="F25" s="131">
        <v>27099111</v>
      </c>
      <c r="G25" s="130"/>
      <c r="H25" s="132">
        <v>235385044</v>
      </c>
      <c r="I25" s="130"/>
      <c r="J25" s="131">
        <v>20524909</v>
      </c>
      <c r="K25" s="130"/>
      <c r="L25" s="132">
        <v>221248530</v>
      </c>
    </row>
    <row r="26" spans="1:12" s="74" customFormat="1" ht="16.5" customHeight="1" x14ac:dyDescent="0.5">
      <c r="B26" s="75"/>
      <c r="C26" s="75"/>
      <c r="D26" s="7"/>
      <c r="E26" s="8"/>
      <c r="F26" s="127"/>
      <c r="G26" s="133"/>
      <c r="H26" s="129"/>
      <c r="I26" s="133"/>
      <c r="J26" s="127"/>
      <c r="K26" s="133"/>
      <c r="L26" s="129"/>
    </row>
    <row r="27" spans="1:12" ht="16.5" customHeight="1" x14ac:dyDescent="0.5">
      <c r="A27" s="13" t="s">
        <v>25</v>
      </c>
      <c r="E27" s="1"/>
      <c r="F27" s="131">
        <f>SUM(F14:F26)</f>
        <v>2353296187</v>
      </c>
      <c r="G27" s="130"/>
      <c r="H27" s="132">
        <f>SUM(H14:H26)</f>
        <v>3258387863</v>
      </c>
      <c r="I27" s="130"/>
      <c r="J27" s="131">
        <f>SUM(J14:J26)</f>
        <v>1834855510</v>
      </c>
      <c r="K27" s="130"/>
      <c r="L27" s="132">
        <f>SUM(L14:L26)</f>
        <v>2892561793</v>
      </c>
    </row>
    <row r="28" spans="1:12" ht="16.5" customHeight="1" x14ac:dyDescent="0.5">
      <c r="A28" s="14"/>
      <c r="E28" s="1"/>
      <c r="F28" s="127"/>
      <c r="G28" s="130"/>
      <c r="H28" s="129"/>
      <c r="I28" s="130"/>
      <c r="J28" s="127"/>
      <c r="K28" s="130"/>
      <c r="L28" s="129"/>
    </row>
    <row r="29" spans="1:12" ht="16.5" customHeight="1" x14ac:dyDescent="0.5">
      <c r="A29" s="13" t="s">
        <v>26</v>
      </c>
      <c r="B29" s="13"/>
      <c r="C29" s="13"/>
      <c r="E29" s="1"/>
      <c r="F29" s="127"/>
      <c r="G29" s="130"/>
      <c r="H29" s="129"/>
      <c r="I29" s="130"/>
      <c r="J29" s="127"/>
      <c r="K29" s="130"/>
      <c r="L29" s="129"/>
    </row>
    <row r="30" spans="1:12" ht="16.5" customHeight="1" x14ac:dyDescent="0.5">
      <c r="A30" s="13"/>
      <c r="B30" s="13"/>
      <c r="C30" s="13"/>
      <c r="E30" s="1"/>
      <c r="F30" s="127"/>
      <c r="G30" s="130"/>
      <c r="H30" s="129"/>
      <c r="I30" s="130"/>
      <c r="J30" s="127"/>
      <c r="K30" s="130"/>
      <c r="L30" s="129"/>
    </row>
    <row r="31" spans="1:12" ht="16.5" customHeight="1" x14ac:dyDescent="0.5">
      <c r="A31" s="14" t="s">
        <v>17</v>
      </c>
      <c r="B31" s="13"/>
      <c r="C31" s="13"/>
      <c r="D31" s="1">
        <v>17</v>
      </c>
      <c r="E31" s="1"/>
      <c r="F31" s="127">
        <v>376385290</v>
      </c>
      <c r="G31" s="130"/>
      <c r="H31" s="129">
        <v>713461607</v>
      </c>
      <c r="I31" s="130"/>
      <c r="J31" s="127">
        <v>300689373</v>
      </c>
      <c r="K31" s="130"/>
      <c r="L31" s="129">
        <v>636850607</v>
      </c>
    </row>
    <row r="32" spans="1:12" ht="16.5" customHeight="1" x14ac:dyDescent="0.5">
      <c r="A32" s="14" t="s">
        <v>157</v>
      </c>
      <c r="B32" s="13"/>
      <c r="C32" s="13"/>
      <c r="E32" s="1"/>
      <c r="F32" s="127">
        <v>13680658</v>
      </c>
      <c r="G32" s="130"/>
      <c r="H32" s="129">
        <v>4185766</v>
      </c>
      <c r="I32" s="130"/>
      <c r="J32" s="127">
        <v>13680658</v>
      </c>
      <c r="K32" s="130"/>
      <c r="L32" s="129">
        <v>4185766</v>
      </c>
    </row>
    <row r="33" spans="1:12" ht="16.5" customHeight="1" x14ac:dyDescent="0.5">
      <c r="A33" s="14" t="s">
        <v>40</v>
      </c>
      <c r="B33" s="13"/>
      <c r="C33" s="13"/>
      <c r="D33" s="1">
        <v>13</v>
      </c>
      <c r="E33" s="1"/>
      <c r="F33" s="127">
        <v>59870748</v>
      </c>
      <c r="G33" s="130"/>
      <c r="H33" s="129">
        <v>69478514</v>
      </c>
      <c r="I33" s="130"/>
      <c r="J33" s="127">
        <v>59870748</v>
      </c>
      <c r="K33" s="130"/>
      <c r="L33" s="129">
        <v>69478514</v>
      </c>
    </row>
    <row r="34" spans="1:12" ht="16.5" customHeight="1" x14ac:dyDescent="0.5">
      <c r="A34" s="14" t="s">
        <v>128</v>
      </c>
      <c r="B34" s="13"/>
      <c r="C34" s="13"/>
      <c r="D34" s="1">
        <v>18</v>
      </c>
      <c r="E34" s="1"/>
      <c r="F34" s="127">
        <v>0</v>
      </c>
      <c r="G34" s="130"/>
      <c r="H34" s="129">
        <v>0</v>
      </c>
      <c r="I34" s="130"/>
      <c r="J34" s="127">
        <v>238949700</v>
      </c>
      <c r="K34" s="130"/>
      <c r="L34" s="129">
        <v>188949700</v>
      </c>
    </row>
    <row r="35" spans="1:12" ht="16.5" customHeight="1" x14ac:dyDescent="0.5">
      <c r="A35" s="14" t="s">
        <v>105</v>
      </c>
      <c r="B35" s="13"/>
      <c r="C35" s="13"/>
      <c r="D35" s="1">
        <v>19</v>
      </c>
      <c r="E35" s="1"/>
      <c r="F35" s="127">
        <v>374617004</v>
      </c>
      <c r="G35" s="130"/>
      <c r="H35" s="129">
        <v>471841897</v>
      </c>
      <c r="I35" s="130"/>
      <c r="J35" s="127">
        <v>351100004</v>
      </c>
      <c r="K35" s="130"/>
      <c r="L35" s="129">
        <v>343620004</v>
      </c>
    </row>
    <row r="36" spans="1:12" ht="16.5" customHeight="1" x14ac:dyDescent="0.5">
      <c r="A36" s="14" t="s">
        <v>158</v>
      </c>
      <c r="B36" s="13"/>
      <c r="C36" s="13"/>
      <c r="D36" s="1">
        <v>19</v>
      </c>
      <c r="E36" s="1"/>
      <c r="F36" s="127">
        <v>327791495</v>
      </c>
      <c r="G36" s="130"/>
      <c r="H36" s="129">
        <v>318925405</v>
      </c>
      <c r="I36" s="130"/>
      <c r="J36" s="127">
        <v>366559179</v>
      </c>
      <c r="K36" s="130"/>
      <c r="L36" s="129">
        <v>327948379</v>
      </c>
    </row>
    <row r="37" spans="1:12" ht="16.5" customHeight="1" x14ac:dyDescent="0.5">
      <c r="A37" s="14" t="s">
        <v>156</v>
      </c>
      <c r="B37" s="13"/>
      <c r="C37" s="13"/>
      <c r="D37" s="1">
        <v>12</v>
      </c>
      <c r="E37" s="1"/>
      <c r="F37" s="127">
        <v>53902836</v>
      </c>
      <c r="G37" s="130"/>
      <c r="H37" s="129">
        <v>472718</v>
      </c>
      <c r="I37" s="130"/>
      <c r="J37" s="127">
        <v>53902836</v>
      </c>
      <c r="K37" s="130"/>
      <c r="L37" s="129">
        <v>472718</v>
      </c>
    </row>
    <row r="38" spans="1:12" ht="16.5" customHeight="1" x14ac:dyDescent="0.5">
      <c r="A38" s="14" t="s">
        <v>204</v>
      </c>
      <c r="B38" s="13"/>
      <c r="C38" s="13"/>
      <c r="D38" s="1">
        <v>31</v>
      </c>
      <c r="E38" s="1"/>
      <c r="F38" s="127">
        <v>1563262343</v>
      </c>
      <c r="G38" s="130"/>
      <c r="H38" s="129">
        <v>1713912820</v>
      </c>
      <c r="I38" s="130"/>
      <c r="J38" s="127">
        <v>1563262343</v>
      </c>
      <c r="K38" s="130"/>
      <c r="L38" s="129">
        <v>1713912820</v>
      </c>
    </row>
    <row r="39" spans="1:12" ht="16.5" customHeight="1" x14ac:dyDescent="0.5">
      <c r="A39" s="14" t="s">
        <v>132</v>
      </c>
      <c r="D39" s="1">
        <v>20</v>
      </c>
      <c r="E39" s="1"/>
      <c r="F39" s="127">
        <v>1565264532</v>
      </c>
      <c r="G39" s="130"/>
      <c r="H39" s="129">
        <v>1796221170</v>
      </c>
      <c r="I39" s="130"/>
      <c r="J39" s="127">
        <v>1563494729</v>
      </c>
      <c r="K39" s="130"/>
      <c r="L39" s="129">
        <v>1794478127</v>
      </c>
    </row>
    <row r="40" spans="1:12" ht="16.5" customHeight="1" x14ac:dyDescent="0.5">
      <c r="A40" s="14" t="s">
        <v>159</v>
      </c>
      <c r="D40" s="1">
        <v>21</v>
      </c>
      <c r="E40" s="1"/>
      <c r="F40" s="127">
        <v>586604448</v>
      </c>
      <c r="G40" s="130"/>
      <c r="H40" s="129">
        <v>659119350</v>
      </c>
      <c r="I40" s="130"/>
      <c r="J40" s="127">
        <v>583038711</v>
      </c>
      <c r="K40" s="130"/>
      <c r="L40" s="129">
        <v>654226220</v>
      </c>
    </row>
    <row r="41" spans="1:12" ht="16.5" customHeight="1" x14ac:dyDescent="0.5">
      <c r="A41" s="14" t="s">
        <v>49</v>
      </c>
      <c r="D41" s="1">
        <v>22</v>
      </c>
      <c r="E41" s="1"/>
      <c r="F41" s="127">
        <v>142858600</v>
      </c>
      <c r="G41" s="130"/>
      <c r="H41" s="129">
        <v>156375419</v>
      </c>
      <c r="I41" s="130"/>
      <c r="J41" s="127">
        <v>130129390</v>
      </c>
      <c r="K41" s="130"/>
      <c r="L41" s="129">
        <v>114364257</v>
      </c>
    </row>
    <row r="42" spans="1:12" ht="16.5" customHeight="1" x14ac:dyDescent="0.5">
      <c r="A42" s="14" t="s">
        <v>107</v>
      </c>
      <c r="B42" s="13"/>
      <c r="C42" s="13"/>
      <c r="D42" s="1">
        <v>23</v>
      </c>
      <c r="E42" s="1"/>
      <c r="F42" s="127">
        <v>87805007</v>
      </c>
      <c r="G42" s="130"/>
      <c r="H42" s="129">
        <v>87805007</v>
      </c>
      <c r="I42" s="130"/>
      <c r="J42" s="127">
        <v>0</v>
      </c>
      <c r="K42" s="130"/>
      <c r="L42" s="129">
        <v>0</v>
      </c>
    </row>
    <row r="43" spans="1:12" ht="16.5" customHeight="1" x14ac:dyDescent="0.5">
      <c r="A43" s="14" t="s">
        <v>135</v>
      </c>
      <c r="D43" s="1">
        <v>26</v>
      </c>
      <c r="E43" s="1"/>
      <c r="F43" s="127">
        <v>16210665</v>
      </c>
      <c r="G43" s="130"/>
      <c r="H43" s="129">
        <v>49140322</v>
      </c>
      <c r="I43" s="130"/>
      <c r="J43" s="127">
        <v>15048668</v>
      </c>
      <c r="K43" s="130"/>
      <c r="L43" s="129">
        <v>48536350</v>
      </c>
    </row>
    <row r="44" spans="1:12" ht="16.5" customHeight="1" x14ac:dyDescent="0.5">
      <c r="A44" s="12" t="s">
        <v>34</v>
      </c>
      <c r="E44" s="1"/>
      <c r="F44" s="131">
        <v>116132930</v>
      </c>
      <c r="G44" s="130"/>
      <c r="H44" s="132">
        <v>69251913</v>
      </c>
      <c r="I44" s="130"/>
      <c r="J44" s="131">
        <v>112756507</v>
      </c>
      <c r="K44" s="130"/>
      <c r="L44" s="132">
        <v>61643057</v>
      </c>
    </row>
    <row r="45" spans="1:12" s="74" customFormat="1" ht="16.5" customHeight="1" x14ac:dyDescent="0.5">
      <c r="B45" s="75"/>
      <c r="C45" s="75"/>
      <c r="D45" s="8"/>
      <c r="E45" s="8"/>
      <c r="F45" s="134"/>
      <c r="G45" s="133"/>
      <c r="H45" s="133"/>
      <c r="I45" s="133"/>
      <c r="J45" s="134"/>
      <c r="K45" s="133"/>
      <c r="L45" s="133"/>
    </row>
    <row r="46" spans="1:12" ht="16.5" customHeight="1" x14ac:dyDescent="0.5">
      <c r="A46" s="13" t="s">
        <v>27</v>
      </c>
      <c r="E46" s="1"/>
      <c r="F46" s="131">
        <f>SUM(F31:F45)</f>
        <v>5284386556</v>
      </c>
      <c r="G46" s="130"/>
      <c r="H46" s="132">
        <f>SUM(H31:H45)</f>
        <v>6110191908</v>
      </c>
      <c r="I46" s="130"/>
      <c r="J46" s="131">
        <f>SUM(J31:J45)</f>
        <v>5352482846</v>
      </c>
      <c r="K46" s="130"/>
      <c r="L46" s="132">
        <f>SUM(L31:L45)</f>
        <v>5958666519</v>
      </c>
    </row>
    <row r="47" spans="1:12" ht="16.5" customHeight="1" x14ac:dyDescent="0.5">
      <c r="E47" s="1"/>
      <c r="F47" s="127"/>
      <c r="G47" s="130"/>
      <c r="H47" s="129"/>
      <c r="I47" s="130"/>
      <c r="J47" s="127"/>
      <c r="K47" s="130"/>
      <c r="L47" s="129"/>
    </row>
    <row r="48" spans="1:12" ht="16.5" customHeight="1" thickBot="1" x14ac:dyDescent="0.55000000000000004">
      <c r="A48" s="65" t="s">
        <v>28</v>
      </c>
      <c r="E48" s="1"/>
      <c r="F48" s="135">
        <f>SUM(F27+F46)</f>
        <v>7637682743</v>
      </c>
      <c r="G48" s="130"/>
      <c r="H48" s="136">
        <f>SUM(H27+H46)</f>
        <v>9368579771</v>
      </c>
      <c r="I48" s="130"/>
      <c r="J48" s="135">
        <f>SUM(J27+J46)</f>
        <v>7187338356</v>
      </c>
      <c r="K48" s="130"/>
      <c r="L48" s="136">
        <f>SUM(L27+L46)</f>
        <v>8851228312</v>
      </c>
    </row>
    <row r="49" spans="1:12" ht="16.5" customHeight="1" thickTop="1" x14ac:dyDescent="0.5">
      <c r="A49" s="65"/>
      <c r="E49" s="1"/>
      <c r="F49" s="129"/>
      <c r="G49" s="130"/>
      <c r="H49" s="129"/>
      <c r="I49" s="130"/>
      <c r="J49" s="129"/>
      <c r="K49" s="130"/>
      <c r="L49" s="129"/>
    </row>
    <row r="50" spans="1:12" ht="16.5" customHeight="1" x14ac:dyDescent="0.5">
      <c r="A50" s="65"/>
      <c r="E50" s="1"/>
      <c r="F50" s="129"/>
      <c r="G50" s="130"/>
      <c r="H50" s="129"/>
      <c r="I50" s="130"/>
      <c r="J50" s="129"/>
      <c r="K50" s="129"/>
      <c r="L50" s="129"/>
    </row>
    <row r="51" spans="1:12" ht="16.5" customHeight="1" x14ac:dyDescent="0.5">
      <c r="A51" s="65"/>
      <c r="E51" s="1"/>
      <c r="F51" s="129"/>
      <c r="G51" s="130"/>
      <c r="H51" s="129"/>
      <c r="I51" s="130"/>
      <c r="J51" s="129"/>
      <c r="K51" s="129"/>
      <c r="L51" s="129"/>
    </row>
    <row r="52" spans="1:12" ht="16.5" customHeight="1" x14ac:dyDescent="0.5">
      <c r="B52" s="13"/>
      <c r="C52" s="13"/>
      <c r="E52" s="1"/>
      <c r="F52" s="129"/>
      <c r="G52" s="130"/>
      <c r="H52" s="129"/>
      <c r="I52" s="130"/>
      <c r="J52" s="129"/>
      <c r="K52" s="129"/>
      <c r="L52" s="129"/>
    </row>
    <row r="53" spans="1:12" ht="16.5" customHeight="1" x14ac:dyDescent="0.5">
      <c r="F53" s="137"/>
      <c r="H53" s="137"/>
      <c r="J53" s="137"/>
      <c r="K53" s="137"/>
      <c r="L53" s="137"/>
    </row>
    <row r="54" spans="1:12" s="77" customFormat="1" ht="21.95" customHeight="1" x14ac:dyDescent="0.5">
      <c r="A54" s="76" t="s">
        <v>258</v>
      </c>
      <c r="B54" s="9"/>
      <c r="C54" s="9"/>
      <c r="D54" s="9"/>
      <c r="E54" s="9"/>
      <c r="F54" s="138"/>
      <c r="G54" s="138"/>
      <c r="H54" s="138"/>
      <c r="I54" s="138"/>
      <c r="J54" s="138"/>
      <c r="K54" s="138"/>
      <c r="L54" s="138"/>
    </row>
    <row r="55" spans="1:12" s="77" customFormat="1" ht="16.5" customHeight="1" x14ac:dyDescent="0.5">
      <c r="A55" s="13" t="s">
        <v>68</v>
      </c>
      <c r="B55" s="78"/>
      <c r="C55" s="78"/>
      <c r="D55" s="10"/>
      <c r="E55" s="78"/>
      <c r="F55" s="139"/>
      <c r="G55" s="139"/>
      <c r="H55" s="139"/>
      <c r="I55" s="139"/>
      <c r="J55" s="139"/>
      <c r="K55" s="139"/>
      <c r="L55" s="139"/>
    </row>
    <row r="56" spans="1:12" s="65" customFormat="1" ht="16.5" customHeight="1" x14ac:dyDescent="0.5">
      <c r="A56" s="13" t="s">
        <v>106</v>
      </c>
      <c r="B56" s="13"/>
      <c r="C56" s="13"/>
      <c r="D56" s="2"/>
      <c r="E56" s="64"/>
      <c r="F56" s="111"/>
      <c r="G56" s="112"/>
      <c r="H56" s="111"/>
      <c r="I56" s="112"/>
      <c r="J56" s="111"/>
      <c r="K56" s="111"/>
      <c r="L56" s="111"/>
    </row>
    <row r="57" spans="1:12" s="65" customFormat="1" ht="16.5" customHeight="1" x14ac:dyDescent="0.5">
      <c r="A57" s="66" t="str">
        <f>+A3</f>
        <v>As at 31 December 2021</v>
      </c>
      <c r="B57" s="67"/>
      <c r="C57" s="67"/>
      <c r="D57" s="3"/>
      <c r="E57" s="68"/>
      <c r="F57" s="113"/>
      <c r="G57" s="114"/>
      <c r="H57" s="113"/>
      <c r="I57" s="114"/>
      <c r="J57" s="113"/>
      <c r="K57" s="113"/>
      <c r="L57" s="113"/>
    </row>
    <row r="58" spans="1:12" s="65" customFormat="1" ht="16.5" customHeight="1" x14ac:dyDescent="0.5">
      <c r="A58" s="69"/>
      <c r="B58" s="69"/>
      <c r="C58" s="69"/>
      <c r="D58" s="4"/>
      <c r="E58" s="70"/>
      <c r="F58" s="117"/>
      <c r="G58" s="116"/>
      <c r="H58" s="117"/>
      <c r="I58" s="116"/>
      <c r="J58" s="117"/>
      <c r="K58" s="117"/>
      <c r="L58" s="117"/>
    </row>
    <row r="59" spans="1:12" s="65" customFormat="1" ht="16.5" customHeight="1" x14ac:dyDescent="0.5">
      <c r="A59" s="69"/>
      <c r="B59" s="69"/>
      <c r="C59" s="69"/>
      <c r="D59" s="4"/>
      <c r="E59" s="70"/>
      <c r="F59" s="117"/>
      <c r="G59" s="116"/>
      <c r="H59" s="117"/>
      <c r="I59" s="116"/>
      <c r="J59" s="117"/>
      <c r="K59" s="117"/>
      <c r="L59" s="117"/>
    </row>
    <row r="60" spans="1:12" s="65" customFormat="1" ht="16.5" customHeight="1" x14ac:dyDescent="0.5">
      <c r="A60" s="69"/>
      <c r="B60" s="69"/>
      <c r="C60" s="69"/>
      <c r="D60" s="4"/>
      <c r="E60" s="70"/>
      <c r="F60" s="317" t="s">
        <v>72</v>
      </c>
      <c r="G60" s="317"/>
      <c r="H60" s="317"/>
      <c r="I60" s="116"/>
      <c r="J60" s="317" t="s">
        <v>73</v>
      </c>
      <c r="K60" s="317"/>
      <c r="L60" s="317"/>
    </row>
    <row r="61" spans="1:12" s="65" customFormat="1" ht="16.5" customHeight="1" x14ac:dyDescent="0.5">
      <c r="A61" s="69"/>
      <c r="B61" s="69"/>
      <c r="C61" s="69"/>
      <c r="D61" s="5"/>
      <c r="E61" s="71"/>
      <c r="F61" s="318" t="s">
        <v>74</v>
      </c>
      <c r="G61" s="318"/>
      <c r="H61" s="318"/>
      <c r="I61" s="118"/>
      <c r="J61" s="318" t="s">
        <v>74</v>
      </c>
      <c r="K61" s="318"/>
      <c r="L61" s="318"/>
    </row>
    <row r="62" spans="1:12" s="65" customFormat="1" ht="16.5" customHeight="1" x14ac:dyDescent="0.5">
      <c r="B62" s="13"/>
      <c r="C62" s="13"/>
      <c r="D62" s="2"/>
      <c r="E62" s="2"/>
      <c r="F62" s="119" t="s">
        <v>223</v>
      </c>
      <c r="G62" s="120"/>
      <c r="H62" s="119" t="s">
        <v>155</v>
      </c>
      <c r="I62" s="120"/>
      <c r="J62" s="119" t="s">
        <v>223</v>
      </c>
      <c r="K62" s="120"/>
      <c r="L62" s="119" t="s">
        <v>155</v>
      </c>
    </row>
    <row r="63" spans="1:12" s="65" customFormat="1" ht="16.5" customHeight="1" x14ac:dyDescent="0.5">
      <c r="B63" s="13"/>
      <c r="C63" s="13"/>
      <c r="D63" s="100" t="s">
        <v>0</v>
      </c>
      <c r="E63" s="72"/>
      <c r="F63" s="121" t="s">
        <v>8</v>
      </c>
      <c r="G63" s="122"/>
      <c r="H63" s="121" t="s">
        <v>8</v>
      </c>
      <c r="I63" s="122"/>
      <c r="J63" s="121" t="s">
        <v>8</v>
      </c>
      <c r="K63" s="123"/>
      <c r="L63" s="121" t="s">
        <v>8</v>
      </c>
    </row>
    <row r="64" spans="1:12" ht="16.5" customHeight="1" x14ac:dyDescent="0.5">
      <c r="A64" s="79" t="s">
        <v>56</v>
      </c>
      <c r="B64" s="13"/>
      <c r="C64" s="13"/>
      <c r="D64" s="4"/>
      <c r="E64" s="4"/>
      <c r="F64" s="140"/>
      <c r="G64" s="125"/>
      <c r="H64" s="117"/>
      <c r="I64" s="125"/>
      <c r="J64" s="140"/>
      <c r="K64" s="117"/>
      <c r="L64" s="117"/>
    </row>
    <row r="65" spans="1:12" s="65" customFormat="1" ht="16.5" customHeight="1" x14ac:dyDescent="0.5">
      <c r="B65" s="13"/>
      <c r="C65" s="13"/>
      <c r="D65" s="4"/>
      <c r="E65" s="80"/>
      <c r="F65" s="141"/>
      <c r="G65" s="142"/>
      <c r="H65" s="143"/>
      <c r="I65" s="142"/>
      <c r="J65" s="141"/>
      <c r="K65" s="144"/>
      <c r="L65" s="143"/>
    </row>
    <row r="66" spans="1:12" ht="16.5" customHeight="1" x14ac:dyDescent="0.5">
      <c r="A66" s="65" t="s">
        <v>29</v>
      </c>
      <c r="B66" s="13"/>
      <c r="C66" s="13"/>
      <c r="E66" s="1"/>
      <c r="F66" s="127"/>
      <c r="G66" s="128"/>
      <c r="H66" s="129"/>
      <c r="I66" s="128"/>
      <c r="J66" s="127"/>
      <c r="K66" s="129"/>
      <c r="L66" s="129"/>
    </row>
    <row r="67" spans="1:12" s="65" customFormat="1" ht="16.5" customHeight="1" x14ac:dyDescent="0.5">
      <c r="B67" s="13"/>
      <c r="C67" s="13"/>
      <c r="D67" s="4"/>
      <c r="E67" s="80"/>
      <c r="F67" s="141"/>
      <c r="G67" s="142"/>
      <c r="H67" s="143"/>
      <c r="I67" s="142"/>
      <c r="J67" s="141"/>
      <c r="K67" s="144"/>
      <c r="L67" s="143"/>
    </row>
    <row r="68" spans="1:12" ht="16.5" customHeight="1" x14ac:dyDescent="0.5">
      <c r="A68" s="12" t="s">
        <v>160</v>
      </c>
      <c r="D68" s="1">
        <v>25</v>
      </c>
      <c r="E68" s="1"/>
      <c r="F68" s="127">
        <v>55931925</v>
      </c>
      <c r="G68" s="128"/>
      <c r="H68" s="129">
        <v>2318909</v>
      </c>
      <c r="I68" s="128"/>
      <c r="J68" s="127">
        <v>46405518</v>
      </c>
      <c r="K68" s="128"/>
      <c r="L68" s="129">
        <v>2318909</v>
      </c>
    </row>
    <row r="69" spans="1:12" ht="16.5" customHeight="1" x14ac:dyDescent="0.5">
      <c r="A69" s="12" t="s">
        <v>129</v>
      </c>
      <c r="D69" s="1">
        <v>25</v>
      </c>
      <c r="E69" s="1"/>
      <c r="F69" s="127">
        <v>1007532302</v>
      </c>
      <c r="G69" s="128"/>
      <c r="H69" s="129">
        <v>1689006605</v>
      </c>
      <c r="I69" s="128"/>
      <c r="J69" s="127">
        <v>757906042</v>
      </c>
      <c r="K69" s="128"/>
      <c r="L69" s="129">
        <v>1482808359</v>
      </c>
    </row>
    <row r="70" spans="1:12" ht="16.5" customHeight="1" x14ac:dyDescent="0.5">
      <c r="A70" s="316" t="s">
        <v>136</v>
      </c>
      <c r="D70" s="1" t="s">
        <v>259</v>
      </c>
      <c r="E70" s="1"/>
      <c r="F70" s="127">
        <v>20250000</v>
      </c>
      <c r="G70" s="128"/>
      <c r="H70" s="129">
        <v>20250000</v>
      </c>
      <c r="I70" s="128"/>
      <c r="J70" s="127">
        <v>4000000</v>
      </c>
      <c r="K70" s="128"/>
      <c r="L70" s="129">
        <v>4000000</v>
      </c>
    </row>
    <row r="71" spans="1:12" ht="16.5" customHeight="1" x14ac:dyDescent="0.5">
      <c r="A71" s="12" t="s">
        <v>55</v>
      </c>
      <c r="D71" s="1">
        <v>24</v>
      </c>
      <c r="E71" s="1"/>
      <c r="F71" s="127">
        <v>279724635</v>
      </c>
      <c r="G71" s="128"/>
      <c r="H71" s="129">
        <v>2999722052</v>
      </c>
      <c r="I71" s="128"/>
      <c r="J71" s="127">
        <v>303609870</v>
      </c>
      <c r="K71" s="128"/>
      <c r="L71" s="129">
        <v>2918070895</v>
      </c>
    </row>
    <row r="72" spans="1:12" ht="16.5" customHeight="1" x14ac:dyDescent="0.5">
      <c r="A72" s="12" t="s">
        <v>127</v>
      </c>
      <c r="D72" s="1">
        <v>31</v>
      </c>
      <c r="E72" s="1"/>
      <c r="F72" s="127">
        <v>174180527</v>
      </c>
      <c r="G72" s="128"/>
      <c r="H72" s="129">
        <v>182279791</v>
      </c>
      <c r="I72" s="128"/>
      <c r="J72" s="127">
        <v>129237094</v>
      </c>
      <c r="K72" s="128"/>
      <c r="L72" s="129">
        <v>138836591</v>
      </c>
    </row>
    <row r="73" spans="1:12" ht="16.5" customHeight="1" x14ac:dyDescent="0.5">
      <c r="A73" s="12" t="s">
        <v>173</v>
      </c>
      <c r="D73" s="8">
        <v>12</v>
      </c>
      <c r="E73" s="1"/>
      <c r="F73" s="127">
        <v>145149</v>
      </c>
      <c r="G73" s="128"/>
      <c r="H73" s="129">
        <v>56439190</v>
      </c>
      <c r="I73" s="128"/>
      <c r="J73" s="127">
        <v>145149</v>
      </c>
      <c r="K73" s="128"/>
      <c r="L73" s="129">
        <v>56439190</v>
      </c>
    </row>
    <row r="74" spans="1:12" s="65" customFormat="1" ht="16.5" customHeight="1" x14ac:dyDescent="0.5">
      <c r="A74" s="12" t="s">
        <v>71</v>
      </c>
      <c r="B74" s="13"/>
      <c r="C74" s="13"/>
      <c r="F74" s="127"/>
      <c r="G74" s="144"/>
      <c r="H74" s="129"/>
      <c r="I74" s="144"/>
      <c r="J74" s="127"/>
      <c r="K74" s="144"/>
      <c r="L74" s="129"/>
    </row>
    <row r="75" spans="1:12" s="65" customFormat="1" ht="16.5" customHeight="1" x14ac:dyDescent="0.5">
      <c r="A75" s="12"/>
      <c r="B75" s="12" t="s">
        <v>137</v>
      </c>
      <c r="C75" s="13"/>
      <c r="D75" s="8">
        <v>25</v>
      </c>
      <c r="E75" s="80"/>
      <c r="F75" s="145">
        <v>226518788</v>
      </c>
      <c r="G75" s="142"/>
      <c r="H75" s="146">
        <v>678121617</v>
      </c>
      <c r="I75" s="142"/>
      <c r="J75" s="145">
        <v>226518788</v>
      </c>
      <c r="K75" s="142"/>
      <c r="L75" s="146">
        <v>678121617</v>
      </c>
    </row>
    <row r="76" spans="1:12" s="65" customFormat="1" ht="16.5" customHeight="1" x14ac:dyDescent="0.5">
      <c r="A76" s="12" t="s">
        <v>161</v>
      </c>
      <c r="B76" s="12"/>
      <c r="C76" s="13"/>
      <c r="D76" s="8">
        <v>25</v>
      </c>
      <c r="E76" s="80"/>
      <c r="F76" s="145">
        <v>388002288</v>
      </c>
      <c r="G76" s="142"/>
      <c r="H76" s="146">
        <v>250165425</v>
      </c>
      <c r="I76" s="142"/>
      <c r="J76" s="145">
        <v>386159502</v>
      </c>
      <c r="K76" s="142"/>
      <c r="L76" s="146">
        <v>248732063</v>
      </c>
    </row>
    <row r="77" spans="1:12" ht="16.5" customHeight="1" x14ac:dyDescent="0.5">
      <c r="A77" s="12" t="s">
        <v>150</v>
      </c>
      <c r="E77" s="1"/>
      <c r="F77" s="127">
        <v>11990957</v>
      </c>
      <c r="G77" s="128"/>
      <c r="H77" s="129">
        <v>0</v>
      </c>
      <c r="I77" s="128"/>
      <c r="J77" s="127">
        <v>0</v>
      </c>
      <c r="K77" s="128"/>
      <c r="L77" s="129">
        <v>0</v>
      </c>
    </row>
    <row r="78" spans="1:12" ht="16.5" customHeight="1" x14ac:dyDescent="0.5">
      <c r="A78" s="12" t="s">
        <v>2</v>
      </c>
      <c r="F78" s="131">
        <v>21551740</v>
      </c>
      <c r="H78" s="132">
        <v>81167911</v>
      </c>
      <c r="J78" s="131">
        <v>9284256</v>
      </c>
      <c r="K78" s="110"/>
      <c r="L78" s="132">
        <v>77133417</v>
      </c>
    </row>
    <row r="79" spans="1:12" s="65" customFormat="1" ht="16.5" customHeight="1" x14ac:dyDescent="0.5">
      <c r="B79" s="13"/>
      <c r="C79" s="13"/>
      <c r="D79" s="4"/>
      <c r="E79" s="80"/>
      <c r="F79" s="147"/>
      <c r="G79" s="142"/>
      <c r="H79" s="144"/>
      <c r="I79" s="142"/>
      <c r="J79" s="147"/>
      <c r="K79" s="142"/>
      <c r="L79" s="144"/>
    </row>
    <row r="80" spans="1:12" ht="16.5" customHeight="1" x14ac:dyDescent="0.5">
      <c r="A80" s="13" t="s">
        <v>9</v>
      </c>
      <c r="E80" s="1"/>
      <c r="F80" s="131">
        <f>SUM(F68:F79)</f>
        <v>2185828311</v>
      </c>
      <c r="G80" s="128"/>
      <c r="H80" s="132">
        <f>SUM(H68:H79)</f>
        <v>5959471500</v>
      </c>
      <c r="I80" s="128"/>
      <c r="J80" s="131">
        <f>SUM(J68:J79)</f>
        <v>1863266219</v>
      </c>
      <c r="K80" s="128"/>
      <c r="L80" s="132">
        <f>SUM(L68:L79)</f>
        <v>5606461041</v>
      </c>
    </row>
    <row r="81" spans="1:12" ht="16.5" customHeight="1" x14ac:dyDescent="0.5">
      <c r="E81" s="1"/>
      <c r="F81" s="127"/>
      <c r="G81" s="128"/>
      <c r="H81" s="129"/>
      <c r="I81" s="128"/>
      <c r="J81" s="127"/>
      <c r="K81" s="128"/>
      <c r="L81" s="129"/>
    </row>
    <row r="82" spans="1:12" ht="16.5" customHeight="1" x14ac:dyDescent="0.5">
      <c r="A82" s="65" t="s">
        <v>30</v>
      </c>
      <c r="B82" s="13"/>
      <c r="C82" s="13"/>
      <c r="E82" s="1"/>
      <c r="F82" s="127"/>
      <c r="G82" s="128"/>
      <c r="H82" s="129"/>
      <c r="I82" s="128"/>
      <c r="J82" s="127"/>
      <c r="K82" s="128"/>
      <c r="L82" s="129"/>
    </row>
    <row r="83" spans="1:12" s="65" customFormat="1" ht="16.5" customHeight="1" x14ac:dyDescent="0.5">
      <c r="B83" s="13"/>
      <c r="C83" s="13"/>
      <c r="D83" s="4"/>
      <c r="E83" s="80"/>
      <c r="F83" s="141"/>
      <c r="G83" s="142"/>
      <c r="H83" s="143"/>
      <c r="I83" s="142"/>
      <c r="J83" s="141"/>
      <c r="K83" s="142"/>
      <c r="L83" s="143"/>
    </row>
    <row r="84" spans="1:12" ht="16.5" customHeight="1" x14ac:dyDescent="0.5">
      <c r="A84" s="12" t="s">
        <v>230</v>
      </c>
      <c r="E84" s="1"/>
      <c r="F84" s="127"/>
      <c r="G84" s="128"/>
      <c r="H84" s="129"/>
      <c r="I84" s="128"/>
      <c r="J84" s="127"/>
      <c r="K84" s="128"/>
      <c r="L84" s="129"/>
    </row>
    <row r="85" spans="1:12" ht="16.5" customHeight="1" x14ac:dyDescent="0.5">
      <c r="B85" s="14" t="s">
        <v>231</v>
      </c>
      <c r="D85" s="1">
        <v>31</v>
      </c>
      <c r="E85" s="1"/>
      <c r="F85" s="127">
        <v>51581058</v>
      </c>
      <c r="G85" s="128"/>
      <c r="H85" s="129">
        <v>35928763</v>
      </c>
      <c r="I85" s="128"/>
      <c r="J85" s="127">
        <v>39426498</v>
      </c>
      <c r="K85" s="128"/>
      <c r="L85" s="129">
        <v>34301098</v>
      </c>
    </row>
    <row r="86" spans="1:12" ht="16.5" customHeight="1" x14ac:dyDescent="0.5">
      <c r="A86" s="14" t="s">
        <v>162</v>
      </c>
      <c r="D86" s="1">
        <v>12</v>
      </c>
      <c r="E86" s="1"/>
      <c r="F86" s="127">
        <v>0</v>
      </c>
      <c r="G86" s="128"/>
      <c r="H86" s="129">
        <v>171529252</v>
      </c>
      <c r="I86" s="128"/>
      <c r="J86" s="127">
        <v>0</v>
      </c>
      <c r="K86" s="128"/>
      <c r="L86" s="129">
        <v>171529252</v>
      </c>
    </row>
    <row r="87" spans="1:12" ht="16.5" customHeight="1" x14ac:dyDescent="0.5">
      <c r="A87" s="14" t="s">
        <v>138</v>
      </c>
      <c r="D87" s="1">
        <v>25</v>
      </c>
      <c r="E87" s="1"/>
      <c r="F87" s="127">
        <v>2567051891</v>
      </c>
      <c r="G87" s="128"/>
      <c r="H87" s="129">
        <v>488243085</v>
      </c>
      <c r="I87" s="128"/>
      <c r="J87" s="127">
        <v>2567051891</v>
      </c>
      <c r="K87" s="128"/>
      <c r="L87" s="129">
        <v>488243085</v>
      </c>
    </row>
    <row r="88" spans="1:12" ht="16.5" customHeight="1" x14ac:dyDescent="0.5">
      <c r="A88" s="14" t="s">
        <v>163</v>
      </c>
      <c r="D88" s="1">
        <v>25</v>
      </c>
      <c r="E88" s="1"/>
      <c r="F88" s="127">
        <v>200207632</v>
      </c>
      <c r="G88" s="128"/>
      <c r="H88" s="129">
        <v>357585639</v>
      </c>
      <c r="I88" s="128"/>
      <c r="J88" s="127">
        <v>198423823</v>
      </c>
      <c r="K88" s="128"/>
      <c r="L88" s="129">
        <v>354265344</v>
      </c>
    </row>
    <row r="89" spans="1:12" ht="16.5" customHeight="1" x14ac:dyDescent="0.5">
      <c r="A89" s="14" t="s">
        <v>70</v>
      </c>
      <c r="D89" s="1">
        <v>26</v>
      </c>
      <c r="E89" s="1"/>
      <c r="F89" s="127">
        <v>490717</v>
      </c>
      <c r="G89" s="148"/>
      <c r="H89" s="129">
        <v>7392467</v>
      </c>
      <c r="I89" s="148"/>
      <c r="J89" s="127">
        <v>0</v>
      </c>
      <c r="K89" s="148"/>
      <c r="L89" s="129">
        <v>0</v>
      </c>
    </row>
    <row r="90" spans="1:12" ht="16.5" customHeight="1" x14ac:dyDescent="0.5">
      <c r="A90" s="14" t="s">
        <v>44</v>
      </c>
      <c r="D90" s="1">
        <v>27</v>
      </c>
      <c r="E90" s="1"/>
      <c r="F90" s="127">
        <v>17261630</v>
      </c>
      <c r="G90" s="128"/>
      <c r="H90" s="129">
        <v>11018671</v>
      </c>
      <c r="I90" s="128"/>
      <c r="J90" s="127">
        <v>7475417</v>
      </c>
      <c r="K90" s="128"/>
      <c r="L90" s="129">
        <v>9136916</v>
      </c>
    </row>
    <row r="91" spans="1:12" ht="16.5" customHeight="1" x14ac:dyDescent="0.5">
      <c r="A91" s="14" t="s">
        <v>95</v>
      </c>
      <c r="D91" s="1">
        <v>28</v>
      </c>
      <c r="E91" s="1"/>
      <c r="F91" s="127">
        <v>57769183</v>
      </c>
      <c r="G91" s="128"/>
      <c r="H91" s="129">
        <v>46900934</v>
      </c>
      <c r="I91" s="128"/>
      <c r="J91" s="127">
        <v>57489110</v>
      </c>
      <c r="K91" s="128"/>
      <c r="L91" s="129">
        <v>46900934</v>
      </c>
    </row>
    <row r="92" spans="1:12" ht="16.5" customHeight="1" x14ac:dyDescent="0.5">
      <c r="A92" s="14" t="s">
        <v>174</v>
      </c>
      <c r="E92" s="1"/>
      <c r="F92" s="131">
        <v>14820490</v>
      </c>
      <c r="G92" s="128"/>
      <c r="H92" s="132">
        <v>15724617</v>
      </c>
      <c r="I92" s="128"/>
      <c r="J92" s="131">
        <v>0</v>
      </c>
      <c r="K92" s="128"/>
      <c r="L92" s="132">
        <v>14000000</v>
      </c>
    </row>
    <row r="93" spans="1:12" ht="16.5" customHeight="1" x14ac:dyDescent="0.5">
      <c r="A93" s="65"/>
      <c r="B93" s="13"/>
      <c r="C93" s="13"/>
      <c r="D93" s="4"/>
      <c r="E93" s="80"/>
      <c r="F93" s="141"/>
      <c r="G93" s="142"/>
      <c r="H93" s="143"/>
      <c r="I93" s="142"/>
      <c r="J93" s="141"/>
      <c r="K93" s="142"/>
      <c r="L93" s="143"/>
    </row>
    <row r="94" spans="1:12" s="65" customFormat="1" ht="16.5" customHeight="1" x14ac:dyDescent="0.5">
      <c r="A94" s="13" t="s">
        <v>10</v>
      </c>
      <c r="B94" s="14"/>
      <c r="C94" s="14"/>
      <c r="D94" s="1"/>
      <c r="E94" s="1"/>
      <c r="F94" s="131">
        <f>SUM(F84:F93)</f>
        <v>2909182601</v>
      </c>
      <c r="G94" s="128"/>
      <c r="H94" s="132">
        <f>SUM(H84:H93)</f>
        <v>1134323428</v>
      </c>
      <c r="I94" s="128"/>
      <c r="J94" s="131">
        <f>SUM(J84:J93)</f>
        <v>2869866739</v>
      </c>
      <c r="K94" s="128"/>
      <c r="L94" s="132">
        <f>SUM(L84:L93)</f>
        <v>1118376629</v>
      </c>
    </row>
    <row r="95" spans="1:12" ht="16.5" customHeight="1" x14ac:dyDescent="0.5">
      <c r="A95" s="65"/>
      <c r="B95" s="13"/>
      <c r="C95" s="13"/>
      <c r="D95" s="4"/>
      <c r="E95" s="80"/>
      <c r="F95" s="141"/>
      <c r="G95" s="142"/>
      <c r="H95" s="143"/>
      <c r="I95" s="142"/>
      <c r="J95" s="141"/>
      <c r="K95" s="142"/>
      <c r="L95" s="143"/>
    </row>
    <row r="96" spans="1:12" ht="16.5" customHeight="1" x14ac:dyDescent="0.5">
      <c r="A96" s="65" t="s">
        <v>31</v>
      </c>
      <c r="E96" s="1"/>
      <c r="F96" s="131">
        <f>SUM(F80+F94)</f>
        <v>5095010912</v>
      </c>
      <c r="G96" s="128"/>
      <c r="H96" s="132">
        <f>SUM(H80+H94)</f>
        <v>7093794928</v>
      </c>
      <c r="I96" s="128"/>
      <c r="J96" s="131">
        <f>SUM(J80+J94)</f>
        <v>4733132958</v>
      </c>
      <c r="K96" s="128"/>
      <c r="L96" s="132">
        <f>SUM(L80+L94)</f>
        <v>6724837670</v>
      </c>
    </row>
    <row r="97" spans="1:12" ht="16.5" customHeight="1" x14ac:dyDescent="0.5">
      <c r="A97" s="65"/>
      <c r="E97" s="1"/>
      <c r="F97" s="129"/>
      <c r="G97" s="128"/>
      <c r="H97" s="129"/>
      <c r="I97" s="128"/>
      <c r="J97" s="129"/>
      <c r="K97" s="128"/>
      <c r="L97" s="129"/>
    </row>
    <row r="98" spans="1:12" ht="16.5" customHeight="1" x14ac:dyDescent="0.5">
      <c r="A98" s="65"/>
      <c r="E98" s="1"/>
      <c r="F98" s="129"/>
      <c r="G98" s="128"/>
      <c r="H98" s="129"/>
      <c r="I98" s="128"/>
      <c r="J98" s="129"/>
      <c r="K98" s="128"/>
      <c r="L98" s="129"/>
    </row>
    <row r="99" spans="1:12" ht="16.5" customHeight="1" x14ac:dyDescent="0.5">
      <c r="A99" s="65"/>
      <c r="E99" s="1"/>
      <c r="F99" s="129"/>
      <c r="G99" s="128"/>
      <c r="H99" s="129"/>
      <c r="I99" s="128"/>
      <c r="J99" s="129"/>
      <c r="K99" s="128"/>
      <c r="L99" s="129"/>
    </row>
    <row r="100" spans="1:12" ht="16.5" customHeight="1" x14ac:dyDescent="0.5">
      <c r="A100" s="65"/>
      <c r="E100" s="1"/>
      <c r="F100" s="129"/>
      <c r="G100" s="128"/>
      <c r="H100" s="129"/>
      <c r="I100" s="128"/>
      <c r="J100" s="129"/>
      <c r="K100" s="128"/>
      <c r="L100" s="129"/>
    </row>
    <row r="101" spans="1:12" ht="16.5" customHeight="1" x14ac:dyDescent="0.5">
      <c r="A101" s="65"/>
      <c r="E101" s="1"/>
      <c r="F101" s="129"/>
      <c r="G101" s="128"/>
      <c r="H101" s="129"/>
      <c r="I101" s="128"/>
      <c r="J101" s="129"/>
      <c r="K101" s="128"/>
      <c r="L101" s="129"/>
    </row>
    <row r="102" spans="1:12" ht="16.5" customHeight="1" x14ac:dyDescent="0.5">
      <c r="A102" s="65"/>
      <c r="E102" s="1"/>
      <c r="F102" s="129"/>
      <c r="G102" s="128"/>
      <c r="H102" s="129"/>
      <c r="I102" s="128"/>
      <c r="J102" s="129"/>
      <c r="K102" s="128"/>
      <c r="L102" s="129"/>
    </row>
    <row r="103" spans="1:12" ht="16.5" customHeight="1" x14ac:dyDescent="0.5">
      <c r="A103" s="65"/>
      <c r="E103" s="1"/>
      <c r="F103" s="129"/>
      <c r="G103" s="128"/>
      <c r="H103" s="129"/>
      <c r="I103" s="128"/>
      <c r="J103" s="129"/>
      <c r="K103" s="128"/>
      <c r="L103" s="129"/>
    </row>
    <row r="104" spans="1:12" ht="16.5" customHeight="1" x14ac:dyDescent="0.5">
      <c r="A104" s="65"/>
      <c r="E104" s="1"/>
      <c r="F104" s="129"/>
      <c r="G104" s="128"/>
      <c r="H104" s="129"/>
      <c r="I104" s="128"/>
      <c r="J104" s="129"/>
      <c r="K104" s="128"/>
      <c r="L104" s="129"/>
    </row>
    <row r="105" spans="1:12" ht="16.5" customHeight="1" x14ac:dyDescent="0.5">
      <c r="A105" s="65"/>
      <c r="E105" s="1"/>
      <c r="F105" s="129"/>
      <c r="G105" s="128"/>
      <c r="H105" s="129"/>
      <c r="I105" s="128"/>
      <c r="J105" s="129"/>
      <c r="K105" s="128"/>
      <c r="L105" s="129"/>
    </row>
    <row r="106" spans="1:12" ht="16.5" customHeight="1" x14ac:dyDescent="0.5">
      <c r="A106" s="65"/>
      <c r="E106" s="1"/>
      <c r="F106" s="129"/>
      <c r="G106" s="128"/>
      <c r="H106" s="129"/>
      <c r="I106" s="128"/>
      <c r="J106" s="129"/>
      <c r="K106" s="128"/>
      <c r="L106" s="129"/>
    </row>
    <row r="107" spans="1:12" ht="16.5" customHeight="1" x14ac:dyDescent="0.5">
      <c r="A107" s="65"/>
      <c r="E107" s="1"/>
      <c r="F107" s="129"/>
      <c r="G107" s="128"/>
      <c r="H107" s="129"/>
      <c r="I107" s="128"/>
      <c r="J107" s="129"/>
      <c r="K107" s="128"/>
      <c r="L107" s="129"/>
    </row>
    <row r="108" spans="1:12" ht="21.95" customHeight="1" x14ac:dyDescent="0.5">
      <c r="A108" s="103" t="str">
        <f>+A54</f>
        <v>The accompanying notes on pages 17 to 92 are an integral part of these consolidated and separate financial statements.</v>
      </c>
      <c r="B108" s="101"/>
      <c r="C108" s="101"/>
      <c r="D108" s="102"/>
      <c r="E108" s="102"/>
      <c r="F108" s="132"/>
      <c r="G108" s="149"/>
      <c r="H108" s="132"/>
      <c r="I108" s="149"/>
      <c r="J108" s="132"/>
      <c r="K108" s="149"/>
      <c r="L108" s="132"/>
    </row>
    <row r="109" spans="1:12" s="77" customFormat="1" ht="16.5" customHeight="1" x14ac:dyDescent="0.5">
      <c r="A109" s="13" t="s">
        <v>68</v>
      </c>
      <c r="B109" s="78"/>
      <c r="C109" s="78"/>
      <c r="D109" s="10"/>
      <c r="E109" s="78"/>
      <c r="F109" s="139"/>
      <c r="G109" s="139"/>
      <c r="H109" s="139"/>
      <c r="I109" s="139"/>
      <c r="J109" s="139"/>
      <c r="K109" s="139"/>
      <c r="L109" s="139"/>
    </row>
    <row r="110" spans="1:12" s="65" customFormat="1" ht="16.5" customHeight="1" x14ac:dyDescent="0.5">
      <c r="A110" s="13" t="s">
        <v>106</v>
      </c>
      <c r="B110" s="13"/>
      <c r="C110" s="13"/>
      <c r="D110" s="2"/>
      <c r="E110" s="64"/>
      <c r="F110" s="111"/>
      <c r="G110" s="112"/>
      <c r="H110" s="111"/>
      <c r="I110" s="112"/>
      <c r="J110" s="111"/>
      <c r="K110" s="111"/>
      <c r="L110" s="111"/>
    </row>
    <row r="111" spans="1:12" s="65" customFormat="1" ht="16.5" customHeight="1" x14ac:dyDescent="0.5">
      <c r="A111" s="66" t="str">
        <f>+A57</f>
        <v>As at 31 December 2021</v>
      </c>
      <c r="B111" s="67"/>
      <c r="C111" s="67"/>
      <c r="D111" s="3"/>
      <c r="E111" s="68"/>
      <c r="F111" s="113"/>
      <c r="G111" s="114"/>
      <c r="H111" s="113"/>
      <c r="I111" s="114"/>
      <c r="J111" s="113"/>
      <c r="K111" s="113"/>
      <c r="L111" s="113"/>
    </row>
    <row r="112" spans="1:12" s="65" customFormat="1" ht="16.5" customHeight="1" x14ac:dyDescent="0.5">
      <c r="A112" s="69"/>
      <c r="B112" s="69"/>
      <c r="C112" s="69"/>
      <c r="D112" s="4"/>
      <c r="E112" s="70"/>
      <c r="F112" s="117"/>
      <c r="G112" s="116"/>
      <c r="H112" s="117"/>
      <c r="I112" s="116"/>
      <c r="J112" s="117"/>
      <c r="K112" s="117"/>
      <c r="L112" s="117"/>
    </row>
    <row r="113" spans="1:12" s="65" customFormat="1" ht="16.5" customHeight="1" x14ac:dyDescent="0.5">
      <c r="A113" s="69"/>
      <c r="B113" s="69"/>
      <c r="C113" s="69"/>
      <c r="D113" s="4"/>
      <c r="E113" s="70"/>
      <c r="F113" s="117"/>
      <c r="G113" s="116"/>
      <c r="H113" s="117"/>
      <c r="I113" s="116"/>
      <c r="J113" s="117"/>
      <c r="K113" s="117"/>
      <c r="L113" s="117"/>
    </row>
    <row r="114" spans="1:12" s="65" customFormat="1" ht="16.5" customHeight="1" x14ac:dyDescent="0.5">
      <c r="A114" s="69"/>
      <c r="B114" s="69"/>
      <c r="C114" s="69"/>
      <c r="D114" s="4"/>
      <c r="E114" s="70"/>
      <c r="F114" s="317" t="s">
        <v>72</v>
      </c>
      <c r="G114" s="317"/>
      <c r="H114" s="317"/>
      <c r="I114" s="116"/>
      <c r="J114" s="317" t="s">
        <v>73</v>
      </c>
      <c r="K114" s="317"/>
      <c r="L114" s="317"/>
    </row>
    <row r="115" spans="1:12" s="65" customFormat="1" ht="16.5" customHeight="1" x14ac:dyDescent="0.5">
      <c r="A115" s="69"/>
      <c r="B115" s="69"/>
      <c r="C115" s="69"/>
      <c r="D115" s="5"/>
      <c r="E115" s="71"/>
      <c r="F115" s="318" t="s">
        <v>74</v>
      </c>
      <c r="G115" s="318"/>
      <c r="H115" s="318"/>
      <c r="I115" s="118"/>
      <c r="J115" s="318" t="s">
        <v>74</v>
      </c>
      <c r="K115" s="318"/>
      <c r="L115" s="318"/>
    </row>
    <row r="116" spans="1:12" s="65" customFormat="1" ht="16.5" customHeight="1" x14ac:dyDescent="0.5">
      <c r="B116" s="13"/>
      <c r="C116" s="13"/>
      <c r="D116" s="2"/>
      <c r="E116" s="2"/>
      <c r="F116" s="119" t="s">
        <v>223</v>
      </c>
      <c r="G116" s="120"/>
      <c r="H116" s="119" t="s">
        <v>155</v>
      </c>
      <c r="I116" s="120"/>
      <c r="J116" s="119" t="s">
        <v>223</v>
      </c>
      <c r="K116" s="120"/>
      <c r="L116" s="119" t="s">
        <v>155</v>
      </c>
    </row>
    <row r="117" spans="1:12" s="65" customFormat="1" ht="16.5" customHeight="1" x14ac:dyDescent="0.5">
      <c r="B117" s="13"/>
      <c r="C117" s="13"/>
      <c r="D117" s="100" t="s">
        <v>0</v>
      </c>
      <c r="E117" s="72"/>
      <c r="F117" s="121" t="s">
        <v>8</v>
      </c>
      <c r="G117" s="122"/>
      <c r="H117" s="121" t="s">
        <v>8</v>
      </c>
      <c r="I117" s="122"/>
      <c r="J117" s="121" t="s">
        <v>8</v>
      </c>
      <c r="K117" s="123"/>
      <c r="L117" s="121" t="s">
        <v>8</v>
      </c>
    </row>
    <row r="118" spans="1:12" ht="16.5" customHeight="1" x14ac:dyDescent="0.5">
      <c r="A118" s="65"/>
      <c r="E118" s="1"/>
      <c r="F118" s="140"/>
      <c r="G118" s="128"/>
      <c r="H118" s="129"/>
      <c r="I118" s="128"/>
      <c r="J118" s="140"/>
      <c r="K118" s="128"/>
      <c r="L118" s="129"/>
    </row>
    <row r="119" spans="1:12" ht="16.5" customHeight="1" x14ac:dyDescent="0.5">
      <c r="A119" s="79" t="s">
        <v>196</v>
      </c>
      <c r="B119" s="13"/>
      <c r="C119" s="13"/>
      <c r="D119" s="4"/>
      <c r="E119" s="4"/>
      <c r="F119" s="140"/>
      <c r="G119" s="125"/>
      <c r="H119" s="117"/>
      <c r="I119" s="125"/>
      <c r="J119" s="140"/>
      <c r="K119" s="117"/>
      <c r="L119" s="117"/>
    </row>
    <row r="120" spans="1:12" s="65" customFormat="1" ht="16.5" customHeight="1" x14ac:dyDescent="0.5">
      <c r="B120" s="13"/>
      <c r="C120" s="13"/>
      <c r="D120" s="4"/>
      <c r="E120" s="80"/>
      <c r="F120" s="141"/>
      <c r="G120" s="142"/>
      <c r="H120" s="143"/>
      <c r="I120" s="142"/>
      <c r="J120" s="141"/>
      <c r="K120" s="144"/>
      <c r="L120" s="143"/>
    </row>
    <row r="121" spans="1:12" ht="16.5" customHeight="1" x14ac:dyDescent="0.5">
      <c r="A121" s="65" t="s">
        <v>57</v>
      </c>
      <c r="D121" s="12"/>
      <c r="E121" s="1"/>
      <c r="F121" s="127"/>
      <c r="G121" s="128"/>
      <c r="H121" s="129"/>
      <c r="I121" s="128"/>
      <c r="J121" s="127"/>
      <c r="K121" s="128"/>
      <c r="L121" s="129"/>
    </row>
    <row r="122" spans="1:12" s="65" customFormat="1" ht="16.5" customHeight="1" x14ac:dyDescent="0.5">
      <c r="B122" s="13"/>
      <c r="C122" s="13"/>
      <c r="D122" s="4"/>
      <c r="E122" s="80"/>
      <c r="F122" s="141"/>
      <c r="G122" s="142"/>
      <c r="H122" s="143"/>
      <c r="I122" s="142"/>
      <c r="J122" s="141"/>
      <c r="K122" s="142"/>
      <c r="L122" s="143"/>
    </row>
    <row r="123" spans="1:12" ht="16.5" customHeight="1" x14ac:dyDescent="0.5">
      <c r="A123" s="12" t="s">
        <v>3</v>
      </c>
      <c r="D123" s="1">
        <v>29</v>
      </c>
      <c r="E123" s="1"/>
      <c r="F123" s="127"/>
      <c r="G123" s="128"/>
      <c r="H123" s="129"/>
      <c r="I123" s="128"/>
      <c r="J123" s="127"/>
      <c r="K123" s="128"/>
      <c r="L123" s="129"/>
    </row>
    <row r="124" spans="1:12" ht="16.5" customHeight="1" x14ac:dyDescent="0.5">
      <c r="B124" s="14" t="s">
        <v>19</v>
      </c>
      <c r="E124" s="1"/>
      <c r="F124" s="127"/>
      <c r="G124" s="128"/>
      <c r="H124" s="129"/>
      <c r="I124" s="128"/>
      <c r="J124" s="127"/>
      <c r="K124" s="128"/>
      <c r="L124" s="129"/>
    </row>
    <row r="125" spans="1:12" ht="16.5" customHeight="1" x14ac:dyDescent="0.5">
      <c r="B125" s="12" t="s">
        <v>164</v>
      </c>
      <c r="C125" s="12"/>
      <c r="E125" s="1"/>
      <c r="F125" s="127"/>
      <c r="G125" s="128"/>
      <c r="H125" s="129"/>
      <c r="I125" s="128"/>
      <c r="J125" s="127"/>
      <c r="K125" s="128"/>
      <c r="L125" s="129"/>
    </row>
    <row r="126" spans="1:12" ht="16.5" customHeight="1" thickBot="1" x14ac:dyDescent="0.55000000000000004">
      <c r="B126" s="12" t="s">
        <v>66</v>
      </c>
      <c r="C126" s="12"/>
      <c r="E126" s="1"/>
      <c r="F126" s="135">
        <v>308135347</v>
      </c>
      <c r="G126" s="128"/>
      <c r="H126" s="136">
        <v>308135347</v>
      </c>
      <c r="I126" s="128"/>
      <c r="J126" s="150">
        <v>308135347</v>
      </c>
      <c r="K126" s="128"/>
      <c r="L126" s="136">
        <v>308135347</v>
      </c>
    </row>
    <row r="127" spans="1:12" s="65" customFormat="1" ht="16.5" customHeight="1" thickTop="1" x14ac:dyDescent="0.5">
      <c r="B127" s="13" t="s">
        <v>11</v>
      </c>
      <c r="C127" s="13"/>
      <c r="D127" s="4"/>
      <c r="E127" s="80"/>
      <c r="F127" s="151"/>
      <c r="G127" s="142"/>
      <c r="H127" s="110"/>
      <c r="I127" s="142"/>
      <c r="J127" s="151"/>
      <c r="K127" s="142"/>
      <c r="L127" s="110"/>
    </row>
    <row r="128" spans="1:12" ht="16.5" customHeight="1" x14ac:dyDescent="0.5">
      <c r="B128" s="14" t="s">
        <v>12</v>
      </c>
      <c r="E128" s="1"/>
      <c r="F128" s="151"/>
      <c r="G128" s="128"/>
      <c r="H128" s="110"/>
      <c r="I128" s="128"/>
      <c r="J128" s="151"/>
      <c r="K128" s="128"/>
      <c r="L128" s="110"/>
    </row>
    <row r="129" spans="1:12" ht="16.5" customHeight="1" x14ac:dyDescent="0.5">
      <c r="B129" s="12" t="s">
        <v>175</v>
      </c>
      <c r="C129" s="12"/>
      <c r="E129" s="1"/>
      <c r="F129" s="151"/>
      <c r="G129" s="128"/>
      <c r="H129" s="110"/>
      <c r="I129" s="128"/>
      <c r="J129" s="151"/>
      <c r="K129" s="128"/>
      <c r="L129" s="110"/>
    </row>
    <row r="130" spans="1:12" ht="16.5" customHeight="1" x14ac:dyDescent="0.5">
      <c r="B130" s="12" t="s">
        <v>67</v>
      </c>
      <c r="C130" s="12"/>
      <c r="D130" s="1">
        <v>29</v>
      </c>
      <c r="E130" s="1"/>
      <c r="F130" s="127">
        <v>308133288</v>
      </c>
      <c r="G130" s="128"/>
      <c r="H130" s="129">
        <v>308133288</v>
      </c>
      <c r="I130" s="128"/>
      <c r="J130" s="127">
        <v>308133288</v>
      </c>
      <c r="K130" s="128"/>
      <c r="L130" s="129">
        <v>308133288</v>
      </c>
    </row>
    <row r="131" spans="1:12" ht="16.5" customHeight="1" x14ac:dyDescent="0.5">
      <c r="A131" s="14" t="s">
        <v>20</v>
      </c>
      <c r="E131" s="1"/>
      <c r="F131" s="127">
        <v>1582837748</v>
      </c>
      <c r="G131" s="128"/>
      <c r="H131" s="129">
        <v>1582837748</v>
      </c>
      <c r="I131" s="128"/>
      <c r="J131" s="127">
        <v>1582837748</v>
      </c>
      <c r="K131" s="128"/>
      <c r="L131" s="129">
        <v>1582837748</v>
      </c>
    </row>
    <row r="132" spans="1:12" ht="16.5" customHeight="1" x14ac:dyDescent="0.5">
      <c r="A132" s="14" t="s">
        <v>4</v>
      </c>
      <c r="E132" s="1"/>
      <c r="F132" s="127"/>
      <c r="G132" s="128"/>
      <c r="H132" s="129"/>
      <c r="I132" s="128"/>
      <c r="J132" s="127"/>
      <c r="K132" s="128"/>
      <c r="L132" s="129"/>
    </row>
    <row r="133" spans="1:12" ht="16.5" customHeight="1" x14ac:dyDescent="0.5">
      <c r="B133" s="14" t="s">
        <v>53</v>
      </c>
      <c r="D133" s="1">
        <v>30</v>
      </c>
      <c r="E133" s="1"/>
      <c r="F133" s="127">
        <v>30813535</v>
      </c>
      <c r="G133" s="128"/>
      <c r="H133" s="129">
        <v>30813535</v>
      </c>
      <c r="I133" s="128"/>
      <c r="J133" s="127">
        <v>30813535</v>
      </c>
      <c r="K133" s="128"/>
      <c r="L133" s="129">
        <v>30813535</v>
      </c>
    </row>
    <row r="134" spans="1:12" ht="16.5" customHeight="1" x14ac:dyDescent="0.5">
      <c r="B134" s="75" t="s">
        <v>13</v>
      </c>
      <c r="C134" s="75"/>
      <c r="D134" s="8"/>
      <c r="E134" s="8"/>
      <c r="F134" s="127">
        <v>530649630</v>
      </c>
      <c r="G134" s="148"/>
      <c r="H134" s="129">
        <v>473445809</v>
      </c>
      <c r="I134" s="148"/>
      <c r="J134" s="127">
        <v>480241825</v>
      </c>
      <c r="K134" s="148"/>
      <c r="L134" s="129">
        <v>348734463</v>
      </c>
    </row>
    <row r="135" spans="1:12" ht="16.5" customHeight="1" x14ac:dyDescent="0.5">
      <c r="B135" s="75" t="s">
        <v>211</v>
      </c>
      <c r="C135" s="75"/>
      <c r="D135" s="8">
        <v>6</v>
      </c>
      <c r="E135" s="8"/>
      <c r="F135" s="131">
        <v>52179002</v>
      </c>
      <c r="G135" s="148"/>
      <c r="H135" s="132">
        <v>-144128392</v>
      </c>
      <c r="I135" s="148"/>
      <c r="J135" s="131">
        <v>52179002</v>
      </c>
      <c r="K135" s="148"/>
      <c r="L135" s="132">
        <v>-144128392</v>
      </c>
    </row>
    <row r="136" spans="1:12" s="65" customFormat="1" ht="16.5" customHeight="1" x14ac:dyDescent="0.5">
      <c r="B136" s="13"/>
      <c r="C136" s="13"/>
      <c r="D136" s="4"/>
      <c r="E136" s="80"/>
      <c r="F136" s="141"/>
      <c r="G136" s="142"/>
      <c r="H136" s="143"/>
      <c r="I136" s="142"/>
      <c r="J136" s="141"/>
      <c r="K136" s="142"/>
      <c r="L136" s="143"/>
    </row>
    <row r="137" spans="1:12" s="77" customFormat="1" ht="16.5" customHeight="1" x14ac:dyDescent="0.5">
      <c r="A137" s="13" t="s">
        <v>75</v>
      </c>
      <c r="D137" s="1"/>
      <c r="E137" s="81"/>
      <c r="F137" s="127">
        <f>SUM(F130:F135)</f>
        <v>2504613203</v>
      </c>
      <c r="G137" s="152"/>
      <c r="H137" s="129">
        <f>SUM(H130:H135)</f>
        <v>2251101988</v>
      </c>
      <c r="I137" s="152"/>
      <c r="J137" s="127">
        <f>SUM(J130:J135)</f>
        <v>2454205398</v>
      </c>
      <c r="K137" s="128"/>
      <c r="L137" s="129">
        <f>SUM(L130:L135)</f>
        <v>2126390642</v>
      </c>
    </row>
    <row r="138" spans="1:12" s="77" customFormat="1" ht="16.5" customHeight="1" x14ac:dyDescent="0.5">
      <c r="A138" s="14" t="s">
        <v>76</v>
      </c>
      <c r="D138" s="1">
        <v>18</v>
      </c>
      <c r="E138" s="81"/>
      <c r="F138" s="131">
        <v>38058628</v>
      </c>
      <c r="G138" s="152"/>
      <c r="H138" s="132">
        <v>23682855</v>
      </c>
      <c r="I138" s="152"/>
      <c r="J138" s="131">
        <v>0</v>
      </c>
      <c r="K138" s="152"/>
      <c r="L138" s="132">
        <v>0</v>
      </c>
    </row>
    <row r="139" spans="1:12" s="65" customFormat="1" ht="16.5" customHeight="1" x14ac:dyDescent="0.5">
      <c r="B139" s="13"/>
      <c r="C139" s="13"/>
      <c r="D139" s="4"/>
      <c r="E139" s="80"/>
      <c r="F139" s="141"/>
      <c r="G139" s="142"/>
      <c r="H139" s="143"/>
      <c r="I139" s="142"/>
      <c r="J139" s="141"/>
      <c r="K139" s="142"/>
      <c r="L139" s="143"/>
    </row>
    <row r="140" spans="1:12" s="77" customFormat="1" ht="16.5" customHeight="1" x14ac:dyDescent="0.5">
      <c r="A140" s="13" t="s">
        <v>58</v>
      </c>
      <c r="D140" s="1"/>
      <c r="E140" s="81"/>
      <c r="F140" s="131">
        <f>SUM(F137:F138)</f>
        <v>2542671831</v>
      </c>
      <c r="G140" s="152"/>
      <c r="H140" s="132">
        <f>SUM(H137:H138)</f>
        <v>2274784843</v>
      </c>
      <c r="I140" s="152"/>
      <c r="J140" s="131">
        <f>SUM(J137:J138)</f>
        <v>2454205398</v>
      </c>
      <c r="K140" s="152"/>
      <c r="L140" s="132">
        <f>SUM(L137:L138)</f>
        <v>2126390642</v>
      </c>
    </row>
    <row r="141" spans="1:12" s="65" customFormat="1" ht="16.5" customHeight="1" x14ac:dyDescent="0.5">
      <c r="B141" s="13"/>
      <c r="C141" s="13"/>
      <c r="D141" s="4"/>
      <c r="E141" s="80"/>
      <c r="F141" s="141"/>
      <c r="G141" s="142"/>
      <c r="H141" s="143"/>
      <c r="I141" s="142"/>
      <c r="J141" s="141"/>
      <c r="K141" s="142"/>
      <c r="L141" s="143"/>
    </row>
    <row r="142" spans="1:12" s="77" customFormat="1" ht="16.5" customHeight="1" thickBot="1" x14ac:dyDescent="0.55000000000000004">
      <c r="A142" s="13" t="s">
        <v>59</v>
      </c>
      <c r="B142" s="13"/>
      <c r="C142" s="13"/>
      <c r="D142" s="1"/>
      <c r="E142" s="1"/>
      <c r="F142" s="135">
        <f>SUM(F96+F140)</f>
        <v>7637682743</v>
      </c>
      <c r="G142" s="128"/>
      <c r="H142" s="136">
        <f>SUM(H96+H140)</f>
        <v>9368579771</v>
      </c>
      <c r="I142" s="128"/>
      <c r="J142" s="135">
        <f>SUM(J96+J140)</f>
        <v>7187338356</v>
      </c>
      <c r="K142" s="128"/>
      <c r="L142" s="136">
        <f>SUM(L96+L140)</f>
        <v>8851228312</v>
      </c>
    </row>
    <row r="143" spans="1:12" s="77" customFormat="1" ht="16.5" customHeight="1" thickTop="1" x14ac:dyDescent="0.5">
      <c r="A143" s="13"/>
      <c r="B143" s="13"/>
      <c r="C143" s="13"/>
      <c r="D143" s="1"/>
      <c r="E143" s="1"/>
      <c r="F143" s="129"/>
      <c r="G143" s="128"/>
      <c r="H143" s="129"/>
      <c r="I143" s="128"/>
      <c r="J143" s="129"/>
      <c r="K143" s="128"/>
      <c r="L143" s="129"/>
    </row>
    <row r="144" spans="1:12" s="77" customFormat="1" ht="16.5" customHeight="1" x14ac:dyDescent="0.5">
      <c r="A144" s="13"/>
      <c r="B144" s="13"/>
      <c r="C144" s="13"/>
      <c r="D144" s="1"/>
      <c r="E144" s="1"/>
      <c r="F144" s="129"/>
      <c r="G144" s="128"/>
      <c r="H144" s="129"/>
      <c r="I144" s="128"/>
      <c r="J144" s="129"/>
      <c r="K144" s="128"/>
      <c r="L144" s="129"/>
    </row>
    <row r="145" spans="1:12" s="77" customFormat="1" ht="16.5" customHeight="1" x14ac:dyDescent="0.5">
      <c r="A145" s="13"/>
      <c r="B145" s="13"/>
      <c r="C145" s="13"/>
      <c r="D145" s="1"/>
      <c r="E145" s="1"/>
      <c r="F145" s="129"/>
      <c r="G145" s="128"/>
      <c r="H145" s="129"/>
      <c r="I145" s="128"/>
      <c r="J145" s="129"/>
      <c r="K145" s="128"/>
      <c r="L145" s="129"/>
    </row>
    <row r="146" spans="1:12" s="77" customFormat="1" ht="16.5" customHeight="1" x14ac:dyDescent="0.5">
      <c r="A146" s="13"/>
      <c r="B146" s="13"/>
      <c r="C146" s="13"/>
      <c r="D146" s="1"/>
      <c r="E146" s="1"/>
      <c r="F146" s="129"/>
      <c r="G146" s="128"/>
      <c r="H146" s="129"/>
      <c r="I146" s="128"/>
      <c r="J146" s="129"/>
      <c r="K146" s="128"/>
      <c r="L146" s="129"/>
    </row>
    <row r="147" spans="1:12" s="77" customFormat="1" ht="16.5" customHeight="1" x14ac:dyDescent="0.5">
      <c r="A147" s="13"/>
      <c r="B147" s="13"/>
      <c r="C147" s="13"/>
      <c r="D147" s="1"/>
      <c r="E147" s="1"/>
      <c r="F147" s="129"/>
      <c r="G147" s="128"/>
      <c r="H147" s="129"/>
      <c r="I147" s="128"/>
      <c r="J147" s="129"/>
      <c r="K147" s="128"/>
      <c r="L147" s="129"/>
    </row>
    <row r="148" spans="1:12" s="77" customFormat="1" ht="16.5" customHeight="1" x14ac:dyDescent="0.5">
      <c r="A148" s="13"/>
      <c r="B148" s="13"/>
      <c r="C148" s="13"/>
      <c r="D148" s="1"/>
      <c r="E148" s="1"/>
      <c r="F148" s="129"/>
      <c r="G148" s="128"/>
      <c r="H148" s="129"/>
      <c r="I148" s="128"/>
      <c r="J148" s="129"/>
      <c r="K148" s="128"/>
      <c r="L148" s="129"/>
    </row>
    <row r="149" spans="1:12" s="77" customFormat="1" ht="16.5" customHeight="1" x14ac:dyDescent="0.5">
      <c r="A149" s="13"/>
      <c r="B149" s="13"/>
      <c r="C149" s="13"/>
      <c r="D149" s="1"/>
      <c r="E149" s="1"/>
      <c r="F149" s="129"/>
      <c r="G149" s="128"/>
      <c r="H149" s="129"/>
      <c r="I149" s="128"/>
      <c r="J149" s="129"/>
      <c r="K149" s="128"/>
      <c r="L149" s="129"/>
    </row>
    <row r="150" spans="1:12" s="77" customFormat="1" ht="16.5" customHeight="1" x14ac:dyDescent="0.5">
      <c r="A150" s="13"/>
      <c r="B150" s="13"/>
      <c r="C150" s="13"/>
      <c r="D150" s="1"/>
      <c r="E150" s="1"/>
      <c r="F150" s="129"/>
      <c r="G150" s="128"/>
      <c r="H150" s="129"/>
      <c r="I150" s="128"/>
      <c r="J150" s="129"/>
      <c r="K150" s="128"/>
      <c r="L150" s="129"/>
    </row>
    <row r="151" spans="1:12" s="77" customFormat="1" ht="16.5" customHeight="1" x14ac:dyDescent="0.5">
      <c r="A151" s="13"/>
      <c r="B151" s="13"/>
      <c r="C151" s="13"/>
      <c r="D151" s="1"/>
      <c r="E151" s="1"/>
      <c r="F151" s="129"/>
      <c r="G151" s="128"/>
      <c r="H151" s="129"/>
      <c r="I151" s="128"/>
      <c r="J151" s="129"/>
      <c r="K151" s="128"/>
      <c r="L151" s="129"/>
    </row>
    <row r="152" spans="1:12" s="77" customFormat="1" ht="16.5" customHeight="1" x14ac:dyDescent="0.5">
      <c r="A152" s="13"/>
      <c r="B152" s="13"/>
      <c r="C152" s="13"/>
      <c r="D152" s="1"/>
      <c r="E152" s="1"/>
      <c r="F152" s="129"/>
      <c r="G152" s="128"/>
      <c r="H152" s="129"/>
      <c r="I152" s="128"/>
      <c r="J152" s="129"/>
      <c r="K152" s="128"/>
      <c r="L152" s="129"/>
    </row>
    <row r="153" spans="1:12" s="77" customFormat="1" ht="16.5" customHeight="1" x14ac:dyDescent="0.5">
      <c r="A153" s="13"/>
      <c r="B153" s="13"/>
      <c r="C153" s="13"/>
      <c r="D153" s="1"/>
      <c r="E153" s="1"/>
      <c r="F153" s="129"/>
      <c r="G153" s="128"/>
      <c r="H153" s="129"/>
      <c r="I153" s="128"/>
      <c r="J153" s="129"/>
      <c r="K153" s="128"/>
      <c r="L153" s="129"/>
    </row>
    <row r="154" spans="1:12" s="77" customFormat="1" ht="16.5" customHeight="1" x14ac:dyDescent="0.5">
      <c r="A154" s="13"/>
      <c r="B154" s="13"/>
      <c r="C154" s="13"/>
      <c r="D154" s="1"/>
      <c r="E154" s="1"/>
      <c r="F154" s="129"/>
      <c r="G154" s="128"/>
      <c r="H154" s="129"/>
      <c r="I154" s="128"/>
      <c r="J154" s="129"/>
      <c r="K154" s="128"/>
      <c r="L154" s="129"/>
    </row>
    <row r="155" spans="1:12" s="77" customFormat="1" ht="16.5" customHeight="1" x14ac:dyDescent="0.5">
      <c r="A155" s="13"/>
      <c r="B155" s="13"/>
      <c r="C155" s="13"/>
      <c r="D155" s="1"/>
      <c r="E155" s="1"/>
      <c r="F155" s="129"/>
      <c r="G155" s="128"/>
      <c r="H155" s="129"/>
      <c r="I155" s="128"/>
      <c r="J155" s="129"/>
      <c r="K155" s="128"/>
      <c r="L155" s="129"/>
    </row>
    <row r="156" spans="1:12" s="77" customFormat="1" ht="16.5" customHeight="1" x14ac:dyDescent="0.5">
      <c r="A156" s="13"/>
      <c r="B156" s="13"/>
      <c r="C156" s="13"/>
      <c r="D156" s="1"/>
      <c r="E156" s="1"/>
      <c r="F156" s="129"/>
      <c r="G156" s="128"/>
      <c r="H156" s="129"/>
      <c r="I156" s="128"/>
      <c r="J156" s="129"/>
      <c r="K156" s="128"/>
      <c r="L156" s="129"/>
    </row>
    <row r="157" spans="1:12" s="77" customFormat="1" ht="16.5" customHeight="1" x14ac:dyDescent="0.5">
      <c r="A157" s="13"/>
      <c r="B157" s="13"/>
      <c r="C157" s="13"/>
      <c r="D157" s="1"/>
      <c r="E157" s="1"/>
      <c r="F157" s="129"/>
      <c r="G157" s="128"/>
      <c r="H157" s="129"/>
      <c r="I157" s="128"/>
      <c r="J157" s="129"/>
      <c r="K157" s="128"/>
      <c r="L157" s="129"/>
    </row>
    <row r="158" spans="1:12" s="77" customFormat="1" ht="16.5" customHeight="1" x14ac:dyDescent="0.5">
      <c r="A158" s="13"/>
      <c r="B158" s="13"/>
      <c r="C158" s="13"/>
      <c r="D158" s="1"/>
      <c r="E158" s="1"/>
      <c r="F158" s="129"/>
      <c r="G158" s="128"/>
      <c r="H158" s="129"/>
      <c r="I158" s="128"/>
      <c r="J158" s="129"/>
      <c r="K158" s="128"/>
      <c r="L158" s="129"/>
    </row>
    <row r="159" spans="1:12" s="77" customFormat="1" ht="16.5" customHeight="1" x14ac:dyDescent="0.5">
      <c r="A159" s="13"/>
      <c r="B159" s="13"/>
      <c r="C159" s="13"/>
      <c r="D159" s="1"/>
      <c r="E159" s="1"/>
      <c r="F159" s="129"/>
      <c r="G159" s="128"/>
      <c r="H159" s="129"/>
      <c r="I159" s="128"/>
      <c r="J159" s="129"/>
      <c r="K159" s="128"/>
      <c r="L159" s="129"/>
    </row>
    <row r="160" spans="1:12" s="77" customFormat="1" ht="16.5" customHeight="1" x14ac:dyDescent="0.5">
      <c r="A160" s="13"/>
      <c r="B160" s="13"/>
      <c r="C160" s="13"/>
      <c r="D160" s="1"/>
      <c r="E160" s="1"/>
      <c r="F160" s="129"/>
      <c r="G160" s="128"/>
      <c r="H160" s="129"/>
      <c r="I160" s="128"/>
      <c r="J160" s="129"/>
      <c r="K160" s="128"/>
      <c r="L160" s="129"/>
    </row>
    <row r="161" spans="1:116" s="77" customFormat="1" ht="16.5" customHeight="1" x14ac:dyDescent="0.5">
      <c r="A161" s="13"/>
      <c r="B161" s="13"/>
      <c r="C161" s="13"/>
      <c r="D161" s="1"/>
      <c r="E161" s="1"/>
      <c r="F161" s="129"/>
      <c r="G161" s="128"/>
      <c r="H161" s="129"/>
      <c r="I161" s="128"/>
      <c r="J161" s="129"/>
      <c r="K161" s="128"/>
      <c r="L161" s="129"/>
    </row>
    <row r="162" spans="1:116" s="74" customFormat="1" ht="21.95" customHeight="1" x14ac:dyDescent="0.5">
      <c r="A162" s="83" t="str">
        <f>+A54</f>
        <v>The accompanying notes on pages 17 to 92 are an integral part of these consolidated and separate financial statements.</v>
      </c>
      <c r="B162" s="15"/>
      <c r="C162" s="15"/>
      <c r="D162" s="15"/>
      <c r="E162" s="15"/>
      <c r="F162" s="153"/>
      <c r="G162" s="153"/>
      <c r="H162" s="153"/>
      <c r="I162" s="153"/>
      <c r="J162" s="153"/>
      <c r="K162" s="153"/>
      <c r="L162" s="153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82"/>
      <c r="CG162" s="82"/>
      <c r="CH162" s="82"/>
      <c r="CI162" s="82"/>
      <c r="CJ162" s="82"/>
      <c r="CK162" s="82"/>
      <c r="CL162" s="82"/>
      <c r="CM162" s="82"/>
      <c r="CN162" s="82"/>
      <c r="CO162" s="82"/>
      <c r="CP162" s="82"/>
      <c r="CQ162" s="82"/>
      <c r="CR162" s="82"/>
      <c r="CS162" s="82"/>
      <c r="CT162" s="82"/>
      <c r="CU162" s="82"/>
      <c r="CV162" s="82"/>
      <c r="CW162" s="82"/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82"/>
      <c r="DI162" s="82"/>
      <c r="DJ162" s="82"/>
      <c r="DK162" s="82"/>
      <c r="DL162" s="82"/>
    </row>
  </sheetData>
  <mergeCells count="12">
    <mergeCell ref="F114:H114"/>
    <mergeCell ref="J114:L114"/>
    <mergeCell ref="F115:H115"/>
    <mergeCell ref="J115:L115"/>
    <mergeCell ref="J7:L7"/>
    <mergeCell ref="J6:L6"/>
    <mergeCell ref="J60:L60"/>
    <mergeCell ref="J61:L61"/>
    <mergeCell ref="F7:H7"/>
    <mergeCell ref="F6:H6"/>
    <mergeCell ref="F60:H60"/>
    <mergeCell ref="F61:H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I9:K9 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zoomScaleNormal="100" zoomScaleSheetLayoutView="100" workbookViewId="0">
      <selection activeCell="D150" sqref="D150:D151"/>
    </sheetView>
  </sheetViews>
  <sheetFormatPr defaultColWidth="9.140625" defaultRowHeight="16.5" customHeight="1" x14ac:dyDescent="0.5"/>
  <cols>
    <col min="1" max="1" width="1.7109375" style="18" customWidth="1"/>
    <col min="2" max="2" width="36.85546875" style="19" customWidth="1"/>
    <col min="3" max="3" width="5.42578125" style="23" customWidth="1"/>
    <col min="4" max="4" width="0.5703125" style="18" customWidth="1"/>
    <col min="5" max="5" width="14.140625" style="176" customWidth="1"/>
    <col min="6" max="6" width="0.5703125" style="174" customWidth="1"/>
    <col min="7" max="7" width="14.140625" style="176" customWidth="1"/>
    <col min="8" max="8" width="0.5703125" style="174" customWidth="1"/>
    <col min="9" max="9" width="14.140625" style="176" customWidth="1"/>
    <col min="10" max="10" width="0.5703125" style="176" customWidth="1"/>
    <col min="11" max="11" width="14.140625" style="176" customWidth="1"/>
    <col min="12" max="16384" width="9.140625" style="18"/>
  </cols>
  <sheetData>
    <row r="1" spans="1:11" ht="16.5" customHeight="1" x14ac:dyDescent="0.5">
      <c r="A1" s="13" t="s">
        <v>68</v>
      </c>
      <c r="B1" s="31"/>
      <c r="C1" s="32"/>
      <c r="D1" s="31"/>
      <c r="E1" s="155"/>
      <c r="F1" s="155"/>
      <c r="G1" s="155"/>
      <c r="H1" s="155"/>
      <c r="I1" s="155"/>
      <c r="J1" s="155"/>
      <c r="K1" s="155"/>
    </row>
    <row r="2" spans="1:11" s="27" customFormat="1" ht="16.5" customHeight="1" x14ac:dyDescent="0.5">
      <c r="A2" s="22" t="s">
        <v>77</v>
      </c>
      <c r="B2" s="22"/>
      <c r="C2" s="28"/>
      <c r="D2" s="33"/>
      <c r="E2" s="156"/>
      <c r="F2" s="157"/>
      <c r="G2" s="156"/>
      <c r="H2" s="157"/>
      <c r="I2" s="156"/>
      <c r="J2" s="156"/>
      <c r="K2" s="156"/>
    </row>
    <row r="3" spans="1:11" ht="16.5" customHeight="1" x14ac:dyDescent="0.5">
      <c r="A3" s="34" t="s">
        <v>224</v>
      </c>
      <c r="B3" s="34"/>
      <c r="C3" s="20"/>
      <c r="D3" s="35"/>
      <c r="E3" s="158"/>
      <c r="F3" s="159"/>
      <c r="G3" s="158"/>
      <c r="H3" s="159"/>
      <c r="I3" s="158"/>
      <c r="J3" s="158"/>
      <c r="K3" s="158"/>
    </row>
    <row r="4" spans="1:11" ht="16.5" customHeight="1" x14ac:dyDescent="0.5">
      <c r="A4" s="16"/>
      <c r="B4" s="16"/>
      <c r="C4" s="99"/>
      <c r="D4" s="17"/>
      <c r="E4" s="160"/>
      <c r="F4" s="161"/>
      <c r="G4" s="160"/>
      <c r="H4" s="161"/>
      <c r="I4" s="160"/>
      <c r="J4" s="160"/>
      <c r="K4" s="160"/>
    </row>
    <row r="5" spans="1:11" ht="16.5" customHeight="1" x14ac:dyDescent="0.5">
      <c r="A5" s="16"/>
      <c r="B5" s="16"/>
      <c r="C5" s="99"/>
      <c r="D5" s="17"/>
      <c r="E5" s="117"/>
      <c r="F5" s="161"/>
      <c r="G5" s="117"/>
      <c r="H5" s="116"/>
      <c r="I5" s="117"/>
      <c r="J5" s="117"/>
      <c r="K5" s="117"/>
    </row>
    <row r="6" spans="1:11" ht="16.5" customHeight="1" x14ac:dyDescent="0.5">
      <c r="A6" s="16"/>
      <c r="B6" s="16"/>
      <c r="C6" s="99"/>
      <c r="D6" s="17"/>
      <c r="E6" s="317" t="s">
        <v>72</v>
      </c>
      <c r="F6" s="319"/>
      <c r="G6" s="317"/>
      <c r="H6" s="116"/>
      <c r="I6" s="317" t="s">
        <v>73</v>
      </c>
      <c r="J6" s="317"/>
      <c r="K6" s="317"/>
    </row>
    <row r="7" spans="1:11" ht="16.5" customHeight="1" x14ac:dyDescent="0.5">
      <c r="A7" s="16"/>
      <c r="B7" s="16"/>
      <c r="C7" s="99"/>
      <c r="D7" s="17"/>
      <c r="E7" s="318" t="s">
        <v>74</v>
      </c>
      <c r="F7" s="318"/>
      <c r="G7" s="318"/>
      <c r="H7" s="118"/>
      <c r="I7" s="318" t="s">
        <v>74</v>
      </c>
      <c r="J7" s="318"/>
      <c r="K7" s="318"/>
    </row>
    <row r="8" spans="1:11" ht="16.5" customHeight="1" x14ac:dyDescent="0.5">
      <c r="A8" s="16"/>
      <c r="B8" s="16"/>
      <c r="C8" s="99"/>
      <c r="D8" s="17"/>
      <c r="E8" s="119" t="s">
        <v>223</v>
      </c>
      <c r="F8" s="120"/>
      <c r="G8" s="119" t="s">
        <v>155</v>
      </c>
      <c r="H8" s="120"/>
      <c r="I8" s="119" t="s">
        <v>223</v>
      </c>
      <c r="J8" s="120"/>
      <c r="K8" s="119" t="s">
        <v>155</v>
      </c>
    </row>
    <row r="9" spans="1:11" ht="16.5" customHeight="1" x14ac:dyDescent="0.5">
      <c r="C9" s="20" t="s">
        <v>0</v>
      </c>
      <c r="D9" s="21"/>
      <c r="E9" s="121" t="s">
        <v>8</v>
      </c>
      <c r="F9" s="162"/>
      <c r="G9" s="121" t="s">
        <v>8</v>
      </c>
      <c r="H9" s="122"/>
      <c r="I9" s="121" t="s">
        <v>8</v>
      </c>
      <c r="J9" s="123"/>
      <c r="K9" s="121" t="s">
        <v>8</v>
      </c>
    </row>
    <row r="10" spans="1:11" ht="16.5" customHeight="1" x14ac:dyDescent="0.5">
      <c r="C10" s="99"/>
      <c r="D10" s="21"/>
      <c r="E10" s="163"/>
      <c r="F10" s="162"/>
      <c r="G10" s="123"/>
      <c r="H10" s="162"/>
      <c r="I10" s="163"/>
      <c r="J10" s="123"/>
      <c r="K10" s="123"/>
    </row>
    <row r="11" spans="1:11" ht="16.5" customHeight="1" x14ac:dyDescent="0.5">
      <c r="A11" s="22" t="s">
        <v>18</v>
      </c>
      <c r="C11" s="26">
        <v>9</v>
      </c>
      <c r="D11" s="23"/>
      <c r="E11" s="164"/>
      <c r="F11" s="165"/>
      <c r="G11" s="166"/>
      <c r="H11" s="165"/>
      <c r="I11" s="164"/>
      <c r="J11" s="166"/>
      <c r="K11" s="166"/>
    </row>
    <row r="12" spans="1:11" ht="16.5" customHeight="1" x14ac:dyDescent="0.5">
      <c r="C12" s="99"/>
      <c r="D12" s="21"/>
      <c r="E12" s="177"/>
      <c r="F12" s="162"/>
      <c r="G12" s="178"/>
      <c r="H12" s="162"/>
      <c r="I12" s="177"/>
      <c r="J12" s="178"/>
      <c r="K12" s="178"/>
    </row>
    <row r="13" spans="1:11" ht="16.5" customHeight="1" x14ac:dyDescent="0.5">
      <c r="A13" s="61" t="s">
        <v>103</v>
      </c>
      <c r="D13" s="21"/>
      <c r="E13" s="179">
        <v>1580997457</v>
      </c>
      <c r="F13" s="180"/>
      <c r="G13" s="181">
        <v>2343975998</v>
      </c>
      <c r="H13" s="180"/>
      <c r="I13" s="179">
        <v>1303165524</v>
      </c>
      <c r="J13" s="180"/>
      <c r="K13" s="181">
        <v>1943523843</v>
      </c>
    </row>
    <row r="14" spans="1:11" ht="16.5" customHeight="1" x14ac:dyDescent="0.5">
      <c r="A14" s="19" t="s">
        <v>97</v>
      </c>
      <c r="D14" s="23"/>
      <c r="E14" s="182">
        <v>75139786</v>
      </c>
      <c r="F14" s="165"/>
      <c r="G14" s="183">
        <v>460536841</v>
      </c>
      <c r="H14" s="165"/>
      <c r="I14" s="182">
        <v>11098538</v>
      </c>
      <c r="J14" s="165"/>
      <c r="K14" s="183">
        <v>355525166</v>
      </c>
    </row>
    <row r="15" spans="1:11" ht="16.5" customHeight="1" x14ac:dyDescent="0.5">
      <c r="A15" s="19" t="s">
        <v>96</v>
      </c>
      <c r="D15" s="23"/>
      <c r="E15" s="184">
        <v>1344884627</v>
      </c>
      <c r="F15" s="165"/>
      <c r="G15" s="185">
        <v>737705755</v>
      </c>
      <c r="H15" s="165"/>
      <c r="I15" s="184">
        <v>1214273229</v>
      </c>
      <c r="J15" s="165"/>
      <c r="K15" s="185">
        <v>685026456</v>
      </c>
    </row>
    <row r="16" spans="1:11" ht="16.5" customHeight="1" x14ac:dyDescent="0.5">
      <c r="C16" s="99"/>
      <c r="D16" s="21"/>
      <c r="E16" s="177"/>
      <c r="F16" s="162"/>
      <c r="G16" s="178"/>
      <c r="H16" s="162"/>
      <c r="I16" s="177"/>
      <c r="J16" s="162"/>
      <c r="K16" s="178"/>
    </row>
    <row r="17" spans="1:11" ht="16.5" customHeight="1" x14ac:dyDescent="0.5">
      <c r="A17" s="22" t="s">
        <v>16</v>
      </c>
      <c r="B17" s="18"/>
      <c r="D17" s="23"/>
      <c r="E17" s="184">
        <f>SUM(E13:E16)</f>
        <v>3001021870</v>
      </c>
      <c r="F17" s="165"/>
      <c r="G17" s="185">
        <f>SUM(G13:G16)</f>
        <v>3542218594</v>
      </c>
      <c r="H17" s="165"/>
      <c r="I17" s="184">
        <f>SUM(I13:I16)</f>
        <v>2528537291</v>
      </c>
      <c r="J17" s="165"/>
      <c r="K17" s="185">
        <f>SUM(K13:K16)</f>
        <v>2984075465</v>
      </c>
    </row>
    <row r="18" spans="1:11" ht="16.5" customHeight="1" x14ac:dyDescent="0.5">
      <c r="A18" s="19"/>
      <c r="B18" s="18"/>
      <c r="D18" s="23"/>
      <c r="E18" s="182"/>
      <c r="F18" s="165"/>
      <c r="G18" s="183"/>
      <c r="H18" s="165"/>
      <c r="I18" s="182"/>
      <c r="J18" s="165"/>
      <c r="K18" s="183"/>
    </row>
    <row r="19" spans="1:11" ht="16.5" customHeight="1" x14ac:dyDescent="0.5">
      <c r="A19" s="22" t="s">
        <v>43</v>
      </c>
      <c r="B19" s="22"/>
      <c r="D19" s="23"/>
      <c r="E19" s="182"/>
      <c r="F19" s="165"/>
      <c r="G19" s="183"/>
      <c r="H19" s="165"/>
      <c r="I19" s="182"/>
      <c r="J19" s="165"/>
      <c r="K19" s="183"/>
    </row>
    <row r="20" spans="1:11" ht="16.5" customHeight="1" x14ac:dyDescent="0.5">
      <c r="C20" s="99"/>
      <c r="D20" s="21"/>
      <c r="E20" s="177"/>
      <c r="F20" s="162"/>
      <c r="G20" s="178"/>
      <c r="H20" s="162"/>
      <c r="I20" s="177"/>
      <c r="J20" s="162"/>
      <c r="K20" s="178"/>
    </row>
    <row r="21" spans="1:11" ht="16.5" customHeight="1" x14ac:dyDescent="0.5">
      <c r="A21" s="86" t="s">
        <v>104</v>
      </c>
      <c r="C21" s="99"/>
      <c r="D21" s="21"/>
      <c r="E21" s="179">
        <v>-1115727764</v>
      </c>
      <c r="F21" s="180"/>
      <c r="G21" s="181">
        <v>-1991757228</v>
      </c>
      <c r="H21" s="180"/>
      <c r="I21" s="179">
        <v>-948028836</v>
      </c>
      <c r="J21" s="180"/>
      <c r="K21" s="181">
        <v>-1638465772</v>
      </c>
    </row>
    <row r="22" spans="1:11" ht="16.5" customHeight="1" x14ac:dyDescent="0.5">
      <c r="A22" s="19" t="s">
        <v>99</v>
      </c>
      <c r="D22" s="23"/>
      <c r="E22" s="182">
        <v>-50404620</v>
      </c>
      <c r="F22" s="165"/>
      <c r="G22" s="183">
        <v>-360970841</v>
      </c>
      <c r="H22" s="165"/>
      <c r="I22" s="182">
        <v>-8511205</v>
      </c>
      <c r="J22" s="165"/>
      <c r="K22" s="183">
        <v>-280489120</v>
      </c>
    </row>
    <row r="23" spans="1:11" ht="16.5" customHeight="1" x14ac:dyDescent="0.5">
      <c r="A23" s="19" t="s">
        <v>98</v>
      </c>
      <c r="D23" s="23"/>
      <c r="E23" s="184">
        <v>-1231487018</v>
      </c>
      <c r="F23" s="165"/>
      <c r="G23" s="185">
        <v>-614896502</v>
      </c>
      <c r="H23" s="165"/>
      <c r="I23" s="184">
        <v>-1171346312</v>
      </c>
      <c r="J23" s="165"/>
      <c r="K23" s="185">
        <v>-586156630</v>
      </c>
    </row>
    <row r="24" spans="1:11" ht="16.5" customHeight="1" x14ac:dyDescent="0.5">
      <c r="C24" s="99"/>
      <c r="D24" s="21"/>
      <c r="E24" s="177"/>
      <c r="F24" s="162"/>
      <c r="G24" s="178"/>
      <c r="H24" s="162"/>
      <c r="I24" s="177"/>
      <c r="J24" s="162"/>
      <c r="K24" s="178"/>
    </row>
    <row r="25" spans="1:11" ht="16.5" customHeight="1" x14ac:dyDescent="0.5">
      <c r="A25" s="22" t="s">
        <v>45</v>
      </c>
      <c r="D25" s="23"/>
      <c r="E25" s="184">
        <f>SUM(E21:E24)</f>
        <v>-2397619402</v>
      </c>
      <c r="F25" s="165"/>
      <c r="G25" s="185">
        <f>SUM(G21:G24)</f>
        <v>-2967624571</v>
      </c>
      <c r="H25" s="165"/>
      <c r="I25" s="184">
        <f>SUM(I21:I24)</f>
        <v>-2127886353</v>
      </c>
      <c r="J25" s="165"/>
      <c r="K25" s="185">
        <f>SUM(K21:K24)</f>
        <v>-2505111522</v>
      </c>
    </row>
    <row r="26" spans="1:11" ht="16.5" customHeight="1" x14ac:dyDescent="0.5">
      <c r="A26" s="19"/>
      <c r="D26" s="23"/>
      <c r="E26" s="186"/>
      <c r="F26" s="165"/>
      <c r="G26" s="187"/>
      <c r="H26" s="165"/>
      <c r="I26" s="186"/>
      <c r="J26" s="165"/>
      <c r="K26" s="187"/>
    </row>
    <row r="27" spans="1:11" ht="16.5" customHeight="1" x14ac:dyDescent="0.5">
      <c r="A27" s="22" t="s">
        <v>41</v>
      </c>
      <c r="D27" s="23"/>
      <c r="E27" s="182">
        <f>E17+E25</f>
        <v>603402468</v>
      </c>
      <c r="F27" s="165"/>
      <c r="G27" s="183">
        <f>G17+G25</f>
        <v>574594023</v>
      </c>
      <c r="H27" s="165"/>
      <c r="I27" s="182">
        <f>I17+I25</f>
        <v>400650938</v>
      </c>
      <c r="J27" s="165"/>
      <c r="K27" s="183">
        <f>K17+K25</f>
        <v>478963943</v>
      </c>
    </row>
    <row r="28" spans="1:11" ht="16.5" customHeight="1" x14ac:dyDescent="0.5">
      <c r="A28" s="19" t="s">
        <v>48</v>
      </c>
      <c r="D28" s="23"/>
      <c r="E28" s="182">
        <v>6820005</v>
      </c>
      <c r="F28" s="165"/>
      <c r="G28" s="183">
        <v>7949468</v>
      </c>
      <c r="H28" s="165"/>
      <c r="I28" s="182">
        <v>196497301</v>
      </c>
      <c r="J28" s="165"/>
      <c r="K28" s="183">
        <v>70933383</v>
      </c>
    </row>
    <row r="29" spans="1:11" ht="16.5" customHeight="1" x14ac:dyDescent="0.5">
      <c r="A29" s="19" t="s">
        <v>232</v>
      </c>
      <c r="D29" s="23"/>
      <c r="E29" s="182">
        <v>-52174497</v>
      </c>
      <c r="F29" s="165"/>
      <c r="G29" s="183">
        <v>-20765443</v>
      </c>
      <c r="H29" s="165"/>
      <c r="I29" s="182">
        <v>-52062666</v>
      </c>
      <c r="J29" s="165"/>
      <c r="K29" s="183">
        <v>-20765038</v>
      </c>
    </row>
    <row r="30" spans="1:11" ht="16.5" customHeight="1" x14ac:dyDescent="0.5">
      <c r="A30" s="19" t="s">
        <v>39</v>
      </c>
      <c r="D30" s="23"/>
      <c r="E30" s="182">
        <v>-106615282</v>
      </c>
      <c r="F30" s="165"/>
      <c r="G30" s="183">
        <v>-89702689</v>
      </c>
      <c r="H30" s="165"/>
      <c r="I30" s="182">
        <v>-55213284</v>
      </c>
      <c r="J30" s="165"/>
      <c r="K30" s="183">
        <v>-81625699</v>
      </c>
    </row>
    <row r="31" spans="1:11" ht="16.5" customHeight="1" x14ac:dyDescent="0.5">
      <c r="A31" s="19" t="s">
        <v>36</v>
      </c>
      <c r="D31" s="23"/>
      <c r="E31" s="182">
        <v>-247657858</v>
      </c>
      <c r="F31" s="165"/>
      <c r="G31" s="183">
        <v>-280068412</v>
      </c>
      <c r="H31" s="165"/>
      <c r="I31" s="182">
        <v>-208303198</v>
      </c>
      <c r="J31" s="165"/>
      <c r="K31" s="183">
        <v>-254685332</v>
      </c>
    </row>
    <row r="32" spans="1:11" ht="16.5" customHeight="1" x14ac:dyDescent="0.5">
      <c r="A32" s="19" t="s">
        <v>46</v>
      </c>
      <c r="B32" s="22"/>
      <c r="C32" s="23">
        <v>32</v>
      </c>
      <c r="D32" s="23"/>
      <c r="E32" s="182">
        <v>-176718749</v>
      </c>
      <c r="F32" s="167"/>
      <c r="G32" s="183">
        <v>-87432597</v>
      </c>
      <c r="H32" s="167"/>
      <c r="I32" s="182">
        <v>-165126349</v>
      </c>
      <c r="J32" s="167"/>
      <c r="K32" s="183">
        <v>-70643442</v>
      </c>
    </row>
    <row r="33" spans="1:11" ht="16.5" customHeight="1" x14ac:dyDescent="0.5">
      <c r="A33" s="19" t="s">
        <v>165</v>
      </c>
      <c r="C33" s="23">
        <v>19</v>
      </c>
      <c r="D33" s="23"/>
      <c r="E33" s="184">
        <v>36981370</v>
      </c>
      <c r="F33" s="165"/>
      <c r="G33" s="185">
        <v>72434193</v>
      </c>
      <c r="H33" s="165"/>
      <c r="I33" s="184">
        <v>0</v>
      </c>
      <c r="J33" s="165"/>
      <c r="K33" s="185">
        <v>0</v>
      </c>
    </row>
    <row r="34" spans="1:11" ht="16.5" customHeight="1" x14ac:dyDescent="0.5">
      <c r="C34" s="99"/>
      <c r="D34" s="21"/>
      <c r="E34" s="177"/>
      <c r="F34" s="162"/>
      <c r="G34" s="178"/>
      <c r="H34" s="162"/>
      <c r="I34" s="177"/>
      <c r="J34" s="162"/>
      <c r="K34" s="178"/>
    </row>
    <row r="35" spans="1:11" s="27" customFormat="1" ht="16.5" customHeight="1" x14ac:dyDescent="0.5">
      <c r="A35" s="22" t="s">
        <v>92</v>
      </c>
      <c r="B35" s="22"/>
      <c r="C35" s="28"/>
      <c r="D35" s="28"/>
      <c r="E35" s="188">
        <f>SUM(E27:E34)</f>
        <v>64037457</v>
      </c>
      <c r="F35" s="171"/>
      <c r="G35" s="189">
        <f>SUM(G27:G34)</f>
        <v>177008543</v>
      </c>
      <c r="H35" s="171"/>
      <c r="I35" s="188">
        <f>SUM(I27:I34)</f>
        <v>116442742</v>
      </c>
      <c r="J35" s="171"/>
      <c r="K35" s="189">
        <f>SUM(K27:K34)</f>
        <v>122177815</v>
      </c>
    </row>
    <row r="36" spans="1:11" ht="16.5" customHeight="1" x14ac:dyDescent="0.5">
      <c r="A36" s="19" t="s">
        <v>246</v>
      </c>
      <c r="C36" s="23">
        <v>34</v>
      </c>
      <c r="D36" s="23"/>
      <c r="E36" s="190">
        <v>-8842064</v>
      </c>
      <c r="F36" s="165"/>
      <c r="G36" s="191">
        <v>-19414708</v>
      </c>
      <c r="H36" s="165"/>
      <c r="I36" s="190">
        <v>14339222</v>
      </c>
      <c r="J36" s="165"/>
      <c r="K36" s="191">
        <v>-11902374</v>
      </c>
    </row>
    <row r="37" spans="1:11" ht="16.5" customHeight="1" x14ac:dyDescent="0.5">
      <c r="C37" s="99"/>
      <c r="D37" s="21"/>
      <c r="E37" s="177"/>
      <c r="F37" s="162"/>
      <c r="G37" s="178"/>
      <c r="H37" s="162"/>
      <c r="I37" s="177"/>
      <c r="J37" s="162"/>
      <c r="K37" s="178"/>
    </row>
    <row r="38" spans="1:11" s="27" customFormat="1" ht="16.5" customHeight="1" x14ac:dyDescent="0.5">
      <c r="A38" s="22" t="s">
        <v>91</v>
      </c>
      <c r="B38" s="22"/>
      <c r="C38" s="28"/>
      <c r="D38" s="28"/>
      <c r="E38" s="190">
        <f>SUM(E35:E36)</f>
        <v>55195393</v>
      </c>
      <c r="F38" s="165"/>
      <c r="G38" s="191">
        <f>SUM(G35:G36)</f>
        <v>157593835</v>
      </c>
      <c r="H38" s="165"/>
      <c r="I38" s="190">
        <f>SUM(I35:I36)</f>
        <v>130781964</v>
      </c>
      <c r="J38" s="165"/>
      <c r="K38" s="191">
        <f>SUM(K35:K36)</f>
        <v>110275441</v>
      </c>
    </row>
    <row r="39" spans="1:11" ht="16.5" customHeight="1" x14ac:dyDescent="0.5">
      <c r="A39" s="27"/>
      <c r="B39" s="22"/>
      <c r="D39" s="23"/>
      <c r="E39" s="192"/>
      <c r="F39" s="167"/>
      <c r="G39" s="192"/>
      <c r="H39" s="167"/>
      <c r="I39" s="192"/>
      <c r="J39" s="167"/>
      <c r="K39" s="192"/>
    </row>
    <row r="40" spans="1:11" ht="16.5" customHeight="1" x14ac:dyDescent="0.5">
      <c r="A40" s="27"/>
      <c r="B40" s="22"/>
      <c r="D40" s="23"/>
      <c r="E40" s="174"/>
      <c r="F40" s="165"/>
      <c r="G40" s="174"/>
      <c r="H40" s="165"/>
      <c r="I40" s="174"/>
      <c r="J40" s="165"/>
      <c r="K40" s="174"/>
    </row>
    <row r="41" spans="1:11" ht="16.5" customHeight="1" x14ac:dyDescent="0.5">
      <c r="D41" s="23"/>
      <c r="E41" s="129"/>
      <c r="F41" s="165"/>
      <c r="G41" s="129"/>
      <c r="H41" s="165"/>
      <c r="I41" s="129"/>
      <c r="J41" s="129"/>
      <c r="K41" s="129"/>
    </row>
    <row r="42" spans="1:11" ht="16.5" customHeight="1" x14ac:dyDescent="0.5">
      <c r="D42" s="23"/>
      <c r="E42" s="129"/>
      <c r="F42" s="165"/>
      <c r="G42" s="129"/>
      <c r="H42" s="165"/>
      <c r="I42" s="129"/>
      <c r="J42" s="129"/>
      <c r="K42" s="129"/>
    </row>
    <row r="43" spans="1:11" ht="16.5" customHeight="1" x14ac:dyDescent="0.5">
      <c r="D43" s="23"/>
      <c r="E43" s="129"/>
      <c r="F43" s="165"/>
      <c r="G43" s="129"/>
      <c r="H43" s="165"/>
      <c r="I43" s="129"/>
      <c r="J43" s="129"/>
      <c r="K43" s="129"/>
    </row>
    <row r="44" spans="1:11" ht="16.5" customHeight="1" x14ac:dyDescent="0.5">
      <c r="D44" s="23"/>
      <c r="E44" s="129"/>
      <c r="F44" s="165"/>
      <c r="G44" s="129"/>
      <c r="H44" s="165"/>
      <c r="I44" s="129"/>
      <c r="J44" s="129"/>
      <c r="K44" s="129"/>
    </row>
    <row r="45" spans="1:11" ht="16.5" customHeight="1" x14ac:dyDescent="0.5">
      <c r="D45" s="23"/>
      <c r="E45" s="129"/>
      <c r="F45" s="165"/>
      <c r="G45" s="129"/>
      <c r="H45" s="165"/>
      <c r="I45" s="129"/>
      <c r="J45" s="129"/>
      <c r="K45" s="129"/>
    </row>
    <row r="46" spans="1:11" ht="16.5" customHeight="1" x14ac:dyDescent="0.5">
      <c r="D46" s="23"/>
      <c r="E46" s="129"/>
      <c r="F46" s="165"/>
      <c r="G46" s="129"/>
      <c r="H46" s="165"/>
      <c r="I46" s="129"/>
      <c r="J46" s="129"/>
      <c r="K46" s="129"/>
    </row>
    <row r="47" spans="1:11" ht="16.5" customHeight="1" x14ac:dyDescent="0.5">
      <c r="D47" s="23"/>
      <c r="E47" s="129"/>
      <c r="F47" s="165"/>
      <c r="G47" s="129"/>
      <c r="H47" s="165"/>
      <c r="I47" s="129"/>
      <c r="J47" s="129"/>
      <c r="K47" s="129"/>
    </row>
    <row r="48" spans="1:11" ht="16.5" customHeight="1" x14ac:dyDescent="0.5">
      <c r="D48" s="23"/>
      <c r="E48" s="129"/>
      <c r="F48" s="165"/>
      <c r="G48" s="129"/>
      <c r="H48" s="165"/>
      <c r="I48" s="129"/>
      <c r="J48" s="129"/>
      <c r="K48" s="129"/>
    </row>
    <row r="49" spans="1:11" ht="16.5" customHeight="1" x14ac:dyDescent="0.5">
      <c r="D49" s="23"/>
      <c r="E49" s="129"/>
      <c r="F49" s="165"/>
      <c r="G49" s="129"/>
      <c r="H49" s="165"/>
      <c r="I49" s="129"/>
      <c r="J49" s="166"/>
      <c r="K49" s="129"/>
    </row>
    <row r="50" spans="1:11" ht="16.5" customHeight="1" x14ac:dyDescent="0.5">
      <c r="D50" s="23"/>
      <c r="E50" s="166"/>
      <c r="F50" s="165"/>
      <c r="G50" s="166"/>
      <c r="H50" s="165"/>
      <c r="I50" s="166"/>
      <c r="J50" s="166"/>
      <c r="K50" s="166"/>
    </row>
    <row r="51" spans="1:11" ht="8.25" customHeight="1" x14ac:dyDescent="0.5">
      <c r="D51" s="23"/>
      <c r="E51" s="166"/>
      <c r="F51" s="165"/>
      <c r="G51" s="166"/>
      <c r="H51" s="165"/>
      <c r="I51" s="166"/>
      <c r="J51" s="166"/>
      <c r="K51" s="166"/>
    </row>
    <row r="52" spans="1:11" ht="21.95" customHeight="1" x14ac:dyDescent="0.5">
      <c r="A52" s="76" t="str">
        <f>'7-9'!A162</f>
        <v>The accompanying notes on pages 17 to 92 are an integral part of these consolidated and separate financial statements.</v>
      </c>
      <c r="B52" s="85"/>
      <c r="C52" s="85"/>
      <c r="D52" s="85"/>
      <c r="E52" s="193"/>
      <c r="F52" s="193"/>
      <c r="G52" s="193"/>
      <c r="H52" s="193"/>
      <c r="I52" s="193"/>
      <c r="J52" s="193"/>
      <c r="K52" s="193"/>
    </row>
  </sheetData>
  <mergeCells count="4">
    <mergeCell ref="I6:K6"/>
    <mergeCell ref="I7:K7"/>
    <mergeCell ref="E7:G7"/>
    <mergeCell ref="E6:G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"/>
  <sheetViews>
    <sheetView tabSelected="1" topLeftCell="A40" zoomScale="110" zoomScaleNormal="110" zoomScaleSheetLayoutView="100" workbookViewId="0">
      <selection activeCell="C48" sqref="C48"/>
    </sheetView>
  </sheetViews>
  <sheetFormatPr defaultColWidth="9.140625" defaultRowHeight="16.5" customHeight="1" x14ac:dyDescent="0.5"/>
  <cols>
    <col min="1" max="2" width="1.7109375" style="18" customWidth="1"/>
    <col min="3" max="3" width="41.140625" style="19" customWidth="1"/>
    <col min="4" max="4" width="5.85546875" style="23" customWidth="1"/>
    <col min="5" max="5" width="0.5703125" style="18" customWidth="1"/>
    <col min="6" max="6" width="12.42578125" style="176" customWidth="1"/>
    <col min="7" max="7" width="0.5703125" style="174" customWidth="1"/>
    <col min="8" max="8" width="12.7109375" style="176" bestFit="1" customWidth="1"/>
    <col min="9" max="9" width="0.5703125" style="174" customWidth="1"/>
    <col min="10" max="10" width="12.140625" style="176" bestFit="1" customWidth="1"/>
    <col min="11" max="11" width="0.5703125" style="176" customWidth="1"/>
    <col min="12" max="12" width="12.7109375" style="176" bestFit="1" customWidth="1"/>
    <col min="13" max="16384" width="9.140625" style="18"/>
  </cols>
  <sheetData>
    <row r="1" spans="1:12" ht="16.5" customHeight="1" x14ac:dyDescent="0.5">
      <c r="A1" s="13" t="s">
        <v>68</v>
      </c>
      <c r="B1" s="22"/>
      <c r="C1" s="31"/>
      <c r="D1" s="32"/>
      <c r="E1" s="31"/>
      <c r="F1" s="154"/>
      <c r="G1" s="155"/>
      <c r="H1" s="154"/>
      <c r="I1" s="155"/>
      <c r="J1" s="154"/>
      <c r="K1" s="154"/>
      <c r="L1" s="154"/>
    </row>
    <row r="2" spans="1:12" s="27" customFormat="1" ht="16.5" customHeight="1" x14ac:dyDescent="0.5">
      <c r="A2" s="22" t="s">
        <v>77</v>
      </c>
      <c r="B2" s="22"/>
      <c r="C2" s="22"/>
      <c r="D2" s="28"/>
      <c r="E2" s="33"/>
      <c r="F2" s="156"/>
      <c r="G2" s="157"/>
      <c r="H2" s="156"/>
      <c r="I2" s="157"/>
      <c r="J2" s="156"/>
      <c r="K2" s="156"/>
      <c r="L2" s="156"/>
    </row>
    <row r="3" spans="1:12" ht="16.5" customHeight="1" x14ac:dyDescent="0.5">
      <c r="A3" s="34" t="str">
        <f>+'E 10'!A3</f>
        <v>For the year ended 31 December 2021</v>
      </c>
      <c r="B3" s="34"/>
      <c r="C3" s="34"/>
      <c r="D3" s="20"/>
      <c r="E3" s="35"/>
      <c r="F3" s="158"/>
      <c r="G3" s="159"/>
      <c r="H3" s="158"/>
      <c r="I3" s="159"/>
      <c r="J3" s="158"/>
      <c r="K3" s="158"/>
      <c r="L3" s="158"/>
    </row>
    <row r="4" spans="1:12" ht="15" customHeight="1" x14ac:dyDescent="0.5">
      <c r="A4" s="16"/>
      <c r="B4" s="16"/>
      <c r="C4" s="16"/>
      <c r="D4" s="99"/>
      <c r="E4" s="17"/>
      <c r="F4" s="160"/>
      <c r="G4" s="161"/>
      <c r="H4" s="160"/>
      <c r="I4" s="161"/>
      <c r="J4" s="160"/>
      <c r="K4" s="160"/>
      <c r="L4" s="160"/>
    </row>
    <row r="5" spans="1:12" ht="15" customHeight="1" x14ac:dyDescent="0.5">
      <c r="A5" s="16"/>
      <c r="B5" s="16"/>
      <c r="C5" s="16"/>
      <c r="D5" s="99"/>
      <c r="E5" s="17"/>
      <c r="F5" s="117"/>
      <c r="G5" s="161"/>
      <c r="H5" s="117"/>
      <c r="I5" s="116"/>
      <c r="J5" s="117"/>
      <c r="K5" s="117"/>
      <c r="L5" s="117"/>
    </row>
    <row r="6" spans="1:12" ht="15" customHeight="1" x14ac:dyDescent="0.5">
      <c r="A6" s="16"/>
      <c r="B6" s="16"/>
      <c r="C6" s="16"/>
      <c r="D6" s="99"/>
      <c r="E6" s="17"/>
      <c r="F6" s="317" t="s">
        <v>72</v>
      </c>
      <c r="G6" s="317"/>
      <c r="H6" s="317"/>
      <c r="I6" s="116"/>
      <c r="J6" s="317" t="s">
        <v>73</v>
      </c>
      <c r="K6" s="317"/>
      <c r="L6" s="317"/>
    </row>
    <row r="7" spans="1:12" ht="15" customHeight="1" x14ac:dyDescent="0.5">
      <c r="A7" s="16"/>
      <c r="B7" s="16"/>
      <c r="C7" s="16"/>
      <c r="D7" s="99"/>
      <c r="E7" s="17"/>
      <c r="F7" s="318" t="s">
        <v>74</v>
      </c>
      <c r="G7" s="318"/>
      <c r="H7" s="318"/>
      <c r="I7" s="118"/>
      <c r="J7" s="318" t="s">
        <v>74</v>
      </c>
      <c r="K7" s="318"/>
      <c r="L7" s="318"/>
    </row>
    <row r="8" spans="1:12" ht="15" customHeight="1" x14ac:dyDescent="0.5">
      <c r="A8" s="27"/>
      <c r="B8" s="27"/>
      <c r="C8" s="22"/>
      <c r="D8" s="99"/>
      <c r="E8" s="28"/>
      <c r="F8" s="119" t="s">
        <v>223</v>
      </c>
      <c r="G8" s="120"/>
      <c r="H8" s="119" t="s">
        <v>155</v>
      </c>
      <c r="I8" s="120"/>
      <c r="J8" s="119" t="s">
        <v>223</v>
      </c>
      <c r="K8" s="120"/>
      <c r="L8" s="119" t="s">
        <v>155</v>
      </c>
    </row>
    <row r="9" spans="1:12" ht="15" customHeight="1" x14ac:dyDescent="0.5">
      <c r="D9" s="20" t="s">
        <v>0</v>
      </c>
      <c r="E9" s="21"/>
      <c r="F9" s="121" t="s">
        <v>8</v>
      </c>
      <c r="G9" s="162"/>
      <c r="H9" s="121" t="s">
        <v>8</v>
      </c>
      <c r="I9" s="122"/>
      <c r="J9" s="121" t="s">
        <v>8</v>
      </c>
      <c r="K9" s="123"/>
      <c r="L9" s="121" t="s">
        <v>8</v>
      </c>
    </row>
    <row r="10" spans="1:12" ht="8.1" customHeight="1" x14ac:dyDescent="0.5">
      <c r="D10" s="99"/>
      <c r="E10" s="21"/>
      <c r="F10" s="163"/>
      <c r="G10" s="162"/>
      <c r="H10" s="123"/>
      <c r="I10" s="162"/>
      <c r="J10" s="163"/>
      <c r="K10" s="123"/>
      <c r="L10" s="123"/>
    </row>
    <row r="11" spans="1:12" ht="15" customHeight="1" x14ac:dyDescent="0.5">
      <c r="A11" s="22" t="s">
        <v>215</v>
      </c>
      <c r="B11" s="22"/>
      <c r="C11" s="18"/>
      <c r="D11" s="26"/>
      <c r="E11" s="23"/>
      <c r="F11" s="164"/>
      <c r="G11" s="165"/>
      <c r="H11" s="166"/>
      <c r="I11" s="165"/>
      <c r="J11" s="164"/>
      <c r="K11" s="165"/>
      <c r="L11" s="166"/>
    </row>
    <row r="12" spans="1:12" ht="15" customHeight="1" x14ac:dyDescent="0.5">
      <c r="A12" s="22"/>
      <c r="B12" s="22" t="s">
        <v>63</v>
      </c>
      <c r="C12" s="18"/>
      <c r="D12" s="26"/>
      <c r="E12" s="23"/>
      <c r="F12" s="164"/>
      <c r="G12" s="165"/>
      <c r="H12" s="166"/>
      <c r="I12" s="165"/>
      <c r="J12" s="164"/>
      <c r="K12" s="165"/>
      <c r="L12" s="166"/>
    </row>
    <row r="13" spans="1:12" ht="15" customHeight="1" x14ac:dyDescent="0.5">
      <c r="A13" s="22"/>
      <c r="B13" s="22"/>
      <c r="C13" s="27" t="s">
        <v>52</v>
      </c>
      <c r="D13" s="26"/>
      <c r="E13" s="23"/>
      <c r="F13" s="164"/>
      <c r="G13" s="165"/>
      <c r="H13" s="166"/>
      <c r="I13" s="165"/>
      <c r="J13" s="164"/>
      <c r="K13" s="165"/>
      <c r="L13" s="166"/>
    </row>
    <row r="14" spans="1:12" ht="15" customHeight="1" x14ac:dyDescent="0.5">
      <c r="A14" s="19"/>
      <c r="B14" s="19"/>
      <c r="C14" s="18" t="s">
        <v>254</v>
      </c>
      <c r="D14" s="23">
        <v>27</v>
      </c>
      <c r="E14" s="23"/>
      <c r="F14" s="164">
        <v>-2261302</v>
      </c>
      <c r="G14" s="165"/>
      <c r="H14" s="166">
        <v>-1214325</v>
      </c>
      <c r="I14" s="165"/>
      <c r="J14" s="164">
        <v>906748</v>
      </c>
      <c r="K14" s="165"/>
      <c r="L14" s="166">
        <v>-1214325</v>
      </c>
    </row>
    <row r="15" spans="1:12" ht="15" customHeight="1" x14ac:dyDescent="0.5">
      <c r="A15" s="19"/>
      <c r="B15" s="19"/>
      <c r="C15" s="18" t="s">
        <v>145</v>
      </c>
      <c r="E15" s="23"/>
      <c r="F15" s="164"/>
      <c r="G15" s="165"/>
      <c r="H15" s="166"/>
      <c r="I15" s="165"/>
      <c r="J15" s="164"/>
      <c r="K15" s="165"/>
      <c r="L15" s="166"/>
    </row>
    <row r="16" spans="1:12" ht="15" customHeight="1" x14ac:dyDescent="0.5">
      <c r="A16" s="19"/>
      <c r="B16" s="19"/>
      <c r="C16" s="18" t="s">
        <v>146</v>
      </c>
      <c r="D16" s="23">
        <v>26</v>
      </c>
      <c r="E16" s="23"/>
      <c r="F16" s="164">
        <v>452260</v>
      </c>
      <c r="G16" s="165"/>
      <c r="H16" s="166">
        <v>242865</v>
      </c>
      <c r="I16" s="165"/>
      <c r="J16" s="164">
        <v>-181350</v>
      </c>
      <c r="K16" s="165"/>
      <c r="L16" s="166">
        <v>242865</v>
      </c>
    </row>
    <row r="17" spans="1:12" ht="15" customHeight="1" x14ac:dyDescent="0.5">
      <c r="A17" s="22"/>
      <c r="B17" s="22"/>
      <c r="C17" s="18" t="s">
        <v>179</v>
      </c>
      <c r="D17" s="26"/>
      <c r="E17" s="23"/>
      <c r="F17" s="164"/>
      <c r="G17" s="165"/>
      <c r="H17" s="166"/>
      <c r="I17" s="165"/>
      <c r="J17" s="164"/>
      <c r="K17" s="165"/>
      <c r="L17" s="166"/>
    </row>
    <row r="18" spans="1:12" ht="15" customHeight="1" x14ac:dyDescent="0.5">
      <c r="A18" s="22"/>
      <c r="B18" s="22"/>
      <c r="C18" s="18" t="s">
        <v>180</v>
      </c>
      <c r="D18" s="23">
        <v>19</v>
      </c>
      <c r="E18" s="23"/>
      <c r="F18" s="164"/>
      <c r="G18" s="165"/>
      <c r="H18" s="166"/>
      <c r="I18" s="165"/>
      <c r="J18" s="164"/>
      <c r="K18" s="165"/>
      <c r="L18" s="166"/>
    </row>
    <row r="19" spans="1:12" ht="15" customHeight="1" x14ac:dyDescent="0.5">
      <c r="A19" s="19"/>
      <c r="B19" s="19"/>
      <c r="C19" s="18" t="s">
        <v>242</v>
      </c>
      <c r="E19" s="23"/>
      <c r="F19" s="164"/>
      <c r="G19" s="167"/>
      <c r="H19" s="166"/>
      <c r="I19" s="167"/>
      <c r="J19" s="164"/>
      <c r="K19" s="167"/>
      <c r="L19" s="166"/>
    </row>
    <row r="20" spans="1:12" ht="15" customHeight="1" x14ac:dyDescent="0.5">
      <c r="A20" s="19"/>
      <c r="B20" s="19"/>
      <c r="C20" s="18" t="s">
        <v>255</v>
      </c>
      <c r="E20" s="23"/>
      <c r="F20" s="164"/>
      <c r="G20" s="167"/>
      <c r="H20" s="166"/>
      <c r="I20" s="167"/>
      <c r="J20" s="164"/>
      <c r="K20" s="167"/>
      <c r="L20" s="166"/>
    </row>
    <row r="21" spans="1:12" ht="15" customHeight="1" x14ac:dyDescent="0.5">
      <c r="A21" s="19"/>
      <c r="B21" s="19"/>
      <c r="C21" s="18" t="s">
        <v>256</v>
      </c>
      <c r="E21" s="23"/>
      <c r="F21" s="164">
        <v>377243</v>
      </c>
      <c r="G21" s="167"/>
      <c r="H21" s="166">
        <v>86349</v>
      </c>
      <c r="I21" s="167"/>
      <c r="J21" s="164">
        <v>0</v>
      </c>
      <c r="K21" s="167"/>
      <c r="L21" s="166">
        <v>0</v>
      </c>
    </row>
    <row r="22" spans="1:12" ht="15" customHeight="1" x14ac:dyDescent="0.5">
      <c r="A22" s="19"/>
      <c r="B22" s="19"/>
      <c r="C22" s="18" t="s">
        <v>244</v>
      </c>
      <c r="E22" s="23"/>
      <c r="F22" s="164"/>
      <c r="G22" s="167"/>
      <c r="H22" s="166"/>
      <c r="I22" s="167"/>
      <c r="J22" s="164"/>
      <c r="K22" s="167"/>
      <c r="L22" s="166"/>
    </row>
    <row r="23" spans="1:12" ht="15" customHeight="1" x14ac:dyDescent="0.5">
      <c r="A23" s="19"/>
      <c r="B23" s="19"/>
      <c r="C23" s="18" t="s">
        <v>243</v>
      </c>
      <c r="E23" s="23"/>
      <c r="F23" s="168">
        <v>17816000</v>
      </c>
      <c r="G23" s="165"/>
      <c r="H23" s="169">
        <v>0</v>
      </c>
      <c r="I23" s="165"/>
      <c r="J23" s="168">
        <v>0</v>
      </c>
      <c r="K23" s="165"/>
      <c r="L23" s="169">
        <v>0</v>
      </c>
    </row>
    <row r="24" spans="1:12" ht="8.1" customHeight="1" x14ac:dyDescent="0.5">
      <c r="A24" s="19"/>
      <c r="B24" s="19"/>
      <c r="C24" s="18"/>
      <c r="E24" s="23"/>
      <c r="F24" s="164"/>
      <c r="G24" s="165"/>
      <c r="H24" s="166"/>
      <c r="I24" s="165"/>
      <c r="J24" s="164"/>
      <c r="K24" s="165"/>
      <c r="L24" s="166"/>
    </row>
    <row r="25" spans="1:12" ht="15" customHeight="1" x14ac:dyDescent="0.5">
      <c r="A25" s="19"/>
      <c r="B25" s="19" t="s">
        <v>182</v>
      </c>
      <c r="C25" s="18"/>
      <c r="E25" s="23"/>
      <c r="F25" s="164">
        <f>SUM(F14:F23)</f>
        <v>16384201</v>
      </c>
      <c r="G25" s="165"/>
      <c r="H25" s="166">
        <f>SUM(H14:H23)</f>
        <v>-885111</v>
      </c>
      <c r="I25" s="165"/>
      <c r="J25" s="164">
        <f>SUM(J14:J23)</f>
        <v>725398</v>
      </c>
      <c r="K25" s="165"/>
      <c r="L25" s="166">
        <f>SUM(L14:L23)</f>
        <v>-971460</v>
      </c>
    </row>
    <row r="26" spans="1:12" ht="12" customHeight="1" x14ac:dyDescent="0.5">
      <c r="A26" s="22"/>
      <c r="B26" s="19"/>
      <c r="C26" s="18"/>
      <c r="E26" s="23"/>
      <c r="F26" s="164"/>
      <c r="G26" s="165"/>
      <c r="H26" s="166"/>
      <c r="I26" s="165"/>
      <c r="J26" s="164"/>
      <c r="K26" s="165"/>
      <c r="L26" s="166"/>
    </row>
    <row r="27" spans="1:12" ht="15" customHeight="1" x14ac:dyDescent="0.5">
      <c r="A27" s="22"/>
      <c r="B27" s="22" t="s">
        <v>197</v>
      </c>
      <c r="C27" s="18"/>
      <c r="D27" s="26"/>
      <c r="E27" s="23"/>
      <c r="F27" s="164"/>
      <c r="G27" s="165"/>
      <c r="H27" s="166"/>
      <c r="I27" s="165"/>
      <c r="J27" s="164"/>
      <c r="K27" s="165"/>
      <c r="L27" s="166"/>
    </row>
    <row r="28" spans="1:12" ht="15" customHeight="1" x14ac:dyDescent="0.5">
      <c r="A28" s="22"/>
      <c r="B28" s="22"/>
      <c r="C28" s="27" t="s">
        <v>52</v>
      </c>
      <c r="D28" s="26"/>
      <c r="E28" s="23"/>
      <c r="F28" s="164"/>
      <c r="G28" s="165"/>
      <c r="H28" s="166"/>
      <c r="I28" s="165"/>
      <c r="J28" s="164"/>
      <c r="K28" s="165"/>
      <c r="L28" s="166"/>
    </row>
    <row r="29" spans="1:12" ht="15" customHeight="1" x14ac:dyDescent="0.5">
      <c r="A29" s="22"/>
      <c r="B29" s="22"/>
      <c r="C29" s="18" t="s">
        <v>216</v>
      </c>
      <c r="D29" s="26">
        <v>6</v>
      </c>
      <c r="E29" s="23"/>
      <c r="F29" s="164">
        <v>333531531</v>
      </c>
      <c r="G29" s="165"/>
      <c r="H29" s="166">
        <v>-134662660</v>
      </c>
      <c r="I29" s="165"/>
      <c r="J29" s="164">
        <v>333531531</v>
      </c>
      <c r="K29" s="165"/>
      <c r="L29" s="166">
        <v>-134662660</v>
      </c>
    </row>
    <row r="30" spans="1:12" ht="15" customHeight="1" x14ac:dyDescent="0.5">
      <c r="A30" s="22"/>
      <c r="B30" s="22"/>
      <c r="C30" s="18" t="s">
        <v>217</v>
      </c>
      <c r="D30" s="26">
        <v>6</v>
      </c>
      <c r="E30" s="23"/>
      <c r="F30" s="164">
        <v>-88147289</v>
      </c>
      <c r="G30" s="165"/>
      <c r="H30" s="166">
        <v>-45497830</v>
      </c>
      <c r="I30" s="165"/>
      <c r="J30" s="164">
        <v>-88147289</v>
      </c>
      <c r="K30" s="165"/>
      <c r="L30" s="166">
        <v>-45497830</v>
      </c>
    </row>
    <row r="31" spans="1:12" ht="15" customHeight="1" x14ac:dyDescent="0.5">
      <c r="A31" s="19"/>
      <c r="B31" s="19"/>
      <c r="C31" s="18" t="s">
        <v>181</v>
      </c>
      <c r="E31" s="23"/>
      <c r="F31" s="164"/>
      <c r="G31" s="165"/>
      <c r="H31" s="166"/>
      <c r="I31" s="165"/>
      <c r="J31" s="164"/>
      <c r="K31" s="165"/>
      <c r="L31" s="166"/>
    </row>
    <row r="32" spans="1:12" ht="15" customHeight="1" x14ac:dyDescent="0.5">
      <c r="A32" s="19"/>
      <c r="B32" s="19"/>
      <c r="C32" s="18" t="s">
        <v>146</v>
      </c>
      <c r="D32" s="23">
        <v>26</v>
      </c>
      <c r="E32" s="23"/>
      <c r="F32" s="168">
        <v>-49076848</v>
      </c>
      <c r="G32" s="165"/>
      <c r="H32" s="169">
        <v>36032098</v>
      </c>
      <c r="I32" s="165"/>
      <c r="J32" s="168">
        <v>-49076848</v>
      </c>
      <c r="K32" s="165"/>
      <c r="L32" s="169">
        <v>36032098</v>
      </c>
    </row>
    <row r="33" spans="1:12" ht="8.1" customHeight="1" x14ac:dyDescent="0.5">
      <c r="A33" s="22"/>
      <c r="B33" s="22"/>
      <c r="C33" s="18"/>
      <c r="D33" s="26"/>
      <c r="E33" s="23"/>
      <c r="F33" s="164"/>
      <c r="G33" s="165"/>
      <c r="H33" s="166"/>
      <c r="I33" s="165"/>
      <c r="J33" s="164"/>
      <c r="K33" s="165"/>
      <c r="L33" s="166"/>
    </row>
    <row r="34" spans="1:12" ht="15" customHeight="1" x14ac:dyDescent="0.5">
      <c r="A34" s="22"/>
      <c r="B34" s="19" t="s">
        <v>191</v>
      </c>
      <c r="C34" s="18"/>
      <c r="D34" s="26"/>
      <c r="E34" s="23"/>
      <c r="F34" s="164"/>
      <c r="G34" s="165"/>
      <c r="H34" s="166"/>
      <c r="I34" s="165"/>
      <c r="J34" s="164"/>
      <c r="K34" s="165"/>
      <c r="L34" s="166"/>
    </row>
    <row r="35" spans="1:12" ht="15" customHeight="1" x14ac:dyDescent="0.5">
      <c r="C35" s="18" t="s">
        <v>52</v>
      </c>
      <c r="D35" s="26"/>
      <c r="E35" s="23"/>
      <c r="F35" s="168">
        <f>SUM(F29:F33)</f>
        <v>196307394</v>
      </c>
      <c r="G35" s="165"/>
      <c r="H35" s="169">
        <f>SUM(H29:H33)</f>
        <v>-144128392</v>
      </c>
      <c r="I35" s="165"/>
      <c r="J35" s="168">
        <f>SUM(J29:J33)</f>
        <v>196307394</v>
      </c>
      <c r="K35" s="165"/>
      <c r="L35" s="169">
        <f>SUM(L29:L33)</f>
        <v>-144128392</v>
      </c>
    </row>
    <row r="36" spans="1:12" ht="12" customHeight="1" x14ac:dyDescent="0.5">
      <c r="A36" s="22"/>
      <c r="B36" s="19"/>
      <c r="C36" s="18"/>
      <c r="D36" s="26"/>
      <c r="E36" s="23"/>
      <c r="F36" s="164"/>
      <c r="G36" s="165"/>
      <c r="H36" s="166"/>
      <c r="I36" s="165"/>
      <c r="J36" s="164"/>
      <c r="K36" s="165"/>
      <c r="L36" s="166"/>
    </row>
    <row r="37" spans="1:12" ht="15" customHeight="1" x14ac:dyDescent="0.5">
      <c r="A37" s="22" t="s">
        <v>240</v>
      </c>
      <c r="B37" s="22"/>
      <c r="C37" s="27"/>
      <c r="E37" s="23"/>
      <c r="F37" s="164"/>
      <c r="G37" s="165"/>
      <c r="H37" s="166"/>
      <c r="I37" s="165"/>
      <c r="J37" s="164"/>
      <c r="K37" s="165"/>
      <c r="L37" s="166"/>
    </row>
    <row r="38" spans="1:12" ht="15" customHeight="1" x14ac:dyDescent="0.5">
      <c r="A38" s="22"/>
      <c r="B38" s="22"/>
      <c r="C38" s="27" t="s">
        <v>183</v>
      </c>
      <c r="E38" s="23"/>
      <c r="F38" s="168">
        <f>SUM(F25,F35)</f>
        <v>212691595</v>
      </c>
      <c r="G38" s="165"/>
      <c r="H38" s="169">
        <f>SUM(H25,H35)</f>
        <v>-145013503</v>
      </c>
      <c r="I38" s="165"/>
      <c r="J38" s="168">
        <f>SUM(J25,J35)</f>
        <v>197032792</v>
      </c>
      <c r="K38" s="165"/>
      <c r="L38" s="169">
        <f>SUM(L25,L35)</f>
        <v>-145099852</v>
      </c>
    </row>
    <row r="39" spans="1:12" ht="8.1" customHeight="1" x14ac:dyDescent="0.5">
      <c r="A39" s="19"/>
      <c r="B39" s="19"/>
      <c r="C39" s="18"/>
      <c r="E39" s="23"/>
      <c r="F39" s="164"/>
      <c r="G39" s="165"/>
      <c r="H39" s="166"/>
      <c r="I39" s="165"/>
      <c r="J39" s="164"/>
      <c r="K39" s="165"/>
      <c r="L39" s="166"/>
    </row>
    <row r="40" spans="1:12" s="260" customFormat="1" ht="15" customHeight="1" x14ac:dyDescent="0.5">
      <c r="A40" s="22" t="s">
        <v>248</v>
      </c>
      <c r="B40" s="22"/>
      <c r="C40" s="27"/>
      <c r="D40" s="99"/>
      <c r="E40" s="99"/>
      <c r="F40" s="164"/>
      <c r="G40" s="256"/>
      <c r="H40" s="166"/>
      <c r="I40" s="256"/>
      <c r="J40" s="164"/>
      <c r="K40" s="256"/>
      <c r="L40" s="166"/>
    </row>
    <row r="41" spans="1:12" s="27" customFormat="1" ht="15" customHeight="1" thickBot="1" x14ac:dyDescent="0.55000000000000004">
      <c r="A41" s="22"/>
      <c r="B41" s="22" t="s">
        <v>249</v>
      </c>
      <c r="C41" s="22"/>
      <c r="D41" s="28"/>
      <c r="E41" s="28"/>
      <c r="F41" s="170">
        <f>F38+'E 10'!E38</f>
        <v>267886988</v>
      </c>
      <c r="G41" s="171"/>
      <c r="H41" s="172">
        <f>H38+'E 10'!G38</f>
        <v>12580332</v>
      </c>
      <c r="I41" s="171"/>
      <c r="J41" s="170">
        <f>J38+'E 10'!I38</f>
        <v>327814756</v>
      </c>
      <c r="K41" s="171"/>
      <c r="L41" s="172">
        <f>L38+'E 10'!K38</f>
        <v>-34824411</v>
      </c>
    </row>
    <row r="42" spans="1:12" ht="12" customHeight="1" thickTop="1" x14ac:dyDescent="0.5">
      <c r="A42" s="19"/>
      <c r="B42" s="19"/>
      <c r="C42" s="18"/>
      <c r="E42" s="23"/>
      <c r="F42" s="164"/>
      <c r="G42" s="165"/>
      <c r="H42" s="166"/>
      <c r="I42" s="165"/>
      <c r="J42" s="164"/>
      <c r="K42" s="165"/>
      <c r="L42" s="166"/>
    </row>
    <row r="43" spans="1:12" ht="15" customHeight="1" x14ac:dyDescent="0.5">
      <c r="A43" s="22" t="s">
        <v>151</v>
      </c>
      <c r="B43" s="19"/>
      <c r="C43" s="18"/>
      <c r="E43" s="23"/>
      <c r="F43" s="164"/>
      <c r="G43" s="165"/>
      <c r="H43" s="166"/>
      <c r="I43" s="165"/>
      <c r="J43" s="164"/>
      <c r="K43" s="165"/>
      <c r="L43" s="166"/>
    </row>
    <row r="44" spans="1:12" ht="15" customHeight="1" x14ac:dyDescent="0.5">
      <c r="A44" s="19"/>
      <c r="B44" s="19"/>
      <c r="C44" s="18" t="s">
        <v>78</v>
      </c>
      <c r="D44" s="23">
        <v>35</v>
      </c>
      <c r="E44" s="23"/>
      <c r="F44" s="164">
        <v>40610233</v>
      </c>
      <c r="G44" s="165"/>
      <c r="H44" s="166">
        <v>149778775</v>
      </c>
      <c r="I44" s="165"/>
      <c r="J44" s="164">
        <v>130781964</v>
      </c>
      <c r="K44" s="165"/>
      <c r="L44" s="166">
        <v>110275441</v>
      </c>
    </row>
    <row r="45" spans="1:12" ht="15" customHeight="1" x14ac:dyDescent="0.5">
      <c r="A45" s="19"/>
      <c r="B45" s="19"/>
      <c r="C45" s="18" t="s">
        <v>76</v>
      </c>
      <c r="E45" s="23"/>
      <c r="F45" s="168">
        <v>14585160</v>
      </c>
      <c r="G45" s="165"/>
      <c r="H45" s="169">
        <v>7815060</v>
      </c>
      <c r="I45" s="165"/>
      <c r="J45" s="168">
        <v>0</v>
      </c>
      <c r="K45" s="165"/>
      <c r="L45" s="169">
        <v>0</v>
      </c>
    </row>
    <row r="46" spans="1:12" ht="8.1" customHeight="1" x14ac:dyDescent="0.5">
      <c r="A46" s="19"/>
      <c r="B46" s="19"/>
      <c r="C46" s="18"/>
      <c r="E46" s="23"/>
      <c r="F46" s="164"/>
      <c r="G46" s="165"/>
      <c r="H46" s="166"/>
      <c r="I46" s="165"/>
      <c r="J46" s="164"/>
      <c r="K46" s="165"/>
      <c r="L46" s="166"/>
    </row>
    <row r="47" spans="1:12" ht="15" customHeight="1" thickBot="1" x14ac:dyDescent="0.55000000000000004">
      <c r="A47" s="19"/>
      <c r="B47" s="19"/>
      <c r="C47" s="18"/>
      <c r="E47" s="23"/>
      <c r="F47" s="170">
        <f>SUM(F44:F46)</f>
        <v>55195393</v>
      </c>
      <c r="G47" s="165"/>
      <c r="H47" s="172">
        <f>SUM(H44:H46)</f>
        <v>157593835</v>
      </c>
      <c r="I47" s="165"/>
      <c r="J47" s="170">
        <f>SUM(J44:J46)</f>
        <v>130781964</v>
      </c>
      <c r="K47" s="165"/>
      <c r="L47" s="172">
        <f>SUM(L44:L46)</f>
        <v>110275441</v>
      </c>
    </row>
    <row r="48" spans="1:12" ht="12" customHeight="1" thickTop="1" x14ac:dyDescent="0.5">
      <c r="A48" s="19"/>
      <c r="B48" s="19"/>
      <c r="C48" s="18"/>
      <c r="E48" s="23"/>
      <c r="F48" s="164"/>
      <c r="G48" s="165"/>
      <c r="H48" s="166"/>
      <c r="I48" s="165"/>
      <c r="J48" s="164"/>
      <c r="K48" s="165"/>
      <c r="L48" s="166"/>
    </row>
    <row r="49" spans="1:12" ht="15" customHeight="1" x14ac:dyDescent="0.5">
      <c r="A49" s="22" t="s">
        <v>193</v>
      </c>
      <c r="B49" s="19"/>
      <c r="C49" s="18"/>
      <c r="E49" s="23"/>
      <c r="F49" s="164"/>
      <c r="G49" s="165"/>
      <c r="H49" s="166"/>
      <c r="I49" s="165"/>
      <c r="J49" s="164"/>
      <c r="K49" s="165"/>
      <c r="L49" s="166"/>
    </row>
    <row r="50" spans="1:12" ht="15" customHeight="1" x14ac:dyDescent="0.5">
      <c r="A50" s="27" t="s">
        <v>152</v>
      </c>
      <c r="B50" s="22"/>
      <c r="C50" s="18"/>
      <c r="E50" s="23"/>
      <c r="F50" s="164"/>
      <c r="G50" s="165"/>
      <c r="H50" s="166"/>
      <c r="I50" s="165"/>
      <c r="J50" s="164"/>
      <c r="K50" s="165"/>
      <c r="L50" s="166"/>
    </row>
    <row r="51" spans="1:12" ht="15" customHeight="1" x14ac:dyDescent="0.5">
      <c r="A51" s="19"/>
      <c r="B51" s="19"/>
      <c r="C51" s="18" t="s">
        <v>78</v>
      </c>
      <c r="E51" s="23"/>
      <c r="F51" s="164">
        <v>253511215</v>
      </c>
      <c r="G51" s="165"/>
      <c r="H51" s="166">
        <v>4765272</v>
      </c>
      <c r="I51" s="165"/>
      <c r="J51" s="164">
        <v>327814756</v>
      </c>
      <c r="K51" s="165"/>
      <c r="L51" s="166">
        <v>-34824411</v>
      </c>
    </row>
    <row r="52" spans="1:12" ht="15" customHeight="1" x14ac:dyDescent="0.5">
      <c r="A52" s="19"/>
      <c r="B52" s="19"/>
      <c r="C52" s="18" t="s">
        <v>76</v>
      </c>
      <c r="E52" s="23"/>
      <c r="F52" s="168">
        <v>14375773</v>
      </c>
      <c r="G52" s="165"/>
      <c r="H52" s="169">
        <v>7815060</v>
      </c>
      <c r="I52" s="165"/>
      <c r="J52" s="168">
        <v>0</v>
      </c>
      <c r="K52" s="165"/>
      <c r="L52" s="169">
        <v>0</v>
      </c>
    </row>
    <row r="53" spans="1:12" ht="8.1" customHeight="1" x14ac:dyDescent="0.5">
      <c r="A53" s="19"/>
      <c r="B53" s="19"/>
      <c r="C53" s="18"/>
      <c r="E53" s="23"/>
      <c r="F53" s="164"/>
      <c r="G53" s="165"/>
      <c r="H53" s="166"/>
      <c r="I53" s="165"/>
      <c r="J53" s="164"/>
      <c r="K53" s="165"/>
      <c r="L53" s="166"/>
    </row>
    <row r="54" spans="1:12" ht="15" customHeight="1" thickBot="1" x14ac:dyDescent="0.55000000000000004">
      <c r="C54" s="18"/>
      <c r="E54" s="23"/>
      <c r="F54" s="170">
        <f>SUM(F51:F53)</f>
        <v>267886988</v>
      </c>
      <c r="G54" s="165"/>
      <c r="H54" s="172">
        <f>SUM(H51:H53)</f>
        <v>12580332</v>
      </c>
      <c r="I54" s="165"/>
      <c r="J54" s="170">
        <f>SUM(J51:J53)</f>
        <v>327814756</v>
      </c>
      <c r="K54" s="165"/>
      <c r="L54" s="172">
        <f>SUM(L51:L53)</f>
        <v>-34824411</v>
      </c>
    </row>
    <row r="55" spans="1:12" ht="12" customHeight="1" thickTop="1" x14ac:dyDescent="0.5">
      <c r="E55" s="23"/>
      <c r="F55" s="164"/>
      <c r="G55" s="165"/>
      <c r="H55" s="166"/>
      <c r="I55" s="165"/>
      <c r="J55" s="164"/>
      <c r="K55" s="165"/>
      <c r="L55" s="166"/>
    </row>
    <row r="56" spans="1:12" ht="12" x14ac:dyDescent="0.5">
      <c r="E56" s="23"/>
      <c r="F56" s="164"/>
      <c r="G56" s="165"/>
      <c r="H56" s="166"/>
      <c r="I56" s="165"/>
      <c r="J56" s="164"/>
      <c r="K56" s="165"/>
      <c r="L56" s="166"/>
    </row>
    <row r="57" spans="1:12" ht="15" customHeight="1" x14ac:dyDescent="0.5">
      <c r="A57" s="27" t="s">
        <v>90</v>
      </c>
      <c r="B57" s="22"/>
      <c r="C57" s="23"/>
      <c r="D57" s="23">
        <v>35</v>
      </c>
      <c r="F57" s="173"/>
      <c r="H57" s="174"/>
      <c r="J57" s="175"/>
      <c r="K57" s="174"/>
      <c r="L57" s="165"/>
    </row>
    <row r="58" spans="1:12" ht="7.5" customHeight="1" x14ac:dyDescent="0.5">
      <c r="A58" s="27"/>
      <c r="B58" s="22"/>
      <c r="C58" s="23"/>
      <c r="F58" s="173"/>
      <c r="H58" s="174"/>
      <c r="J58" s="175"/>
      <c r="K58" s="174"/>
      <c r="L58" s="165"/>
    </row>
    <row r="59" spans="1:12" ht="15" customHeight="1" x14ac:dyDescent="0.5">
      <c r="A59" s="18" t="s">
        <v>89</v>
      </c>
      <c r="B59" s="19"/>
      <c r="C59" s="23"/>
      <c r="E59" s="30"/>
      <c r="F59" s="254">
        <v>7.0000000000000007E-2</v>
      </c>
      <c r="G59" s="255"/>
      <c r="H59" s="255">
        <v>0.27</v>
      </c>
      <c r="I59" s="255"/>
      <c r="J59" s="254">
        <v>0.21</v>
      </c>
      <c r="K59" s="255"/>
      <c r="L59" s="255">
        <v>0.2</v>
      </c>
    </row>
    <row r="60" spans="1:12" ht="9" customHeight="1" x14ac:dyDescent="0.5">
      <c r="B60" s="19"/>
      <c r="C60" s="23"/>
      <c r="E60" s="30"/>
      <c r="F60" s="129"/>
      <c r="G60" s="129"/>
      <c r="H60" s="129"/>
      <c r="I60" s="129"/>
      <c r="J60" s="129"/>
      <c r="K60" s="129"/>
      <c r="L60" s="129"/>
    </row>
    <row r="61" spans="1:12" ht="21.95" customHeight="1" x14ac:dyDescent="0.5">
      <c r="A61" s="320" t="str">
        <f>'E 10'!A52:K52</f>
        <v>The accompanying notes on pages 17 to 92 are an integral part of these consolidated and separate financial statements.</v>
      </c>
      <c r="B61" s="320"/>
      <c r="C61" s="320"/>
      <c r="D61" s="320"/>
      <c r="E61" s="320"/>
      <c r="F61" s="320"/>
      <c r="G61" s="320"/>
      <c r="H61" s="320"/>
      <c r="I61" s="320"/>
      <c r="J61" s="320"/>
      <c r="K61" s="320"/>
      <c r="L61" s="320"/>
    </row>
  </sheetData>
  <mergeCells count="5">
    <mergeCell ref="A61:L61"/>
    <mergeCell ref="J6:L6"/>
    <mergeCell ref="J7:L7"/>
    <mergeCell ref="F7:H7"/>
    <mergeCell ref="F6:H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topLeftCell="A19" zoomScale="120" zoomScaleNormal="120" zoomScaleSheetLayoutView="100" workbookViewId="0">
      <selection activeCell="D150" sqref="D150:D151"/>
    </sheetView>
  </sheetViews>
  <sheetFormatPr defaultColWidth="18.5703125" defaultRowHeight="16.5" customHeight="1" x14ac:dyDescent="0.5"/>
  <cols>
    <col min="1" max="1" width="32.28515625" style="265" customWidth="1"/>
    <col min="2" max="2" width="5.7109375" style="262" customWidth="1"/>
    <col min="3" max="3" width="0.5703125" style="262" customWidth="1"/>
    <col min="4" max="4" width="12.5703125" style="263" customWidth="1"/>
    <col min="5" max="5" width="0.5703125" style="263" customWidth="1"/>
    <col min="6" max="6" width="13.5703125" style="263" customWidth="1"/>
    <col min="7" max="7" width="0.5703125" style="263" customWidth="1"/>
    <col min="8" max="8" width="13.28515625" style="263" customWidth="1"/>
    <col min="9" max="9" width="0.5703125" style="263" customWidth="1"/>
    <col min="10" max="10" width="15.140625" style="264" customWidth="1"/>
    <col min="11" max="11" width="0.5703125" style="263" customWidth="1"/>
    <col min="12" max="12" width="11.140625" style="264" customWidth="1"/>
    <col min="13" max="13" width="0.5703125" style="263" customWidth="1"/>
    <col min="14" max="14" width="11.140625" style="264" customWidth="1"/>
    <col min="15" max="15" width="0.5703125" style="263" customWidth="1"/>
    <col min="16" max="16" width="12" style="264" customWidth="1"/>
    <col min="17" max="17" width="0.5703125" style="263" customWidth="1"/>
    <col min="18" max="18" width="12.28515625" style="264" customWidth="1"/>
    <col min="19" max="19" width="0.5703125" style="263" customWidth="1"/>
    <col min="20" max="20" width="12" style="264" customWidth="1"/>
    <col min="21" max="16384" width="18.5703125" style="265"/>
  </cols>
  <sheetData>
    <row r="1" spans="1:20" ht="16.5" customHeight="1" x14ac:dyDescent="0.5">
      <c r="A1" s="261" t="s">
        <v>68</v>
      </c>
    </row>
    <row r="2" spans="1:20" ht="16.5" customHeight="1" x14ac:dyDescent="0.5">
      <c r="A2" s="266" t="s">
        <v>79</v>
      </c>
      <c r="B2" s="267"/>
      <c r="C2" s="267"/>
      <c r="D2" s="268"/>
      <c r="E2" s="268"/>
      <c r="F2" s="268"/>
      <c r="G2" s="269"/>
      <c r="H2" s="269"/>
      <c r="I2" s="269"/>
      <c r="K2" s="269"/>
      <c r="M2" s="269"/>
      <c r="O2" s="269"/>
      <c r="Q2" s="269"/>
      <c r="S2" s="269"/>
    </row>
    <row r="3" spans="1:20" ht="16.5" customHeight="1" x14ac:dyDescent="0.5">
      <c r="A3" s="270" t="str">
        <f>+'E 11'!A3</f>
        <v>For the year ended 31 December 2021</v>
      </c>
      <c r="B3" s="271"/>
      <c r="C3" s="271"/>
      <c r="D3" s="272"/>
      <c r="E3" s="272"/>
      <c r="F3" s="272"/>
      <c r="G3" s="272"/>
      <c r="H3" s="272"/>
      <c r="I3" s="272"/>
      <c r="J3" s="273"/>
      <c r="K3" s="272"/>
      <c r="L3" s="273"/>
      <c r="M3" s="272"/>
      <c r="N3" s="273"/>
      <c r="O3" s="272"/>
      <c r="P3" s="273"/>
      <c r="Q3" s="272"/>
      <c r="R3" s="273"/>
      <c r="S3" s="272"/>
      <c r="T3" s="273"/>
    </row>
    <row r="4" spans="1:20" ht="15.95" customHeight="1" x14ac:dyDescent="0.5">
      <c r="A4" s="274"/>
      <c r="B4" s="267"/>
      <c r="C4" s="267"/>
      <c r="D4" s="268"/>
      <c r="E4" s="268"/>
      <c r="F4" s="268"/>
      <c r="G4" s="268"/>
      <c r="H4" s="268"/>
      <c r="I4" s="268"/>
      <c r="J4" s="275"/>
      <c r="K4" s="268"/>
      <c r="L4" s="275"/>
      <c r="M4" s="268"/>
      <c r="N4" s="275"/>
      <c r="O4" s="268"/>
      <c r="P4" s="275"/>
      <c r="Q4" s="268"/>
      <c r="R4" s="275"/>
      <c r="S4" s="268"/>
      <c r="T4" s="275"/>
    </row>
    <row r="5" spans="1:20" ht="15.95" customHeight="1" x14ac:dyDescent="0.5">
      <c r="A5" s="274"/>
      <c r="B5" s="267"/>
      <c r="C5" s="267"/>
      <c r="D5" s="268"/>
      <c r="E5" s="268"/>
      <c r="F5" s="268"/>
      <c r="G5" s="268"/>
      <c r="H5" s="268"/>
      <c r="I5" s="268"/>
      <c r="J5" s="275"/>
      <c r="K5" s="268"/>
      <c r="L5" s="275"/>
      <c r="M5" s="268"/>
      <c r="N5" s="275"/>
      <c r="O5" s="268"/>
      <c r="P5" s="275"/>
      <c r="Q5" s="268"/>
      <c r="R5" s="275"/>
      <c r="S5" s="268"/>
      <c r="T5" s="275"/>
    </row>
    <row r="6" spans="1:20" ht="15.95" customHeight="1" x14ac:dyDescent="0.5">
      <c r="A6" s="274"/>
      <c r="B6" s="274"/>
      <c r="C6" s="274"/>
      <c r="D6" s="322" t="s">
        <v>93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15.95" customHeight="1" x14ac:dyDescent="0.5">
      <c r="A7" s="274"/>
      <c r="B7" s="274"/>
      <c r="C7" s="274"/>
      <c r="D7" s="323" t="s">
        <v>80</v>
      </c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276"/>
      <c r="R7" s="276"/>
      <c r="S7" s="276"/>
      <c r="T7" s="276"/>
    </row>
    <row r="8" spans="1:20" ht="15.95" customHeight="1" x14ac:dyDescent="0.5">
      <c r="A8" s="274"/>
      <c r="B8" s="274"/>
      <c r="C8" s="274"/>
      <c r="D8" s="283"/>
      <c r="E8" s="283"/>
      <c r="F8" s="283"/>
      <c r="G8" s="283"/>
      <c r="H8" s="283"/>
      <c r="I8" s="283"/>
      <c r="J8" s="283"/>
      <c r="K8" s="283"/>
      <c r="L8" s="324" t="s">
        <v>252</v>
      </c>
      <c r="M8" s="324"/>
      <c r="N8" s="324"/>
      <c r="O8" s="283"/>
      <c r="P8" s="283"/>
      <c r="Q8" s="276"/>
      <c r="R8" s="276"/>
      <c r="S8" s="276"/>
      <c r="T8" s="276"/>
    </row>
    <row r="9" spans="1:20" ht="15.95" customHeight="1" x14ac:dyDescent="0.5">
      <c r="A9" s="274"/>
      <c r="B9" s="277"/>
      <c r="C9" s="267"/>
      <c r="D9" s="276"/>
      <c r="E9" s="268"/>
      <c r="F9" s="268"/>
      <c r="G9" s="268"/>
      <c r="H9" s="321" t="s">
        <v>4</v>
      </c>
      <c r="I9" s="321"/>
      <c r="J9" s="321"/>
      <c r="K9" s="278"/>
      <c r="L9" s="321" t="s">
        <v>253</v>
      </c>
      <c r="M9" s="321"/>
      <c r="N9" s="321"/>
      <c r="O9" s="278"/>
      <c r="P9" s="268"/>
      <c r="Q9" s="278"/>
      <c r="R9" s="268"/>
      <c r="S9" s="278"/>
      <c r="T9" s="268"/>
    </row>
    <row r="10" spans="1:20" ht="15.95" customHeight="1" x14ac:dyDescent="0.5">
      <c r="A10" s="274"/>
      <c r="B10" s="267"/>
      <c r="C10" s="279"/>
      <c r="D10" s="268" t="s">
        <v>5</v>
      </c>
      <c r="E10" s="280"/>
      <c r="F10" s="281"/>
      <c r="G10" s="281"/>
      <c r="H10" s="282" t="s">
        <v>35</v>
      </c>
      <c r="I10" s="283"/>
      <c r="J10" s="284"/>
      <c r="K10" s="281"/>
      <c r="L10" s="281"/>
      <c r="M10" s="281"/>
      <c r="N10" s="281" t="s">
        <v>218</v>
      </c>
      <c r="O10" s="281"/>
      <c r="P10" s="281" t="s">
        <v>65</v>
      </c>
      <c r="Q10" s="281"/>
      <c r="R10" s="281" t="s">
        <v>250</v>
      </c>
      <c r="S10" s="281"/>
    </row>
    <row r="11" spans="1:20" ht="15.95" customHeight="1" x14ac:dyDescent="0.5">
      <c r="A11" s="274"/>
      <c r="B11" s="267"/>
      <c r="C11" s="279"/>
      <c r="D11" s="268" t="s">
        <v>6</v>
      </c>
      <c r="E11" s="280"/>
      <c r="F11" s="268" t="s">
        <v>22</v>
      </c>
      <c r="G11" s="281"/>
      <c r="H11" s="285" t="s">
        <v>84</v>
      </c>
      <c r="I11" s="281"/>
      <c r="J11" s="281"/>
      <c r="K11" s="281"/>
      <c r="L11" s="281" t="s">
        <v>184</v>
      </c>
      <c r="M11" s="281"/>
      <c r="N11" s="281" t="s">
        <v>219</v>
      </c>
      <c r="O11" s="281"/>
      <c r="P11" s="281" t="s">
        <v>83</v>
      </c>
      <c r="Q11" s="281"/>
      <c r="R11" s="286" t="s">
        <v>251</v>
      </c>
      <c r="S11" s="281"/>
      <c r="T11" s="281" t="s">
        <v>65</v>
      </c>
    </row>
    <row r="12" spans="1:20" ht="15.95" customHeight="1" x14ac:dyDescent="0.5">
      <c r="A12" s="274"/>
      <c r="B12" s="267"/>
      <c r="C12" s="279"/>
      <c r="D12" s="268" t="s">
        <v>7</v>
      </c>
      <c r="E12" s="280"/>
      <c r="F12" s="268" t="s">
        <v>21</v>
      </c>
      <c r="G12" s="281"/>
      <c r="H12" s="281" t="s">
        <v>32</v>
      </c>
      <c r="I12" s="281"/>
      <c r="J12" s="281" t="s">
        <v>13</v>
      </c>
      <c r="K12" s="281"/>
      <c r="L12" s="281" t="s">
        <v>185</v>
      </c>
      <c r="M12" s="281"/>
      <c r="N12" s="281" t="s">
        <v>220</v>
      </c>
      <c r="O12" s="281"/>
      <c r="P12" s="281" t="s">
        <v>82</v>
      </c>
      <c r="Q12" s="281"/>
      <c r="R12" s="281" t="s">
        <v>81</v>
      </c>
      <c r="S12" s="281"/>
      <c r="T12" s="281" t="s">
        <v>47</v>
      </c>
    </row>
    <row r="13" spans="1:20" ht="15.95" customHeight="1" x14ac:dyDescent="0.5">
      <c r="A13" s="274"/>
      <c r="B13" s="287" t="s">
        <v>0</v>
      </c>
      <c r="C13" s="279"/>
      <c r="D13" s="272" t="s">
        <v>8</v>
      </c>
      <c r="E13" s="280"/>
      <c r="F13" s="272" t="s">
        <v>8</v>
      </c>
      <c r="G13" s="282"/>
      <c r="H13" s="288" t="s">
        <v>8</v>
      </c>
      <c r="I13" s="282"/>
      <c r="J13" s="288" t="s">
        <v>8</v>
      </c>
      <c r="K13" s="282"/>
      <c r="L13" s="288" t="s">
        <v>8</v>
      </c>
      <c r="M13" s="282"/>
      <c r="N13" s="288" t="s">
        <v>8</v>
      </c>
      <c r="O13" s="282"/>
      <c r="P13" s="288" t="s">
        <v>8</v>
      </c>
      <c r="Q13" s="282"/>
      <c r="R13" s="288" t="s">
        <v>8</v>
      </c>
      <c r="S13" s="282"/>
      <c r="T13" s="288" t="s">
        <v>8</v>
      </c>
    </row>
    <row r="14" spans="1:20" ht="8.1" customHeight="1" x14ac:dyDescent="0.5">
      <c r="B14" s="289"/>
      <c r="C14" s="289"/>
      <c r="D14" s="290"/>
      <c r="E14" s="290"/>
      <c r="F14" s="290"/>
      <c r="G14" s="291"/>
      <c r="H14" s="290"/>
      <c r="I14" s="291"/>
      <c r="J14" s="290"/>
      <c r="K14" s="290"/>
      <c r="L14" s="292"/>
      <c r="M14" s="290"/>
      <c r="N14" s="292"/>
      <c r="O14" s="290"/>
      <c r="P14" s="292"/>
      <c r="Q14" s="290"/>
      <c r="R14" s="292"/>
      <c r="S14" s="290"/>
      <c r="T14" s="292"/>
    </row>
    <row r="15" spans="1:20" ht="15.95" customHeight="1" x14ac:dyDescent="0.5">
      <c r="A15" s="266" t="s">
        <v>153</v>
      </c>
      <c r="B15" s="293"/>
      <c r="C15" s="294"/>
      <c r="D15" s="295">
        <v>268840658</v>
      </c>
      <c r="E15" s="295"/>
      <c r="F15" s="295">
        <v>829348602</v>
      </c>
      <c r="G15" s="295"/>
      <c r="H15" s="295">
        <v>25275000</v>
      </c>
      <c r="I15" s="295"/>
      <c r="J15" s="295">
        <v>340416052</v>
      </c>
      <c r="K15" s="296"/>
      <c r="L15" s="295">
        <v>0</v>
      </c>
      <c r="M15" s="296"/>
      <c r="N15" s="295">
        <v>0</v>
      </c>
      <c r="O15" s="296"/>
      <c r="P15" s="295">
        <f>SUM(D15:N15)</f>
        <v>1463880312</v>
      </c>
      <c r="Q15" s="296"/>
      <c r="R15" s="295">
        <v>15867495</v>
      </c>
      <c r="S15" s="296"/>
      <c r="T15" s="297">
        <f>P15+R15</f>
        <v>1479747807</v>
      </c>
    </row>
    <row r="16" spans="1:20" ht="8.1" customHeight="1" x14ac:dyDescent="0.5">
      <c r="A16" s="266"/>
      <c r="B16" s="293"/>
      <c r="C16" s="294"/>
      <c r="D16" s="295"/>
      <c r="E16" s="295"/>
      <c r="F16" s="295"/>
      <c r="G16" s="295"/>
      <c r="H16" s="295"/>
      <c r="I16" s="295"/>
      <c r="J16" s="295"/>
      <c r="K16" s="296"/>
      <c r="L16" s="295"/>
      <c r="M16" s="296"/>
      <c r="N16" s="295"/>
      <c r="O16" s="296"/>
      <c r="P16" s="295"/>
      <c r="Q16" s="296"/>
      <c r="R16" s="295"/>
      <c r="S16" s="296"/>
      <c r="T16" s="295"/>
    </row>
    <row r="17" spans="1:20" s="299" customFormat="1" ht="15.95" customHeight="1" x14ac:dyDescent="0.5">
      <c r="A17" s="266" t="s">
        <v>87</v>
      </c>
      <c r="B17" s="293"/>
      <c r="C17" s="298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95"/>
      <c r="O17" s="264"/>
      <c r="P17" s="295"/>
      <c r="Q17" s="264"/>
      <c r="R17" s="264"/>
      <c r="S17" s="264"/>
      <c r="T17" s="295"/>
    </row>
    <row r="18" spans="1:20" s="299" customFormat="1" ht="15.95" customHeight="1" x14ac:dyDescent="0.5">
      <c r="A18" s="300" t="s">
        <v>85</v>
      </c>
      <c r="B18" s="301">
        <v>29</v>
      </c>
      <c r="C18" s="298"/>
      <c r="D18" s="264">
        <v>39292630</v>
      </c>
      <c r="E18" s="264"/>
      <c r="F18" s="264">
        <v>753489146</v>
      </c>
      <c r="G18" s="264"/>
      <c r="H18" s="264">
        <v>0</v>
      </c>
      <c r="I18" s="264"/>
      <c r="J18" s="264">
        <v>0</v>
      </c>
      <c r="K18" s="264"/>
      <c r="L18" s="264">
        <v>0</v>
      </c>
      <c r="M18" s="264"/>
      <c r="N18" s="295">
        <v>0</v>
      </c>
      <c r="O18" s="264"/>
      <c r="P18" s="295">
        <f>SUM(D18:N18)</f>
        <v>792781776</v>
      </c>
      <c r="Q18" s="264"/>
      <c r="R18" s="264">
        <v>0</v>
      </c>
      <c r="S18" s="264"/>
      <c r="T18" s="297">
        <f>P18+R18</f>
        <v>792781776</v>
      </c>
    </row>
    <row r="19" spans="1:20" s="299" customFormat="1" ht="15.95" customHeight="1" x14ac:dyDescent="0.5">
      <c r="A19" s="300" t="s">
        <v>166</v>
      </c>
      <c r="B19" s="301"/>
      <c r="C19" s="298"/>
      <c r="D19" s="264">
        <v>0</v>
      </c>
      <c r="E19" s="264"/>
      <c r="F19" s="264">
        <v>0</v>
      </c>
      <c r="G19" s="264"/>
      <c r="H19" s="264">
        <v>0</v>
      </c>
      <c r="I19" s="264"/>
      <c r="J19" s="264">
        <v>0</v>
      </c>
      <c r="K19" s="264"/>
      <c r="L19" s="264">
        <v>0</v>
      </c>
      <c r="M19" s="264"/>
      <c r="N19" s="295">
        <v>0</v>
      </c>
      <c r="O19" s="264"/>
      <c r="P19" s="295">
        <f t="shared" ref="P19:P20" si="0">SUM(D19:N19)</f>
        <v>0</v>
      </c>
      <c r="Q19" s="264"/>
      <c r="R19" s="264">
        <v>300</v>
      </c>
      <c r="S19" s="264"/>
      <c r="T19" s="297">
        <f>P19+R19</f>
        <v>300</v>
      </c>
    </row>
    <row r="20" spans="1:20" s="299" customFormat="1" ht="15.95" customHeight="1" x14ac:dyDescent="0.5">
      <c r="A20" s="300" t="s">
        <v>205</v>
      </c>
      <c r="B20" s="301">
        <v>36</v>
      </c>
      <c r="C20" s="298"/>
      <c r="D20" s="264">
        <v>0</v>
      </c>
      <c r="E20" s="264"/>
      <c r="F20" s="264">
        <v>0</v>
      </c>
      <c r="G20" s="264"/>
      <c r="H20" s="264">
        <v>0</v>
      </c>
      <c r="I20" s="264"/>
      <c r="J20" s="264">
        <v>-10325372</v>
      </c>
      <c r="K20" s="264"/>
      <c r="L20" s="264">
        <v>0</v>
      </c>
      <c r="M20" s="264"/>
      <c r="N20" s="295">
        <v>0</v>
      </c>
      <c r="O20" s="264"/>
      <c r="P20" s="295">
        <f t="shared" si="0"/>
        <v>-10325372</v>
      </c>
      <c r="Q20" s="264"/>
      <c r="R20" s="264">
        <v>0</v>
      </c>
      <c r="S20" s="264"/>
      <c r="T20" s="297">
        <f>P20+R20</f>
        <v>-10325372</v>
      </c>
    </row>
    <row r="21" spans="1:20" s="299" customFormat="1" ht="15.95" customHeight="1" x14ac:dyDescent="0.5">
      <c r="A21" s="300" t="s">
        <v>100</v>
      </c>
      <c r="B21" s="301">
        <v>30</v>
      </c>
      <c r="C21" s="298"/>
      <c r="D21" s="264">
        <v>0</v>
      </c>
      <c r="E21" s="264"/>
      <c r="F21" s="264">
        <v>0</v>
      </c>
      <c r="G21" s="264"/>
      <c r="H21" s="264">
        <v>5538535</v>
      </c>
      <c r="I21" s="264"/>
      <c r="J21" s="264">
        <v>-5538535</v>
      </c>
      <c r="K21" s="264"/>
      <c r="L21" s="264">
        <v>0</v>
      </c>
      <c r="M21" s="264"/>
      <c r="N21" s="295">
        <v>0</v>
      </c>
      <c r="O21" s="264"/>
      <c r="P21" s="295">
        <f>SUM(D21:N21)</f>
        <v>0</v>
      </c>
      <c r="Q21" s="264"/>
      <c r="R21" s="264">
        <v>0</v>
      </c>
      <c r="S21" s="264"/>
      <c r="T21" s="297">
        <f>P21+R21</f>
        <v>0</v>
      </c>
    </row>
    <row r="22" spans="1:20" s="299" customFormat="1" ht="15.95" customHeight="1" x14ac:dyDescent="0.5">
      <c r="A22" s="265" t="s">
        <v>193</v>
      </c>
      <c r="B22" s="301"/>
      <c r="C22" s="298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95"/>
      <c r="O22" s="264"/>
      <c r="P22" s="295"/>
      <c r="Q22" s="264"/>
      <c r="R22" s="264"/>
      <c r="S22" s="264"/>
      <c r="T22" s="297"/>
    </row>
    <row r="23" spans="1:20" ht="15.95" customHeight="1" x14ac:dyDescent="0.5">
      <c r="A23" s="265" t="s">
        <v>257</v>
      </c>
      <c r="B23" s="293"/>
      <c r="C23" s="294"/>
      <c r="D23" s="302">
        <v>0</v>
      </c>
      <c r="E23" s="295"/>
      <c r="F23" s="302">
        <v>0</v>
      </c>
      <c r="G23" s="295"/>
      <c r="H23" s="302">
        <v>0</v>
      </c>
      <c r="I23" s="295"/>
      <c r="J23" s="302">
        <v>148893664</v>
      </c>
      <c r="K23" s="303"/>
      <c r="L23" s="302">
        <v>-107730128</v>
      </c>
      <c r="M23" s="303"/>
      <c r="N23" s="302">
        <v>-36398264</v>
      </c>
      <c r="O23" s="303"/>
      <c r="P23" s="302">
        <f>SUM(D23:N23)</f>
        <v>4765272</v>
      </c>
      <c r="Q23" s="303"/>
      <c r="R23" s="304">
        <v>7815060</v>
      </c>
      <c r="S23" s="303"/>
      <c r="T23" s="305">
        <f>P23+R23</f>
        <v>12580332</v>
      </c>
    </row>
    <row r="24" spans="1:20" s="299" customFormat="1" ht="8.1" customHeight="1" x14ac:dyDescent="0.5">
      <c r="A24" s="265"/>
      <c r="B24" s="293"/>
      <c r="C24" s="298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95"/>
      <c r="O24" s="264"/>
      <c r="P24" s="295"/>
      <c r="Q24" s="264"/>
      <c r="R24" s="264"/>
      <c r="S24" s="264"/>
      <c r="T24" s="264"/>
    </row>
    <row r="25" spans="1:20" ht="15.95" customHeight="1" thickBot="1" x14ac:dyDescent="0.55000000000000004">
      <c r="A25" s="266" t="s">
        <v>154</v>
      </c>
      <c r="B25" s="293"/>
      <c r="C25" s="294"/>
      <c r="D25" s="306">
        <f>SUM(D15:D24)</f>
        <v>308133288</v>
      </c>
      <c r="E25" s="295"/>
      <c r="F25" s="306">
        <f>SUM(F15:F24)</f>
        <v>1582837748</v>
      </c>
      <c r="G25" s="295"/>
      <c r="H25" s="306">
        <f>SUM(H15:H24)</f>
        <v>30813535</v>
      </c>
      <c r="I25" s="295"/>
      <c r="J25" s="306">
        <f>SUM(J15:J24)</f>
        <v>473445809</v>
      </c>
      <c r="K25" s="295"/>
      <c r="L25" s="306">
        <f>SUM(L15:L24)</f>
        <v>-107730128</v>
      </c>
      <c r="M25" s="295"/>
      <c r="N25" s="306">
        <f>SUM(N15:N24)</f>
        <v>-36398264</v>
      </c>
      <c r="O25" s="295"/>
      <c r="P25" s="306">
        <f>SUM(P15:P24)</f>
        <v>2251101988</v>
      </c>
      <c r="Q25" s="295"/>
      <c r="R25" s="306">
        <f>SUM(R15:R24)</f>
        <v>23682855</v>
      </c>
      <c r="S25" s="295"/>
      <c r="T25" s="306">
        <f>SUM(T15:T24)</f>
        <v>2274784843</v>
      </c>
    </row>
    <row r="26" spans="1:20" ht="15.95" customHeight="1" thickTop="1" x14ac:dyDescent="0.5">
      <c r="A26" s="266"/>
      <c r="B26" s="293"/>
      <c r="C26" s="294"/>
      <c r="D26" s="275"/>
      <c r="E26" s="290"/>
      <c r="F26" s="275"/>
      <c r="G26" s="290"/>
      <c r="H26" s="275"/>
      <c r="I26" s="290"/>
      <c r="J26" s="275"/>
      <c r="K26" s="275"/>
      <c r="M26" s="275"/>
      <c r="O26" s="275"/>
      <c r="Q26" s="275"/>
      <c r="S26" s="275"/>
    </row>
    <row r="27" spans="1:20" ht="15.95" customHeight="1" x14ac:dyDescent="0.5">
      <c r="A27" s="300"/>
      <c r="B27" s="293"/>
      <c r="C27" s="289"/>
      <c r="D27" s="275"/>
      <c r="E27" s="290"/>
      <c r="F27" s="275"/>
      <c r="G27" s="290"/>
      <c r="H27" s="275"/>
      <c r="I27" s="290"/>
      <c r="J27" s="275"/>
      <c r="K27" s="290"/>
      <c r="L27" s="275"/>
      <c r="M27" s="290"/>
      <c r="N27" s="275"/>
      <c r="O27" s="290"/>
      <c r="P27" s="275"/>
      <c r="Q27" s="290"/>
      <c r="R27" s="275"/>
      <c r="S27" s="290"/>
      <c r="T27" s="275"/>
    </row>
    <row r="28" spans="1:20" ht="15.95" customHeight="1" x14ac:dyDescent="0.5">
      <c r="A28" s="266" t="s">
        <v>225</v>
      </c>
      <c r="B28" s="293"/>
      <c r="C28" s="294"/>
      <c r="D28" s="307">
        <f>D25</f>
        <v>308133288</v>
      </c>
      <c r="E28" s="290"/>
      <c r="F28" s="307">
        <f>F25</f>
        <v>1582837748</v>
      </c>
      <c r="G28" s="290"/>
      <c r="H28" s="307">
        <f>H25</f>
        <v>30813535</v>
      </c>
      <c r="I28" s="290"/>
      <c r="J28" s="307">
        <f>J25</f>
        <v>473445809</v>
      </c>
      <c r="K28" s="290"/>
      <c r="L28" s="307">
        <f>L25</f>
        <v>-107730128</v>
      </c>
      <c r="M28" s="290"/>
      <c r="N28" s="307">
        <f>N25</f>
        <v>-36398264</v>
      </c>
      <c r="O28" s="290"/>
      <c r="P28" s="307">
        <f>P25</f>
        <v>2251101988</v>
      </c>
      <c r="Q28" s="290"/>
      <c r="R28" s="307">
        <f>R25</f>
        <v>23682855</v>
      </c>
      <c r="S28" s="290"/>
      <c r="T28" s="307">
        <f>T25</f>
        <v>2274784843</v>
      </c>
    </row>
    <row r="29" spans="1:20" ht="8.1" customHeight="1" x14ac:dyDescent="0.5">
      <c r="A29" s="266"/>
      <c r="B29" s="293"/>
      <c r="C29" s="294"/>
      <c r="D29" s="307"/>
      <c r="E29" s="290"/>
      <c r="F29" s="307"/>
      <c r="G29" s="290"/>
      <c r="H29" s="307"/>
      <c r="I29" s="290"/>
      <c r="J29" s="307"/>
      <c r="K29" s="290"/>
      <c r="L29" s="307"/>
      <c r="M29" s="290"/>
      <c r="N29" s="307"/>
      <c r="O29" s="290"/>
      <c r="P29" s="307"/>
      <c r="Q29" s="290"/>
      <c r="R29" s="307"/>
      <c r="S29" s="290"/>
      <c r="T29" s="307"/>
    </row>
    <row r="30" spans="1:20" s="299" customFormat="1" ht="15.95" customHeight="1" x14ac:dyDescent="0.5">
      <c r="A30" s="266" t="s">
        <v>87</v>
      </c>
      <c r="B30" s="293"/>
      <c r="C30" s="298"/>
      <c r="D30" s="308"/>
      <c r="E30" s="264"/>
      <c r="F30" s="308"/>
      <c r="G30" s="290"/>
      <c r="H30" s="308"/>
      <c r="I30" s="264"/>
      <c r="J30" s="308"/>
      <c r="K30" s="264"/>
      <c r="L30" s="308"/>
      <c r="M30" s="264"/>
      <c r="N30" s="307"/>
      <c r="O30" s="264"/>
      <c r="P30" s="307"/>
      <c r="Q30" s="290"/>
      <c r="R30" s="308"/>
      <c r="S30" s="290"/>
      <c r="T30" s="307"/>
    </row>
    <row r="31" spans="1:20" s="299" customFormat="1" ht="15.95" customHeight="1" x14ac:dyDescent="0.5">
      <c r="A31" s="265" t="s">
        <v>193</v>
      </c>
      <c r="B31" s="293"/>
      <c r="C31" s="298"/>
      <c r="D31" s="308"/>
      <c r="E31" s="264"/>
      <c r="F31" s="308"/>
      <c r="G31" s="290"/>
      <c r="H31" s="308"/>
      <c r="I31" s="264"/>
      <c r="J31" s="308"/>
      <c r="K31" s="264"/>
      <c r="L31" s="308"/>
      <c r="M31" s="264"/>
      <c r="N31" s="307"/>
      <c r="O31" s="264"/>
      <c r="P31" s="307"/>
      <c r="Q31" s="290"/>
      <c r="R31" s="308"/>
      <c r="S31" s="290"/>
      <c r="T31" s="307"/>
    </row>
    <row r="32" spans="1:20" ht="15.95" customHeight="1" x14ac:dyDescent="0.5">
      <c r="A32" s="265" t="s">
        <v>257</v>
      </c>
      <c r="B32" s="293"/>
      <c r="C32" s="294"/>
      <c r="D32" s="309">
        <v>0</v>
      </c>
      <c r="E32" s="295"/>
      <c r="F32" s="309">
        <v>0</v>
      </c>
      <c r="G32" s="295"/>
      <c r="H32" s="309">
        <v>0</v>
      </c>
      <c r="I32" s="295"/>
      <c r="J32" s="309">
        <v>57203821</v>
      </c>
      <c r="K32" s="303"/>
      <c r="L32" s="309">
        <v>266825225</v>
      </c>
      <c r="M32" s="303"/>
      <c r="N32" s="309">
        <v>-70517831</v>
      </c>
      <c r="O32" s="303"/>
      <c r="P32" s="309">
        <f>SUM(D32:N32)</f>
        <v>253511215</v>
      </c>
      <c r="Q32" s="303"/>
      <c r="R32" s="310">
        <v>14375773</v>
      </c>
      <c r="S32" s="303"/>
      <c r="T32" s="311">
        <f>P32+R32</f>
        <v>267886988</v>
      </c>
    </row>
    <row r="33" spans="1:20" s="299" customFormat="1" ht="8.1" customHeight="1" x14ac:dyDescent="0.5">
      <c r="A33" s="265"/>
      <c r="B33" s="293"/>
      <c r="C33" s="298"/>
      <c r="D33" s="308"/>
      <c r="E33" s="264"/>
      <c r="F33" s="308"/>
      <c r="G33" s="264"/>
      <c r="H33" s="308"/>
      <c r="I33" s="264"/>
      <c r="J33" s="308"/>
      <c r="K33" s="264"/>
      <c r="L33" s="308"/>
      <c r="M33" s="264"/>
      <c r="N33" s="307"/>
      <c r="O33" s="264"/>
      <c r="P33" s="307"/>
      <c r="Q33" s="264"/>
      <c r="R33" s="308"/>
      <c r="S33" s="264"/>
      <c r="T33" s="308"/>
    </row>
    <row r="34" spans="1:20" ht="15.95" customHeight="1" thickBot="1" x14ac:dyDescent="0.55000000000000004">
      <c r="A34" s="266" t="s">
        <v>226</v>
      </c>
      <c r="B34" s="293"/>
      <c r="C34" s="294"/>
      <c r="D34" s="312">
        <f>SUM(D28:D33)</f>
        <v>308133288</v>
      </c>
      <c r="E34" s="295"/>
      <c r="F34" s="312">
        <f>SUM(F28:F33)</f>
        <v>1582837748</v>
      </c>
      <c r="G34" s="295"/>
      <c r="H34" s="312">
        <f>SUM(H28:H33)</f>
        <v>30813535</v>
      </c>
      <c r="I34" s="295"/>
      <c r="J34" s="312">
        <f>SUM(J28:J33)</f>
        <v>530649630</v>
      </c>
      <c r="K34" s="295"/>
      <c r="L34" s="312">
        <f>SUM(L28:L33)</f>
        <v>159095097</v>
      </c>
      <c r="M34" s="295"/>
      <c r="N34" s="312">
        <f>SUM(N28:N33)</f>
        <v>-106916095</v>
      </c>
      <c r="O34" s="295"/>
      <c r="P34" s="312">
        <f>SUM(P28:P33)</f>
        <v>2504613203</v>
      </c>
      <c r="Q34" s="295"/>
      <c r="R34" s="312">
        <f>SUM(R28:R33)</f>
        <v>38058628</v>
      </c>
      <c r="S34" s="295"/>
      <c r="T34" s="312">
        <f>SUM(T28:T33)</f>
        <v>2542671831</v>
      </c>
    </row>
    <row r="35" spans="1:20" ht="15.95" customHeight="1" thickTop="1" x14ac:dyDescent="0.5">
      <c r="A35" s="266"/>
      <c r="B35" s="293"/>
      <c r="C35" s="294"/>
      <c r="D35" s="275"/>
      <c r="E35" s="290"/>
      <c r="F35" s="275"/>
      <c r="G35" s="290"/>
      <c r="H35" s="275"/>
      <c r="I35" s="290"/>
      <c r="J35" s="275"/>
      <c r="K35" s="275"/>
      <c r="M35" s="275"/>
      <c r="O35" s="275"/>
      <c r="Q35" s="275"/>
      <c r="S35" s="275"/>
    </row>
    <row r="36" spans="1:20" ht="9" customHeight="1" x14ac:dyDescent="0.5">
      <c r="A36" s="266"/>
      <c r="B36" s="293"/>
      <c r="C36" s="294"/>
      <c r="D36" s="275"/>
      <c r="E36" s="290"/>
      <c r="F36" s="275"/>
      <c r="G36" s="290"/>
      <c r="H36" s="275"/>
      <c r="I36" s="290"/>
      <c r="J36" s="275"/>
      <c r="K36" s="275"/>
      <c r="M36" s="275"/>
      <c r="O36" s="275"/>
      <c r="Q36" s="275"/>
      <c r="S36" s="275"/>
    </row>
    <row r="37" spans="1:20" ht="21.95" customHeight="1" x14ac:dyDescent="0.5">
      <c r="A37" s="313" t="str">
        <f>'E 11'!A61:L61</f>
        <v>The accompanying notes on pages 17 to 92 are an integral part of these consolidated and separate financial statements.</v>
      </c>
      <c r="B37" s="314"/>
      <c r="C37" s="314"/>
      <c r="D37" s="315"/>
      <c r="E37" s="315"/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315"/>
      <c r="R37" s="315"/>
      <c r="S37" s="315"/>
      <c r="T37" s="315"/>
    </row>
  </sheetData>
  <mergeCells count="5">
    <mergeCell ref="H9:J9"/>
    <mergeCell ref="D6:T6"/>
    <mergeCell ref="D7:P7"/>
    <mergeCell ref="L9:N9"/>
    <mergeCell ref="L8:N8"/>
  </mergeCells>
  <pageMargins left="0.3" right="0.3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1"/>
  <sheetViews>
    <sheetView topLeftCell="B1" zoomScale="90" zoomScaleNormal="90" zoomScaleSheetLayoutView="90" workbookViewId="0">
      <selection activeCell="D150" sqref="D150:D151"/>
    </sheetView>
  </sheetViews>
  <sheetFormatPr defaultColWidth="18.5703125" defaultRowHeight="12" x14ac:dyDescent="0.5"/>
  <cols>
    <col min="1" max="1" width="42.140625" style="38" customWidth="1"/>
    <col min="2" max="2" width="6.140625" style="36" customWidth="1"/>
    <col min="3" max="3" width="0.85546875" style="36" customWidth="1"/>
    <col min="4" max="4" width="14.140625" style="194" customWidth="1"/>
    <col min="5" max="5" width="0.85546875" style="194" customWidth="1"/>
    <col min="6" max="6" width="13.7109375" style="194" bestFit="1" customWidth="1"/>
    <col min="7" max="7" width="0.85546875" style="194" customWidth="1"/>
    <col min="8" max="8" width="15.5703125" style="194" customWidth="1"/>
    <col min="9" max="9" width="0.85546875" style="194" customWidth="1"/>
    <col min="10" max="10" width="15.5703125" style="195" customWidth="1"/>
    <col min="11" max="11" width="0.85546875" style="194" customWidth="1"/>
    <col min="12" max="12" width="14.28515625" style="195" customWidth="1"/>
    <col min="13" max="13" width="0.85546875" style="194" customWidth="1"/>
    <col min="14" max="14" width="14.28515625" style="195" customWidth="1"/>
    <col min="15" max="15" width="0.85546875" style="196" customWidth="1"/>
    <col min="16" max="16" width="14.28515625" style="195" customWidth="1"/>
    <col min="17" max="16384" width="18.5703125" style="38"/>
  </cols>
  <sheetData>
    <row r="1" spans="1:16" ht="16.5" customHeight="1" x14ac:dyDescent="0.5">
      <c r="A1" s="13" t="s">
        <v>68</v>
      </c>
    </row>
    <row r="2" spans="1:16" ht="16.5" customHeight="1" x14ac:dyDescent="0.5">
      <c r="A2" s="39" t="str">
        <f>'E 12'!A2</f>
        <v xml:space="preserve">Statement of Changes in Equity </v>
      </c>
      <c r="B2" s="40"/>
      <c r="C2" s="40"/>
      <c r="D2" s="197"/>
      <c r="E2" s="197"/>
      <c r="F2" s="197"/>
      <c r="G2" s="198"/>
      <c r="H2" s="198"/>
      <c r="I2" s="198"/>
      <c r="K2" s="198"/>
      <c r="M2" s="198"/>
    </row>
    <row r="3" spans="1:16" ht="16.5" customHeight="1" x14ac:dyDescent="0.5">
      <c r="A3" s="41" t="str">
        <f>+'E 11'!A3</f>
        <v>For the year ended 31 December 2021</v>
      </c>
      <c r="B3" s="42"/>
      <c r="C3" s="42"/>
      <c r="D3" s="199"/>
      <c r="E3" s="199"/>
      <c r="F3" s="199"/>
      <c r="G3" s="199"/>
      <c r="H3" s="199"/>
      <c r="I3" s="199"/>
      <c r="J3" s="200"/>
      <c r="K3" s="199"/>
      <c r="L3" s="200"/>
      <c r="M3" s="199"/>
      <c r="N3" s="200"/>
      <c r="O3" s="201"/>
      <c r="P3" s="200"/>
    </row>
    <row r="4" spans="1:16" ht="16.5" customHeight="1" x14ac:dyDescent="0.5">
      <c r="A4" s="43"/>
      <c r="B4" s="40"/>
      <c r="C4" s="40"/>
      <c r="D4" s="197"/>
      <c r="E4" s="197"/>
      <c r="F4" s="197"/>
      <c r="G4" s="197"/>
      <c r="H4" s="197"/>
      <c r="I4" s="197"/>
      <c r="J4" s="202"/>
      <c r="K4" s="197"/>
      <c r="L4" s="202"/>
      <c r="M4" s="197"/>
      <c r="N4" s="202"/>
      <c r="P4" s="202"/>
    </row>
    <row r="5" spans="1:16" s="44" customFormat="1" ht="16.5" customHeight="1" x14ac:dyDescent="0.5">
      <c r="A5" s="43"/>
      <c r="B5" s="47"/>
      <c r="C5" s="47"/>
      <c r="D5" s="203"/>
      <c r="E5" s="203"/>
      <c r="F5" s="203"/>
      <c r="G5" s="203"/>
      <c r="H5" s="203"/>
      <c r="I5" s="203"/>
      <c r="J5" s="203"/>
      <c r="K5" s="203"/>
      <c r="L5" s="204"/>
      <c r="M5" s="203"/>
      <c r="N5" s="204"/>
      <c r="O5" s="204"/>
      <c r="P5" s="204"/>
    </row>
    <row r="6" spans="1:16" ht="16.5" customHeight="1" x14ac:dyDescent="0.5">
      <c r="A6" s="43"/>
      <c r="B6" s="43"/>
      <c r="C6" s="43"/>
      <c r="D6" s="318" t="s">
        <v>86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6.5" customHeight="1" x14ac:dyDescent="0.5">
      <c r="A7" s="43"/>
      <c r="B7" s="43"/>
      <c r="C7" s="43"/>
      <c r="D7" s="209"/>
      <c r="E7" s="209"/>
      <c r="F7" s="209"/>
      <c r="G7" s="209"/>
      <c r="H7" s="209"/>
      <c r="I7" s="209"/>
      <c r="J7" s="209"/>
      <c r="K7" s="209"/>
      <c r="L7" s="326" t="s">
        <v>252</v>
      </c>
      <c r="M7" s="326"/>
      <c r="N7" s="326"/>
      <c r="O7" s="209"/>
      <c r="P7" s="209"/>
    </row>
    <row r="8" spans="1:16" ht="16.5" customHeight="1" x14ac:dyDescent="0.5">
      <c r="A8" s="43"/>
      <c r="B8" s="45"/>
      <c r="C8" s="40"/>
      <c r="D8" s="196"/>
      <c r="E8" s="197"/>
      <c r="F8" s="197"/>
      <c r="G8" s="197"/>
      <c r="H8" s="325" t="s">
        <v>4</v>
      </c>
      <c r="I8" s="325"/>
      <c r="J8" s="325"/>
      <c r="K8" s="205"/>
      <c r="L8" s="318" t="s">
        <v>253</v>
      </c>
      <c r="M8" s="318"/>
      <c r="N8" s="318"/>
      <c r="P8" s="197"/>
    </row>
    <row r="9" spans="1:16" ht="16.5" customHeight="1" x14ac:dyDescent="0.5">
      <c r="A9" s="43"/>
      <c r="B9" s="40"/>
      <c r="C9" s="46"/>
      <c r="D9" s="197" t="s">
        <v>5</v>
      </c>
      <c r="E9" s="206"/>
      <c r="F9" s="207"/>
      <c r="G9" s="207"/>
      <c r="H9" s="208" t="s">
        <v>35</v>
      </c>
      <c r="I9" s="209"/>
      <c r="J9" s="210"/>
      <c r="K9" s="207"/>
      <c r="L9" s="207"/>
      <c r="M9" s="207"/>
      <c r="N9" s="207" t="s">
        <v>218</v>
      </c>
    </row>
    <row r="10" spans="1:16" ht="16.5" customHeight="1" x14ac:dyDescent="0.5">
      <c r="A10" s="43"/>
      <c r="B10" s="40"/>
      <c r="C10" s="46"/>
      <c r="D10" s="197" t="s">
        <v>6</v>
      </c>
      <c r="E10" s="206"/>
      <c r="F10" s="197" t="s">
        <v>22</v>
      </c>
      <c r="G10" s="207"/>
      <c r="H10" s="211" t="s">
        <v>84</v>
      </c>
      <c r="I10" s="207"/>
      <c r="J10" s="207"/>
      <c r="K10" s="207"/>
      <c r="L10" s="207" t="s">
        <v>184</v>
      </c>
      <c r="M10" s="207"/>
      <c r="N10" s="207" t="s">
        <v>219</v>
      </c>
      <c r="P10" s="207" t="s">
        <v>65</v>
      </c>
    </row>
    <row r="11" spans="1:16" ht="16.5" customHeight="1" x14ac:dyDescent="0.5">
      <c r="A11" s="43"/>
      <c r="B11" s="98"/>
      <c r="C11" s="46"/>
      <c r="D11" s="197" t="s">
        <v>7</v>
      </c>
      <c r="E11" s="206"/>
      <c r="F11" s="197" t="s">
        <v>21</v>
      </c>
      <c r="G11" s="208"/>
      <c r="H11" s="208" t="s">
        <v>32</v>
      </c>
      <c r="I11" s="208"/>
      <c r="J11" s="208" t="s">
        <v>13</v>
      </c>
      <c r="K11" s="208"/>
      <c r="L11" s="207" t="s">
        <v>185</v>
      </c>
      <c r="M11" s="207"/>
      <c r="N11" s="207" t="s">
        <v>220</v>
      </c>
      <c r="O11" s="204"/>
      <c r="P11" s="208" t="s">
        <v>47</v>
      </c>
    </row>
    <row r="12" spans="1:16" ht="16.5" customHeight="1" x14ac:dyDescent="0.5">
      <c r="A12" s="43"/>
      <c r="B12" s="97" t="s">
        <v>0</v>
      </c>
      <c r="C12" s="46"/>
      <c r="D12" s="199" t="s">
        <v>8</v>
      </c>
      <c r="E12" s="206"/>
      <c r="F12" s="199" t="s">
        <v>8</v>
      </c>
      <c r="G12" s="208"/>
      <c r="H12" s="199" t="s">
        <v>8</v>
      </c>
      <c r="I12" s="208"/>
      <c r="J12" s="199" t="s">
        <v>8</v>
      </c>
      <c r="K12" s="208"/>
      <c r="L12" s="212" t="s">
        <v>8</v>
      </c>
      <c r="M12" s="208"/>
      <c r="N12" s="212" t="s">
        <v>8</v>
      </c>
      <c r="P12" s="199" t="s">
        <v>8</v>
      </c>
    </row>
    <row r="13" spans="1:16" ht="8.1" customHeight="1" x14ac:dyDescent="0.5">
      <c r="B13" s="47"/>
      <c r="C13" s="47"/>
      <c r="D13" s="203"/>
      <c r="E13" s="203"/>
      <c r="F13" s="203"/>
      <c r="G13" s="213"/>
      <c r="H13" s="203"/>
      <c r="I13" s="213"/>
      <c r="J13" s="203"/>
      <c r="K13" s="203"/>
      <c r="L13" s="129"/>
      <c r="M13" s="203"/>
      <c r="N13" s="129"/>
      <c r="P13" s="129"/>
    </row>
    <row r="14" spans="1:16" ht="16.5" customHeight="1" x14ac:dyDescent="0.5">
      <c r="A14" s="39" t="s">
        <v>153</v>
      </c>
      <c r="B14" s="47"/>
      <c r="C14" s="96"/>
      <c r="D14" s="214">
        <v>268840658</v>
      </c>
      <c r="E14" s="214"/>
      <c r="F14" s="214">
        <v>829348602</v>
      </c>
      <c r="G14" s="214"/>
      <c r="H14" s="214">
        <v>25275000</v>
      </c>
      <c r="I14" s="214"/>
      <c r="J14" s="214">
        <v>255294389</v>
      </c>
      <c r="K14" s="215"/>
      <c r="L14" s="214">
        <v>0</v>
      </c>
      <c r="M14" s="215"/>
      <c r="N14" s="214">
        <v>0</v>
      </c>
      <c r="P14" s="214">
        <f>SUM(D14:N14)</f>
        <v>1378758649</v>
      </c>
    </row>
    <row r="15" spans="1:16" ht="8.1" customHeight="1" x14ac:dyDescent="0.5">
      <c r="A15" s="39"/>
      <c r="B15" s="47"/>
      <c r="C15" s="96"/>
      <c r="D15" s="214"/>
      <c r="E15" s="214"/>
      <c r="F15" s="214"/>
      <c r="G15" s="214"/>
      <c r="H15" s="214"/>
      <c r="I15" s="214"/>
      <c r="J15" s="214"/>
      <c r="K15" s="215"/>
      <c r="L15" s="214"/>
      <c r="M15" s="215"/>
      <c r="N15" s="214"/>
      <c r="P15" s="214"/>
    </row>
    <row r="16" spans="1:16" s="48" customFormat="1" ht="16.5" customHeight="1" x14ac:dyDescent="0.5">
      <c r="A16" s="39" t="s">
        <v>87</v>
      </c>
      <c r="B16" s="47"/>
      <c r="C16" s="37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210"/>
      <c r="P16" s="195"/>
    </row>
    <row r="17" spans="1:16" s="48" customFormat="1" ht="16.5" customHeight="1" x14ac:dyDescent="0.5">
      <c r="A17" s="49" t="s">
        <v>85</v>
      </c>
      <c r="B17" s="52">
        <v>29</v>
      </c>
      <c r="C17" s="37"/>
      <c r="D17" s="195">
        <v>39292630</v>
      </c>
      <c r="E17" s="195"/>
      <c r="F17" s="195">
        <v>753489146</v>
      </c>
      <c r="G17" s="195"/>
      <c r="H17" s="195">
        <v>0</v>
      </c>
      <c r="I17" s="195"/>
      <c r="J17" s="195">
        <v>0</v>
      </c>
      <c r="K17" s="195"/>
      <c r="L17" s="195">
        <v>0</v>
      </c>
      <c r="M17" s="195"/>
      <c r="N17" s="214">
        <v>0</v>
      </c>
      <c r="O17" s="210"/>
      <c r="P17" s="214">
        <f>SUM(D17:J17)</f>
        <v>792781776</v>
      </c>
    </row>
    <row r="18" spans="1:16" s="48" customFormat="1" ht="16.5" customHeight="1" x14ac:dyDescent="0.5">
      <c r="A18" s="49" t="s">
        <v>167</v>
      </c>
      <c r="B18" s="52">
        <v>36</v>
      </c>
      <c r="C18" s="37"/>
      <c r="D18" s="195">
        <v>0</v>
      </c>
      <c r="E18" s="195"/>
      <c r="F18" s="195">
        <v>0</v>
      </c>
      <c r="G18" s="195"/>
      <c r="H18" s="195">
        <v>0</v>
      </c>
      <c r="I18" s="195"/>
      <c r="J18" s="195">
        <v>-10325372</v>
      </c>
      <c r="K18" s="195"/>
      <c r="L18" s="195">
        <v>0</v>
      </c>
      <c r="M18" s="195"/>
      <c r="N18" s="214">
        <v>0</v>
      </c>
      <c r="O18" s="210"/>
      <c r="P18" s="214">
        <f>SUM(D18:J18)</f>
        <v>-10325372</v>
      </c>
    </row>
    <row r="19" spans="1:16" s="48" customFormat="1" ht="16.5" customHeight="1" x14ac:dyDescent="0.5">
      <c r="A19" s="49" t="s">
        <v>100</v>
      </c>
      <c r="B19" s="52">
        <v>30</v>
      </c>
      <c r="C19" s="37"/>
      <c r="D19" s="195">
        <v>0</v>
      </c>
      <c r="E19" s="195"/>
      <c r="F19" s="195">
        <v>0</v>
      </c>
      <c r="G19" s="195"/>
      <c r="H19" s="195">
        <v>5538535</v>
      </c>
      <c r="I19" s="195"/>
      <c r="J19" s="195">
        <v>-5538535</v>
      </c>
      <c r="K19" s="195"/>
      <c r="L19" s="195">
        <v>0</v>
      </c>
      <c r="M19" s="195"/>
      <c r="N19" s="214">
        <v>0</v>
      </c>
      <c r="O19" s="210"/>
      <c r="P19" s="214">
        <f>SUM(D19:J19)</f>
        <v>0</v>
      </c>
    </row>
    <row r="20" spans="1:16" ht="16.5" customHeight="1" x14ac:dyDescent="0.5">
      <c r="A20" s="38" t="s">
        <v>192</v>
      </c>
      <c r="B20" s="47"/>
      <c r="C20" s="96"/>
      <c r="D20" s="216">
        <v>0</v>
      </c>
      <c r="E20" s="214"/>
      <c r="F20" s="216">
        <v>0</v>
      </c>
      <c r="G20" s="214"/>
      <c r="H20" s="216">
        <v>0</v>
      </c>
      <c r="I20" s="214"/>
      <c r="J20" s="216">
        <v>109303981</v>
      </c>
      <c r="K20" s="217"/>
      <c r="L20" s="216">
        <v>-107730128</v>
      </c>
      <c r="M20" s="217"/>
      <c r="N20" s="216">
        <v>-36398264</v>
      </c>
      <c r="O20" s="204"/>
      <c r="P20" s="216">
        <f>SUM(D20:N20)</f>
        <v>-34824411</v>
      </c>
    </row>
    <row r="21" spans="1:16" s="48" customFormat="1" ht="8.1" customHeight="1" x14ac:dyDescent="0.5">
      <c r="A21" s="49"/>
      <c r="B21" s="52"/>
      <c r="C21" s="37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210"/>
      <c r="P21" s="195"/>
    </row>
    <row r="22" spans="1:16" ht="16.5" customHeight="1" thickBot="1" x14ac:dyDescent="0.55000000000000004">
      <c r="A22" s="39" t="s">
        <v>154</v>
      </c>
      <c r="B22" s="47"/>
      <c r="C22" s="96"/>
      <c r="D22" s="218">
        <f>SUM(D14:D20)</f>
        <v>308133288</v>
      </c>
      <c r="E22" s="214"/>
      <c r="F22" s="218">
        <f>SUM(F14:F20)</f>
        <v>1582837748</v>
      </c>
      <c r="G22" s="214"/>
      <c r="H22" s="218">
        <f>SUM(H14:H20)</f>
        <v>30813535</v>
      </c>
      <c r="I22" s="214"/>
      <c r="J22" s="218">
        <f>SUM(J14:J20)</f>
        <v>348734463</v>
      </c>
      <c r="K22" s="214"/>
      <c r="L22" s="218">
        <f>SUM(L14:L20)</f>
        <v>-107730128</v>
      </c>
      <c r="M22" s="214"/>
      <c r="N22" s="218">
        <f>SUM(N14:N20)</f>
        <v>-36398264</v>
      </c>
      <c r="O22" s="202"/>
      <c r="P22" s="218">
        <f>SUM(P14:P20)</f>
        <v>2126390642</v>
      </c>
    </row>
    <row r="23" spans="1:16" ht="16.5" customHeight="1" thickTop="1" x14ac:dyDescent="0.5">
      <c r="A23" s="39"/>
      <c r="B23" s="47"/>
      <c r="C23" s="96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02"/>
      <c r="P23" s="214"/>
    </row>
    <row r="24" spans="1:16" ht="16.5" customHeight="1" x14ac:dyDescent="0.5">
      <c r="A24" s="39"/>
      <c r="B24" s="47"/>
      <c r="C24" s="96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02"/>
      <c r="P24" s="214"/>
    </row>
    <row r="25" spans="1:16" ht="16.5" customHeight="1" x14ac:dyDescent="0.5">
      <c r="A25" s="39" t="s">
        <v>225</v>
      </c>
      <c r="B25" s="47"/>
      <c r="C25" s="96"/>
      <c r="D25" s="219">
        <f>D22</f>
        <v>308133288</v>
      </c>
      <c r="E25" s="214"/>
      <c r="F25" s="219">
        <f>F22</f>
        <v>1582837748</v>
      </c>
      <c r="G25" s="214"/>
      <c r="H25" s="219">
        <f>H22</f>
        <v>30813535</v>
      </c>
      <c r="I25" s="214"/>
      <c r="J25" s="219">
        <f>J22</f>
        <v>348734463</v>
      </c>
      <c r="K25" s="215"/>
      <c r="L25" s="219">
        <f>L22</f>
        <v>-107730128</v>
      </c>
      <c r="M25" s="215"/>
      <c r="N25" s="219">
        <f>N22</f>
        <v>-36398264</v>
      </c>
      <c r="P25" s="219">
        <f>P22</f>
        <v>2126390642</v>
      </c>
    </row>
    <row r="26" spans="1:16" ht="8.1" customHeight="1" x14ac:dyDescent="0.5">
      <c r="A26" s="39"/>
      <c r="B26" s="47"/>
      <c r="C26" s="96"/>
      <c r="D26" s="219"/>
      <c r="E26" s="214"/>
      <c r="F26" s="219"/>
      <c r="G26" s="214"/>
      <c r="H26" s="219"/>
      <c r="I26" s="214"/>
      <c r="J26" s="219"/>
      <c r="K26" s="215"/>
      <c r="L26" s="219"/>
      <c r="M26" s="215"/>
      <c r="N26" s="219"/>
      <c r="P26" s="219"/>
    </row>
    <row r="27" spans="1:16" s="48" customFormat="1" ht="16.5" customHeight="1" x14ac:dyDescent="0.5">
      <c r="A27" s="39" t="s">
        <v>87</v>
      </c>
      <c r="B27" s="47"/>
      <c r="C27" s="37"/>
      <c r="D27" s="220"/>
      <c r="E27" s="195"/>
      <c r="F27" s="220"/>
      <c r="G27" s="195"/>
      <c r="H27" s="220"/>
      <c r="I27" s="195"/>
      <c r="J27" s="220"/>
      <c r="K27" s="195"/>
      <c r="L27" s="220"/>
      <c r="M27" s="195"/>
      <c r="N27" s="220"/>
      <c r="O27" s="210"/>
      <c r="P27" s="220"/>
    </row>
    <row r="28" spans="1:16" ht="16.5" customHeight="1" x14ac:dyDescent="0.5">
      <c r="A28" s="38" t="s">
        <v>192</v>
      </c>
      <c r="B28" s="47"/>
      <c r="C28" s="96"/>
      <c r="D28" s="221">
        <v>0</v>
      </c>
      <c r="E28" s="214"/>
      <c r="F28" s="221">
        <v>0</v>
      </c>
      <c r="G28" s="214"/>
      <c r="H28" s="221">
        <v>0</v>
      </c>
      <c r="I28" s="214"/>
      <c r="J28" s="221">
        <v>131507362</v>
      </c>
      <c r="K28" s="217"/>
      <c r="L28" s="221">
        <v>266825225</v>
      </c>
      <c r="M28" s="217"/>
      <c r="N28" s="221">
        <v>-70517831</v>
      </c>
      <c r="O28" s="204"/>
      <c r="P28" s="222">
        <f>SUM(D28:N28)</f>
        <v>327814756</v>
      </c>
    </row>
    <row r="29" spans="1:16" s="48" customFormat="1" ht="8.1" customHeight="1" x14ac:dyDescent="0.5">
      <c r="A29" s="49"/>
      <c r="B29" s="52"/>
      <c r="C29" s="37"/>
      <c r="D29" s="220"/>
      <c r="E29" s="195"/>
      <c r="F29" s="220"/>
      <c r="G29" s="195"/>
      <c r="H29" s="220"/>
      <c r="I29" s="195"/>
      <c r="J29" s="220"/>
      <c r="K29" s="195"/>
      <c r="L29" s="220"/>
      <c r="M29" s="195"/>
      <c r="N29" s="220"/>
      <c r="O29" s="210"/>
      <c r="P29" s="220"/>
    </row>
    <row r="30" spans="1:16" ht="16.5" customHeight="1" thickBot="1" x14ac:dyDescent="0.55000000000000004">
      <c r="A30" s="39" t="s">
        <v>226</v>
      </c>
      <c r="B30" s="47"/>
      <c r="C30" s="96"/>
      <c r="D30" s="223">
        <f>SUM(D25:D28)</f>
        <v>308133288</v>
      </c>
      <c r="E30" s="214"/>
      <c r="F30" s="223">
        <f>SUM(F25:F28)</f>
        <v>1582837748</v>
      </c>
      <c r="G30" s="214"/>
      <c r="H30" s="223">
        <f>SUM(H25:H28)</f>
        <v>30813535</v>
      </c>
      <c r="I30" s="214"/>
      <c r="J30" s="223">
        <f>SUM(J25:J28)</f>
        <v>480241825</v>
      </c>
      <c r="K30" s="214"/>
      <c r="L30" s="223">
        <f>SUM(L25:L28)</f>
        <v>159095097</v>
      </c>
      <c r="M30" s="214"/>
      <c r="N30" s="223">
        <f>SUM(N25:N28)</f>
        <v>-106916095</v>
      </c>
      <c r="O30" s="202"/>
      <c r="P30" s="223">
        <f>SUM(P25:P28)</f>
        <v>2454205398</v>
      </c>
    </row>
    <row r="31" spans="1:16" ht="21.75" customHeight="1" thickTop="1" x14ac:dyDescent="0.5">
      <c r="A31" s="39"/>
      <c r="B31" s="47"/>
      <c r="C31" s="96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02"/>
      <c r="P31" s="214"/>
    </row>
    <row r="32" spans="1:16" ht="15.75" customHeight="1" x14ac:dyDescent="0.5">
      <c r="A32" s="39"/>
      <c r="B32" s="47"/>
      <c r="C32" s="96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02"/>
      <c r="P32" s="214"/>
    </row>
    <row r="33" spans="1:16" ht="15.75" customHeight="1" x14ac:dyDescent="0.5">
      <c r="A33" s="39"/>
      <c r="B33" s="47"/>
      <c r="C33" s="96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02"/>
      <c r="P33" s="214"/>
    </row>
    <row r="34" spans="1:16" ht="20.25" customHeight="1" x14ac:dyDescent="0.5">
      <c r="A34" s="39"/>
      <c r="B34" s="47"/>
      <c r="C34" s="96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02"/>
      <c r="P34" s="214"/>
    </row>
    <row r="35" spans="1:16" ht="21.95" customHeight="1" x14ac:dyDescent="0.5">
      <c r="A35" s="50" t="str">
        <f>'E 11'!A61:L61</f>
        <v>The accompanying notes on pages 17 to 92 are an integral part of these consolidated and separate financial statements.</v>
      </c>
      <c r="B35" s="51"/>
      <c r="C35" s="51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01"/>
      <c r="P35" s="224"/>
    </row>
    <row r="36" spans="1:16" ht="16.5" customHeight="1" x14ac:dyDescent="0.5"/>
    <row r="37" spans="1:16" ht="16.5" customHeight="1" x14ac:dyDescent="0.5"/>
    <row r="38" spans="1:16" ht="16.5" customHeight="1" x14ac:dyDescent="0.5"/>
    <row r="39" spans="1:16" ht="16.5" customHeight="1" x14ac:dyDescent="0.5"/>
    <row r="40" spans="1:16" ht="16.5" customHeight="1" x14ac:dyDescent="0.5"/>
    <row r="41" spans="1:16" ht="16.5" customHeight="1" x14ac:dyDescent="0.5"/>
    <row r="42" spans="1:16" ht="16.5" customHeight="1" x14ac:dyDescent="0.5"/>
    <row r="43" spans="1:16" ht="16.5" customHeight="1" x14ac:dyDescent="0.5"/>
    <row r="44" spans="1:16" ht="16.5" customHeight="1" x14ac:dyDescent="0.5"/>
    <row r="45" spans="1:16" ht="16.5" customHeight="1" x14ac:dyDescent="0.5"/>
    <row r="46" spans="1:16" ht="16.5" customHeight="1" x14ac:dyDescent="0.5"/>
    <row r="47" spans="1:16" ht="16.5" customHeight="1" x14ac:dyDescent="0.5"/>
    <row r="48" spans="1:16" ht="16.5" customHeight="1" x14ac:dyDescent="0.5"/>
    <row r="49" ht="16.5" customHeight="1" x14ac:dyDescent="0.5"/>
    <row r="50" ht="16.5" customHeight="1" x14ac:dyDescent="0.5"/>
    <row r="51" ht="16.5" customHeight="1" x14ac:dyDescent="0.5"/>
  </sheetData>
  <mergeCells count="4">
    <mergeCell ref="D6:P6"/>
    <mergeCell ref="H8:J8"/>
    <mergeCell ref="L8:N8"/>
    <mergeCell ref="L7:N7"/>
  </mergeCells>
  <pageMargins left="0.3" right="0.3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9"/>
  <sheetViews>
    <sheetView topLeftCell="A43" zoomScaleNormal="100" zoomScaleSheetLayoutView="98" workbookViewId="0">
      <selection activeCell="D150" sqref="D150:D151"/>
    </sheetView>
  </sheetViews>
  <sheetFormatPr defaultColWidth="9.140625" defaultRowHeight="16.5" customHeight="1" x14ac:dyDescent="0.5"/>
  <cols>
    <col min="1" max="2" width="1.7109375" style="88" customWidth="1"/>
    <col min="3" max="3" width="40.85546875" style="88" customWidth="1"/>
    <col min="4" max="4" width="5.42578125" style="88" customWidth="1"/>
    <col min="5" max="5" width="0.5703125" style="88" customWidth="1"/>
    <col min="6" max="6" width="14.42578125" style="227" bestFit="1" customWidth="1"/>
    <col min="7" max="7" width="0.5703125" style="228" customWidth="1"/>
    <col min="8" max="8" width="13.7109375" style="228" customWidth="1"/>
    <col min="9" max="9" width="0.5703125" style="227" customWidth="1"/>
    <col min="10" max="10" width="14.42578125" style="227" bestFit="1" customWidth="1"/>
    <col min="11" max="11" width="0.5703125" style="228" customWidth="1"/>
    <col min="12" max="12" width="13.7109375" style="228" customWidth="1"/>
    <col min="13" max="16384" width="9.140625" style="88"/>
  </cols>
  <sheetData>
    <row r="1" spans="1:12" ht="16.5" customHeight="1" x14ac:dyDescent="0.5">
      <c r="A1" s="87" t="str">
        <f>'E 15-16'!A1</f>
        <v>Sky ICT Public Company Limited</v>
      </c>
      <c r="B1" s="87"/>
      <c r="C1" s="87"/>
    </row>
    <row r="2" spans="1:12" ht="16.5" customHeight="1" x14ac:dyDescent="0.5">
      <c r="A2" s="87" t="str">
        <f>'E 15-16'!A2</f>
        <v xml:space="preserve">Statement of Cash Flows </v>
      </c>
      <c r="B2" s="87"/>
      <c r="C2" s="87"/>
    </row>
    <row r="3" spans="1:12" ht="16.5" customHeight="1" x14ac:dyDescent="0.5">
      <c r="A3" s="89" t="str">
        <f>'E 15-16'!A3</f>
        <v>For the year ended 31 December 2021</v>
      </c>
      <c r="B3" s="89"/>
      <c r="C3" s="89"/>
      <c r="D3" s="90"/>
      <c r="E3" s="90"/>
      <c r="F3" s="229"/>
      <c r="G3" s="230"/>
      <c r="H3" s="230"/>
      <c r="I3" s="229"/>
      <c r="J3" s="229"/>
      <c r="K3" s="230"/>
      <c r="L3" s="230"/>
    </row>
    <row r="4" spans="1:12" ht="15.6" customHeight="1" x14ac:dyDescent="0.5"/>
    <row r="5" spans="1:12" ht="15.6" customHeight="1" x14ac:dyDescent="0.5"/>
    <row r="6" spans="1:12" ht="15.6" customHeight="1" x14ac:dyDescent="0.5">
      <c r="E6" s="91"/>
      <c r="F6" s="317" t="s">
        <v>72</v>
      </c>
      <c r="G6" s="317"/>
      <c r="H6" s="317"/>
      <c r="I6" s="231"/>
      <c r="J6" s="317" t="s">
        <v>73</v>
      </c>
      <c r="K6" s="317"/>
      <c r="L6" s="317"/>
    </row>
    <row r="7" spans="1:12" ht="15.6" customHeight="1" x14ac:dyDescent="0.5">
      <c r="E7" s="91"/>
      <c r="F7" s="318" t="s">
        <v>74</v>
      </c>
      <c r="G7" s="318"/>
      <c r="H7" s="318"/>
      <c r="I7" s="208"/>
      <c r="J7" s="318" t="s">
        <v>74</v>
      </c>
      <c r="K7" s="318"/>
      <c r="L7" s="318"/>
    </row>
    <row r="8" spans="1:12" ht="15.6" customHeight="1" x14ac:dyDescent="0.5">
      <c r="E8" s="91"/>
      <c r="F8" s="119" t="s">
        <v>223</v>
      </c>
      <c r="G8" s="232"/>
      <c r="H8" s="119" t="s">
        <v>155</v>
      </c>
      <c r="I8" s="233"/>
      <c r="J8" s="119" t="s">
        <v>223</v>
      </c>
      <c r="K8" s="232"/>
      <c r="L8" s="119" t="s">
        <v>155</v>
      </c>
    </row>
    <row r="9" spans="1:12" ht="15.6" customHeight="1" x14ac:dyDescent="0.5">
      <c r="D9" s="92" t="s">
        <v>0</v>
      </c>
      <c r="E9" s="93"/>
      <c r="F9" s="121" t="s">
        <v>8</v>
      </c>
      <c r="G9" s="234"/>
      <c r="H9" s="121" t="s">
        <v>8</v>
      </c>
      <c r="I9" s="235"/>
      <c r="J9" s="121" t="s">
        <v>8</v>
      </c>
      <c r="K9" s="123"/>
      <c r="L9" s="121" t="s">
        <v>8</v>
      </c>
    </row>
    <row r="10" spans="1:12" ht="8.1" customHeight="1" x14ac:dyDescent="0.5">
      <c r="D10" s="91"/>
      <c r="E10" s="93"/>
      <c r="F10" s="163"/>
      <c r="G10" s="234"/>
      <c r="H10" s="123"/>
      <c r="I10" s="235"/>
      <c r="J10" s="163"/>
      <c r="K10" s="123"/>
      <c r="L10" s="123"/>
    </row>
    <row r="11" spans="1:12" ht="15.6" customHeight="1" x14ac:dyDescent="0.5">
      <c r="A11" s="87" t="s">
        <v>149</v>
      </c>
      <c r="D11" s="91"/>
      <c r="E11" s="93"/>
      <c r="F11" s="163"/>
      <c r="G11" s="234"/>
      <c r="H11" s="123"/>
      <c r="I11" s="235"/>
      <c r="J11" s="163"/>
      <c r="K11" s="123"/>
      <c r="L11" s="123"/>
    </row>
    <row r="12" spans="1:12" ht="15.6" customHeight="1" x14ac:dyDescent="0.5">
      <c r="A12" s="327" t="s">
        <v>92</v>
      </c>
      <c r="B12" s="327"/>
      <c r="C12" s="327"/>
      <c r="D12" s="94"/>
      <c r="E12" s="95"/>
      <c r="F12" s="236">
        <v>64037457</v>
      </c>
      <c r="H12" s="228">
        <v>177008543</v>
      </c>
      <c r="J12" s="236">
        <v>116442742</v>
      </c>
      <c r="L12" s="228">
        <v>122177815</v>
      </c>
    </row>
    <row r="13" spans="1:12" ht="15.6" customHeight="1" x14ac:dyDescent="0.5">
      <c r="A13" s="327" t="s">
        <v>108</v>
      </c>
      <c r="B13" s="327"/>
      <c r="C13" s="327"/>
      <c r="D13" s="94"/>
      <c r="E13" s="95"/>
      <c r="F13" s="236"/>
      <c r="J13" s="236"/>
    </row>
    <row r="14" spans="1:12" ht="15.6" customHeight="1" x14ac:dyDescent="0.5">
      <c r="B14" s="327" t="s">
        <v>111</v>
      </c>
      <c r="C14" s="327"/>
      <c r="D14" s="94">
        <v>20</v>
      </c>
      <c r="E14" s="95"/>
      <c r="F14" s="236">
        <v>287491118</v>
      </c>
      <c r="H14" s="228">
        <v>53074531</v>
      </c>
      <c r="J14" s="236">
        <v>286459237</v>
      </c>
      <c r="L14" s="228">
        <v>52212995</v>
      </c>
    </row>
    <row r="15" spans="1:12" ht="15.6" customHeight="1" x14ac:dyDescent="0.5">
      <c r="B15" s="327" t="s">
        <v>112</v>
      </c>
      <c r="C15" s="327"/>
      <c r="D15" s="108" t="s">
        <v>195</v>
      </c>
      <c r="E15" s="95"/>
      <c r="F15" s="236">
        <v>129459451</v>
      </c>
      <c r="H15" s="228">
        <v>65013888</v>
      </c>
      <c r="J15" s="236">
        <v>92758404</v>
      </c>
      <c r="L15" s="228">
        <v>36488467</v>
      </c>
    </row>
    <row r="16" spans="1:12" ht="15.6" customHeight="1" x14ac:dyDescent="0.5">
      <c r="B16" s="259" t="s">
        <v>247</v>
      </c>
      <c r="C16" s="257"/>
      <c r="D16" s="94">
        <v>6</v>
      </c>
      <c r="E16" s="95"/>
      <c r="F16" s="236">
        <v>2462372</v>
      </c>
      <c r="H16" s="228">
        <v>466837</v>
      </c>
      <c r="J16" s="236">
        <v>2462372</v>
      </c>
      <c r="L16" s="228">
        <v>466837</v>
      </c>
    </row>
    <row r="17" spans="2:12" ht="15.6" customHeight="1" x14ac:dyDescent="0.5">
      <c r="B17" s="259" t="s">
        <v>233</v>
      </c>
      <c r="C17" s="257"/>
      <c r="D17" s="94">
        <v>6</v>
      </c>
      <c r="E17" s="95"/>
      <c r="F17" s="236">
        <v>1758219</v>
      </c>
      <c r="H17" s="228">
        <v>0</v>
      </c>
      <c r="J17" s="236">
        <v>1758219</v>
      </c>
      <c r="L17" s="228">
        <v>0</v>
      </c>
    </row>
    <row r="18" spans="2:12" ht="15.6" customHeight="1" x14ac:dyDescent="0.5">
      <c r="B18" s="259" t="s">
        <v>234</v>
      </c>
      <c r="C18" s="257"/>
      <c r="D18" s="94">
        <v>6</v>
      </c>
      <c r="E18" s="95"/>
      <c r="F18" s="236">
        <v>15000000</v>
      </c>
      <c r="H18" s="228">
        <v>0</v>
      </c>
      <c r="J18" s="236">
        <v>15000000</v>
      </c>
      <c r="L18" s="228">
        <v>0</v>
      </c>
    </row>
    <row r="19" spans="2:12" ht="15.6" customHeight="1" x14ac:dyDescent="0.5">
      <c r="B19" s="327" t="s">
        <v>190</v>
      </c>
      <c r="C19" s="327"/>
      <c r="D19" s="94">
        <v>28</v>
      </c>
      <c r="E19" s="95"/>
      <c r="F19" s="236">
        <v>11191598</v>
      </c>
      <c r="H19" s="228">
        <v>-1449800</v>
      </c>
      <c r="J19" s="236">
        <v>10911525</v>
      </c>
      <c r="L19" s="228">
        <v>-1449800</v>
      </c>
    </row>
    <row r="20" spans="2:12" ht="15.6" customHeight="1" x14ac:dyDescent="0.5">
      <c r="B20" s="327" t="s">
        <v>113</v>
      </c>
      <c r="C20" s="327"/>
      <c r="D20" s="94"/>
      <c r="E20" s="95"/>
      <c r="F20" s="236">
        <v>-2804</v>
      </c>
      <c r="H20" s="228">
        <v>-40654</v>
      </c>
      <c r="J20" s="236">
        <v>-2804</v>
      </c>
      <c r="L20" s="228">
        <v>-40654</v>
      </c>
    </row>
    <row r="21" spans="2:12" ht="15.6" customHeight="1" x14ac:dyDescent="0.5">
      <c r="B21" s="327" t="s">
        <v>186</v>
      </c>
      <c r="C21" s="327"/>
      <c r="D21" s="94"/>
      <c r="E21" s="95"/>
      <c r="F21" s="236">
        <v>101926</v>
      </c>
      <c r="H21" s="228">
        <v>566515</v>
      </c>
      <c r="J21" s="236">
        <v>0</v>
      </c>
      <c r="L21" s="228">
        <v>566515</v>
      </c>
    </row>
    <row r="22" spans="2:12" ht="15.6" customHeight="1" x14ac:dyDescent="0.5">
      <c r="B22" s="259" t="s">
        <v>168</v>
      </c>
      <c r="C22" s="257"/>
      <c r="D22" s="94"/>
      <c r="E22" s="95"/>
      <c r="F22" s="236">
        <v>-151281</v>
      </c>
      <c r="H22" s="228">
        <v>-37765</v>
      </c>
      <c r="J22" s="236">
        <v>-154984</v>
      </c>
      <c r="L22" s="228">
        <v>0</v>
      </c>
    </row>
    <row r="23" spans="2:12" ht="15.6" customHeight="1" x14ac:dyDescent="0.5">
      <c r="B23" s="259" t="s">
        <v>235</v>
      </c>
      <c r="C23" s="257"/>
      <c r="D23" s="94"/>
      <c r="E23" s="95"/>
      <c r="F23" s="236"/>
      <c r="J23" s="236"/>
    </row>
    <row r="24" spans="2:12" ht="15.6" customHeight="1" x14ac:dyDescent="0.5">
      <c r="B24" s="259" t="s">
        <v>236</v>
      </c>
      <c r="C24" s="257"/>
      <c r="D24" s="94"/>
      <c r="E24" s="95"/>
      <c r="F24" s="236">
        <v>-1260169</v>
      </c>
      <c r="H24" s="228">
        <v>0</v>
      </c>
      <c r="J24" s="236">
        <v>-1260169</v>
      </c>
      <c r="L24" s="228">
        <v>0</v>
      </c>
    </row>
    <row r="25" spans="2:12" ht="15.6" customHeight="1" x14ac:dyDescent="0.5">
      <c r="B25" s="327" t="s">
        <v>114</v>
      </c>
      <c r="C25" s="327"/>
      <c r="D25" s="94"/>
      <c r="E25" s="95"/>
      <c r="F25" s="236">
        <v>-7186820</v>
      </c>
      <c r="H25" s="228">
        <v>-7988430</v>
      </c>
      <c r="J25" s="236">
        <v>-7186820</v>
      </c>
      <c r="L25" s="228">
        <v>-7988430</v>
      </c>
    </row>
    <row r="26" spans="2:12" ht="15.6" customHeight="1" x14ac:dyDescent="0.5">
      <c r="B26" s="330" t="s">
        <v>165</v>
      </c>
      <c r="C26" s="330"/>
      <c r="D26" s="94">
        <v>19</v>
      </c>
      <c r="E26" s="95"/>
      <c r="F26" s="236">
        <v>-36981370</v>
      </c>
      <c r="H26" s="228">
        <v>-72434193</v>
      </c>
      <c r="J26" s="236">
        <v>0</v>
      </c>
      <c r="L26" s="228">
        <v>0</v>
      </c>
    </row>
    <row r="27" spans="2:12" ht="15.6" customHeight="1" x14ac:dyDescent="0.5">
      <c r="B27" s="259" t="s">
        <v>237</v>
      </c>
      <c r="C27" s="259"/>
      <c r="D27" s="94">
        <v>19</v>
      </c>
      <c r="E27" s="95"/>
      <c r="F27" s="236">
        <v>169416</v>
      </c>
      <c r="H27" s="228">
        <v>0</v>
      </c>
      <c r="J27" s="236">
        <v>0</v>
      </c>
      <c r="L27" s="228">
        <v>0</v>
      </c>
    </row>
    <row r="28" spans="2:12" ht="15.6" customHeight="1" x14ac:dyDescent="0.5">
      <c r="B28" s="327" t="s">
        <v>130</v>
      </c>
      <c r="C28" s="327"/>
      <c r="D28" s="94">
        <v>19</v>
      </c>
      <c r="E28" s="95"/>
      <c r="F28" s="236">
        <v>0</v>
      </c>
      <c r="H28" s="228">
        <v>0</v>
      </c>
      <c r="J28" s="236">
        <v>-189454800</v>
      </c>
      <c r="L28" s="228">
        <v>-54400000</v>
      </c>
    </row>
    <row r="29" spans="2:12" ht="15.6" customHeight="1" x14ac:dyDescent="0.5">
      <c r="B29" s="259" t="s">
        <v>245</v>
      </c>
      <c r="C29" s="257"/>
      <c r="D29" s="94">
        <v>12</v>
      </c>
      <c r="E29" s="95"/>
      <c r="F29" s="236">
        <v>-49417429</v>
      </c>
      <c r="H29" s="228">
        <v>47107708</v>
      </c>
      <c r="J29" s="236">
        <v>-49417429</v>
      </c>
      <c r="L29" s="228">
        <v>47107708</v>
      </c>
    </row>
    <row r="30" spans="2:12" ht="15.6" customHeight="1" x14ac:dyDescent="0.5">
      <c r="B30" s="259" t="s">
        <v>212</v>
      </c>
      <c r="C30" s="257"/>
      <c r="D30" s="94"/>
      <c r="E30" s="95"/>
      <c r="F30" s="236">
        <v>52473472</v>
      </c>
      <c r="H30" s="228">
        <v>43127019</v>
      </c>
      <c r="J30" s="236">
        <v>52473472</v>
      </c>
      <c r="L30" s="228">
        <v>43127019</v>
      </c>
    </row>
    <row r="31" spans="2:12" ht="15.6" customHeight="1" x14ac:dyDescent="0.5">
      <c r="B31" s="327" t="s">
        <v>44</v>
      </c>
      <c r="C31" s="327"/>
      <c r="D31" s="94">
        <v>27</v>
      </c>
      <c r="E31" s="95"/>
      <c r="F31" s="236">
        <v>3981657</v>
      </c>
      <c r="H31" s="228">
        <v>2552811</v>
      </c>
      <c r="J31" s="236">
        <v>3562407</v>
      </c>
      <c r="L31" s="228">
        <v>2149960</v>
      </c>
    </row>
    <row r="32" spans="2:12" ht="15.6" customHeight="1" x14ac:dyDescent="0.5">
      <c r="B32" s="327" t="s">
        <v>115</v>
      </c>
      <c r="C32" s="327"/>
      <c r="D32" s="94"/>
      <c r="E32" s="95"/>
      <c r="F32" s="236">
        <v>-2672570</v>
      </c>
      <c r="H32" s="228">
        <v>-3464225</v>
      </c>
      <c r="J32" s="236">
        <v>-5136078</v>
      </c>
      <c r="L32" s="228">
        <v>-9570831</v>
      </c>
    </row>
    <row r="33" spans="1:12" ht="15.6" customHeight="1" x14ac:dyDescent="0.5">
      <c r="B33" s="327" t="s">
        <v>46</v>
      </c>
      <c r="C33" s="327"/>
      <c r="D33" s="94">
        <v>32</v>
      </c>
      <c r="E33" s="95"/>
      <c r="F33" s="236">
        <v>176718749</v>
      </c>
      <c r="H33" s="228">
        <v>87432597</v>
      </c>
      <c r="J33" s="236">
        <v>165126349</v>
      </c>
      <c r="L33" s="228">
        <v>70643442</v>
      </c>
    </row>
    <row r="34" spans="1:12" ht="15.6" customHeight="1" x14ac:dyDescent="0.5">
      <c r="A34" s="327" t="s">
        <v>109</v>
      </c>
      <c r="B34" s="327"/>
      <c r="C34" s="327"/>
      <c r="D34" s="94"/>
      <c r="E34" s="95"/>
      <c r="F34" s="236"/>
      <c r="J34" s="236"/>
    </row>
    <row r="35" spans="1:12" ht="15.6" customHeight="1" x14ac:dyDescent="0.5">
      <c r="A35" s="257"/>
      <c r="B35" s="328" t="s">
        <v>116</v>
      </c>
      <c r="C35" s="328"/>
      <c r="E35" s="95"/>
      <c r="F35" s="236">
        <v>1096990102</v>
      </c>
      <c r="H35" s="228">
        <v>-199330093</v>
      </c>
      <c r="J35" s="236">
        <v>1143085381</v>
      </c>
      <c r="L35" s="228">
        <v>-268549065</v>
      </c>
    </row>
    <row r="36" spans="1:12" ht="15.6" customHeight="1" x14ac:dyDescent="0.5">
      <c r="A36" s="257"/>
      <c r="B36" s="329" t="s">
        <v>139</v>
      </c>
      <c r="C36" s="328"/>
      <c r="E36" s="95"/>
      <c r="F36" s="236">
        <v>-482830552</v>
      </c>
      <c r="H36" s="228">
        <v>-548621235</v>
      </c>
      <c r="J36" s="236">
        <v>-491306499</v>
      </c>
      <c r="L36" s="228">
        <v>-466915308</v>
      </c>
    </row>
    <row r="37" spans="1:12" ht="15.6" customHeight="1" x14ac:dyDescent="0.5">
      <c r="A37" s="257"/>
      <c r="B37" s="328" t="s">
        <v>117</v>
      </c>
      <c r="C37" s="328"/>
      <c r="E37" s="95"/>
      <c r="F37" s="236">
        <v>15911878</v>
      </c>
      <c r="H37" s="228">
        <v>15911725</v>
      </c>
      <c r="J37" s="236">
        <v>15911878</v>
      </c>
      <c r="L37" s="228">
        <v>15911725</v>
      </c>
    </row>
    <row r="38" spans="1:12" ht="15.6" customHeight="1" x14ac:dyDescent="0.5">
      <c r="A38" s="257"/>
      <c r="B38" s="327" t="s">
        <v>118</v>
      </c>
      <c r="C38" s="327"/>
      <c r="E38" s="95"/>
      <c r="F38" s="236"/>
      <c r="J38" s="236"/>
    </row>
    <row r="39" spans="1:12" ht="15.6" customHeight="1" x14ac:dyDescent="0.5">
      <c r="A39" s="257"/>
      <c r="C39" s="258" t="s">
        <v>119</v>
      </c>
      <c r="D39" s="258"/>
      <c r="E39" s="95"/>
      <c r="F39" s="236">
        <v>122834621</v>
      </c>
      <c r="H39" s="228">
        <v>157952095</v>
      </c>
      <c r="J39" s="236">
        <v>114700965</v>
      </c>
      <c r="L39" s="228">
        <v>104315890</v>
      </c>
    </row>
    <row r="40" spans="1:12" ht="15.6" customHeight="1" x14ac:dyDescent="0.5">
      <c r="A40" s="257"/>
      <c r="B40" s="328" t="s">
        <v>120</v>
      </c>
      <c r="C40" s="328"/>
      <c r="E40" s="95"/>
      <c r="F40" s="236">
        <v>-24468488</v>
      </c>
      <c r="H40" s="228">
        <v>56999586</v>
      </c>
      <c r="J40" s="236">
        <v>-21741320</v>
      </c>
      <c r="L40" s="228">
        <v>-12108217</v>
      </c>
    </row>
    <row r="41" spans="1:12" ht="15.6" customHeight="1" x14ac:dyDescent="0.5">
      <c r="A41" s="257"/>
      <c r="B41" s="328" t="s">
        <v>121</v>
      </c>
      <c r="C41" s="328"/>
      <c r="E41" s="95"/>
      <c r="F41" s="236">
        <v>42543028</v>
      </c>
      <c r="H41" s="228">
        <v>-149382351</v>
      </c>
      <c r="J41" s="236">
        <v>49860779</v>
      </c>
      <c r="L41" s="228">
        <v>-140109806</v>
      </c>
    </row>
    <row r="42" spans="1:12" ht="15.6" customHeight="1" x14ac:dyDescent="0.5">
      <c r="A42" s="257"/>
      <c r="B42" s="328" t="s">
        <v>122</v>
      </c>
      <c r="C42" s="328"/>
      <c r="E42" s="95"/>
      <c r="F42" s="236">
        <v>208285932</v>
      </c>
      <c r="H42" s="228">
        <v>-142115031</v>
      </c>
      <c r="J42" s="236">
        <v>200723621</v>
      </c>
      <c r="L42" s="228">
        <v>-150885953</v>
      </c>
    </row>
    <row r="43" spans="1:12" ht="15.6" customHeight="1" x14ac:dyDescent="0.5">
      <c r="A43" s="257"/>
      <c r="B43" s="328" t="s">
        <v>123</v>
      </c>
      <c r="C43" s="328"/>
      <c r="E43" s="95"/>
      <c r="F43" s="236">
        <v>1567316</v>
      </c>
      <c r="H43" s="228">
        <v>-6734170</v>
      </c>
      <c r="J43" s="236">
        <v>1130299</v>
      </c>
      <c r="L43" s="228">
        <v>-4015415</v>
      </c>
    </row>
    <row r="44" spans="1:12" ht="15.6" customHeight="1" x14ac:dyDescent="0.5">
      <c r="A44" s="257"/>
      <c r="B44" s="328" t="s">
        <v>124</v>
      </c>
      <c r="C44" s="328"/>
      <c r="E44" s="95"/>
      <c r="F44" s="236">
        <v>-1801315896</v>
      </c>
      <c r="H44" s="228">
        <v>290117184</v>
      </c>
      <c r="J44" s="236">
        <v>-1695360308</v>
      </c>
      <c r="L44" s="228">
        <v>374361742</v>
      </c>
    </row>
    <row r="45" spans="1:12" ht="15.6" customHeight="1" x14ac:dyDescent="0.5">
      <c r="A45" s="257"/>
      <c r="B45" s="329" t="s">
        <v>140</v>
      </c>
      <c r="C45" s="328"/>
      <c r="E45" s="95"/>
      <c r="F45" s="236">
        <v>7553031</v>
      </c>
      <c r="H45" s="228">
        <v>69325978</v>
      </c>
      <c r="J45" s="236">
        <v>-4474097</v>
      </c>
      <c r="L45" s="228">
        <v>88121089</v>
      </c>
    </row>
    <row r="46" spans="1:12" ht="15.6" customHeight="1" x14ac:dyDescent="0.5">
      <c r="A46" s="257"/>
      <c r="B46" s="328" t="s">
        <v>125</v>
      </c>
      <c r="C46" s="328"/>
      <c r="E46" s="95"/>
      <c r="F46" s="236">
        <v>-59616171</v>
      </c>
      <c r="H46" s="228">
        <v>56727056</v>
      </c>
      <c r="J46" s="236">
        <v>-67849161</v>
      </c>
      <c r="L46" s="228">
        <v>58377365</v>
      </c>
    </row>
    <row r="47" spans="1:12" ht="15.6" customHeight="1" x14ac:dyDescent="0.5">
      <c r="A47" s="257"/>
      <c r="B47" s="329" t="s">
        <v>176</v>
      </c>
      <c r="C47" s="328"/>
      <c r="E47" s="95"/>
      <c r="F47" s="236">
        <v>-904127</v>
      </c>
      <c r="H47" s="228">
        <v>15724617</v>
      </c>
      <c r="J47" s="236">
        <v>-14000000</v>
      </c>
      <c r="L47" s="228">
        <v>14000000</v>
      </c>
    </row>
    <row r="48" spans="1:12" ht="15.6" customHeight="1" x14ac:dyDescent="0.5">
      <c r="A48" s="327" t="s">
        <v>238</v>
      </c>
      <c r="B48" s="327"/>
      <c r="C48" s="327"/>
      <c r="D48" s="108">
        <v>27</v>
      </c>
      <c r="E48" s="95"/>
      <c r="F48" s="236">
        <v>0</v>
      </c>
      <c r="H48" s="228">
        <v>0</v>
      </c>
      <c r="J48" s="236">
        <v>-4317158</v>
      </c>
      <c r="L48" s="228">
        <v>0</v>
      </c>
    </row>
    <row r="49" spans="1:12" ht="15.6" customHeight="1" x14ac:dyDescent="0.5">
      <c r="A49" s="327" t="s">
        <v>110</v>
      </c>
      <c r="B49" s="327"/>
      <c r="C49" s="327"/>
      <c r="D49" s="94"/>
      <c r="E49" s="95"/>
      <c r="F49" s="236">
        <v>2804</v>
      </c>
      <c r="H49" s="228">
        <v>40807</v>
      </c>
      <c r="J49" s="236">
        <v>2804</v>
      </c>
      <c r="L49" s="228">
        <v>40807</v>
      </c>
    </row>
    <row r="50" spans="1:12" ht="15.6" customHeight="1" x14ac:dyDescent="0.5">
      <c r="A50" s="327" t="s">
        <v>141</v>
      </c>
      <c r="B50" s="327"/>
      <c r="C50" s="327"/>
      <c r="D50" s="94">
        <v>28</v>
      </c>
      <c r="E50" s="95"/>
      <c r="F50" s="240">
        <v>-323349</v>
      </c>
      <c r="H50" s="230">
        <v>-91185</v>
      </c>
      <c r="J50" s="240">
        <v>-323349</v>
      </c>
      <c r="L50" s="230">
        <v>-91185</v>
      </c>
    </row>
    <row r="51" spans="1:12" ht="8.1" customHeight="1" x14ac:dyDescent="0.5">
      <c r="A51" s="327"/>
      <c r="B51" s="327"/>
      <c r="C51" s="327"/>
      <c r="D51" s="94"/>
      <c r="E51" s="95"/>
      <c r="F51" s="236"/>
      <c r="J51" s="236"/>
    </row>
    <row r="52" spans="1:12" ht="15.6" customHeight="1" x14ac:dyDescent="0.5">
      <c r="A52" s="327" t="s">
        <v>241</v>
      </c>
      <c r="B52" s="327"/>
      <c r="C52" s="327"/>
      <c r="D52" s="94"/>
      <c r="E52" s="95"/>
      <c r="F52" s="237">
        <f>SUM(F12:F50)</f>
        <v>-226596879</v>
      </c>
      <c r="G52" s="238"/>
      <c r="H52" s="238">
        <f>SUM(H12:H50)</f>
        <v>7460365</v>
      </c>
      <c r="I52" s="239"/>
      <c r="J52" s="237">
        <f>SUM(J12:J50)</f>
        <v>-279614522</v>
      </c>
      <c r="K52" s="238"/>
      <c r="L52" s="238">
        <f>SUM(L12:L50)</f>
        <v>-86055288</v>
      </c>
    </row>
    <row r="53" spans="1:12" ht="15.6" customHeight="1" x14ac:dyDescent="0.5">
      <c r="B53" s="88" t="s">
        <v>37</v>
      </c>
      <c r="F53" s="236">
        <v>-165715461</v>
      </c>
      <c r="H53" s="228">
        <v>-79501419</v>
      </c>
      <c r="J53" s="236">
        <v>-154881739</v>
      </c>
      <c r="L53" s="228">
        <v>-60071187</v>
      </c>
    </row>
    <row r="54" spans="1:12" ht="15.6" customHeight="1" x14ac:dyDescent="0.5">
      <c r="B54" s="88" t="s">
        <v>38</v>
      </c>
      <c r="F54" s="237">
        <v>-94089683</v>
      </c>
      <c r="G54" s="238"/>
      <c r="H54" s="238">
        <v>-64697683</v>
      </c>
      <c r="I54" s="239"/>
      <c r="J54" s="237">
        <v>-76073182</v>
      </c>
      <c r="K54" s="238"/>
      <c r="L54" s="238">
        <v>-50706459</v>
      </c>
    </row>
    <row r="55" spans="1:12" ht="15.6" customHeight="1" x14ac:dyDescent="0.5">
      <c r="B55" s="88" t="s">
        <v>169</v>
      </c>
      <c r="F55" s="240">
        <v>26193563</v>
      </c>
      <c r="H55" s="230">
        <v>6112564</v>
      </c>
      <c r="J55" s="240">
        <v>22398138</v>
      </c>
      <c r="L55" s="230">
        <v>6112564</v>
      </c>
    </row>
    <row r="56" spans="1:12" ht="8.1" customHeight="1" x14ac:dyDescent="0.5">
      <c r="F56" s="237"/>
      <c r="H56" s="238"/>
      <c r="J56" s="237"/>
      <c r="L56" s="238"/>
    </row>
    <row r="57" spans="1:12" ht="15.6" customHeight="1" x14ac:dyDescent="0.5">
      <c r="A57" s="88" t="s">
        <v>188</v>
      </c>
      <c r="F57" s="240">
        <f>SUM(F52:F55)</f>
        <v>-460208460</v>
      </c>
      <c r="H57" s="230">
        <f>SUM(H52:H55)</f>
        <v>-130626173</v>
      </c>
      <c r="J57" s="240">
        <f>SUM(J52:J55)</f>
        <v>-488171305</v>
      </c>
      <c r="L57" s="230">
        <f>SUM(L52:L55)</f>
        <v>-190720370</v>
      </c>
    </row>
    <row r="58" spans="1:12" ht="11.25" customHeight="1" x14ac:dyDescent="0.5"/>
    <row r="59" spans="1:12" ht="21.95" customHeight="1" x14ac:dyDescent="0.5">
      <c r="A59" s="90" t="str">
        <f>'E 15-16'!A110:B110</f>
        <v>The accompanying notes on pages 17 to 92 are an integral part of these consolidated and separate financial statements.</v>
      </c>
      <c r="B59" s="90"/>
      <c r="C59" s="90"/>
      <c r="D59" s="90"/>
      <c r="E59" s="90"/>
      <c r="F59" s="229"/>
      <c r="G59" s="230"/>
      <c r="H59" s="230"/>
      <c r="I59" s="229"/>
      <c r="J59" s="229"/>
      <c r="K59" s="230"/>
      <c r="L59" s="230"/>
    </row>
  </sheetData>
  <mergeCells count="35">
    <mergeCell ref="J6:L6"/>
    <mergeCell ref="F7:H7"/>
    <mergeCell ref="J7:L7"/>
    <mergeCell ref="A12:C12"/>
    <mergeCell ref="A13:C13"/>
    <mergeCell ref="B45:C45"/>
    <mergeCell ref="A50:C50"/>
    <mergeCell ref="F6:H6"/>
    <mergeCell ref="B14:C14"/>
    <mergeCell ref="B15:C15"/>
    <mergeCell ref="B19:C19"/>
    <mergeCell ref="B21:C21"/>
    <mergeCell ref="B20:C20"/>
    <mergeCell ref="B25:C25"/>
    <mergeCell ref="B26:C26"/>
    <mergeCell ref="B31:C31"/>
    <mergeCell ref="B28:C28"/>
    <mergeCell ref="B32:C32"/>
    <mergeCell ref="B33:C33"/>
    <mergeCell ref="A52:C52"/>
    <mergeCell ref="A34:C34"/>
    <mergeCell ref="B46:C46"/>
    <mergeCell ref="B38:C38"/>
    <mergeCell ref="B40:C40"/>
    <mergeCell ref="B41:C41"/>
    <mergeCell ref="B42:C42"/>
    <mergeCell ref="B43:C43"/>
    <mergeCell ref="B44:C44"/>
    <mergeCell ref="B35:C35"/>
    <mergeCell ref="B37:C37"/>
    <mergeCell ref="A49:C49"/>
    <mergeCell ref="B47:C47"/>
    <mergeCell ref="A51:C51"/>
    <mergeCell ref="A48:C48"/>
    <mergeCell ref="B36:C36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0"/>
  <sheetViews>
    <sheetView topLeftCell="A22" zoomScaleNormal="100" zoomScaleSheetLayoutView="100" workbookViewId="0">
      <selection activeCell="D150" sqref="D150:D151"/>
    </sheetView>
  </sheetViews>
  <sheetFormatPr defaultColWidth="9.140625" defaultRowHeight="16.5" customHeight="1" x14ac:dyDescent="0.5"/>
  <cols>
    <col min="1" max="1" width="2.140625" style="24" customWidth="1"/>
    <col min="2" max="2" width="40.5703125" style="24" customWidth="1"/>
    <col min="3" max="3" width="5.5703125" style="53" customWidth="1"/>
    <col min="4" max="4" width="0.5703125" style="24" customWidth="1"/>
    <col min="5" max="5" width="14.42578125" style="241" bestFit="1" customWidth="1"/>
    <col min="6" max="6" width="0.5703125" style="187" customWidth="1"/>
    <col min="7" max="7" width="14.42578125" style="241" bestFit="1" customWidth="1"/>
    <col min="8" max="8" width="0.5703125" style="241" customWidth="1"/>
    <col min="9" max="9" width="14.42578125" style="241" bestFit="1" customWidth="1"/>
    <col min="10" max="10" width="0.5703125" style="241" customWidth="1"/>
    <col min="11" max="11" width="14.42578125" style="241" bestFit="1" customWidth="1"/>
    <col min="12" max="16384" width="9.140625" style="24"/>
  </cols>
  <sheetData>
    <row r="1" spans="1:11" ht="16.5" customHeight="1" x14ac:dyDescent="0.5">
      <c r="A1" s="84" t="s">
        <v>68</v>
      </c>
    </row>
    <row r="2" spans="1:11" s="29" customFormat="1" ht="16.5" customHeight="1" x14ac:dyDescent="0.5">
      <c r="A2" s="54" t="s">
        <v>88</v>
      </c>
      <c r="B2" s="54"/>
      <c r="C2" s="55"/>
      <c r="D2" s="55"/>
      <c r="E2" s="242"/>
      <c r="F2" s="243"/>
      <c r="G2" s="242"/>
      <c r="H2" s="242"/>
      <c r="I2" s="242"/>
      <c r="J2" s="242"/>
      <c r="K2" s="242"/>
    </row>
    <row r="3" spans="1:11" s="29" customFormat="1" ht="16.5" customHeight="1" x14ac:dyDescent="0.5">
      <c r="A3" s="56" t="str">
        <f>'E 13'!A3</f>
        <v>For the year ended 31 December 2021</v>
      </c>
      <c r="B3" s="56"/>
      <c r="C3" s="57"/>
      <c r="D3" s="57"/>
      <c r="E3" s="244"/>
      <c r="F3" s="245"/>
      <c r="G3" s="244"/>
      <c r="H3" s="244"/>
      <c r="I3" s="244"/>
      <c r="J3" s="244"/>
      <c r="K3" s="244"/>
    </row>
    <row r="4" spans="1:11" s="29" customFormat="1" ht="15.95" customHeight="1" x14ac:dyDescent="0.5">
      <c r="A4" s="58"/>
      <c r="B4" s="58"/>
      <c r="C4" s="59"/>
      <c r="D4" s="59"/>
      <c r="E4" s="246"/>
      <c r="F4" s="225"/>
      <c r="G4" s="246"/>
      <c r="H4" s="246"/>
      <c r="I4" s="246"/>
      <c r="J4" s="246"/>
      <c r="K4" s="246"/>
    </row>
    <row r="5" spans="1:11" s="29" customFormat="1" ht="15.95" customHeight="1" x14ac:dyDescent="0.5">
      <c r="A5" s="58"/>
      <c r="B5" s="58"/>
      <c r="C5" s="59"/>
      <c r="D5" s="59"/>
      <c r="E5" s="117"/>
      <c r="F5" s="225"/>
      <c r="G5" s="117"/>
      <c r="H5" s="116"/>
      <c r="I5" s="117"/>
      <c r="J5" s="117"/>
      <c r="K5" s="117"/>
    </row>
    <row r="6" spans="1:11" s="29" customFormat="1" ht="15.95" customHeight="1" x14ac:dyDescent="0.5">
      <c r="A6" s="58"/>
      <c r="B6" s="58"/>
      <c r="C6" s="59"/>
      <c r="D6" s="59"/>
      <c r="E6" s="317" t="s">
        <v>72</v>
      </c>
      <c r="F6" s="317"/>
      <c r="G6" s="317"/>
      <c r="H6" s="116"/>
      <c r="I6" s="317" t="s">
        <v>73</v>
      </c>
      <c r="J6" s="317"/>
      <c r="K6" s="317"/>
    </row>
    <row r="7" spans="1:11" s="29" customFormat="1" ht="15.95" customHeight="1" x14ac:dyDescent="0.5">
      <c r="A7" s="58"/>
      <c r="B7" s="58"/>
      <c r="C7" s="59"/>
      <c r="D7" s="59"/>
      <c r="E7" s="318" t="s">
        <v>74</v>
      </c>
      <c r="F7" s="318"/>
      <c r="G7" s="318"/>
      <c r="H7" s="118"/>
      <c r="I7" s="318" t="s">
        <v>74</v>
      </c>
      <c r="J7" s="318"/>
      <c r="K7" s="318"/>
    </row>
    <row r="8" spans="1:11" ht="15.95" customHeight="1" x14ac:dyDescent="0.5">
      <c r="A8" s="58"/>
      <c r="B8" s="58"/>
      <c r="C8" s="59"/>
      <c r="D8" s="59"/>
      <c r="E8" s="119" t="s">
        <v>223</v>
      </c>
      <c r="F8" s="225"/>
      <c r="G8" s="119" t="s">
        <v>155</v>
      </c>
      <c r="H8" s="120"/>
      <c r="I8" s="119" t="s">
        <v>223</v>
      </c>
      <c r="J8" s="225"/>
      <c r="K8" s="119" t="s">
        <v>155</v>
      </c>
    </row>
    <row r="9" spans="1:11" s="29" customFormat="1" ht="15.95" customHeight="1" x14ac:dyDescent="0.5">
      <c r="C9" s="57" t="s">
        <v>0</v>
      </c>
      <c r="D9" s="60"/>
      <c r="E9" s="121" t="s">
        <v>8</v>
      </c>
      <c r="F9" s="226"/>
      <c r="G9" s="121" t="s">
        <v>8</v>
      </c>
      <c r="H9" s="122"/>
      <c r="I9" s="121" t="s">
        <v>8</v>
      </c>
      <c r="J9" s="123"/>
      <c r="K9" s="121" t="s">
        <v>8</v>
      </c>
    </row>
    <row r="10" spans="1:11" s="29" customFormat="1" ht="15.95" customHeight="1" x14ac:dyDescent="0.5">
      <c r="C10" s="59"/>
      <c r="D10" s="60"/>
      <c r="E10" s="177"/>
      <c r="F10" s="226"/>
      <c r="G10" s="178"/>
      <c r="H10" s="178"/>
      <c r="I10" s="177"/>
      <c r="J10" s="178"/>
      <c r="K10" s="178"/>
    </row>
    <row r="11" spans="1:11" ht="15.95" customHeight="1" x14ac:dyDescent="0.5">
      <c r="A11" s="29" t="s">
        <v>69</v>
      </c>
      <c r="B11" s="29"/>
      <c r="D11" s="53"/>
      <c r="E11" s="182"/>
      <c r="F11" s="247"/>
      <c r="G11" s="183"/>
      <c r="H11" s="247"/>
      <c r="I11" s="182"/>
      <c r="J11" s="183"/>
      <c r="K11" s="183"/>
    </row>
    <row r="12" spans="1:11" ht="15.95" customHeight="1" x14ac:dyDescent="0.5">
      <c r="A12" s="24" t="s">
        <v>239</v>
      </c>
      <c r="C12" s="62"/>
      <c r="D12" s="53"/>
      <c r="E12" s="188">
        <v>337076317</v>
      </c>
      <c r="F12" s="247"/>
      <c r="G12" s="189">
        <v>-177618083</v>
      </c>
      <c r="H12" s="247"/>
      <c r="I12" s="188">
        <v>336161234</v>
      </c>
      <c r="J12" s="183"/>
      <c r="K12" s="189">
        <v>-190271067</v>
      </c>
    </row>
    <row r="13" spans="1:11" ht="15.95" customHeight="1" x14ac:dyDescent="0.5">
      <c r="A13" s="24" t="s">
        <v>228</v>
      </c>
      <c r="C13" s="62"/>
      <c r="D13" s="53"/>
      <c r="E13" s="188"/>
      <c r="F13" s="247"/>
      <c r="G13" s="189"/>
      <c r="H13" s="247"/>
      <c r="I13" s="188"/>
      <c r="J13" s="183"/>
      <c r="K13" s="189"/>
    </row>
    <row r="14" spans="1:11" ht="15.95" customHeight="1" x14ac:dyDescent="0.5">
      <c r="B14" s="24" t="s">
        <v>229</v>
      </c>
      <c r="C14" s="62"/>
      <c r="D14" s="53"/>
      <c r="E14" s="188">
        <v>-9135824</v>
      </c>
      <c r="F14" s="247"/>
      <c r="G14" s="189">
        <v>-758004</v>
      </c>
      <c r="H14" s="247"/>
      <c r="I14" s="188">
        <v>-8469430</v>
      </c>
      <c r="J14" s="183"/>
      <c r="K14" s="189">
        <v>-758004</v>
      </c>
    </row>
    <row r="15" spans="1:11" ht="15.95" customHeight="1" x14ac:dyDescent="0.5">
      <c r="A15" s="24" t="s">
        <v>214</v>
      </c>
      <c r="C15" s="62"/>
      <c r="D15" s="62"/>
      <c r="E15" s="188">
        <v>-999997734</v>
      </c>
      <c r="F15" s="247"/>
      <c r="G15" s="189">
        <v>-768769531</v>
      </c>
      <c r="H15" s="247"/>
      <c r="I15" s="188">
        <v>-998716158</v>
      </c>
      <c r="J15" s="183"/>
      <c r="K15" s="189">
        <v>-767981744</v>
      </c>
    </row>
    <row r="16" spans="1:11" ht="15.95" customHeight="1" x14ac:dyDescent="0.5">
      <c r="A16" s="24" t="s">
        <v>213</v>
      </c>
      <c r="C16" s="62"/>
      <c r="D16" s="62"/>
      <c r="E16" s="188">
        <v>-13465069</v>
      </c>
      <c r="F16" s="247"/>
      <c r="G16" s="189">
        <v>-109854378</v>
      </c>
      <c r="H16" s="247"/>
      <c r="I16" s="188">
        <v>-8000000</v>
      </c>
      <c r="J16" s="183"/>
      <c r="K16" s="189">
        <v>-104998612</v>
      </c>
    </row>
    <row r="17" spans="1:11" ht="15.95" customHeight="1" x14ac:dyDescent="0.5">
      <c r="A17" s="61" t="s">
        <v>147</v>
      </c>
      <c r="C17" s="53">
        <v>18</v>
      </c>
      <c r="D17" s="53"/>
      <c r="E17" s="188">
        <v>0</v>
      </c>
      <c r="F17" s="247"/>
      <c r="G17" s="189">
        <v>0</v>
      </c>
      <c r="H17" s="247"/>
      <c r="I17" s="188">
        <v>-50000000</v>
      </c>
      <c r="J17" s="183"/>
      <c r="K17" s="189">
        <v>-4999700</v>
      </c>
    </row>
    <row r="18" spans="1:11" ht="15.95" customHeight="1" x14ac:dyDescent="0.5">
      <c r="A18" s="61" t="s">
        <v>148</v>
      </c>
      <c r="C18" s="53">
        <v>19</v>
      </c>
      <c r="D18" s="53"/>
      <c r="E18" s="188">
        <v>-7480000</v>
      </c>
      <c r="F18" s="247"/>
      <c r="G18" s="189">
        <v>0</v>
      </c>
      <c r="H18" s="247"/>
      <c r="I18" s="188">
        <v>-7480000</v>
      </c>
      <c r="J18" s="183"/>
      <c r="K18" s="189">
        <v>0</v>
      </c>
    </row>
    <row r="19" spans="1:11" ht="15.95" customHeight="1" x14ac:dyDescent="0.5">
      <c r="A19" s="61" t="s">
        <v>187</v>
      </c>
      <c r="C19" s="53">
        <v>19</v>
      </c>
      <c r="D19" s="53"/>
      <c r="E19" s="188">
        <v>-38610800</v>
      </c>
      <c r="F19" s="247"/>
      <c r="G19" s="189">
        <v>-327948379</v>
      </c>
      <c r="H19" s="247"/>
      <c r="I19" s="188">
        <v>-38610800</v>
      </c>
      <c r="J19" s="183"/>
      <c r="K19" s="189">
        <v>-327948379</v>
      </c>
    </row>
    <row r="20" spans="1:11" ht="15.95" customHeight="1" x14ac:dyDescent="0.5">
      <c r="A20" s="61" t="s">
        <v>170</v>
      </c>
      <c r="C20" s="53">
        <v>37</v>
      </c>
      <c r="D20" s="53"/>
      <c r="E20" s="188">
        <v>0</v>
      </c>
      <c r="F20" s="247"/>
      <c r="G20" s="189">
        <v>0</v>
      </c>
      <c r="H20" s="247"/>
      <c r="I20" s="188">
        <v>-64600000</v>
      </c>
      <c r="J20" s="183"/>
      <c r="K20" s="189">
        <v>-143300000</v>
      </c>
    </row>
    <row r="21" spans="1:11" ht="15.95" customHeight="1" x14ac:dyDescent="0.5">
      <c r="A21" s="61" t="s">
        <v>144</v>
      </c>
      <c r="D21" s="53"/>
      <c r="E21" s="188">
        <v>0</v>
      </c>
      <c r="F21" s="247"/>
      <c r="G21" s="189">
        <v>258000</v>
      </c>
      <c r="H21" s="247"/>
      <c r="I21" s="188">
        <v>0</v>
      </c>
      <c r="J21" s="183"/>
      <c r="K21" s="189">
        <v>258000</v>
      </c>
    </row>
    <row r="22" spans="1:11" ht="15.95" customHeight="1" x14ac:dyDescent="0.5">
      <c r="A22" s="61" t="s">
        <v>198</v>
      </c>
      <c r="D22" s="53"/>
      <c r="E22" s="188"/>
      <c r="F22" s="247"/>
      <c r="G22" s="189"/>
      <c r="H22" s="247"/>
      <c r="I22" s="188"/>
      <c r="J22" s="183"/>
      <c r="K22" s="189"/>
    </row>
    <row r="23" spans="1:11" ht="15.95" customHeight="1" x14ac:dyDescent="0.5">
      <c r="A23" s="61"/>
      <c r="B23" s="24" t="s">
        <v>221</v>
      </c>
      <c r="C23" s="53">
        <v>37</v>
      </c>
      <c r="D23" s="53"/>
      <c r="E23" s="188">
        <v>0</v>
      </c>
      <c r="F23" s="247"/>
      <c r="G23" s="189">
        <v>0</v>
      </c>
      <c r="H23" s="247"/>
      <c r="I23" s="188">
        <v>201300000</v>
      </c>
      <c r="J23" s="183"/>
      <c r="K23" s="189">
        <v>72650000</v>
      </c>
    </row>
    <row r="24" spans="1:11" ht="15.95" customHeight="1" x14ac:dyDescent="0.5">
      <c r="A24" s="61" t="s">
        <v>131</v>
      </c>
      <c r="C24" s="53">
        <v>19</v>
      </c>
      <c r="D24" s="53"/>
      <c r="E24" s="188">
        <v>189454800</v>
      </c>
      <c r="F24" s="247"/>
      <c r="G24" s="189">
        <v>54400000</v>
      </c>
      <c r="H24" s="247"/>
      <c r="I24" s="188">
        <v>189454800</v>
      </c>
      <c r="J24" s="183"/>
      <c r="K24" s="189">
        <v>54400000</v>
      </c>
    </row>
    <row r="25" spans="1:11" ht="15.95" customHeight="1" x14ac:dyDescent="0.5">
      <c r="A25" s="24" t="s">
        <v>42</v>
      </c>
      <c r="C25" s="62"/>
      <c r="D25" s="62"/>
      <c r="E25" s="190">
        <v>2071570</v>
      </c>
      <c r="F25" s="247"/>
      <c r="G25" s="191">
        <v>3669580</v>
      </c>
      <c r="H25" s="247"/>
      <c r="I25" s="190">
        <v>5669889</v>
      </c>
      <c r="J25" s="183"/>
      <c r="K25" s="191">
        <v>8250279</v>
      </c>
    </row>
    <row r="26" spans="1:11" ht="15.95" customHeight="1" x14ac:dyDescent="0.5">
      <c r="C26" s="62"/>
      <c r="D26" s="62"/>
      <c r="E26" s="182"/>
      <c r="F26" s="247"/>
      <c r="G26" s="183"/>
      <c r="H26" s="247"/>
      <c r="I26" s="182"/>
      <c r="J26" s="183"/>
      <c r="K26" s="183"/>
    </row>
    <row r="27" spans="1:11" ht="15.95" customHeight="1" x14ac:dyDescent="0.5">
      <c r="A27" s="63" t="s">
        <v>142</v>
      </c>
      <c r="B27" s="61"/>
      <c r="C27" s="62"/>
      <c r="D27" s="62"/>
      <c r="E27" s="184">
        <f>SUM(E12:E25)</f>
        <v>-540086740</v>
      </c>
      <c r="F27" s="247"/>
      <c r="G27" s="185">
        <f>SUM(G12:G25)</f>
        <v>-1326620795</v>
      </c>
      <c r="H27" s="247"/>
      <c r="I27" s="184">
        <f>SUM(I12:I25)</f>
        <v>-443290465</v>
      </c>
      <c r="J27" s="183"/>
      <c r="K27" s="185">
        <f>SUM(K12:K25)</f>
        <v>-1404699227</v>
      </c>
    </row>
    <row r="28" spans="1:11" ht="15.95" customHeight="1" x14ac:dyDescent="0.5">
      <c r="A28" s="61"/>
      <c r="B28" s="61"/>
      <c r="D28" s="53"/>
      <c r="E28" s="182"/>
      <c r="F28" s="247"/>
      <c r="G28" s="183"/>
      <c r="H28" s="247"/>
      <c r="I28" s="182"/>
      <c r="J28" s="187"/>
      <c r="K28" s="183"/>
    </row>
    <row r="29" spans="1:11" ht="15.95" customHeight="1" x14ac:dyDescent="0.5">
      <c r="A29" s="29" t="s">
        <v>64</v>
      </c>
      <c r="B29" s="29"/>
      <c r="D29" s="53"/>
      <c r="E29" s="182"/>
      <c r="F29" s="247"/>
      <c r="G29" s="183"/>
      <c r="H29" s="247"/>
      <c r="I29" s="182"/>
      <c r="J29" s="183"/>
      <c r="K29" s="183"/>
    </row>
    <row r="30" spans="1:11" ht="15.95" customHeight="1" x14ac:dyDescent="0.5">
      <c r="A30" s="61" t="s">
        <v>200</v>
      </c>
      <c r="C30" s="62"/>
      <c r="D30" s="62"/>
      <c r="E30" s="186"/>
      <c r="G30" s="187"/>
      <c r="H30" s="187"/>
      <c r="I30" s="186"/>
      <c r="J30" s="187"/>
      <c r="K30" s="187"/>
    </row>
    <row r="31" spans="1:11" ht="15.95" customHeight="1" x14ac:dyDescent="0.5">
      <c r="A31" s="61"/>
      <c r="B31" s="24" t="s">
        <v>199</v>
      </c>
      <c r="C31" s="62"/>
      <c r="D31" s="62"/>
      <c r="E31" s="188">
        <v>2616132271</v>
      </c>
      <c r="F31" s="247"/>
      <c r="G31" s="189">
        <v>2766661600</v>
      </c>
      <c r="H31" s="247"/>
      <c r="I31" s="188">
        <v>2269111766</v>
      </c>
      <c r="J31" s="183"/>
      <c r="K31" s="189">
        <v>2451732132</v>
      </c>
    </row>
    <row r="32" spans="1:11" ht="15.95" customHeight="1" x14ac:dyDescent="0.5">
      <c r="A32" s="24" t="s">
        <v>201</v>
      </c>
      <c r="C32" s="62"/>
      <c r="D32" s="62"/>
      <c r="E32" s="186"/>
      <c r="G32" s="187"/>
      <c r="H32" s="187"/>
      <c r="I32" s="186"/>
      <c r="J32" s="187"/>
      <c r="K32" s="187"/>
    </row>
    <row r="33" spans="1:11" ht="15.95" customHeight="1" x14ac:dyDescent="0.5">
      <c r="B33" s="24" t="s">
        <v>199</v>
      </c>
      <c r="C33" s="62">
        <v>25</v>
      </c>
      <c r="D33" s="62"/>
      <c r="E33" s="188">
        <v>1798281309</v>
      </c>
      <c r="F33" s="247"/>
      <c r="G33" s="189">
        <v>1159161751</v>
      </c>
      <c r="H33" s="247"/>
      <c r="I33" s="188">
        <v>1798281309</v>
      </c>
      <c r="J33" s="183"/>
      <c r="K33" s="189">
        <v>1159161751</v>
      </c>
    </row>
    <row r="34" spans="1:11" ht="15.95" customHeight="1" x14ac:dyDescent="0.5">
      <c r="A34" s="61" t="s">
        <v>177</v>
      </c>
      <c r="C34" s="62">
        <v>37</v>
      </c>
      <c r="D34" s="62"/>
      <c r="E34" s="188">
        <v>0</v>
      </c>
      <c r="F34" s="247"/>
      <c r="G34" s="189">
        <v>140000000</v>
      </c>
      <c r="H34" s="247"/>
      <c r="I34" s="188">
        <v>52000000</v>
      </c>
      <c r="J34" s="183"/>
      <c r="K34" s="189">
        <v>144000000</v>
      </c>
    </row>
    <row r="35" spans="1:11" ht="15.95" customHeight="1" x14ac:dyDescent="0.5">
      <c r="A35" s="24" t="s">
        <v>178</v>
      </c>
      <c r="B35" s="29"/>
      <c r="D35" s="53"/>
      <c r="E35" s="182">
        <v>0</v>
      </c>
      <c r="F35" s="247"/>
      <c r="G35" s="183">
        <v>783489148</v>
      </c>
      <c r="H35" s="247"/>
      <c r="I35" s="182">
        <v>0</v>
      </c>
      <c r="J35" s="183"/>
      <c r="K35" s="183">
        <v>783489148</v>
      </c>
    </row>
    <row r="36" spans="1:11" ht="15.95" customHeight="1" x14ac:dyDescent="0.5">
      <c r="A36" s="24" t="s">
        <v>202</v>
      </c>
      <c r="C36" s="62"/>
      <c r="D36" s="62"/>
      <c r="E36" s="186"/>
      <c r="G36" s="187"/>
      <c r="H36" s="187"/>
      <c r="I36" s="186"/>
      <c r="J36" s="187"/>
      <c r="K36" s="187"/>
    </row>
    <row r="37" spans="1:11" ht="15.95" customHeight="1" x14ac:dyDescent="0.5">
      <c r="B37" s="24" t="s">
        <v>199</v>
      </c>
      <c r="C37" s="62"/>
      <c r="D37" s="62"/>
      <c r="E37" s="188">
        <v>-3297606574</v>
      </c>
      <c r="F37" s="247"/>
      <c r="G37" s="189">
        <v>-3096657174</v>
      </c>
      <c r="H37" s="247"/>
      <c r="I37" s="188">
        <v>-2994014083</v>
      </c>
      <c r="J37" s="183"/>
      <c r="K37" s="189">
        <v>-2710266524</v>
      </c>
    </row>
    <row r="38" spans="1:11" ht="15.95" customHeight="1" x14ac:dyDescent="0.5">
      <c r="A38" s="24" t="s">
        <v>203</v>
      </c>
      <c r="C38" s="62"/>
      <c r="D38" s="62"/>
      <c r="E38" s="186"/>
      <c r="G38" s="187"/>
      <c r="H38" s="187"/>
      <c r="I38" s="186"/>
      <c r="J38" s="187"/>
      <c r="K38" s="187"/>
    </row>
    <row r="39" spans="1:11" ht="15.95" customHeight="1" x14ac:dyDescent="0.5">
      <c r="B39" s="24" t="s">
        <v>199</v>
      </c>
      <c r="C39" s="62">
        <v>25</v>
      </c>
      <c r="D39" s="62"/>
      <c r="E39" s="188">
        <v>-169652266</v>
      </c>
      <c r="F39" s="247"/>
      <c r="G39" s="189">
        <v>-112771685</v>
      </c>
      <c r="H39" s="247"/>
      <c r="I39" s="188">
        <v>-169652266</v>
      </c>
      <c r="J39" s="183"/>
      <c r="K39" s="189">
        <v>-112771685</v>
      </c>
    </row>
    <row r="40" spans="1:11" ht="15.95" customHeight="1" x14ac:dyDescent="0.5">
      <c r="A40" s="24" t="s">
        <v>143</v>
      </c>
      <c r="C40" s="62">
        <v>37</v>
      </c>
      <c r="D40" s="62"/>
      <c r="E40" s="188">
        <v>0</v>
      </c>
      <c r="F40" s="247"/>
      <c r="G40" s="189">
        <v>-207592000</v>
      </c>
      <c r="H40" s="247"/>
      <c r="I40" s="188">
        <v>-52000000</v>
      </c>
      <c r="J40" s="183"/>
      <c r="K40" s="189">
        <v>-140000000</v>
      </c>
    </row>
    <row r="41" spans="1:11" ht="15.95" customHeight="1" x14ac:dyDescent="0.5">
      <c r="A41" s="24" t="s">
        <v>171</v>
      </c>
      <c r="C41" s="62">
        <v>25</v>
      </c>
      <c r="D41" s="62"/>
      <c r="E41" s="188">
        <v>-85042771</v>
      </c>
      <c r="F41" s="248"/>
      <c r="G41" s="189">
        <v>-85591238</v>
      </c>
      <c r="H41" s="248"/>
      <c r="I41" s="188">
        <v>-83066899</v>
      </c>
      <c r="J41" s="183"/>
      <c r="K41" s="189">
        <v>-83741626</v>
      </c>
    </row>
    <row r="42" spans="1:11" ht="15.95" customHeight="1" x14ac:dyDescent="0.5">
      <c r="A42" s="24" t="s">
        <v>208</v>
      </c>
      <c r="C42" s="62">
        <v>36</v>
      </c>
      <c r="D42" s="62"/>
      <c r="E42" s="190">
        <v>0</v>
      </c>
      <c r="F42" s="247"/>
      <c r="G42" s="191">
        <v>-1032743</v>
      </c>
      <c r="H42" s="247"/>
      <c r="I42" s="190">
        <v>0</v>
      </c>
      <c r="J42" s="183"/>
      <c r="K42" s="191">
        <v>-1032743</v>
      </c>
    </row>
    <row r="43" spans="1:11" ht="15.95" customHeight="1" x14ac:dyDescent="0.5">
      <c r="C43" s="62"/>
      <c r="D43" s="62"/>
      <c r="E43" s="182"/>
      <c r="F43" s="247"/>
      <c r="G43" s="183"/>
      <c r="H43" s="247"/>
      <c r="I43" s="182"/>
      <c r="J43" s="183"/>
      <c r="K43" s="183"/>
    </row>
    <row r="44" spans="1:11" ht="15.95" customHeight="1" x14ac:dyDescent="0.5">
      <c r="A44" s="63" t="s">
        <v>94</v>
      </c>
      <c r="B44" s="61"/>
      <c r="C44" s="62"/>
      <c r="D44" s="62"/>
      <c r="E44" s="184">
        <f>SUM(E31:E42)</f>
        <v>862111969</v>
      </c>
      <c r="F44" s="247"/>
      <c r="G44" s="185">
        <f>SUM(G31:G42)</f>
        <v>1345667659</v>
      </c>
      <c r="H44" s="247"/>
      <c r="I44" s="184">
        <f>SUM(I31:I42)</f>
        <v>820659827</v>
      </c>
      <c r="J44" s="183"/>
      <c r="K44" s="185">
        <f>SUM(K31:K42)</f>
        <v>1490570453</v>
      </c>
    </row>
    <row r="45" spans="1:11" ht="15.95" customHeight="1" x14ac:dyDescent="0.5">
      <c r="A45" s="63"/>
      <c r="B45" s="61"/>
      <c r="C45" s="62"/>
      <c r="D45" s="62"/>
      <c r="E45" s="182"/>
      <c r="F45" s="247"/>
      <c r="G45" s="183"/>
      <c r="H45" s="247"/>
      <c r="I45" s="182"/>
      <c r="J45" s="183"/>
      <c r="K45" s="183"/>
    </row>
    <row r="46" spans="1:11" ht="15.95" customHeight="1" x14ac:dyDescent="0.5">
      <c r="A46" s="54" t="s">
        <v>189</v>
      </c>
      <c r="B46" s="61"/>
      <c r="D46" s="53"/>
      <c r="E46" s="182">
        <f>SUM(E44,E27,'E 14'!F57)</f>
        <v>-138183231</v>
      </c>
      <c r="F46" s="247"/>
      <c r="G46" s="183">
        <f>SUM(G44,G27,'E 14'!H57)</f>
        <v>-111579309</v>
      </c>
      <c r="H46" s="247"/>
      <c r="I46" s="182">
        <f>SUM(I44,I27,'E 14'!J57)</f>
        <v>-110801943</v>
      </c>
      <c r="J46" s="183"/>
      <c r="K46" s="183">
        <f>SUM(K44,K27,'E 14'!L57)</f>
        <v>-104849144</v>
      </c>
    </row>
    <row r="47" spans="1:11" ht="15.95" customHeight="1" x14ac:dyDescent="0.5">
      <c r="A47" s="61" t="s">
        <v>15</v>
      </c>
      <c r="B47" s="61"/>
      <c r="D47" s="53"/>
      <c r="E47" s="190">
        <v>149426997</v>
      </c>
      <c r="F47" s="247"/>
      <c r="G47" s="191">
        <v>261006306</v>
      </c>
      <c r="H47" s="247"/>
      <c r="I47" s="190">
        <v>103708321</v>
      </c>
      <c r="J47" s="183"/>
      <c r="K47" s="191">
        <v>208557465</v>
      </c>
    </row>
    <row r="48" spans="1:11" ht="15.95" customHeight="1" x14ac:dyDescent="0.5">
      <c r="A48" s="61"/>
      <c r="B48" s="61"/>
      <c r="D48" s="53"/>
      <c r="E48" s="182"/>
      <c r="F48" s="247"/>
      <c r="G48" s="183"/>
      <c r="H48" s="247"/>
      <c r="I48" s="182"/>
      <c r="J48" s="183"/>
      <c r="K48" s="183"/>
    </row>
    <row r="49" spans="1:11" ht="15.95" customHeight="1" thickBot="1" x14ac:dyDescent="0.55000000000000004">
      <c r="A49" s="54" t="s">
        <v>14</v>
      </c>
      <c r="B49" s="61"/>
      <c r="D49" s="53"/>
      <c r="E49" s="249">
        <f>SUM(E46:E48)</f>
        <v>11243766</v>
      </c>
      <c r="F49" s="247"/>
      <c r="G49" s="250">
        <f>SUM(G46:G48)</f>
        <v>149426997</v>
      </c>
      <c r="H49" s="247"/>
      <c r="I49" s="249">
        <f>SUM(I46:I48)</f>
        <v>-7093622</v>
      </c>
      <c r="J49" s="183"/>
      <c r="K49" s="250">
        <f>SUM(K46:K48)</f>
        <v>103708321</v>
      </c>
    </row>
    <row r="50" spans="1:11" ht="15.95" customHeight="1" thickTop="1" x14ac:dyDescent="0.5">
      <c r="A50" s="54"/>
      <c r="B50" s="61"/>
      <c r="D50" s="53"/>
      <c r="E50" s="183"/>
      <c r="F50" s="247"/>
      <c r="G50" s="183"/>
      <c r="H50" s="247"/>
      <c r="I50" s="183"/>
      <c r="J50" s="183"/>
      <c r="K50" s="183"/>
    </row>
    <row r="51" spans="1:11" ht="15.95" customHeight="1" x14ac:dyDescent="0.5">
      <c r="A51" s="54"/>
      <c r="B51" s="61"/>
      <c r="D51" s="53"/>
      <c r="E51" s="183"/>
      <c r="F51" s="247"/>
      <c r="G51" s="183"/>
      <c r="H51" s="247"/>
      <c r="I51" s="183"/>
      <c r="J51" s="183"/>
      <c r="K51" s="183"/>
    </row>
    <row r="52" spans="1:11" ht="15.95" customHeight="1" x14ac:dyDescent="0.5">
      <c r="A52" s="54"/>
      <c r="B52" s="61"/>
      <c r="D52" s="53"/>
      <c r="E52" s="183"/>
      <c r="F52" s="247"/>
      <c r="G52" s="183"/>
      <c r="H52" s="247"/>
      <c r="I52" s="183"/>
      <c r="J52" s="183"/>
      <c r="K52" s="183"/>
    </row>
    <row r="53" spans="1:11" ht="15.95" customHeight="1" x14ac:dyDescent="0.5">
      <c r="A53" s="54"/>
      <c r="B53" s="61"/>
      <c r="D53" s="53"/>
      <c r="E53" s="183"/>
      <c r="F53" s="247"/>
      <c r="G53" s="183"/>
      <c r="H53" s="247"/>
      <c r="I53" s="183"/>
      <c r="J53" s="183"/>
      <c r="K53" s="183"/>
    </row>
    <row r="54" spans="1:11" ht="15.95" customHeight="1" x14ac:dyDescent="0.5">
      <c r="A54" s="54"/>
      <c r="B54" s="61"/>
      <c r="D54" s="53"/>
      <c r="E54" s="183"/>
      <c r="F54" s="247"/>
      <c r="G54" s="183"/>
      <c r="H54" s="247"/>
      <c r="I54" s="183"/>
      <c r="J54" s="183"/>
      <c r="K54" s="183"/>
    </row>
    <row r="55" spans="1:11" ht="11.25" customHeight="1" x14ac:dyDescent="0.5">
      <c r="A55" s="54"/>
      <c r="B55" s="61"/>
      <c r="D55" s="53"/>
      <c r="E55" s="183"/>
      <c r="F55" s="247"/>
      <c r="G55" s="183"/>
      <c r="H55" s="247"/>
      <c r="I55" s="183"/>
      <c r="J55" s="183"/>
      <c r="K55" s="183"/>
    </row>
    <row r="56" spans="1:11" ht="21.95" customHeight="1" x14ac:dyDescent="0.5">
      <c r="A56" s="104" t="str">
        <f>+'7-9'!A162</f>
        <v>The accompanying notes on pages 17 to 92 are an integral part of these consolidated and separate financial statements.</v>
      </c>
      <c r="B56" s="104"/>
      <c r="C56" s="105"/>
      <c r="D56" s="105"/>
      <c r="E56" s="185"/>
      <c r="F56" s="251"/>
      <c r="G56" s="185"/>
      <c r="H56" s="251"/>
      <c r="I56" s="185"/>
      <c r="J56" s="185"/>
      <c r="K56" s="185"/>
    </row>
    <row r="57" spans="1:11" ht="16.5" customHeight="1" x14ac:dyDescent="0.5">
      <c r="A57" s="84" t="s">
        <v>68</v>
      </c>
    </row>
    <row r="58" spans="1:11" s="29" customFormat="1" ht="16.5" customHeight="1" x14ac:dyDescent="0.5">
      <c r="A58" s="54" t="s">
        <v>88</v>
      </c>
      <c r="B58" s="54"/>
      <c r="C58" s="55"/>
      <c r="D58" s="55"/>
      <c r="E58" s="242"/>
      <c r="F58" s="243"/>
      <c r="G58" s="242"/>
      <c r="H58" s="242"/>
      <c r="I58" s="242"/>
      <c r="J58" s="242"/>
      <c r="K58" s="242"/>
    </row>
    <row r="59" spans="1:11" s="29" customFormat="1" ht="16.5" customHeight="1" x14ac:dyDescent="0.5">
      <c r="A59" s="56" t="str">
        <f>+A3</f>
        <v>For the year ended 31 December 2021</v>
      </c>
      <c r="B59" s="56"/>
      <c r="C59" s="57"/>
      <c r="D59" s="57"/>
      <c r="E59" s="244"/>
      <c r="F59" s="245"/>
      <c r="G59" s="244"/>
      <c r="H59" s="244"/>
      <c r="I59" s="244"/>
      <c r="J59" s="244"/>
      <c r="K59" s="244"/>
    </row>
    <row r="60" spans="1:11" s="29" customFormat="1" ht="16.5" customHeight="1" x14ac:dyDescent="0.5">
      <c r="A60" s="58"/>
      <c r="B60" s="58"/>
      <c r="C60" s="59"/>
      <c r="D60" s="59"/>
      <c r="E60" s="246"/>
      <c r="F60" s="225"/>
      <c r="G60" s="246"/>
      <c r="H60" s="246"/>
      <c r="I60" s="246"/>
      <c r="J60" s="246"/>
      <c r="K60" s="246"/>
    </row>
    <row r="61" spans="1:11" s="29" customFormat="1" ht="16.5" customHeight="1" x14ac:dyDescent="0.5">
      <c r="A61" s="58"/>
      <c r="B61" s="58"/>
      <c r="C61" s="59"/>
      <c r="D61" s="59"/>
      <c r="E61" s="117"/>
      <c r="F61" s="225"/>
      <c r="G61" s="117"/>
      <c r="H61" s="116"/>
      <c r="I61" s="117"/>
      <c r="J61" s="117"/>
      <c r="K61" s="117"/>
    </row>
    <row r="62" spans="1:11" s="29" customFormat="1" ht="16.5" customHeight="1" x14ac:dyDescent="0.5">
      <c r="A62" s="58"/>
      <c r="B62" s="58"/>
      <c r="C62" s="59"/>
      <c r="D62" s="59"/>
      <c r="E62" s="317" t="s">
        <v>72</v>
      </c>
      <c r="F62" s="317"/>
      <c r="G62" s="317"/>
      <c r="H62" s="116"/>
      <c r="I62" s="317" t="s">
        <v>73</v>
      </c>
      <c r="J62" s="317"/>
      <c r="K62" s="317"/>
    </row>
    <row r="63" spans="1:11" s="29" customFormat="1" ht="16.5" customHeight="1" x14ac:dyDescent="0.5">
      <c r="A63" s="58"/>
      <c r="B63" s="58"/>
      <c r="C63" s="59"/>
      <c r="D63" s="59"/>
      <c r="E63" s="318" t="s">
        <v>74</v>
      </c>
      <c r="F63" s="318"/>
      <c r="G63" s="318"/>
      <c r="H63" s="118"/>
      <c r="I63" s="318" t="s">
        <v>74</v>
      </c>
      <c r="J63" s="318"/>
      <c r="K63" s="318"/>
    </row>
    <row r="64" spans="1:11" ht="16.5" customHeight="1" x14ac:dyDescent="0.5">
      <c r="A64" s="58"/>
      <c r="B64" s="58"/>
      <c r="C64" s="59"/>
      <c r="D64" s="59"/>
      <c r="E64" s="119" t="s">
        <v>223</v>
      </c>
      <c r="F64" s="225"/>
      <c r="G64" s="119" t="s">
        <v>155</v>
      </c>
      <c r="H64" s="120"/>
      <c r="I64" s="119" t="s">
        <v>223</v>
      </c>
      <c r="J64" s="225"/>
      <c r="K64" s="119" t="s">
        <v>155</v>
      </c>
    </row>
    <row r="65" spans="1:11" s="29" customFormat="1" ht="16.5" customHeight="1" x14ac:dyDescent="0.5">
      <c r="C65" s="59"/>
      <c r="D65" s="60"/>
      <c r="E65" s="121" t="s">
        <v>8</v>
      </c>
      <c r="F65" s="226"/>
      <c r="G65" s="121" t="s">
        <v>8</v>
      </c>
      <c r="H65" s="122"/>
      <c r="I65" s="121" t="s">
        <v>8</v>
      </c>
      <c r="J65" s="123"/>
      <c r="K65" s="121" t="s">
        <v>8</v>
      </c>
    </row>
    <row r="66" spans="1:11" ht="16.5" customHeight="1" x14ac:dyDescent="0.5">
      <c r="A66" s="106"/>
      <c r="B66" s="106"/>
      <c r="C66" s="107"/>
      <c r="D66" s="107"/>
      <c r="E66" s="182"/>
      <c r="F66" s="248"/>
      <c r="G66" s="183"/>
      <c r="H66" s="248"/>
      <c r="I66" s="182"/>
      <c r="J66" s="183"/>
      <c r="K66" s="183"/>
    </row>
    <row r="67" spans="1:11" ht="16.5" customHeight="1" x14ac:dyDescent="0.5">
      <c r="A67" s="54" t="s">
        <v>194</v>
      </c>
      <c r="B67" s="61"/>
      <c r="D67" s="53"/>
      <c r="E67" s="252"/>
      <c r="F67" s="247"/>
      <c r="G67" s="247"/>
      <c r="H67" s="247"/>
      <c r="I67" s="252"/>
      <c r="J67" s="247"/>
      <c r="K67" s="247"/>
    </row>
    <row r="68" spans="1:11" ht="16.5" customHeight="1" x14ac:dyDescent="0.5">
      <c r="A68" s="54"/>
      <c r="B68" s="54" t="s">
        <v>209</v>
      </c>
      <c r="D68" s="53"/>
      <c r="E68" s="252"/>
      <c r="F68" s="247"/>
      <c r="G68" s="247"/>
      <c r="H68" s="247"/>
      <c r="I68" s="252"/>
      <c r="J68" s="247"/>
      <c r="K68" s="247"/>
    </row>
    <row r="69" spans="1:11" ht="16.5" customHeight="1" x14ac:dyDescent="0.5">
      <c r="A69" s="61" t="s">
        <v>33</v>
      </c>
      <c r="B69" s="61"/>
      <c r="D69" s="53"/>
      <c r="E69" s="182">
        <v>67175691</v>
      </c>
      <c r="F69" s="247"/>
      <c r="G69" s="183">
        <v>151745906</v>
      </c>
      <c r="H69" s="247"/>
      <c r="I69" s="182">
        <v>39311896</v>
      </c>
      <c r="J69" s="183"/>
      <c r="K69" s="183">
        <v>106027230</v>
      </c>
    </row>
    <row r="70" spans="1:11" ht="16.5" customHeight="1" x14ac:dyDescent="0.5">
      <c r="A70" s="61" t="s">
        <v>206</v>
      </c>
      <c r="B70" s="61"/>
      <c r="D70" s="53"/>
      <c r="E70" s="184">
        <v>-55931925</v>
      </c>
      <c r="F70" s="247"/>
      <c r="G70" s="185">
        <v>-2318909</v>
      </c>
      <c r="H70" s="247"/>
      <c r="I70" s="184">
        <v>-46405518</v>
      </c>
      <c r="J70" s="183"/>
      <c r="K70" s="185">
        <v>-2318909</v>
      </c>
    </row>
    <row r="71" spans="1:11" ht="16.5" customHeight="1" x14ac:dyDescent="0.5">
      <c r="A71" s="61"/>
      <c r="B71" s="61"/>
      <c r="D71" s="53"/>
      <c r="E71" s="182"/>
      <c r="F71" s="248"/>
      <c r="G71" s="183"/>
      <c r="H71" s="248"/>
      <c r="I71" s="182"/>
      <c r="J71" s="183"/>
      <c r="K71" s="183"/>
    </row>
    <row r="72" spans="1:11" ht="16.5" customHeight="1" thickBot="1" x14ac:dyDescent="0.55000000000000004">
      <c r="A72" s="61"/>
      <c r="B72" s="61"/>
      <c r="D72" s="53"/>
      <c r="E72" s="249">
        <f>SUM(E69:E70)</f>
        <v>11243766</v>
      </c>
      <c r="F72" s="247"/>
      <c r="G72" s="250">
        <f>SUM(G69:G70)</f>
        <v>149426997</v>
      </c>
      <c r="H72" s="247"/>
      <c r="I72" s="249">
        <f>SUM(I69:I70)</f>
        <v>-7093622</v>
      </c>
      <c r="J72" s="183"/>
      <c r="K72" s="250">
        <f>SUM(K69:K70)</f>
        <v>103708321</v>
      </c>
    </row>
    <row r="73" spans="1:11" ht="16.5" customHeight="1" thickTop="1" x14ac:dyDescent="0.5">
      <c r="A73" s="54"/>
      <c r="B73" s="61"/>
      <c r="D73" s="53"/>
      <c r="E73" s="252"/>
      <c r="F73" s="247"/>
      <c r="G73" s="247"/>
      <c r="H73" s="247"/>
      <c r="I73" s="252"/>
      <c r="J73" s="247"/>
      <c r="K73" s="247"/>
    </row>
    <row r="74" spans="1:11" ht="16.5" customHeight="1" x14ac:dyDescent="0.5">
      <c r="A74" s="54" t="s">
        <v>210</v>
      </c>
      <c r="B74" s="61"/>
      <c r="D74" s="53"/>
      <c r="E74" s="252"/>
      <c r="F74" s="247"/>
      <c r="G74" s="247"/>
      <c r="H74" s="247"/>
      <c r="I74" s="252"/>
      <c r="J74" s="247"/>
      <c r="K74" s="247"/>
    </row>
    <row r="75" spans="1:11" ht="16.5" customHeight="1" x14ac:dyDescent="0.5">
      <c r="A75" s="54"/>
      <c r="B75" s="61"/>
      <c r="D75" s="53"/>
      <c r="E75" s="252"/>
      <c r="F75" s="247"/>
      <c r="G75" s="247"/>
      <c r="H75" s="247"/>
      <c r="I75" s="252"/>
      <c r="J75" s="247"/>
      <c r="K75" s="247"/>
    </row>
    <row r="76" spans="1:11" ht="16.5" customHeight="1" x14ac:dyDescent="0.5">
      <c r="A76" s="61" t="s">
        <v>207</v>
      </c>
      <c r="D76" s="53"/>
      <c r="E76" s="182"/>
      <c r="F76" s="247"/>
      <c r="G76" s="183"/>
      <c r="H76" s="247"/>
      <c r="I76" s="182"/>
      <c r="J76" s="183"/>
      <c r="K76" s="183"/>
    </row>
    <row r="77" spans="1:11" ht="16.5" customHeight="1" x14ac:dyDescent="0.5">
      <c r="A77" s="54"/>
      <c r="B77" s="61"/>
      <c r="D77" s="53"/>
      <c r="E77" s="182"/>
      <c r="F77" s="247"/>
      <c r="G77" s="183"/>
      <c r="H77" s="247"/>
      <c r="I77" s="182"/>
      <c r="J77" s="183"/>
      <c r="K77" s="183"/>
    </row>
    <row r="78" spans="1:11" ht="16.5" customHeight="1" x14ac:dyDescent="0.5">
      <c r="A78" s="54"/>
      <c r="B78" s="61" t="s">
        <v>101</v>
      </c>
      <c r="D78" s="53"/>
      <c r="E78" s="182">
        <v>5117794</v>
      </c>
      <c r="F78" s="247"/>
      <c r="G78" s="183">
        <v>948479122</v>
      </c>
      <c r="H78" s="247"/>
      <c r="I78" s="182">
        <v>5087949</v>
      </c>
      <c r="J78" s="183"/>
      <c r="K78" s="183">
        <v>948328268</v>
      </c>
    </row>
    <row r="79" spans="1:11" ht="16.5" customHeight="1" x14ac:dyDescent="0.5">
      <c r="A79" s="54"/>
      <c r="B79" s="61" t="s">
        <v>102</v>
      </c>
      <c r="D79" s="53"/>
      <c r="E79" s="182">
        <v>24000000</v>
      </c>
      <c r="F79" s="247"/>
      <c r="G79" s="183">
        <v>0</v>
      </c>
      <c r="H79" s="247"/>
      <c r="I79" s="182">
        <v>24000000</v>
      </c>
      <c r="J79" s="183"/>
      <c r="K79" s="183">
        <v>0</v>
      </c>
    </row>
    <row r="80" spans="1:11" ht="16.5" customHeight="1" x14ac:dyDescent="0.5">
      <c r="A80" s="54"/>
      <c r="B80" s="61"/>
      <c r="C80" s="25"/>
      <c r="D80" s="25"/>
      <c r="E80" s="183"/>
      <c r="F80" s="183"/>
      <c r="G80" s="183"/>
      <c r="H80" s="183"/>
      <c r="I80" s="183"/>
      <c r="J80" s="183"/>
      <c r="K80" s="183"/>
    </row>
    <row r="81" spans="1:11" ht="16.5" customHeight="1" x14ac:dyDescent="0.5">
      <c r="A81" s="54"/>
      <c r="B81" s="61"/>
      <c r="C81" s="25"/>
      <c r="D81" s="25"/>
      <c r="E81" s="183"/>
      <c r="F81" s="183"/>
      <c r="G81" s="183"/>
      <c r="H81" s="183"/>
      <c r="I81" s="183"/>
      <c r="J81" s="183"/>
      <c r="K81" s="183"/>
    </row>
    <row r="82" spans="1:11" ht="16.5" customHeight="1" x14ac:dyDescent="0.5">
      <c r="A82" s="54"/>
      <c r="B82" s="61"/>
      <c r="D82" s="53"/>
      <c r="E82" s="183"/>
      <c r="G82" s="183"/>
      <c r="H82" s="187"/>
      <c r="I82" s="183"/>
      <c r="J82" s="187"/>
      <c r="K82" s="183"/>
    </row>
    <row r="83" spans="1:11" ht="16.5" customHeight="1" x14ac:dyDescent="0.5">
      <c r="A83" s="54"/>
      <c r="B83" s="61"/>
      <c r="D83" s="53"/>
      <c r="E83" s="183"/>
      <c r="G83" s="183"/>
      <c r="H83" s="187"/>
      <c r="I83" s="183"/>
      <c r="J83" s="187"/>
      <c r="K83" s="183"/>
    </row>
    <row r="84" spans="1:11" ht="16.5" customHeight="1" x14ac:dyDescent="0.5">
      <c r="A84" s="54"/>
      <c r="B84" s="61"/>
      <c r="D84" s="53"/>
      <c r="E84" s="183"/>
      <c r="G84" s="183"/>
      <c r="H84" s="187"/>
      <c r="I84" s="183"/>
      <c r="J84" s="187"/>
      <c r="K84" s="183"/>
    </row>
    <row r="85" spans="1:11" ht="16.5" customHeight="1" x14ac:dyDescent="0.5">
      <c r="A85" s="54"/>
      <c r="B85" s="61"/>
      <c r="D85" s="53"/>
      <c r="E85" s="183"/>
      <c r="G85" s="183"/>
      <c r="H85" s="187"/>
      <c r="I85" s="183"/>
      <c r="J85" s="187"/>
      <c r="K85" s="183"/>
    </row>
    <row r="86" spans="1:11" ht="16.5" customHeight="1" x14ac:dyDescent="0.5">
      <c r="A86" s="54"/>
      <c r="B86" s="61"/>
      <c r="D86" s="53"/>
      <c r="E86" s="183"/>
      <c r="G86" s="183"/>
      <c r="H86" s="187"/>
      <c r="I86" s="183"/>
      <c r="J86" s="187"/>
      <c r="K86" s="183"/>
    </row>
    <row r="87" spans="1:11" ht="16.5" customHeight="1" x14ac:dyDescent="0.5">
      <c r="A87" s="54"/>
      <c r="B87" s="61"/>
      <c r="D87" s="53"/>
      <c r="E87" s="183"/>
      <c r="G87" s="183"/>
      <c r="H87" s="187"/>
      <c r="I87" s="183"/>
      <c r="J87" s="187"/>
      <c r="K87" s="183"/>
    </row>
    <row r="88" spans="1:11" ht="16.5" customHeight="1" x14ac:dyDescent="0.5">
      <c r="A88" s="54"/>
      <c r="B88" s="61"/>
      <c r="D88" s="53"/>
      <c r="E88" s="183"/>
      <c r="G88" s="183"/>
      <c r="H88" s="187"/>
      <c r="I88" s="183"/>
      <c r="J88" s="187"/>
      <c r="K88" s="183"/>
    </row>
    <row r="89" spans="1:11" ht="16.5" customHeight="1" x14ac:dyDescent="0.5">
      <c r="A89" s="54"/>
      <c r="B89" s="61"/>
      <c r="D89" s="53"/>
      <c r="E89" s="183"/>
      <c r="G89" s="183"/>
      <c r="H89" s="187"/>
      <c r="I89" s="183"/>
      <c r="J89" s="187"/>
      <c r="K89" s="183"/>
    </row>
    <row r="90" spans="1:11" ht="16.5" customHeight="1" x14ac:dyDescent="0.5">
      <c r="A90" s="54"/>
      <c r="B90" s="61"/>
      <c r="D90" s="53"/>
      <c r="E90" s="183"/>
      <c r="G90" s="183"/>
      <c r="H90" s="187"/>
      <c r="I90" s="183"/>
      <c r="J90" s="187"/>
      <c r="K90" s="183"/>
    </row>
    <row r="91" spans="1:11" ht="16.5" customHeight="1" x14ac:dyDescent="0.5">
      <c r="A91" s="54"/>
      <c r="B91" s="61"/>
      <c r="D91" s="53"/>
      <c r="E91" s="183"/>
      <c r="G91" s="183"/>
      <c r="H91" s="187"/>
      <c r="I91" s="183"/>
      <c r="J91" s="187"/>
      <c r="K91" s="183"/>
    </row>
    <row r="92" spans="1:11" ht="16.5" customHeight="1" x14ac:dyDescent="0.5">
      <c r="A92" s="54"/>
      <c r="B92" s="61"/>
      <c r="D92" s="53"/>
      <c r="E92" s="183"/>
      <c r="G92" s="183"/>
      <c r="H92" s="187"/>
      <c r="I92" s="183"/>
      <c r="J92" s="187"/>
      <c r="K92" s="183"/>
    </row>
    <row r="93" spans="1:11" ht="16.5" customHeight="1" x14ac:dyDescent="0.5">
      <c r="A93" s="54"/>
      <c r="B93" s="61"/>
      <c r="D93" s="53"/>
      <c r="E93" s="183"/>
      <c r="G93" s="183"/>
      <c r="H93" s="187"/>
      <c r="I93" s="183"/>
      <c r="J93" s="187"/>
      <c r="K93" s="183"/>
    </row>
    <row r="94" spans="1:11" ht="16.5" customHeight="1" x14ac:dyDescent="0.5">
      <c r="A94" s="54"/>
      <c r="B94" s="61"/>
      <c r="D94" s="53"/>
      <c r="E94" s="183"/>
      <c r="G94" s="183"/>
      <c r="H94" s="187"/>
      <c r="I94" s="183"/>
      <c r="J94" s="187"/>
      <c r="K94" s="183"/>
    </row>
    <row r="95" spans="1:11" ht="16.5" customHeight="1" x14ac:dyDescent="0.5">
      <c r="A95" s="54"/>
      <c r="B95" s="61"/>
      <c r="D95" s="53"/>
      <c r="E95" s="183"/>
      <c r="G95" s="183"/>
      <c r="H95" s="187"/>
      <c r="I95" s="183"/>
      <c r="J95" s="187"/>
      <c r="K95" s="183"/>
    </row>
    <row r="96" spans="1:11" ht="16.5" customHeight="1" x14ac:dyDescent="0.5">
      <c r="A96" s="54"/>
      <c r="B96" s="61"/>
      <c r="D96" s="53"/>
      <c r="E96" s="183"/>
      <c r="G96" s="183"/>
      <c r="H96" s="187"/>
      <c r="I96" s="183"/>
      <c r="J96" s="187"/>
      <c r="K96" s="183"/>
    </row>
    <row r="97" spans="1:11" ht="16.5" customHeight="1" x14ac:dyDescent="0.5">
      <c r="A97" s="54"/>
      <c r="B97" s="61"/>
      <c r="D97" s="53"/>
      <c r="E97" s="183"/>
      <c r="G97" s="183"/>
      <c r="H97" s="187"/>
      <c r="I97" s="183"/>
      <c r="J97" s="187"/>
      <c r="K97" s="183"/>
    </row>
    <row r="98" spans="1:11" ht="16.5" customHeight="1" x14ac:dyDescent="0.5">
      <c r="A98" s="54"/>
      <c r="B98" s="61"/>
      <c r="D98" s="53"/>
      <c r="E98" s="183"/>
      <c r="G98" s="183"/>
      <c r="H98" s="187"/>
      <c r="I98" s="183"/>
      <c r="J98" s="187"/>
      <c r="K98" s="183"/>
    </row>
    <row r="99" spans="1:11" ht="16.5" customHeight="1" x14ac:dyDescent="0.5">
      <c r="A99" s="54"/>
      <c r="B99" s="61"/>
      <c r="D99" s="53"/>
      <c r="E99" s="183"/>
      <c r="G99" s="183"/>
      <c r="H99" s="187"/>
      <c r="I99" s="183"/>
      <c r="J99" s="187"/>
      <c r="K99" s="183"/>
    </row>
    <row r="100" spans="1:11" ht="16.5" customHeight="1" x14ac:dyDescent="0.5">
      <c r="A100" s="54"/>
      <c r="B100" s="61"/>
      <c r="D100" s="53"/>
      <c r="E100" s="183"/>
      <c r="G100" s="183"/>
      <c r="H100" s="187"/>
      <c r="I100" s="183"/>
      <c r="J100" s="187"/>
      <c r="K100" s="183"/>
    </row>
    <row r="101" spans="1:11" ht="16.5" customHeight="1" x14ac:dyDescent="0.5">
      <c r="A101" s="54"/>
      <c r="B101" s="61"/>
      <c r="D101" s="53"/>
      <c r="E101" s="183"/>
      <c r="G101" s="183"/>
      <c r="H101" s="187"/>
      <c r="I101" s="183"/>
      <c r="J101" s="187"/>
      <c r="K101" s="183"/>
    </row>
    <row r="102" spans="1:11" ht="16.5" customHeight="1" x14ac:dyDescent="0.5">
      <c r="A102" s="54"/>
      <c r="B102" s="61"/>
      <c r="D102" s="53"/>
      <c r="E102" s="183"/>
      <c r="G102" s="183"/>
      <c r="H102" s="187"/>
      <c r="I102" s="183"/>
      <c r="J102" s="187"/>
      <c r="K102" s="183"/>
    </row>
    <row r="103" spans="1:11" ht="16.5" customHeight="1" x14ac:dyDescent="0.5">
      <c r="A103" s="54"/>
      <c r="B103" s="61"/>
      <c r="D103" s="53"/>
      <c r="E103" s="183"/>
      <c r="G103" s="183"/>
      <c r="H103" s="187"/>
      <c r="I103" s="183"/>
      <c r="J103" s="187"/>
      <c r="K103" s="183"/>
    </row>
    <row r="104" spans="1:11" ht="16.5" customHeight="1" x14ac:dyDescent="0.5">
      <c r="A104" s="54"/>
      <c r="B104" s="61"/>
      <c r="D104" s="53"/>
      <c r="E104" s="183"/>
      <c r="G104" s="183"/>
      <c r="H104" s="187"/>
      <c r="I104" s="183"/>
      <c r="J104" s="187"/>
      <c r="K104" s="183"/>
    </row>
    <row r="105" spans="1:11" ht="16.5" customHeight="1" x14ac:dyDescent="0.5">
      <c r="A105" s="54"/>
      <c r="B105" s="61"/>
      <c r="D105" s="53"/>
      <c r="E105" s="183"/>
      <c r="G105" s="183"/>
      <c r="H105" s="187"/>
      <c r="I105" s="183"/>
      <c r="J105" s="187"/>
      <c r="K105" s="183"/>
    </row>
    <row r="106" spans="1:11" ht="16.5" customHeight="1" x14ac:dyDescent="0.5">
      <c r="A106" s="54"/>
      <c r="B106" s="61"/>
      <c r="D106" s="53"/>
      <c r="E106" s="183"/>
      <c r="G106" s="183"/>
      <c r="H106" s="187"/>
      <c r="I106" s="183"/>
      <c r="J106" s="187"/>
      <c r="K106" s="183"/>
    </row>
    <row r="107" spans="1:11" ht="16.5" customHeight="1" x14ac:dyDescent="0.5">
      <c r="A107" s="54"/>
      <c r="B107" s="61"/>
      <c r="D107" s="53"/>
      <c r="E107" s="183"/>
      <c r="G107" s="183"/>
      <c r="H107" s="187"/>
      <c r="I107" s="183"/>
      <c r="J107" s="187"/>
      <c r="K107" s="183"/>
    </row>
    <row r="108" spans="1:11" ht="16.5" customHeight="1" x14ac:dyDescent="0.5">
      <c r="A108" s="54"/>
      <c r="B108" s="61"/>
      <c r="D108" s="53"/>
      <c r="E108" s="183"/>
      <c r="G108" s="183"/>
      <c r="H108" s="187"/>
      <c r="I108" s="183"/>
      <c r="J108" s="187"/>
      <c r="K108" s="183"/>
    </row>
    <row r="109" spans="1:11" ht="17.25" customHeight="1" x14ac:dyDescent="0.5">
      <c r="A109" s="54"/>
      <c r="B109" s="61"/>
      <c r="D109" s="53"/>
      <c r="E109" s="183"/>
      <c r="G109" s="183"/>
      <c r="H109" s="187"/>
      <c r="I109" s="183"/>
      <c r="J109" s="187"/>
      <c r="K109" s="183"/>
    </row>
    <row r="110" spans="1:11" ht="21.95" customHeight="1" x14ac:dyDescent="0.5">
      <c r="A110" s="76" t="str">
        <f>'E 12'!A37</f>
        <v>The accompanying notes on pages 17 to 92 are an integral part of these consolidated and separate financial statements.</v>
      </c>
      <c r="B110" s="76"/>
      <c r="C110" s="76"/>
      <c r="D110" s="76"/>
      <c r="E110" s="253"/>
      <c r="F110" s="253"/>
      <c r="G110" s="253"/>
      <c r="H110" s="253"/>
      <c r="I110" s="253"/>
      <c r="J110" s="253"/>
      <c r="K110" s="253"/>
    </row>
  </sheetData>
  <mergeCells count="8">
    <mergeCell ref="E63:G63"/>
    <mergeCell ref="I63:K63"/>
    <mergeCell ref="I6:K6"/>
    <mergeCell ref="I7:K7"/>
    <mergeCell ref="E7:G7"/>
    <mergeCell ref="E6:G6"/>
    <mergeCell ref="E62:G62"/>
    <mergeCell ref="I62:K62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7-9</vt:lpstr>
      <vt:lpstr>E 10</vt:lpstr>
      <vt:lpstr>E 11</vt:lpstr>
      <vt:lpstr>E 12</vt:lpstr>
      <vt:lpstr>E 13</vt:lpstr>
      <vt:lpstr>E 14</vt:lpstr>
      <vt:lpstr>E 15-16</vt:lpstr>
      <vt:lpstr>'E 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2022-02-25T13:35:17Z</cp:lastPrinted>
  <dcterms:created xsi:type="dcterms:W3CDTF">2001-04-26T00:45:21Z</dcterms:created>
  <dcterms:modified xsi:type="dcterms:W3CDTF">2022-02-25T13:35:29Z</dcterms:modified>
</cp:coreProperties>
</file>