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12) Dec\SET File\EN\Final\"/>
    </mc:Choice>
  </mc:AlternateContent>
  <xr:revisionPtr revIDLastSave="0" documentId="13_ncr:1_{9B946003-B364-441B-8687-EF02CDDACDB6}" xr6:coauthVersionLast="47" xr6:coauthVersionMax="47" xr10:uidLastSave="{00000000-0000-0000-0000-000000000000}"/>
  <bookViews>
    <workbookView xWindow="-118" yWindow="-118" windowWidth="18118" windowHeight="9674" tabRatio="874" xr2:uid="{00000000-000D-0000-FFFF-FFFF00000000}"/>
  </bookViews>
  <sheets>
    <sheet name="Financial Position" sheetId="1" r:id="rId1"/>
    <sheet name="Comprehensive Income" sheetId="2" r:id="rId2"/>
    <sheet name="Consol" sheetId="3" r:id="rId3"/>
    <sheet name="Separate" sheetId="4" r:id="rId4"/>
    <sheet name="Cash Flow" sheetId="5" r:id="rId5"/>
  </sheets>
  <definedNames>
    <definedName name="_xlnm._FilterDatabase" localSheetId="4" hidden="1">'Cash Flow'!$E$13:$E$26</definedName>
    <definedName name="AS2DocOpenMode" hidden="1">"AS2DocumentEdit"</definedName>
    <definedName name="_xlnm.Print_Area" localSheetId="4">'Cash Flow'!$A$1:$I$94</definedName>
    <definedName name="Z_65B550FE_89A1_45D1_91A6_D42F032E7E80_.wvu.FilterData" localSheetId="4" hidden="1">'Cash Flow'!$E$13:$E$26</definedName>
    <definedName name="Z_65B550FE_89A1_45D1_91A6_D42F032E7E80_.wvu.PrintArea" localSheetId="4" hidden="1">'Cash Flow'!$A$1:$I$94</definedName>
    <definedName name="Z_82BEA512_9B58_4CD5_9B37_62396A4341DF_.wvu.FilterData" localSheetId="4" hidden="1">'Cash Flow'!$E$13:$E$26</definedName>
    <definedName name="Z_82BEA512_9B58_4CD5_9B37_62396A4341DF_.wvu.PrintArea" localSheetId="4" hidden="1">'Cash Flow'!$A$1:$I$94</definedName>
    <definedName name="Z_9CF068F4_F5F1_4D6D_B82D_D59E8DD40721_.wvu.FilterData" localSheetId="4" hidden="1">'Cash Flow'!$E$13:$E$26</definedName>
    <definedName name="Z_9CF068F4_F5F1_4D6D_B82D_D59E8DD40721_.wvu.PrintArea" localSheetId="4" hidden="1">'Cash Flow'!$A$1:$I$94</definedName>
    <definedName name="Z_C4BB41F2_C134_4776_A498_5D47832D5AF3_.wvu.FilterData" localSheetId="4" hidden="1">'Cash Flow'!$E$13:$E$26</definedName>
    <definedName name="Z_C4BB41F2_C134_4776_A498_5D47832D5AF3_.wvu.PrintArea" localSheetId="4" hidden="1">'Cash Flow'!$A$1:$I$94</definedName>
  </definedNames>
  <calcPr calcId="191029" calcOnSave="0"/>
  <customWorkbookViews>
    <customWorkbookView name="plikitganjanakul@deloitte.com - Personal View" guid="{65B550FE-89A1-45D1-91A6-D42F032E7E80}" mergeInterval="0" personalView="1" maximized="1" xWindow="-11" yWindow="-11" windowWidth="1942" windowHeight="1042" tabRatio="887" activeSheetId="4" showComments="commIndAndComment"/>
    <customWorkbookView name="bnoppasittisuppapong@deloitte.com - Personal View" guid="{82BEA512-9B58-4CD5-9B37-62396A4341DF}" mergeInterval="0" personalView="1" maximized="1" xWindow="-11" yWindow="-11" windowWidth="1942" windowHeight="1042" tabRatio="887" activeSheetId="5"/>
    <customWorkbookView name="jhorpiklang@deloitte.com - Personal View" guid="{9CF068F4-F5F1-4D6D-B82D-D59E8DD40721}" mergeInterval="0" personalView="1" maximized="1" xWindow="-9" yWindow="-9" windowWidth="1938" windowHeight="1045" tabRatio="887" activeSheetId="5"/>
    <customWorkbookView name="manansawadkul@deloitte.com - Personal View" guid="{C4BB41F2-C134-4776-A498-5D47832D5AF3}" mergeInterval="0" personalView="1" maximized="1" xWindow="-11" yWindow="-11" windowWidth="1942" windowHeight="1042" tabRatio="88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5" l="1"/>
  <c r="I69" i="5" l="1"/>
  <c r="G69" i="5"/>
  <c r="E69" i="5"/>
  <c r="E28" i="5"/>
  <c r="D19" i="2"/>
  <c r="C74" i="1"/>
  <c r="C34" i="1"/>
  <c r="C35" i="1" s="1"/>
  <c r="G79" i="5" l="1"/>
  <c r="C79" i="5"/>
  <c r="L30" i="4"/>
  <c r="N27" i="4"/>
  <c r="Q32" i="3"/>
  <c r="U29" i="3"/>
  <c r="S29" i="3"/>
  <c r="J35" i="2"/>
  <c r="H35" i="2"/>
  <c r="F35" i="2"/>
  <c r="D35" i="2"/>
  <c r="I20" i="1" l="1"/>
  <c r="E20" i="1"/>
  <c r="N32" i="4"/>
  <c r="P32" i="4" s="1"/>
  <c r="R32" i="4" s="1"/>
  <c r="P26" i="4"/>
  <c r="P27" i="4"/>
  <c r="L27" i="4"/>
  <c r="P30" i="4"/>
  <c r="P29" i="4"/>
  <c r="R29" i="4" s="1"/>
  <c r="C18" i="4"/>
  <c r="C23" i="4" s="1"/>
  <c r="C25" i="4" s="1"/>
  <c r="C19" i="3"/>
  <c r="J40" i="2"/>
  <c r="J41" i="2" s="1"/>
  <c r="L17" i="4"/>
  <c r="P16" i="4"/>
  <c r="P15" i="4"/>
  <c r="R15" i="4" s="1"/>
  <c r="W36" i="3"/>
  <c r="Y36" i="3" s="1"/>
  <c r="AC36" i="3" s="1"/>
  <c r="U34" i="3"/>
  <c r="W34" i="3" s="1"/>
  <c r="Y34" i="3" s="1"/>
  <c r="AC34" i="3" s="1"/>
  <c r="W32" i="3"/>
  <c r="Y32" i="3" s="1"/>
  <c r="W31" i="3"/>
  <c r="Y31" i="3" s="1"/>
  <c r="AC31" i="3" s="1"/>
  <c r="AA28" i="3"/>
  <c r="N30" i="3"/>
  <c r="K30" i="3"/>
  <c r="H30" i="3"/>
  <c r="E30" i="3"/>
  <c r="C30" i="3"/>
  <c r="W28" i="3"/>
  <c r="U30" i="3"/>
  <c r="Q29" i="3"/>
  <c r="W24" i="3"/>
  <c r="Y24" i="3" s="1"/>
  <c r="W21" i="3"/>
  <c r="W20" i="3"/>
  <c r="Y20" i="3" s="1"/>
  <c r="W17" i="3"/>
  <c r="Y21" i="3"/>
  <c r="E19" i="3"/>
  <c r="U23" i="3"/>
  <c r="W23" i="3" s="1"/>
  <c r="Q18" i="3"/>
  <c r="U19" i="3"/>
  <c r="AA17" i="3"/>
  <c r="H40" i="2"/>
  <c r="H41" i="2" s="1"/>
  <c r="F40" i="2"/>
  <c r="F41" i="2" s="1"/>
  <c r="D40" i="2"/>
  <c r="D41" i="2" s="1"/>
  <c r="W29" i="3"/>
  <c r="G92" i="1"/>
  <c r="C25" i="3" l="1"/>
  <c r="R27" i="4"/>
  <c r="N28" i="4"/>
  <c r="W30" i="3"/>
  <c r="Y29" i="3"/>
  <c r="AC29" i="3" s="1"/>
  <c r="W18" i="3"/>
  <c r="S30" i="3"/>
  <c r="Y23" i="3"/>
  <c r="U25" i="3"/>
  <c r="U27" i="3" s="1"/>
  <c r="U37" i="3" s="1"/>
  <c r="W19" i="3" l="1"/>
  <c r="W25" i="3" s="1"/>
  <c r="W27" i="3" s="1"/>
  <c r="W37" i="3" s="1"/>
  <c r="Y18" i="3"/>
  <c r="I75" i="5"/>
  <c r="E75" i="5"/>
  <c r="I28" i="5"/>
  <c r="I42" i="5" s="1"/>
  <c r="I45" i="5" s="1"/>
  <c r="E42" i="5"/>
  <c r="E45" i="5" s="1"/>
  <c r="I28" i="4"/>
  <c r="G28" i="4"/>
  <c r="E28" i="4"/>
  <c r="C28" i="4"/>
  <c r="C33" i="4" s="1"/>
  <c r="AA30" i="3"/>
  <c r="J18" i="2"/>
  <c r="J12" i="2"/>
  <c r="F18" i="2"/>
  <c r="F12" i="2"/>
  <c r="I92" i="1"/>
  <c r="I94" i="1" s="1"/>
  <c r="I74" i="1"/>
  <c r="I67" i="1"/>
  <c r="I34" i="1"/>
  <c r="I35" i="1" s="1"/>
  <c r="E34" i="1"/>
  <c r="E35" i="1" s="1"/>
  <c r="I78" i="5" l="1"/>
  <c r="I80" i="5" s="1"/>
  <c r="E78" i="5"/>
  <c r="E80" i="5" s="1"/>
  <c r="J19" i="2"/>
  <c r="J24" i="2" s="1"/>
  <c r="J26" i="2" s="1"/>
  <c r="I75" i="1"/>
  <c r="I95" i="1" s="1"/>
  <c r="P28" i="4"/>
  <c r="F19" i="2"/>
  <c r="F24" i="2" s="1"/>
  <c r="F26" i="2" s="1"/>
  <c r="F56" i="2" s="1"/>
  <c r="F54" i="2" s="1"/>
  <c r="P20" i="4"/>
  <c r="F64" i="2" l="1"/>
  <c r="Q17" i="3"/>
  <c r="Q19" i="3" s="1"/>
  <c r="J56" i="2"/>
  <c r="J54" i="2" s="1"/>
  <c r="J42" i="2"/>
  <c r="J61" i="2" s="1"/>
  <c r="J59" i="2" s="1"/>
  <c r="F42" i="2"/>
  <c r="F61" i="2" s="1"/>
  <c r="F59" i="2" s="1"/>
  <c r="Y17" i="3" l="1"/>
  <c r="L16" i="4"/>
  <c r="R16" i="4" s="1"/>
  <c r="J64" i="2"/>
  <c r="I18" i="4"/>
  <c r="I23" i="4" s="1"/>
  <c r="I25" i="4" s="1"/>
  <c r="I33" i="4" s="1"/>
  <c r="G18" i="4"/>
  <c r="G23" i="4" s="1"/>
  <c r="G25" i="4" s="1"/>
  <c r="G33" i="4" s="1"/>
  <c r="E18" i="4"/>
  <c r="E23" i="4" s="1"/>
  <c r="E25" i="4" s="1"/>
  <c r="E33" i="4" s="1"/>
  <c r="G74" i="1"/>
  <c r="L22" i="4" l="1"/>
  <c r="AC23" i="3" l="1"/>
  <c r="G34" i="1" l="1"/>
  <c r="P22" i="4" l="1"/>
  <c r="P19" i="4"/>
  <c r="AC24" i="3"/>
  <c r="AC20" i="3"/>
  <c r="AA19" i="3"/>
  <c r="N19" i="3"/>
  <c r="K19" i="3"/>
  <c r="H19" i="3"/>
  <c r="H25" i="3" s="1"/>
  <c r="H27" i="3" s="1"/>
  <c r="H37" i="3" s="1"/>
  <c r="E25" i="3"/>
  <c r="E27" i="3" s="1"/>
  <c r="E37" i="3" s="1"/>
  <c r="N18" i="4" l="1"/>
  <c r="P17" i="4"/>
  <c r="R17" i="4" s="1"/>
  <c r="K25" i="3"/>
  <c r="K27" i="3" s="1"/>
  <c r="K37" i="3" s="1"/>
  <c r="N25" i="3"/>
  <c r="N27" i="3" s="1"/>
  <c r="N37" i="3" s="1"/>
  <c r="C27" i="3"/>
  <c r="AA25" i="3"/>
  <c r="AA27" i="3" s="1"/>
  <c r="AA37" i="3" s="1"/>
  <c r="R19" i="4"/>
  <c r="R22" i="4"/>
  <c r="P18" i="4" l="1"/>
  <c r="P23" i="4" s="1"/>
  <c r="P25" i="4" s="1"/>
  <c r="P33" i="4" s="1"/>
  <c r="N23" i="4"/>
  <c r="N25" i="4" s="1"/>
  <c r="N33" i="4" s="1"/>
  <c r="C37" i="3"/>
  <c r="H18" i="2"/>
  <c r="D18" i="2"/>
  <c r="S19" i="3" l="1"/>
  <c r="S25" i="3" s="1"/>
  <c r="S27" i="3" s="1"/>
  <c r="S37" i="3" s="1"/>
  <c r="AC18" i="3" l="1"/>
  <c r="Y19" i="3" l="1"/>
  <c r="Y25" i="3" s="1"/>
  <c r="G75" i="5" l="1"/>
  <c r="C75" i="5"/>
  <c r="C67" i="1" l="1"/>
  <c r="G20" i="1" l="1"/>
  <c r="A1" i="5"/>
  <c r="A1" i="3"/>
  <c r="D12" i="2"/>
  <c r="H12" i="2"/>
  <c r="H19" i="2" s="1"/>
  <c r="C75" i="1"/>
  <c r="G67" i="1"/>
  <c r="G75" i="1" s="1"/>
  <c r="C20" i="1"/>
  <c r="D24" i="2" l="1"/>
  <c r="C10" i="5" s="1"/>
  <c r="C28" i="5" s="1"/>
  <c r="C42" i="5" s="1"/>
  <c r="H24" i="2"/>
  <c r="A1" i="4"/>
  <c r="A47" i="5"/>
  <c r="G35" i="1"/>
  <c r="G10" i="5" l="1"/>
  <c r="G28" i="5" s="1"/>
  <c r="D26" i="2"/>
  <c r="C45" i="5"/>
  <c r="C78" i="5" s="1"/>
  <c r="C80" i="5" s="1"/>
  <c r="H26" i="2"/>
  <c r="H56" i="2" s="1"/>
  <c r="H54" i="2" s="1"/>
  <c r="L26" i="4" s="1"/>
  <c r="D56" i="2" l="1"/>
  <c r="D54" i="2" s="1"/>
  <c r="D42" i="2"/>
  <c r="D61" i="2" s="1"/>
  <c r="D59" i="2" s="1"/>
  <c r="H64" i="2"/>
  <c r="Q25" i="3"/>
  <c r="Q27" i="3" s="1"/>
  <c r="H42" i="2"/>
  <c r="H61" i="2" s="1"/>
  <c r="H59" i="2" s="1"/>
  <c r="G42" i="5"/>
  <c r="G45" i="5" s="1"/>
  <c r="G78" i="5" s="1"/>
  <c r="Q28" i="3" l="1"/>
  <c r="Q30" i="3" s="1"/>
  <c r="D64" i="2"/>
  <c r="R26" i="4"/>
  <c r="L28" i="4"/>
  <c r="Y27" i="3"/>
  <c r="AC17" i="3"/>
  <c r="AC19" i="3" s="1"/>
  <c r="AC25" i="3" s="1"/>
  <c r="L18" i="4"/>
  <c r="L23" i="4" s="1"/>
  <c r="L25" i="4" s="1"/>
  <c r="G80" i="5"/>
  <c r="C92" i="1"/>
  <c r="C94" i="1" s="1"/>
  <c r="Y28" i="3" l="1"/>
  <c r="AC28" i="3" s="1"/>
  <c r="AC30" i="3" s="1"/>
  <c r="L33" i="4"/>
  <c r="R28" i="4"/>
  <c r="AC27" i="3"/>
  <c r="R18" i="4"/>
  <c r="R23" i="4" s="1"/>
  <c r="R25" i="4" s="1"/>
  <c r="C95" i="1"/>
  <c r="R33" i="4" l="1"/>
  <c r="AC37" i="3"/>
  <c r="Y30" i="3"/>
  <c r="Y37" i="3" s="1"/>
  <c r="Q37" i="3"/>
  <c r="G94" i="1"/>
  <c r="G95" i="1" l="1"/>
</calcChain>
</file>

<file path=xl/sharedStrings.xml><?xml version="1.0" encoding="utf-8"?>
<sst xmlns="http://schemas.openxmlformats.org/spreadsheetml/2006/main" count="370" uniqueCount="249">
  <si>
    <t>Notes</t>
  </si>
  <si>
    <t>Cash and cash equivalents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</si>
  <si>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</si>
  <si>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</si>
  <si>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</si>
  <si>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</si>
  <si>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</si>
  <si>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</si>
  <si>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</si>
  <si>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</si>
  <si>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</si>
  <si>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</si>
  <si>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</si>
  <si>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</si>
  <si>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</si>
  <si>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</si>
  <si>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</si>
  <si>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</si>
  <si>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</si>
  <si>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</si>
  <si>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</si>
  <si>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</si>
  <si>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</si>
  <si>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Other non-current liabilities</t>
  </si>
  <si>
    <t>LIABILITIES  AND  SHAREHOLDERS’  EQUITY</t>
  </si>
  <si>
    <t>TOTAL  LIABILITIES  AND  SHAREHOLDERS’  EQUITY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</si>
  <si>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</si>
  <si>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</si>
  <si>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</si>
  <si>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</si>
  <si>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</si>
  <si>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</si>
  <si>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</si>
  <si>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</si>
  <si>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</si>
  <si>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</si>
  <si>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</si>
  <si>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</si>
  <si>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</si>
  <si>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</si>
  <si>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</si>
  <si>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Income tax expense</t>
  </si>
  <si>
    <t>Financial Statements</t>
  </si>
  <si>
    <t>Appropriated - Legal reserve</t>
  </si>
  <si>
    <t>Authorized share capital</t>
  </si>
  <si>
    <t>Share premium on ordinary shares</t>
  </si>
  <si>
    <t>paid-up</t>
  </si>
  <si>
    <t>share capital</t>
  </si>
  <si>
    <t>Other components of shareholders’ equity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</si>
  <si>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</si>
  <si>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</si>
  <si>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</si>
  <si>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</si>
  <si>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</si>
  <si>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</si>
  <si>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</si>
  <si>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</si>
  <si>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</si>
  <si>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 xml:space="preserve"> </t>
  </si>
  <si>
    <t>Investment in subsidiaries</t>
  </si>
  <si>
    <t>Non-controlling interests</t>
  </si>
  <si>
    <t>Total other</t>
  </si>
  <si>
    <t>components of</t>
  </si>
  <si>
    <t>shareholders'</t>
  </si>
  <si>
    <t>owners of</t>
  </si>
  <si>
    <t>the Company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</si>
  <si>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</si>
  <si>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</si>
  <si>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</si>
  <si>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</si>
  <si>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</si>
  <si>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shareholders’ </t>
  </si>
  <si>
    <t xml:space="preserve">Retained earnings </t>
  </si>
  <si>
    <t xml:space="preserve">Unappropriated </t>
  </si>
  <si>
    <t>Profit before income tax expense</t>
  </si>
  <si>
    <t>Total Current Assets</t>
  </si>
  <si>
    <t>TOTAL SHAREHOLDERS’ EQUITY</t>
  </si>
  <si>
    <t>Dividends received</t>
  </si>
  <si>
    <t>Computer software under development</t>
  </si>
  <si>
    <t>Cash received from operating activities</t>
  </si>
  <si>
    <t>Cash paid for acquisition of building improvement and equipment</t>
  </si>
  <si>
    <t>payment</t>
  </si>
  <si>
    <t>Trade and other current receivables</t>
  </si>
  <si>
    <t>Trade and other current payables</t>
  </si>
  <si>
    <t>Owners of the parent</t>
  </si>
  <si>
    <t>capital</t>
  </si>
  <si>
    <t>Loss on write-off of equipment</t>
  </si>
  <si>
    <t>Long-term employee benefit expenses</t>
  </si>
  <si>
    <t>Legal reserve</t>
  </si>
  <si>
    <t xml:space="preserve">Earnings per share </t>
  </si>
  <si>
    <t xml:space="preserve">Appropriated </t>
  </si>
  <si>
    <t>Depreciation and amortization</t>
  </si>
  <si>
    <t>Cash paid for income tax expense</t>
  </si>
  <si>
    <t>Refund income tax expense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</si>
  <si>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</si>
  <si>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</si>
  <si>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</si>
  <si>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</si>
  <si>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</si>
  <si>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</si>
  <si>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</si>
  <si>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</si>
  <si>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</si>
  <si>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Adjustments to reconcile profit before income tax expense to </t>
  </si>
  <si>
    <t>TOTAL  COMPREHENSIVE  INCOME  ATTRIBUTABLE TO:</t>
  </si>
  <si>
    <t>HUMANICA  PUBLIC  COMPANY  LIMITED  AND  ITS  SUBSIDIARIES</t>
  </si>
  <si>
    <t>STATEMENTS  OF  FINANCIAL  POSITION</t>
  </si>
  <si>
    <t>UNIT : THOUSAND  BAHT</t>
  </si>
  <si>
    <t>CURRENT  ASSETS</t>
  </si>
  <si>
    <t>NON-CURRENT  ASSETS</t>
  </si>
  <si>
    <t>CURRENT  LIABILITIES</t>
  </si>
  <si>
    <t>NON-CURRENT  LIABILITIES</t>
  </si>
  <si>
    <t>TOTAL  LIABILITIES</t>
  </si>
  <si>
    <t>SHAREHOLDERS’  EQUITY</t>
  </si>
  <si>
    <t>Profit for the year</t>
  </si>
  <si>
    <t>Notes to the financial statements form an integral part of these statements</t>
  </si>
  <si>
    <t>Cash and cash equivalents as at December 31,</t>
  </si>
  <si>
    <t>Inventories</t>
  </si>
  <si>
    <t xml:space="preserve">PROFIT  FOR  THE  YEAR </t>
  </si>
  <si>
    <t xml:space="preserve">TOTAL  COMPREHENSIVE  INCOME  FOR  THE  YEAR </t>
  </si>
  <si>
    <t xml:space="preserve">Trade and other current payables </t>
  </si>
  <si>
    <r>
      <t xml:space="preserve">STATEMENTS  OF  PROFIT OR  LOSS  AND  OTHER  COMPREHENSIVE  INCOME  </t>
    </r>
    <r>
      <rPr>
        <sz val="10"/>
        <rFont val="Times New Roman"/>
        <family val="1"/>
      </rPr>
      <t>(CONTINUED)</t>
    </r>
  </si>
  <si>
    <t>Net increase in cash and cash equivalents</t>
  </si>
  <si>
    <t>STATEMENTS  OF  PROFIT OR  LOSS  AND  OTHER  COMPREHENSIVE  INCOME</t>
  </si>
  <si>
    <t>Current contract assets</t>
  </si>
  <si>
    <t>Other current financial assets</t>
  </si>
  <si>
    <t>Other non-current financial assets</t>
  </si>
  <si>
    <t>Right-of-use assets</t>
  </si>
  <si>
    <t>Other intangible assets other than goodwill</t>
  </si>
  <si>
    <t>Current contract liabilities</t>
  </si>
  <si>
    <t xml:space="preserve">Current portion of lease liabilities </t>
  </si>
  <si>
    <t>Corporate income tax payable</t>
  </si>
  <si>
    <t xml:space="preserve">Lease liabilities </t>
  </si>
  <si>
    <t>Non-current provisions for employee benefits</t>
  </si>
  <si>
    <t>Profit from operating activities</t>
  </si>
  <si>
    <t>Finance income</t>
  </si>
  <si>
    <t>OTHER  COMPREHENSIVE  INCOME  (LOSS)</t>
  </si>
  <si>
    <t>to profit or loss</t>
  </si>
  <si>
    <t xml:space="preserve">Components of other comprehensive income (loss) that will not </t>
  </si>
  <si>
    <t>be reclassified to profit or loss</t>
  </si>
  <si>
    <t>Total components of other comprehensive income (loss) that</t>
  </si>
  <si>
    <t xml:space="preserve">will not be reclassified to profit or loss, net of tax </t>
  </si>
  <si>
    <t xml:space="preserve">Gain (loss) on 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</si>
  <si>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</si>
  <si>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</si>
  <si>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</si>
  <si>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</si>
  <si>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</si>
  <si>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</si>
  <si>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 xml:space="preserve">    at fair value through other comprehensive income</t>
  </si>
  <si>
    <t>Balance as at December 31, 2020</t>
  </si>
  <si>
    <t>Cash paid for other current and non-current financial asstes</t>
  </si>
  <si>
    <t>Investment in associates</t>
  </si>
  <si>
    <t>Share of profit from investment in associates</t>
  </si>
  <si>
    <t>(Increase) decrease in restricted bank deposits</t>
  </si>
  <si>
    <t>Total components of other comprehensive income (loss)</t>
  </si>
  <si>
    <t>Total comprehensive income (loss) for the year</t>
  </si>
  <si>
    <t>Other comprehensive income (loss) for the year</t>
  </si>
  <si>
    <t>Profit (loss) on disposal of investment in equity as measured</t>
  </si>
  <si>
    <t>Share premium</t>
  </si>
  <si>
    <t xml:space="preserve">  at fair value through other comprehensive income</t>
  </si>
  <si>
    <t>Loss on write-off of computer software</t>
  </si>
  <si>
    <t>Gain on disposal of other current and non-current financial assets</t>
  </si>
  <si>
    <t>Net cash provided by operating activities</t>
  </si>
  <si>
    <t>Net cash used in financing activities</t>
  </si>
  <si>
    <t>Transfer undappropriated retained eainings to legal reserves</t>
  </si>
  <si>
    <t>Employee benefit obligations paid</t>
  </si>
  <si>
    <r>
      <t xml:space="preserve">AS  AT  DECEMBER  </t>
    </r>
    <r>
      <rPr>
        <b/>
        <sz val="11"/>
        <rFont val="Times New Roman"/>
        <family val="1"/>
      </rPr>
      <t>31,  2021</t>
    </r>
  </si>
  <si>
    <r>
      <t xml:space="preserve">FOR  THE  YEAR  ENDED  DECEMBER  </t>
    </r>
    <r>
      <rPr>
        <b/>
        <sz val="11"/>
        <rFont val="Times New Roman"/>
        <family val="1"/>
      </rPr>
      <t>31,  2021</t>
    </r>
  </si>
  <si>
    <t>2020</t>
  </si>
  <si>
    <t>Balance as at December 31, 2021</t>
  </si>
  <si>
    <r>
      <t xml:space="preserve">FOR  THE  YEAR  ENDED  DECEMBER  </t>
    </r>
    <r>
      <rPr>
        <b/>
        <sz val="11"/>
        <rFont val="Times New Roman"/>
        <family val="1"/>
      </rPr>
      <t>31, 2021</t>
    </r>
  </si>
  <si>
    <t>Short-term loans</t>
  </si>
  <si>
    <t>690,000,000 ordinary shares of Baht 0.50 each</t>
  </si>
  <si>
    <t>680,000,000 ordinary shares of Baht 0.50 each, fully paid</t>
  </si>
  <si>
    <t>680,000,000 ordinary shares of Baht 0.50 each</t>
  </si>
  <si>
    <t>Distribution costs</t>
  </si>
  <si>
    <t>Finance costs</t>
  </si>
  <si>
    <t xml:space="preserve">Profit before income tax </t>
  </si>
  <si>
    <t>Gains (losses) on re-measurements of defined benefit plans</t>
  </si>
  <si>
    <t>Other comprehensive income (loss) for the year, net of tax</t>
  </si>
  <si>
    <t>PROFIT (LOSS) ATTRIBUTABLE TO:</t>
  </si>
  <si>
    <t xml:space="preserve">PROFIT  FOR  THE  YEARS </t>
  </si>
  <si>
    <t xml:space="preserve">ownership </t>
  </si>
  <si>
    <t>subsidiaries</t>
  </si>
  <si>
    <t xml:space="preserve">interest in </t>
  </si>
  <si>
    <t xml:space="preserve">Exchange differences on translation financial statements </t>
  </si>
  <si>
    <t xml:space="preserve"> on translation </t>
  </si>
  <si>
    <t xml:space="preserve">financial statements </t>
  </si>
  <si>
    <t>Total Shareholders’ equity attributable to owners of the Company</t>
  </si>
  <si>
    <t xml:space="preserve">Shareholders’ </t>
  </si>
  <si>
    <t xml:space="preserve">attributable to </t>
  </si>
  <si>
    <t xml:space="preserve">equity </t>
  </si>
  <si>
    <t>Non-</t>
  </si>
  <si>
    <t xml:space="preserve">controlling </t>
  </si>
  <si>
    <t>interests</t>
  </si>
  <si>
    <t>Dividends to owner of the Company</t>
  </si>
  <si>
    <t xml:space="preserve">Balance as at January 1, 2021 </t>
  </si>
  <si>
    <t>Transfer unappropriated retained eainings to legal reserves</t>
  </si>
  <si>
    <t>Dividends</t>
  </si>
  <si>
    <t xml:space="preserve">Balance as at January 1, 2020 </t>
  </si>
  <si>
    <t>Deficit arising from change in ownership interest in subsidiaries</t>
  </si>
  <si>
    <t>Surplus on share based payment</t>
  </si>
  <si>
    <t>Other surpluses (deficits)</t>
  </si>
  <si>
    <t xml:space="preserve">share based </t>
  </si>
  <si>
    <t xml:space="preserve">Surplus on </t>
  </si>
  <si>
    <t>Capital Surplus (Deficit)</t>
  </si>
  <si>
    <t>Deficit arising</t>
  </si>
  <si>
    <t xml:space="preserve">from change in </t>
  </si>
  <si>
    <t>Capital Surplus</t>
  </si>
  <si>
    <t>Changes in operating assets and liabilities</t>
  </si>
  <si>
    <t>Exchange differences from translation financial statements</t>
  </si>
  <si>
    <t>Cash paid for acquisition of investment in associates</t>
  </si>
  <si>
    <t xml:space="preserve">Cash paid for lease liabilities </t>
  </si>
  <si>
    <t>Cash paid for interest expenses for lease liabilities</t>
  </si>
  <si>
    <r>
      <t>FOR THE YEAR ENDED DECEMBER</t>
    </r>
    <r>
      <rPr>
        <b/>
        <sz val="11"/>
        <rFont val="Times New Roman"/>
        <family val="1"/>
      </rPr>
      <t xml:space="preserve"> 31, 2021</t>
    </r>
  </si>
  <si>
    <r>
      <t>FOR  THE  YEAR  ENDED  DECEMBER</t>
    </r>
    <r>
      <rPr>
        <b/>
        <sz val="11"/>
        <rFont val="Times New Roman"/>
        <family val="1"/>
      </rPr>
      <t xml:space="preserve">  </t>
    </r>
    <r>
      <rPr>
        <b/>
        <sz val="14"/>
        <rFont val="Times New Roman"/>
        <family val="1"/>
      </rPr>
      <t>31,  2021</t>
    </r>
  </si>
  <si>
    <t>Profit from operating activities before changes in operating assets and liabilities</t>
  </si>
  <si>
    <t>Allowance for expected credit losses (Reversal)</t>
  </si>
  <si>
    <t>Cash received  from short-term loans</t>
  </si>
  <si>
    <t>Cash paid for short-term loans</t>
  </si>
  <si>
    <t>Gain on disposal of equipment</t>
  </si>
  <si>
    <t>Unrealized (gain) loss on foreign exchange rates</t>
  </si>
  <si>
    <t xml:space="preserve">Unrealized loss on change in value of other current and </t>
  </si>
  <si>
    <t>non-current financial assets</t>
  </si>
  <si>
    <t>Interest received</t>
  </si>
  <si>
    <t>-</t>
  </si>
  <si>
    <t>Balance as at January 1, 2020</t>
  </si>
  <si>
    <t>Allowance for diminution in value of inventories</t>
  </si>
  <si>
    <t>Net cash (used in) provided by investing activities</t>
  </si>
  <si>
    <t>Share of profit of associates accounted for using equity method</t>
  </si>
  <si>
    <t>Components of other comprehensive income (loss) that may be reclassified subsequently</t>
  </si>
  <si>
    <t>that may be reclassified subsequently to profit or loss, net of tax</t>
  </si>
  <si>
    <t>Cash received from disposal of current and non-current financial asstes</t>
  </si>
  <si>
    <t>Profit on disposal of investment in equity as measured</t>
  </si>
  <si>
    <t xml:space="preserve">Non-controlling interest arising from investment </t>
  </si>
  <si>
    <t>Other comprehensive income for the year</t>
  </si>
  <si>
    <t>Other comprehensive loss for the year</t>
  </si>
  <si>
    <t>Cash paid for acquisition of investment in a subsidiary</t>
  </si>
  <si>
    <t>Non-controlling interest arising from investment in subsidiaries</t>
  </si>
  <si>
    <t xml:space="preserve">  in subsidiaries</t>
  </si>
  <si>
    <t>Total comprehensive income for the year</t>
  </si>
  <si>
    <t>Interest income</t>
  </si>
  <si>
    <t>net cash provided by (used in) operating activities</t>
  </si>
  <si>
    <t xml:space="preserve">Effect of exchange rate changes on cash and cash equivalents </t>
  </si>
  <si>
    <t>Basic earnings per share (Baht)</t>
  </si>
  <si>
    <t>Weighted average number of ordinary shares (Thousand shares)</t>
  </si>
  <si>
    <t xml:space="preserve">other comprehensive income </t>
  </si>
  <si>
    <t xml:space="preserve">Gain (loss) on investment in equity designated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</si>
</sst>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5" formatCode="&quot;฿&quot;#,##0;\-&quot;฿&quot;#,##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&quot;&quot;#,##0;\(&quot;&quot;#,##0\)"/>
    <numFmt numFmtId="192" formatCode="_-* #,##0_-;\-* #,##0_-;_-* &quot;-&quot;??_-;_-@_-"/>
    <numFmt numFmtId="193" formatCode="_(* #,##0.0000_);_(* \(#,##0.0000\);_(* &quot;-&quot;????_);_(@_)"/>
    <numFmt numFmtId="194" formatCode="_(* #,##0_);_(* \(#,##0\);_(* &quot;-&quot;????_);_(@_)"/>
    <numFmt numFmtId="195" formatCode="_(* #,##0.00000_);_(* \(#,##0.00000\);_(* &quot;-&quot;?????_);_(@_)"/>
    <numFmt numFmtId="196" formatCode="_(* #,##0_);_(* \(#,##0\);_(* &quot;-&quot;?????_);_(@_)"/>
    <numFmt numFmtId="197" formatCode="\-"/>
    <numFmt numFmtId="198" formatCode="0_);\(0\)"/>
    <numFmt numFmtId="199" formatCode="#,##0;\(#,##0\);&quot;-&quot;;@"/>
    <numFmt numFmtId="200" formatCode="#,##0.0000;\(#,##0.0000\);&quot;-&quot;;@"/>
    <numFmt numFmtId="201" formatCode="_(* #,##0_);_(* \(#,##0\);_(* &quot;-&quot;????????_);_(@_)"/>
    <numFmt numFmtId="202" formatCode="_(* #,##0.000_);_(* \(#,##0.000\);_(* &quot;-&quot;???_);_(@_)"/>
    <numFmt numFmtId="203" formatCode="_-* #,##0.0000000_-;\-* #,##0.0000000_-;_-* &quot;-&quot;??_-;_-@_-"/>
  </numFmts>
  <fonts count="24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6"/>
      <name val="Angsana New"/>
      <family val="1"/>
    </font>
    <font>
      <sz val="8.5"/>
      <color theme="1"/>
      <name val="Verdana"/>
      <family val="2"/>
    </font>
    <font>
      <b/>
      <sz val="14"/>
      <name val="Times New Roman"/>
      <family val="1"/>
    </font>
    <font>
      <sz val="16"/>
      <color indexed="8"/>
      <name val="Angsana New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5" fontId="1" fillId="0" borderId="0" applyFont="0" applyFill="0" applyBorder="0" applyAlignment="0" applyProtection="0"/>
    <xf numFmtId="0" fontId="1" fillId="0" borderId="0"/>
    <xf numFmtId="0" fontId="19" fillId="0" borderId="0"/>
  </cellStyleXfs>
  <cellXfs count="293">
    <xf numFmtId="0" fontId="0" fillId="0" borderId="0" xfId="0"/>
    <xf numFmtId="0" fontId="8" fillId="0" borderId="0" xfId="0" applyNumberFormat="1" applyFont="1" applyAlignment="1">
      <alignment vertical="center"/>
    </xf>
    <xf numFmtId="191" fontId="8" fillId="0" borderId="0" xfId="0" applyNumberFormat="1" applyFont="1" applyAlignment="1">
      <alignment horizontal="right" vertical="center"/>
    </xf>
    <xf numFmtId="191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191" fontId="8" fillId="0" borderId="0" xfId="15" applyNumberFormat="1" applyFont="1" applyAlignment="1">
      <alignment vertical="center"/>
    </xf>
    <xf numFmtId="191" fontId="7" fillId="0" borderId="0" xfId="15" applyNumberFormat="1" applyFont="1" applyBorder="1" applyAlignment="1">
      <alignment horizontal="right" vertical="center"/>
    </xf>
    <xf numFmtId="191" fontId="7" fillId="0" borderId="0" xfId="15" applyNumberFormat="1" applyFont="1" applyAlignment="1">
      <alignment horizontal="right" vertical="center"/>
    </xf>
    <xf numFmtId="37" fontId="8" fillId="0" borderId="0" xfId="15" applyNumberFormat="1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1" fontId="8" fillId="0" borderId="0" xfId="15" applyNumberFormat="1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191" fontId="8" fillId="0" borderId="0" xfId="0" applyNumberFormat="1" applyFont="1" applyFill="1" applyAlignment="1">
      <alignment vertical="center"/>
    </xf>
    <xf numFmtId="191" fontId="8" fillId="0" borderId="0" xfId="0" applyNumberFormat="1" applyFont="1" applyFill="1" applyAlignment="1">
      <alignment horizontal="right" vertical="center"/>
    </xf>
    <xf numFmtId="191" fontId="8" fillId="0" borderId="0" xfId="15" applyNumberFormat="1" applyFont="1" applyFill="1" applyBorder="1" applyAlignment="1">
      <alignment vertical="center"/>
    </xf>
    <xf numFmtId="191" fontId="8" fillId="0" borderId="0" xfId="15" applyNumberFormat="1" applyFont="1" applyFill="1" applyAlignment="1">
      <alignment vertical="center"/>
    </xf>
    <xf numFmtId="191" fontId="8" fillId="0" borderId="0" xfId="15" applyNumberFormat="1" applyFont="1" applyFill="1" applyBorder="1" applyAlignment="1">
      <alignment horizontal="right" vertical="center"/>
    </xf>
    <xf numFmtId="191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91" fontId="8" fillId="0" borderId="0" xfId="0" applyNumberFormat="1" applyFont="1" applyFill="1"/>
    <xf numFmtId="191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192" fontId="8" fillId="0" borderId="0" xfId="3" applyNumberFormat="1" applyFont="1" applyFill="1" applyBorder="1" applyAlignment="1">
      <alignment vertical="center"/>
    </xf>
    <xf numFmtId="0" fontId="7" fillId="0" borderId="0" xfId="15" applyNumberFormat="1" applyFont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200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1" fontId="8" fillId="0" borderId="0" xfId="15" applyNumberFormat="1" applyFont="1" applyBorder="1" applyAlignment="1">
      <alignment vertical="center"/>
    </xf>
    <xf numFmtId="191" fontId="7" fillId="0" borderId="0" xfId="0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91" fontId="8" fillId="0" borderId="0" xfId="15" applyNumberFormat="1" applyFont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37" fontId="8" fillId="0" borderId="0" xfId="15" applyNumberFormat="1" applyFont="1" applyBorder="1" applyAlignment="1">
      <alignment vertical="center"/>
    </xf>
    <xf numFmtId="196" fontId="8" fillId="0" borderId="0" xfId="3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97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Fill="1" applyBorder="1" applyAlignment="1">
      <alignment vertical="center"/>
    </xf>
    <xf numFmtId="37" fontId="8" fillId="0" borderId="4" xfId="15" applyNumberFormat="1" applyFont="1" applyFill="1" applyBorder="1" applyAlignment="1">
      <alignment vertical="center"/>
    </xf>
    <xf numFmtId="37" fontId="8" fillId="0" borderId="2" xfId="15" applyNumberFormat="1" applyFont="1" applyBorder="1" applyAlignment="1">
      <alignment vertical="center"/>
    </xf>
    <xf numFmtId="37" fontId="8" fillId="0" borderId="1" xfId="15" applyNumberFormat="1" applyFont="1" applyBorder="1" applyAlignment="1">
      <alignment vertical="center"/>
    </xf>
    <xf numFmtId="192" fontId="8" fillId="0" borderId="0" xfId="15" applyNumberFormat="1" applyFont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94" fontId="8" fillId="0" borderId="0" xfId="14" applyNumberFormat="1" applyFont="1" applyFill="1" applyBorder="1" applyAlignment="1">
      <alignment vertical="center"/>
    </xf>
    <xf numFmtId="192" fontId="8" fillId="0" borderId="2" xfId="3" applyNumberFormat="1" applyFont="1" applyFill="1" applyBorder="1" applyAlignment="1">
      <alignment vertical="center"/>
    </xf>
    <xf numFmtId="192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94" fontId="8" fillId="0" borderId="0" xfId="14" applyNumberFormat="1" applyFont="1" applyFill="1" applyAlignment="1">
      <alignment vertical="center"/>
    </xf>
    <xf numFmtId="191" fontId="8" fillId="0" borderId="0" xfId="0" applyNumberFormat="1" applyFont="1" applyAlignment="1">
      <alignment vertical="center"/>
    </xf>
    <xf numFmtId="192" fontId="8" fillId="0" borderId="4" xfId="3" applyNumberFormat="1" applyFont="1" applyFill="1" applyBorder="1" applyAlignment="1">
      <alignment vertical="center"/>
    </xf>
    <xf numFmtId="192" fontId="8" fillId="0" borderId="1" xfId="3" applyNumberFormat="1" applyFont="1" applyFill="1" applyBorder="1" applyAlignment="1">
      <alignment vertical="center"/>
    </xf>
    <xf numFmtId="0" fontId="8" fillId="0" borderId="0" xfId="15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3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38" fontId="8" fillId="0" borderId="0" xfId="0" applyNumberFormat="1" applyFont="1" applyAlignment="1">
      <alignment horizontal="left" vertical="center" indent="2"/>
    </xf>
    <xf numFmtId="38" fontId="8" fillId="0" borderId="0" xfId="0" applyNumberFormat="1" applyFont="1" applyAlignment="1">
      <alignment vertical="center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NumberFormat="1" applyFont="1" applyFill="1" applyAlignment="1">
      <alignment horizontal="left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99" fontId="7" fillId="0" borderId="0" xfId="0" applyNumberFormat="1" applyFont="1" applyFill="1" applyBorder="1" applyAlignment="1">
      <alignment horizontal="center" vertical="center"/>
    </xf>
    <xf numFmtId="198" fontId="7" fillId="0" borderId="0" xfId="15" quotePrefix="1" applyNumberFormat="1" applyFont="1" applyFill="1" applyAlignment="1">
      <alignment horizontal="center" vertical="center"/>
    </xf>
    <xf numFmtId="191" fontId="7" fillId="0" borderId="0" xfId="15" applyNumberFormat="1" applyFont="1" applyFill="1" applyAlignment="1">
      <alignment horizontal="center" vertical="center"/>
    </xf>
    <xf numFmtId="191" fontId="7" fillId="0" borderId="0" xfId="15" quotePrefix="1" applyNumberFormat="1" applyFont="1" applyFill="1" applyAlignment="1">
      <alignment horizontal="center" vertical="center"/>
    </xf>
    <xf numFmtId="191" fontId="8" fillId="0" borderId="0" xfId="15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/>
    </xf>
    <xf numFmtId="194" fontId="8" fillId="0" borderId="0" xfId="15" applyNumberFormat="1" applyFont="1" applyFill="1" applyAlignment="1">
      <alignment horizontal="center" vertical="center"/>
    </xf>
    <xf numFmtId="194" fontId="8" fillId="0" borderId="0" xfId="15" applyNumberFormat="1" applyFont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94" fontId="8" fillId="0" borderId="2" xfId="15" applyNumberFormat="1" applyFont="1" applyFill="1" applyBorder="1" applyAlignment="1">
      <alignment horizontal="center" vertical="center"/>
    </xf>
    <xf numFmtId="194" fontId="8" fillId="0" borderId="0" xfId="15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 indent="3"/>
    </xf>
    <xf numFmtId="37" fontId="8" fillId="0" borderId="0" xfId="0" applyNumberFormat="1" applyFont="1" applyBorder="1" applyAlignment="1">
      <alignment vertical="center" wrapText="1"/>
    </xf>
    <xf numFmtId="43" fontId="8" fillId="0" borderId="0" xfId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Border="1" applyAlignment="1">
      <alignment horizontal="right" vertical="center"/>
    </xf>
    <xf numFmtId="193" fontId="8" fillId="0" borderId="0" xfId="15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left" vertical="center" indent="1"/>
    </xf>
    <xf numFmtId="3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/>
    <xf numFmtId="37" fontId="8" fillId="0" borderId="4" xfId="15" applyNumberFormat="1" applyFont="1" applyFill="1" applyBorder="1" applyAlignment="1">
      <alignment horizontal="right" vertical="center"/>
    </xf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37" fontId="8" fillId="0" borderId="4" xfId="15" applyNumberFormat="1" applyFont="1" applyBorder="1" applyAlignment="1">
      <alignment vertical="center"/>
    </xf>
    <xf numFmtId="190" fontId="8" fillId="0" borderId="0" xfId="4" applyNumberFormat="1" applyFont="1" applyFill="1" applyAlignment="1">
      <alignment vertical="center"/>
    </xf>
    <xf numFmtId="197" fontId="8" fillId="0" borderId="0" xfId="4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90" fontId="8" fillId="0" borderId="2" xfId="4" applyNumberFormat="1" applyFont="1" applyFill="1" applyBorder="1" applyAlignment="1">
      <alignment vertical="center"/>
    </xf>
    <xf numFmtId="190" fontId="8" fillId="0" borderId="2" xfId="2" applyNumberFormat="1" applyFont="1" applyFill="1" applyBorder="1" applyAlignment="1">
      <alignment horizontal="center" vertical="center"/>
    </xf>
    <xf numFmtId="0" fontId="8" fillId="0" borderId="0" xfId="13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90" fontId="8" fillId="0" borderId="0" xfId="4" applyNumberFormat="1" applyFont="1" applyFill="1" applyBorder="1" applyAlignment="1">
      <alignment horizontal="right" vertical="center"/>
    </xf>
    <xf numFmtId="43" fontId="8" fillId="0" borderId="0" xfId="1" applyFont="1" applyAlignment="1">
      <alignment vertical="center"/>
    </xf>
    <xf numFmtId="197" fontId="8" fillId="0" borderId="0" xfId="15" applyNumberFormat="1" applyFont="1" applyAlignment="1">
      <alignment horizontal="center" vertical="center"/>
    </xf>
    <xf numFmtId="188" fontId="8" fillId="0" borderId="0" xfId="3" applyNumberFormat="1" applyFont="1" applyFill="1" applyAlignment="1">
      <alignment horizontal="center" vertical="center"/>
    </xf>
    <xf numFmtId="0" fontId="8" fillId="0" borderId="0" xfId="0" quotePrefix="1" applyNumberFormat="1" applyFont="1" applyAlignment="1">
      <alignment horizontal="left" vertical="center" indent="1"/>
    </xf>
    <xf numFmtId="0" fontId="8" fillId="0" borderId="0" xfId="15" quotePrefix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96" fontId="18" fillId="0" borderId="0" xfId="14" applyNumberFormat="1" applyFont="1" applyFill="1" applyBorder="1" applyAlignment="1">
      <alignment horizontal="right" vertical="center"/>
    </xf>
    <xf numFmtId="37" fontId="18" fillId="0" borderId="0" xfId="16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0" applyNumberFormat="1" applyFont="1" applyAlignment="1">
      <alignment vertical="center"/>
    </xf>
    <xf numFmtId="192" fontId="8" fillId="0" borderId="0" xfId="1" applyNumberFormat="1" applyFont="1" applyFill="1" applyBorder="1" applyAlignment="1">
      <alignment horizontal="right" vertical="center"/>
    </xf>
    <xf numFmtId="196" fontId="8" fillId="0" borderId="0" xfId="14" applyNumberFormat="1" applyFont="1" applyFill="1" applyBorder="1" applyAlignment="1">
      <alignment horizontal="right" vertical="center"/>
    </xf>
    <xf numFmtId="196" fontId="8" fillId="0" borderId="2" xfId="14" applyNumberFormat="1" applyFont="1" applyFill="1" applyBorder="1" applyAlignment="1">
      <alignment horizontal="right" vertical="center"/>
    </xf>
    <xf numFmtId="196" fontId="8" fillId="0" borderId="5" xfId="14" applyNumberFormat="1" applyFont="1" applyFill="1" applyBorder="1" applyAlignment="1">
      <alignment horizontal="right" vertical="center"/>
    </xf>
    <xf numFmtId="192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191" fontId="7" fillId="0" borderId="0" xfId="15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>
      <alignment horizontal="left" vertical="center" indent="1"/>
    </xf>
    <xf numFmtId="37" fontId="8" fillId="0" borderId="4" xfId="14" applyNumberFormat="1" applyFont="1" applyFill="1" applyBorder="1" applyAlignment="1">
      <alignment horizontal="right" vertical="center"/>
    </xf>
    <xf numFmtId="37" fontId="8" fillId="0" borderId="4" xfId="1" applyNumberFormat="1" applyFont="1" applyFill="1" applyBorder="1" applyAlignment="1">
      <alignment horizontal="right"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14" applyNumberFormat="1" applyFont="1" applyFill="1" applyBorder="1" applyAlignment="1">
      <alignment horizontal="right" vertical="center"/>
    </xf>
    <xf numFmtId="37" fontId="8" fillId="0" borderId="0" xfId="16" applyNumberFormat="1" applyFont="1" applyFill="1" applyBorder="1" applyAlignment="1">
      <alignment horizontal="right" vertical="center" wrapText="1"/>
    </xf>
    <xf numFmtId="37" fontId="8" fillId="0" borderId="2" xfId="16" applyNumberFormat="1" applyFont="1" applyFill="1" applyBorder="1" applyAlignment="1">
      <alignment horizontal="right" vertical="center" wrapText="1"/>
    </xf>
    <xf numFmtId="37" fontId="8" fillId="0" borderId="3" xfId="14" applyNumberFormat="1" applyFont="1" applyFill="1" applyBorder="1" applyAlignment="1">
      <alignment horizontal="right" vertical="center"/>
    </xf>
    <xf numFmtId="37" fontId="8" fillId="0" borderId="2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15" applyNumberFormat="1" applyFont="1" applyAlignment="1">
      <alignment horizontal="left" vertical="center" indent="3"/>
    </xf>
    <xf numFmtId="0" fontId="7" fillId="0" borderId="0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 indent="1"/>
    </xf>
    <xf numFmtId="0" fontId="8" fillId="0" borderId="0" xfId="15" applyNumberFormat="1" applyFont="1" applyFill="1" applyAlignment="1">
      <alignment horizontal="left" vertical="center" indent="2"/>
    </xf>
    <xf numFmtId="196" fontId="18" fillId="0" borderId="2" xfId="14" applyNumberFormat="1" applyFont="1" applyFill="1" applyBorder="1" applyAlignment="1">
      <alignment horizontal="right" vertical="center"/>
    </xf>
    <xf numFmtId="37" fontId="8" fillId="0" borderId="0" xfId="16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7" fillId="0" borderId="0" xfId="15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15" applyNumberFormat="1" applyFont="1" applyFill="1" applyBorder="1" applyAlignment="1">
      <alignment vertical="center"/>
    </xf>
    <xf numFmtId="189" fontId="7" fillId="0" borderId="0" xfId="15" applyNumberFormat="1" applyFont="1" applyFill="1" applyAlignment="1">
      <alignment horizontal="center" vertical="center"/>
    </xf>
    <xf numFmtId="0" fontId="8" fillId="0" borderId="0" xfId="15" applyFont="1" applyFill="1" applyAlignment="1">
      <alignment vertical="center"/>
    </xf>
    <xf numFmtId="195" fontId="8" fillId="0" borderId="0" xfId="14" applyNumberFormat="1" applyFont="1" applyFill="1" applyBorder="1" applyAlignment="1">
      <alignment vertical="center"/>
    </xf>
    <xf numFmtId="196" fontId="8" fillId="0" borderId="0" xfId="14" applyNumberFormat="1" applyFont="1" applyFill="1" applyBorder="1" applyAlignment="1">
      <alignment vertical="center"/>
    </xf>
    <xf numFmtId="189" fontId="8" fillId="0" borderId="0" xfId="14" applyNumberFormat="1" applyFont="1" applyFill="1" applyBorder="1" applyAlignment="1">
      <alignment horizontal="right" vertical="center" wrapText="1"/>
    </xf>
    <xf numFmtId="192" fontId="8" fillId="0" borderId="0" xfId="1" applyNumberFormat="1" applyFont="1" applyFill="1" applyAlignment="1">
      <alignment vertical="center"/>
    </xf>
    <xf numFmtId="189" fontId="8" fillId="0" borderId="0" xfId="15" applyNumberFormat="1" applyFont="1" applyFill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0" fontId="7" fillId="0" borderId="0" xfId="15" applyFont="1" applyFill="1" applyAlignment="1">
      <alignment vertical="center"/>
    </xf>
    <xf numFmtId="195" fontId="8" fillId="0" borderId="5" xfId="14" applyNumberFormat="1" applyFont="1" applyFill="1" applyBorder="1" applyAlignment="1">
      <alignment vertical="center"/>
    </xf>
    <xf numFmtId="189" fontId="8" fillId="0" borderId="0" xfId="14" applyNumberFormat="1" applyFont="1" applyFill="1" applyAlignment="1">
      <alignment vertical="center"/>
    </xf>
    <xf numFmtId="195" fontId="8" fillId="0" borderId="0" xfId="14" applyNumberFormat="1" applyFont="1" applyFill="1" applyAlignment="1">
      <alignment vertical="center"/>
    </xf>
    <xf numFmtId="189" fontId="8" fillId="0" borderId="0" xfId="14" applyNumberFormat="1" applyFont="1" applyFill="1" applyAlignment="1">
      <alignment horizontal="right" vertical="center" wrapText="1"/>
    </xf>
    <xf numFmtId="189" fontId="8" fillId="0" borderId="0" xfId="7" applyNumberFormat="1" applyFont="1" applyFill="1" applyAlignment="1">
      <alignment horizontal="center" vertical="center"/>
    </xf>
    <xf numFmtId="189" fontId="8" fillId="0" borderId="0" xfId="7" applyNumberFormat="1" applyFont="1" applyFill="1" applyBorder="1" applyAlignment="1">
      <alignment horizontal="center" vertical="center"/>
    </xf>
    <xf numFmtId="189" fontId="8" fillId="0" borderId="0" xfId="14" applyNumberFormat="1" applyFont="1" applyFill="1" applyBorder="1" applyAlignment="1">
      <alignment vertical="center"/>
    </xf>
    <xf numFmtId="189" fontId="8" fillId="0" borderId="0" xfId="15" applyNumberFormat="1" applyFont="1" applyFill="1" applyBorder="1" applyAlignment="1">
      <alignment horizontal="right" vertical="center"/>
    </xf>
    <xf numFmtId="192" fontId="8" fillId="0" borderId="0" xfId="1" applyNumberFormat="1" applyFont="1" applyFill="1" applyBorder="1" applyAlignment="1">
      <alignment vertical="center"/>
    </xf>
    <xf numFmtId="37" fontId="8" fillId="0" borderId="1" xfId="14" applyNumberFormat="1" applyFont="1" applyFill="1" applyBorder="1" applyAlignment="1">
      <alignment vertical="center"/>
    </xf>
    <xf numFmtId="201" fontId="8" fillId="0" borderId="0" xfId="1" applyNumberFormat="1" applyFont="1" applyFill="1" applyBorder="1" applyAlignment="1">
      <alignment vertical="center"/>
    </xf>
    <xf numFmtId="196" fontId="8" fillId="0" borderId="0" xfId="14" applyNumberFormat="1" applyFont="1" applyFill="1" applyAlignment="1">
      <alignment vertical="center"/>
    </xf>
    <xf numFmtId="189" fontId="7" fillId="0" borderId="0" xfId="15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190" fontId="8" fillId="0" borderId="0" xfId="4" applyNumberFormat="1" applyFont="1" applyFill="1" applyAlignment="1">
      <alignment horizontal="right" vertical="center"/>
    </xf>
    <xf numFmtId="195" fontId="8" fillId="0" borderId="2" xfId="14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vertical="center"/>
    </xf>
    <xf numFmtId="196" fontId="8" fillId="0" borderId="0" xfId="4" applyNumberFormat="1" applyFont="1" applyFill="1" applyAlignment="1">
      <alignment horizontal="right" vertical="center"/>
    </xf>
    <xf numFmtId="193" fontId="8" fillId="0" borderId="0" xfId="1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94" fontId="8" fillId="0" borderId="0" xfId="16" applyNumberFormat="1" applyFont="1" applyFill="1" applyBorder="1" applyAlignment="1">
      <alignment horizontal="right" vertical="center"/>
    </xf>
    <xf numFmtId="194" fontId="8" fillId="0" borderId="3" xfId="16" applyNumberFormat="1" applyFont="1" applyFill="1" applyBorder="1" applyAlignment="1">
      <alignment horizontal="right" vertical="center"/>
    </xf>
    <xf numFmtId="43" fontId="8" fillId="0" borderId="0" xfId="10" applyFont="1" applyFill="1" applyAlignment="1">
      <alignment horizontal="center" vertical="center"/>
    </xf>
    <xf numFmtId="197" fontId="8" fillId="0" borderId="0" xfId="15" applyNumberFormat="1" applyFont="1" applyFill="1" applyAlignment="1">
      <alignment horizontal="center" vertical="center"/>
    </xf>
    <xf numFmtId="194" fontId="8" fillId="0" borderId="4" xfId="15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9" applyNumberFormat="1" applyFont="1" applyFill="1" applyBorder="1" applyAlignment="1">
      <alignment horizontal="center" vertical="center"/>
    </xf>
    <xf numFmtId="194" fontId="8" fillId="0" borderId="0" xfId="9" applyNumberFormat="1" applyFont="1" applyFill="1" applyBorder="1" applyAlignment="1">
      <alignment vertical="center"/>
    </xf>
    <xf numFmtId="194" fontId="8" fillId="0" borderId="2" xfId="9" applyNumberFormat="1" applyFont="1" applyFill="1" applyBorder="1" applyAlignment="1">
      <alignment vertical="center"/>
    </xf>
    <xf numFmtId="194" fontId="8" fillId="0" borderId="1" xfId="9" applyNumberFormat="1" applyFont="1" applyFill="1" applyBorder="1" applyAlignment="1">
      <alignment vertical="center"/>
    </xf>
    <xf numFmtId="43" fontId="8" fillId="0" borderId="0" xfId="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189" fontId="7" fillId="0" borderId="0" xfId="15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right" vertical="center"/>
    </xf>
    <xf numFmtId="202" fontId="8" fillId="0" borderId="0" xfId="4" applyNumberFormat="1" applyFont="1" applyFill="1" applyBorder="1" applyAlignment="1">
      <alignment horizontal="right" vertical="center"/>
    </xf>
    <xf numFmtId="196" fontId="21" fillId="0" borderId="2" xfId="4" applyNumberFormat="1" applyFont="1" applyFill="1" applyBorder="1" applyAlignment="1">
      <alignment horizontal="right" vertical="center"/>
    </xf>
    <xf numFmtId="194" fontId="8" fillId="0" borderId="0" xfId="4" applyNumberFormat="1" applyFont="1" applyFill="1" applyBorder="1" applyAlignment="1">
      <alignment horizontal="right" vertical="center"/>
    </xf>
    <xf numFmtId="194" fontId="8" fillId="0" borderId="2" xfId="14" applyNumberFormat="1" applyFont="1" applyFill="1" applyBorder="1" applyAlignment="1">
      <alignment vertical="center"/>
    </xf>
    <xf numFmtId="196" fontId="8" fillId="0" borderId="1" xfId="14" applyNumberFormat="1" applyFont="1" applyFill="1" applyBorder="1" applyAlignment="1">
      <alignment horizontal="right" vertical="center"/>
    </xf>
    <xf numFmtId="194" fontId="22" fillId="0" borderId="0" xfId="15" applyNumberFormat="1" applyFont="1" applyFill="1" applyAlignment="1">
      <alignment horizontal="center" vertical="center"/>
    </xf>
    <xf numFmtId="194" fontId="18" fillId="0" borderId="0" xfId="15" applyNumberFormat="1" applyFont="1" applyFill="1" applyBorder="1" applyAlignment="1">
      <alignment horizontal="center" vertical="center"/>
    </xf>
    <xf numFmtId="203" fontId="8" fillId="0" borderId="0" xfId="1" applyNumberFormat="1" applyFont="1" applyBorder="1" applyAlignment="1">
      <alignment horizontal="right" vertical="center"/>
    </xf>
    <xf numFmtId="203" fontId="7" fillId="0" borderId="0" xfId="1" quotePrefix="1" applyNumberFormat="1" applyFont="1" applyFill="1" applyAlignment="1">
      <alignment horizontal="center" vertical="center"/>
    </xf>
    <xf numFmtId="203" fontId="8" fillId="0" borderId="0" xfId="1" applyNumberFormat="1" applyFont="1" applyFill="1" applyAlignment="1">
      <alignment horizontal="right" vertical="center"/>
    </xf>
    <xf numFmtId="203" fontId="8" fillId="0" borderId="0" xfId="1" applyNumberFormat="1" applyFont="1" applyFill="1" applyAlignment="1">
      <alignment horizontal="center" vertical="center"/>
    </xf>
    <xf numFmtId="203" fontId="8" fillId="0" borderId="0" xfId="1" applyNumberFormat="1" applyFont="1" applyFill="1" applyBorder="1" applyAlignment="1">
      <alignment horizontal="center" vertical="center"/>
    </xf>
    <xf numFmtId="203" fontId="8" fillId="0" borderId="0" xfId="1" applyNumberFormat="1" applyFont="1" applyFill="1" applyBorder="1" applyAlignment="1">
      <alignment vertical="center"/>
    </xf>
    <xf numFmtId="203" fontId="8" fillId="0" borderId="0" xfId="1" applyNumberFormat="1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0" fontId="7" fillId="0" borderId="0" xfId="15" applyFont="1" applyFill="1" applyBorder="1" applyAlignment="1">
      <alignment vertical="center"/>
    </xf>
    <xf numFmtId="189" fontId="7" fillId="0" borderId="0" xfId="15" applyNumberFormat="1" applyFont="1" applyFill="1" applyBorder="1" applyAlignment="1">
      <alignment vertical="center"/>
    </xf>
    <xf numFmtId="192" fontId="8" fillId="0" borderId="0" xfId="10" applyNumberFormat="1" applyFont="1" applyFill="1" applyAlignment="1">
      <alignment vertical="center"/>
    </xf>
    <xf numFmtId="0" fontId="8" fillId="0" borderId="0" xfId="15" applyFont="1" applyFill="1" applyAlignment="1">
      <alignment horizontal="left" vertical="center"/>
    </xf>
    <xf numFmtId="190" fontId="8" fillId="0" borderId="2" xfId="4" applyNumberFormat="1" applyFont="1" applyFill="1" applyBorder="1" applyAlignment="1">
      <alignment horizontal="right" vertical="center"/>
    </xf>
    <xf numFmtId="0" fontId="8" fillId="0" borderId="0" xfId="15" applyFont="1" applyFill="1" applyAlignment="1">
      <alignment horizontal="left" vertical="center" indent="1"/>
    </xf>
    <xf numFmtId="190" fontId="8" fillId="0" borderId="1" xfId="4" applyNumberFormat="1" applyFont="1" applyFill="1" applyBorder="1" applyAlignment="1">
      <alignment horizontal="right" vertical="center"/>
    </xf>
    <xf numFmtId="196" fontId="8" fillId="0" borderId="2" xfId="14" applyNumberFormat="1" applyFont="1" applyFill="1" applyBorder="1" applyAlignment="1">
      <alignment vertical="center"/>
    </xf>
    <xf numFmtId="196" fontId="8" fillId="0" borderId="0" xfId="4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89" fontId="7" fillId="0" borderId="0" xfId="15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201" fontId="8" fillId="0" borderId="0" xfId="1" applyNumberFormat="1" applyFont="1" applyFill="1" applyBorder="1" applyAlignment="1">
      <alignment horizontal="right" vertical="center"/>
    </xf>
    <xf numFmtId="201" fontId="8" fillId="0" borderId="0" xfId="0" applyNumberFormat="1" applyFont="1" applyFill="1" applyAlignment="1">
      <alignment vertical="center"/>
    </xf>
    <xf numFmtId="196" fontId="8" fillId="0" borderId="0" xfId="14" applyNumberFormat="1" applyFont="1" applyFill="1" applyAlignment="1">
      <alignment horizontal="right" vertical="center" wrapText="1"/>
    </xf>
    <xf numFmtId="196" fontId="8" fillId="0" borderId="0" xfId="15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37" fontId="8" fillId="0" borderId="2" xfId="14" applyNumberFormat="1" applyFont="1" applyFill="1" applyBorder="1" applyAlignment="1">
      <alignment horizontal="right" vertical="center"/>
    </xf>
    <xf numFmtId="194" fontId="23" fillId="0" borderId="0" xfId="16" applyNumberFormat="1" applyFont="1" applyFill="1" applyBorder="1" applyAlignment="1">
      <alignment horizontal="right" vertical="center"/>
    </xf>
    <xf numFmtId="190" fontId="23" fillId="0" borderId="0" xfId="2" applyNumberFormat="1" applyFont="1" applyFill="1" applyAlignment="1">
      <alignment vertical="center"/>
    </xf>
    <xf numFmtId="201" fontId="8" fillId="0" borderId="2" xfId="16" applyNumberFormat="1" applyFont="1" applyFill="1" applyBorder="1" applyAlignment="1">
      <alignment horizontal="left" vertical="center" wrapText="1"/>
    </xf>
    <xf numFmtId="197" fontId="8" fillId="0" borderId="2" xfId="4" applyNumberFormat="1" applyFont="1" applyFill="1" applyBorder="1" applyAlignment="1">
      <alignment horizontal="center" vertical="center"/>
    </xf>
    <xf numFmtId="201" fontId="8" fillId="0" borderId="0" xfId="16" applyNumberFormat="1" applyFont="1" applyFill="1" applyBorder="1" applyAlignment="1">
      <alignment horizontal="left" vertical="center" wrapText="1"/>
    </xf>
    <xf numFmtId="190" fontId="23" fillId="0" borderId="2" xfId="2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94" fontId="22" fillId="0" borderId="2" xfId="15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indent="3"/>
    </xf>
    <xf numFmtId="197" fontId="8" fillId="0" borderId="5" xfId="4" applyNumberFormat="1" applyFont="1" applyFill="1" applyBorder="1" applyAlignment="1">
      <alignment horizontal="center" vertical="center"/>
    </xf>
    <xf numFmtId="192" fontId="8" fillId="0" borderId="0" xfId="10" applyNumberFormat="1" applyFont="1" applyFill="1" applyBorder="1" applyAlignment="1">
      <alignment vertical="center"/>
    </xf>
    <xf numFmtId="192" fontId="8" fillId="0" borderId="0" xfId="1" applyNumberFormat="1" applyFont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91" fontId="7" fillId="0" borderId="2" xfId="15" applyNumberFormat="1" applyFont="1" applyBorder="1" applyAlignment="1">
      <alignment horizontal="right" vertical="center"/>
    </xf>
    <xf numFmtId="191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8" fillId="0" borderId="0" xfId="15" applyNumberFormat="1" applyFont="1" applyAlignment="1">
      <alignment horizontal="left" vertical="center" indent="3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/>
    </xf>
    <xf numFmtId="191" fontId="7" fillId="0" borderId="2" xfId="15" applyNumberFormat="1" applyFont="1" applyFill="1" applyBorder="1" applyAlignment="1">
      <alignment horizontal="right" vertical="center"/>
    </xf>
    <xf numFmtId="0" fontId="15" fillId="0" borderId="0" xfId="0" quotePrefix="1" applyFont="1" applyBorder="1" applyAlignment="1">
      <alignment horizontal="left" vertical="center"/>
    </xf>
    <xf numFmtId="0" fontId="15" fillId="0" borderId="0" xfId="0" applyFont="1" applyBorder="1" applyAlignment="1">
      <alignment horizontal="justify" vertical="center"/>
    </xf>
    <xf numFmtId="0" fontId="7" fillId="0" borderId="0" xfId="15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15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0" fontId="6" fillId="0" borderId="0" xfId="15" quotePrefix="1" applyFont="1" applyFill="1" applyAlignment="1">
      <alignment horizontal="center" vertical="center"/>
    </xf>
    <xf numFmtId="189" fontId="7" fillId="0" borderId="2" xfId="15" applyNumberFormat="1" applyFont="1" applyFill="1" applyBorder="1" applyAlignment="1">
      <alignment horizontal="right" vertical="center"/>
    </xf>
    <xf numFmtId="189" fontId="7" fillId="0" borderId="0" xfId="15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0" fontId="7" fillId="0" borderId="0" xfId="15" quotePrefix="1" applyFont="1" applyFill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189" fontId="7" fillId="0" borderId="5" xfId="15" applyNumberFormat="1" applyFont="1" applyFill="1" applyBorder="1" applyAlignment="1">
      <alignment horizontal="center" vertical="center"/>
    </xf>
    <xf numFmtId="0" fontId="7" fillId="0" borderId="0" xfId="0" quotePrefix="1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</cellXfs>
  <cellStyles count="20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2 4" xfId="17" xr:uid="{00000000-0005-0000-0000-000004000000}"/>
    <cellStyle name="Comma 3" xfId="5" xr:uid="{00000000-0005-0000-0000-000005000000}"/>
    <cellStyle name="Comma 4" xfId="6" xr:uid="{00000000-0005-0000-0000-000006000000}"/>
    <cellStyle name="Comma 5" xfId="7" xr:uid="{00000000-0005-0000-0000-000007000000}"/>
    <cellStyle name="Comma 5 2" xfId="8" xr:uid="{00000000-0005-0000-0000-000008000000}"/>
    <cellStyle name="Comma 6" xfId="9" xr:uid="{00000000-0005-0000-0000-000009000000}"/>
    <cellStyle name="Comma 7" xfId="10" xr:uid="{00000000-0005-0000-0000-00000A000000}"/>
    <cellStyle name="Comma 8" xfId="11" xr:uid="{00000000-0005-0000-0000-00000B000000}"/>
    <cellStyle name="Comma 9" xfId="12" xr:uid="{00000000-0005-0000-0000-00000C000000}"/>
    <cellStyle name="Normal" xfId="0" builtinId="0"/>
    <cellStyle name="Normal 2" xfId="13" xr:uid="{00000000-0005-0000-0000-00000E000000}"/>
    <cellStyle name="Normal 6" xfId="19" xr:uid="{00000000-0005-0000-0000-00000F000000}"/>
    <cellStyle name="Normal 9" xfId="18" xr:uid="{00000000-0005-0000-0000-000010000000}"/>
    <cellStyle name="Normal_Ace Insurance thai" xfId="16" xr:uid="{00000000-0005-0000-0000-000011000000}"/>
    <cellStyle name="Normal_Ace Insurance thai 2" xfId="14" xr:uid="{00000000-0005-0000-0000-000012000000}"/>
    <cellStyle name="Normal_Sheet1" xfId="15" xr:uid="{00000000-0005-0000-0000-00001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08"/>
  <sheetViews>
    <sheetView tabSelected="1" zoomScale="88" zoomScaleNormal="100" zoomScaleSheetLayoutView="85" workbookViewId="0">
      <selection activeCell="K8" sqref="K8"/>
    </sheetView>
  </sheetViews>
  <sheetFormatPr defaultColWidth="9.25" defaultRowHeight="20.3" customHeight="1" x14ac:dyDescent="0.2"/>
  <cols>
    <col min="1" max="1" width="55.75" style="12" customWidth="1"/>
    <col min="2" max="2" width="11" style="13" customWidth="1"/>
    <col min="3" max="3" width="11.75" style="16" customWidth="1"/>
    <col min="4" max="4" width="0.75" style="16" customWidth="1"/>
    <col min="5" max="5" width="11.75" style="16" customWidth="1"/>
    <col min="6" max="6" width="0.75" style="16" customWidth="1"/>
    <col min="7" max="7" width="11.75" style="17" customWidth="1"/>
    <col min="8" max="8" width="0.75" style="17" customWidth="1"/>
    <col min="9" max="9" width="11.75" style="17" customWidth="1"/>
    <col min="10" max="12" width="9.25" style="4"/>
    <col min="13" max="13" width="13.25" style="4" bestFit="1" customWidth="1"/>
    <col min="14" max="16384" width="9.25" style="4"/>
  </cols>
  <sheetData>
    <row r="1" spans="1:9" ht="20.3" customHeight="1" x14ac:dyDescent="0.2">
      <c r="A1" s="264" t="s">
        <v>105</v>
      </c>
      <c r="B1" s="264"/>
      <c r="C1" s="264"/>
      <c r="D1" s="264"/>
      <c r="E1" s="264"/>
      <c r="F1" s="264"/>
      <c r="G1" s="264"/>
      <c r="H1" s="264"/>
      <c r="I1" s="264"/>
    </row>
    <row r="2" spans="1:9" ht="20.3" customHeight="1" x14ac:dyDescent="0.2">
      <c r="A2" s="264" t="s">
        <v>106</v>
      </c>
      <c r="B2" s="264"/>
      <c r="C2" s="264"/>
      <c r="D2" s="264"/>
      <c r="E2" s="264"/>
      <c r="F2" s="264"/>
      <c r="G2" s="264"/>
      <c r="H2" s="264"/>
      <c r="I2" s="264"/>
    </row>
    <row r="3" spans="1:9" ht="20.3" customHeight="1" x14ac:dyDescent="0.2">
      <c r="A3" s="264" t="s">
        <v>167</v>
      </c>
      <c r="B3" s="264"/>
      <c r="C3" s="264"/>
      <c r="D3" s="264"/>
      <c r="E3" s="264"/>
      <c r="F3" s="264"/>
      <c r="G3" s="264"/>
      <c r="H3" s="264"/>
      <c r="I3" s="264"/>
    </row>
    <row r="4" spans="1:9" ht="20.3" customHeight="1" x14ac:dyDescent="0.2">
      <c r="A4" s="265" t="s">
        <v>107</v>
      </c>
      <c r="B4" s="265"/>
      <c r="C4" s="265"/>
      <c r="D4" s="265"/>
      <c r="E4" s="265"/>
      <c r="F4" s="265"/>
      <c r="G4" s="265"/>
      <c r="H4" s="265"/>
      <c r="I4" s="265"/>
    </row>
    <row r="5" spans="1:9" ht="5.25" customHeight="1" x14ac:dyDescent="0.2">
      <c r="A5" s="1"/>
      <c r="B5" s="11"/>
      <c r="C5" s="42"/>
      <c r="D5" s="42"/>
      <c r="E5" s="42"/>
      <c r="F5" s="42"/>
      <c r="G5" s="2"/>
      <c r="H5" s="3"/>
      <c r="I5" s="2"/>
    </row>
    <row r="6" spans="1:9" ht="20.3" customHeight="1" x14ac:dyDescent="0.2">
      <c r="A6" s="1"/>
      <c r="B6" s="39" t="s">
        <v>0</v>
      </c>
      <c r="C6" s="266" t="s">
        <v>36</v>
      </c>
      <c r="D6" s="266"/>
      <c r="E6" s="266"/>
      <c r="F6" s="42"/>
      <c r="G6" s="267" t="s">
        <v>37</v>
      </c>
      <c r="H6" s="267"/>
      <c r="I6" s="267"/>
    </row>
    <row r="7" spans="1:9" ht="20.3" customHeight="1" x14ac:dyDescent="0.2">
      <c r="A7" s="1"/>
      <c r="B7" s="11"/>
      <c r="C7" s="266" t="s">
        <v>42</v>
      </c>
      <c r="D7" s="266"/>
      <c r="E7" s="266"/>
      <c r="F7" s="42"/>
      <c r="G7" s="266" t="s">
        <v>42</v>
      </c>
      <c r="H7" s="266"/>
      <c r="I7" s="266"/>
    </row>
    <row r="8" spans="1:9" ht="20.3" customHeight="1" x14ac:dyDescent="0.2">
      <c r="A8" s="1"/>
      <c r="C8" s="43" t="s">
        <v>13</v>
      </c>
      <c r="D8" s="44"/>
      <c r="E8" s="43" t="s">
        <v>13</v>
      </c>
      <c r="F8" s="45"/>
      <c r="G8" s="43" t="s">
        <v>13</v>
      </c>
      <c r="H8" s="44"/>
      <c r="I8" s="43" t="s">
        <v>13</v>
      </c>
    </row>
    <row r="9" spans="1:9" ht="20.3" customHeight="1" x14ac:dyDescent="0.2">
      <c r="A9" s="1"/>
      <c r="C9" s="43" t="s">
        <v>14</v>
      </c>
      <c r="D9" s="44"/>
      <c r="E9" s="43" t="s">
        <v>14</v>
      </c>
      <c r="F9" s="45"/>
      <c r="G9" s="43" t="s">
        <v>14</v>
      </c>
      <c r="H9" s="44"/>
      <c r="I9" s="43" t="s">
        <v>14</v>
      </c>
    </row>
    <row r="10" spans="1:9" ht="20.3" customHeight="1" x14ac:dyDescent="0.2">
      <c r="A10" s="1"/>
      <c r="C10" s="46">
        <v>2021</v>
      </c>
      <c r="D10" s="44"/>
      <c r="E10" s="46">
        <v>2020</v>
      </c>
      <c r="F10" s="45"/>
      <c r="G10" s="46">
        <v>2021</v>
      </c>
      <c r="H10" s="44"/>
      <c r="I10" s="46">
        <v>2020</v>
      </c>
    </row>
    <row r="11" spans="1:9" ht="20.3" customHeight="1" x14ac:dyDescent="0.2">
      <c r="A11" s="29" t="s">
        <v>12</v>
      </c>
      <c r="B11" s="39"/>
      <c r="C11" s="19"/>
      <c r="D11" s="19"/>
      <c r="E11" s="19"/>
      <c r="F11" s="19"/>
      <c r="G11" s="143"/>
      <c r="H11" s="9"/>
      <c r="I11" s="43"/>
    </row>
    <row r="12" spans="1:9" ht="20.3" customHeight="1" x14ac:dyDescent="0.2">
      <c r="A12" s="113" t="s">
        <v>108</v>
      </c>
      <c r="B12" s="39"/>
      <c r="C12" s="19"/>
      <c r="D12" s="19"/>
      <c r="E12" s="19"/>
      <c r="F12" s="19"/>
      <c r="G12" s="143"/>
      <c r="H12" s="9"/>
      <c r="I12" s="8"/>
    </row>
    <row r="13" spans="1:9" ht="20.3" customHeight="1" x14ac:dyDescent="0.2">
      <c r="A13" s="68" t="s">
        <v>1</v>
      </c>
      <c r="B13" s="11">
        <v>5.0999999999999996</v>
      </c>
      <c r="C13" s="50">
        <v>334587</v>
      </c>
      <c r="D13" s="49"/>
      <c r="E13" s="50">
        <v>246798</v>
      </c>
      <c r="F13" s="50"/>
      <c r="G13" s="50">
        <v>147329</v>
      </c>
      <c r="H13" s="47"/>
      <c r="I13" s="50">
        <v>105736</v>
      </c>
    </row>
    <row r="14" spans="1:9" ht="20.3" customHeight="1" x14ac:dyDescent="0.2">
      <c r="A14" s="68" t="s">
        <v>82</v>
      </c>
      <c r="B14" s="11">
        <v>6</v>
      </c>
      <c r="C14" s="50">
        <v>128569</v>
      </c>
      <c r="D14" s="49"/>
      <c r="E14" s="50">
        <v>126253</v>
      </c>
      <c r="F14" s="50"/>
      <c r="G14" s="48">
        <v>88287</v>
      </c>
      <c r="H14" s="50"/>
      <c r="I14" s="48">
        <v>81365</v>
      </c>
    </row>
    <row r="15" spans="1:9" ht="20.3" customHeight="1" x14ac:dyDescent="0.2">
      <c r="A15" s="68" t="s">
        <v>124</v>
      </c>
      <c r="B15" s="11"/>
      <c r="C15" s="50">
        <v>35800</v>
      </c>
      <c r="D15" s="49"/>
      <c r="E15" s="50">
        <v>30350</v>
      </c>
      <c r="F15" s="50"/>
      <c r="G15" s="48">
        <v>36289</v>
      </c>
      <c r="H15" s="50"/>
      <c r="I15" s="48">
        <v>24064</v>
      </c>
    </row>
    <row r="16" spans="1:9" s="13" customFormat="1" ht="20.3" customHeight="1" x14ac:dyDescent="0.2">
      <c r="A16" s="160" t="s">
        <v>172</v>
      </c>
      <c r="B16" s="40"/>
      <c r="C16" s="50">
        <v>3375</v>
      </c>
      <c r="D16" s="49"/>
      <c r="E16" s="129">
        <v>0</v>
      </c>
      <c r="F16" s="50"/>
      <c r="G16" s="48">
        <v>3375</v>
      </c>
      <c r="H16" s="50"/>
      <c r="I16" s="48">
        <v>14500</v>
      </c>
    </row>
    <row r="17" spans="1:9" ht="20.3" customHeight="1" x14ac:dyDescent="0.2">
      <c r="A17" s="68" t="s">
        <v>117</v>
      </c>
      <c r="B17" s="11">
        <v>7</v>
      </c>
      <c r="C17" s="50">
        <v>14551</v>
      </c>
      <c r="D17" s="49"/>
      <c r="E17" s="50">
        <v>14979</v>
      </c>
      <c r="F17" s="19"/>
      <c r="G17" s="129">
        <v>0</v>
      </c>
      <c r="H17" s="51"/>
      <c r="I17" s="129">
        <v>0</v>
      </c>
    </row>
    <row r="18" spans="1:9" ht="20.3" customHeight="1" x14ac:dyDescent="0.2">
      <c r="A18" s="68" t="s">
        <v>125</v>
      </c>
      <c r="B18" s="11">
        <v>8</v>
      </c>
      <c r="C18" s="48">
        <v>50096</v>
      </c>
      <c r="D18" s="49"/>
      <c r="E18" s="48">
        <v>227768</v>
      </c>
      <c r="F18" s="50"/>
      <c r="G18" s="48">
        <v>48096</v>
      </c>
      <c r="H18" s="50"/>
      <c r="I18" s="48">
        <v>224768</v>
      </c>
    </row>
    <row r="19" spans="1:9" ht="20.3" customHeight="1" x14ac:dyDescent="0.2">
      <c r="A19" s="68" t="s">
        <v>20</v>
      </c>
      <c r="B19" s="40"/>
      <c r="C19" s="52">
        <v>4531</v>
      </c>
      <c r="D19" s="49"/>
      <c r="E19" s="52">
        <v>7256</v>
      </c>
      <c r="F19" s="50"/>
      <c r="G19" s="52">
        <v>4107</v>
      </c>
      <c r="H19" s="50"/>
      <c r="I19" s="52">
        <v>1324</v>
      </c>
    </row>
    <row r="20" spans="1:9" s="13" customFormat="1" ht="20.3" customHeight="1" x14ac:dyDescent="0.2">
      <c r="A20" s="69" t="s">
        <v>75</v>
      </c>
      <c r="B20" s="40"/>
      <c r="C20" s="53">
        <f>SUM(C13:C19)</f>
        <v>571509</v>
      </c>
      <c r="D20" s="49"/>
      <c r="E20" s="53">
        <f>SUM(E13:E19)</f>
        <v>653404</v>
      </c>
      <c r="F20" s="49"/>
      <c r="G20" s="53">
        <f>SUM(G13:G19)</f>
        <v>327483</v>
      </c>
      <c r="H20" s="49"/>
      <c r="I20" s="53">
        <f>SUM(I13:I19)</f>
        <v>451757</v>
      </c>
    </row>
    <row r="21" spans="1:9" ht="20.3" customHeight="1" x14ac:dyDescent="0.2">
      <c r="A21" s="5" t="s">
        <v>58</v>
      </c>
      <c r="B21" s="40"/>
      <c r="C21" s="19"/>
      <c r="D21" s="19"/>
      <c r="E21" s="19"/>
      <c r="F21" s="19"/>
      <c r="G21" s="20"/>
      <c r="H21" s="21"/>
      <c r="I21" s="20"/>
    </row>
    <row r="22" spans="1:9" ht="20.3" customHeight="1" x14ac:dyDescent="0.2">
      <c r="A22" s="113" t="s">
        <v>109</v>
      </c>
      <c r="B22" s="40"/>
      <c r="C22" s="7"/>
      <c r="D22" s="7"/>
      <c r="E22" s="7"/>
      <c r="F22" s="7"/>
      <c r="G22" s="7"/>
      <c r="H22" s="7"/>
      <c r="I22" s="7"/>
    </row>
    <row r="23" spans="1:9" ht="20.3" customHeight="1" x14ac:dyDescent="0.2">
      <c r="A23" s="68" t="s">
        <v>21</v>
      </c>
      <c r="B23" s="40">
        <v>9</v>
      </c>
      <c r="C23" s="47">
        <v>641</v>
      </c>
      <c r="D23" s="47"/>
      <c r="E23" s="47">
        <v>864</v>
      </c>
      <c r="F23" s="47"/>
      <c r="G23" s="47">
        <v>574</v>
      </c>
      <c r="H23" s="51"/>
      <c r="I23" s="47">
        <v>756</v>
      </c>
    </row>
    <row r="24" spans="1:9" ht="20.3" customHeight="1" x14ac:dyDescent="0.2">
      <c r="A24" s="68" t="s">
        <v>126</v>
      </c>
      <c r="B24" s="11">
        <v>8</v>
      </c>
      <c r="C24" s="47">
        <v>634150</v>
      </c>
      <c r="D24" s="47"/>
      <c r="E24" s="47">
        <v>392294</v>
      </c>
      <c r="F24" s="47"/>
      <c r="G24" s="47">
        <v>634150</v>
      </c>
      <c r="H24" s="51"/>
      <c r="I24" s="47">
        <v>392294</v>
      </c>
    </row>
    <row r="25" spans="1:9" ht="20.3" customHeight="1" x14ac:dyDescent="0.2">
      <c r="A25" s="68" t="s">
        <v>152</v>
      </c>
      <c r="B25" s="40">
        <v>10</v>
      </c>
      <c r="C25" s="47">
        <v>63675</v>
      </c>
      <c r="D25" s="7"/>
      <c r="E25" s="47">
        <v>28565</v>
      </c>
      <c r="F25" s="7"/>
      <c r="G25" s="47">
        <v>60798</v>
      </c>
      <c r="H25" s="14"/>
      <c r="I25" s="47">
        <v>25700</v>
      </c>
    </row>
    <row r="26" spans="1:9" ht="20.3" customHeight="1" x14ac:dyDescent="0.2">
      <c r="A26" s="68" t="s">
        <v>59</v>
      </c>
      <c r="B26" s="40">
        <v>11</v>
      </c>
      <c r="C26" s="129">
        <v>0</v>
      </c>
      <c r="D26" s="51"/>
      <c r="E26" s="129">
        <v>0</v>
      </c>
      <c r="F26" s="7"/>
      <c r="G26" s="47">
        <v>276504</v>
      </c>
      <c r="H26" s="14"/>
      <c r="I26" s="47">
        <v>250619</v>
      </c>
    </row>
    <row r="27" spans="1:9" ht="20.3" customHeight="1" x14ac:dyDescent="0.2">
      <c r="A27" s="68" t="s">
        <v>35</v>
      </c>
      <c r="B27" s="40">
        <v>12</v>
      </c>
      <c r="C27" s="47">
        <v>43740</v>
      </c>
      <c r="D27" s="7"/>
      <c r="E27" s="47">
        <v>44647</v>
      </c>
      <c r="F27" s="7"/>
      <c r="G27" s="47">
        <v>37246</v>
      </c>
      <c r="H27" s="14"/>
      <c r="I27" s="47">
        <v>37645</v>
      </c>
    </row>
    <row r="28" spans="1:9" ht="20.3" customHeight="1" x14ac:dyDescent="0.2">
      <c r="A28" s="68" t="s">
        <v>127</v>
      </c>
      <c r="B28" s="40">
        <v>13</v>
      </c>
      <c r="C28" s="47">
        <v>136032</v>
      </c>
      <c r="D28" s="7"/>
      <c r="E28" s="47">
        <v>128831</v>
      </c>
      <c r="F28" s="7"/>
      <c r="G28" s="47">
        <v>130761</v>
      </c>
      <c r="H28" s="14"/>
      <c r="I28" s="47">
        <v>119630</v>
      </c>
    </row>
    <row r="29" spans="1:9" ht="20.3" customHeight="1" x14ac:dyDescent="0.2">
      <c r="A29" s="68" t="s">
        <v>22</v>
      </c>
      <c r="B29" s="40">
        <v>14</v>
      </c>
      <c r="C29" s="47">
        <v>108619</v>
      </c>
      <c r="D29" s="7"/>
      <c r="E29" s="47">
        <v>108619</v>
      </c>
      <c r="F29" s="7"/>
      <c r="G29" s="129">
        <v>0</v>
      </c>
      <c r="H29" s="51"/>
      <c r="I29" s="129">
        <v>0</v>
      </c>
    </row>
    <row r="30" spans="1:9" ht="20.3" customHeight="1" x14ac:dyDescent="0.2">
      <c r="A30" s="68" t="s">
        <v>128</v>
      </c>
      <c r="B30" s="40">
        <v>15</v>
      </c>
      <c r="C30" s="50">
        <v>177166</v>
      </c>
      <c r="D30" s="19"/>
      <c r="E30" s="50">
        <v>176162</v>
      </c>
      <c r="F30" s="19"/>
      <c r="G30" s="50">
        <v>107570</v>
      </c>
      <c r="H30" s="21"/>
      <c r="I30" s="50">
        <v>93001</v>
      </c>
    </row>
    <row r="31" spans="1:9" ht="20.3" customHeight="1" x14ac:dyDescent="0.2">
      <c r="A31" s="68" t="s">
        <v>78</v>
      </c>
      <c r="B31" s="40">
        <v>16</v>
      </c>
      <c r="C31" s="50">
        <v>15864</v>
      </c>
      <c r="D31" s="19"/>
      <c r="E31" s="50">
        <v>34194</v>
      </c>
      <c r="F31" s="19"/>
      <c r="G31" s="50">
        <v>15864</v>
      </c>
      <c r="H31" s="21"/>
      <c r="I31" s="50">
        <v>32178</v>
      </c>
    </row>
    <row r="32" spans="1:9" ht="20.3" customHeight="1" x14ac:dyDescent="0.2">
      <c r="A32" s="68" t="s">
        <v>17</v>
      </c>
      <c r="B32" s="40">
        <v>25</v>
      </c>
      <c r="C32" s="50">
        <v>4793</v>
      </c>
      <c r="D32" s="7"/>
      <c r="E32" s="47">
        <v>10979</v>
      </c>
      <c r="F32" s="7"/>
      <c r="G32" s="129">
        <v>0</v>
      </c>
      <c r="H32" s="14"/>
      <c r="I32" s="50">
        <v>8101</v>
      </c>
    </row>
    <row r="33" spans="1:9" ht="20.3" customHeight="1" x14ac:dyDescent="0.2">
      <c r="A33" s="68" t="s">
        <v>33</v>
      </c>
      <c r="B33" s="40">
        <v>17</v>
      </c>
      <c r="C33" s="52">
        <v>13824</v>
      </c>
      <c r="D33" s="7"/>
      <c r="E33" s="52">
        <v>13093</v>
      </c>
      <c r="F33" s="7"/>
      <c r="G33" s="54">
        <v>10599</v>
      </c>
      <c r="H33" s="14"/>
      <c r="I33" s="54">
        <v>10769</v>
      </c>
    </row>
    <row r="34" spans="1:9" ht="20.3" customHeight="1" x14ac:dyDescent="0.2">
      <c r="A34" s="69" t="s">
        <v>39</v>
      </c>
      <c r="B34" s="40"/>
      <c r="C34" s="54">
        <f>SUM(C23:C33)</f>
        <v>1198504</v>
      </c>
      <c r="D34" s="7"/>
      <c r="E34" s="54">
        <f>SUM(E23:E33)</f>
        <v>938248</v>
      </c>
      <c r="F34" s="7"/>
      <c r="G34" s="54">
        <f>SUM(G23:G33)</f>
        <v>1274066</v>
      </c>
      <c r="H34" s="14"/>
      <c r="I34" s="54">
        <f>SUM(I23:I33)</f>
        <v>970693</v>
      </c>
    </row>
    <row r="35" spans="1:9" ht="20.3" customHeight="1" thickBot="1" x14ac:dyDescent="0.25">
      <c r="A35" s="22" t="s">
        <v>15</v>
      </c>
      <c r="B35" s="40"/>
      <c r="C35" s="55">
        <f>C20+C34</f>
        <v>1770013</v>
      </c>
      <c r="D35" s="7"/>
      <c r="E35" s="55">
        <f>E20+E34</f>
        <v>1591652</v>
      </c>
      <c r="F35" s="7"/>
      <c r="G35" s="55">
        <f>G20+G34</f>
        <v>1601549</v>
      </c>
      <c r="H35" s="14"/>
      <c r="I35" s="55">
        <f>I20+I34</f>
        <v>1422450</v>
      </c>
    </row>
    <row r="36" spans="1:9" ht="20.3" customHeight="1" thickTop="1" x14ac:dyDescent="0.2">
      <c r="A36" s="5"/>
      <c r="B36" s="40"/>
      <c r="C36" s="7"/>
      <c r="D36" s="7"/>
      <c r="E36" s="7"/>
      <c r="F36" s="7"/>
      <c r="G36" s="47"/>
      <c r="H36" s="14"/>
      <c r="I36" s="3"/>
    </row>
    <row r="37" spans="1:9" ht="20.3" customHeight="1" x14ac:dyDescent="0.2">
      <c r="A37" s="5"/>
      <c r="B37" s="40"/>
      <c r="C37" s="7"/>
      <c r="D37" s="7"/>
      <c r="E37" s="7"/>
      <c r="F37" s="7"/>
      <c r="G37" s="3"/>
      <c r="H37" s="14"/>
      <c r="I37" s="3"/>
    </row>
    <row r="38" spans="1:9" ht="20.3" customHeight="1" x14ac:dyDescent="0.2">
      <c r="A38" s="5"/>
      <c r="B38" s="40"/>
      <c r="C38" s="7"/>
      <c r="D38" s="7"/>
      <c r="E38" s="7"/>
      <c r="F38" s="7"/>
      <c r="G38" s="3"/>
      <c r="H38" s="14"/>
      <c r="I38" s="3"/>
    </row>
    <row r="39" spans="1:9" ht="20.3" customHeight="1" x14ac:dyDescent="0.2">
      <c r="A39" s="5"/>
      <c r="B39" s="40"/>
      <c r="C39" s="7"/>
      <c r="D39" s="7"/>
      <c r="E39" s="7"/>
      <c r="F39" s="7"/>
      <c r="G39" s="3"/>
      <c r="H39" s="14"/>
      <c r="I39" s="3"/>
    </row>
    <row r="40" spans="1:9" ht="20.3" customHeight="1" x14ac:dyDescent="0.2">
      <c r="A40" s="5"/>
      <c r="B40" s="40"/>
      <c r="C40" s="7"/>
      <c r="D40" s="7"/>
      <c r="E40" s="7"/>
      <c r="F40" s="7"/>
      <c r="G40" s="3"/>
      <c r="H40" s="14"/>
      <c r="I40" s="3"/>
    </row>
    <row r="41" spans="1:9" ht="20.3" customHeight="1" x14ac:dyDescent="0.2">
      <c r="A41" s="5"/>
      <c r="B41" s="40"/>
      <c r="C41" s="7"/>
      <c r="D41" s="7"/>
      <c r="E41" s="7"/>
      <c r="F41" s="7"/>
      <c r="G41" s="3"/>
      <c r="H41" s="14"/>
      <c r="I41" s="3"/>
    </row>
    <row r="42" spans="1:9" ht="20.3" customHeight="1" x14ac:dyDescent="0.2">
      <c r="A42" s="5"/>
      <c r="B42" s="40"/>
      <c r="C42" s="7"/>
      <c r="D42" s="7"/>
      <c r="E42" s="7"/>
      <c r="F42" s="7"/>
      <c r="G42" s="3"/>
      <c r="H42" s="14"/>
      <c r="I42" s="3"/>
    </row>
    <row r="43" spans="1:9" ht="20.3" customHeight="1" x14ac:dyDescent="0.2">
      <c r="A43" s="5"/>
      <c r="B43" s="40"/>
      <c r="C43" s="7"/>
      <c r="D43" s="7"/>
      <c r="E43" s="7"/>
      <c r="F43" s="7"/>
      <c r="G43" s="3"/>
      <c r="H43" s="14"/>
      <c r="I43" s="3"/>
    </row>
    <row r="44" spans="1:9" ht="20.3" customHeight="1" x14ac:dyDescent="0.2">
      <c r="A44" s="5"/>
      <c r="B44" s="40"/>
      <c r="C44" s="7"/>
      <c r="D44" s="7"/>
      <c r="E44" s="7"/>
      <c r="F44" s="7"/>
      <c r="G44" s="3"/>
      <c r="H44" s="14"/>
      <c r="I44" s="3"/>
    </row>
    <row r="45" spans="1:9" ht="20.3" customHeight="1" x14ac:dyDescent="0.2">
      <c r="A45" s="5"/>
      <c r="B45" s="40"/>
      <c r="C45" s="7"/>
      <c r="D45" s="7"/>
      <c r="E45" s="7"/>
      <c r="F45" s="7"/>
      <c r="G45" s="3"/>
      <c r="H45" s="14"/>
      <c r="I45" s="3"/>
    </row>
    <row r="46" spans="1:9" ht="20.3" customHeight="1" x14ac:dyDescent="0.2">
      <c r="A46" s="5"/>
      <c r="B46" s="40"/>
      <c r="C46" s="7"/>
      <c r="D46" s="7"/>
      <c r="E46" s="7"/>
      <c r="F46" s="7"/>
      <c r="G46" s="3"/>
      <c r="H46" s="14"/>
      <c r="I46" s="3"/>
    </row>
    <row r="47" spans="1:9" ht="20.3" customHeight="1" x14ac:dyDescent="0.2">
      <c r="A47" s="5"/>
      <c r="B47" s="40"/>
      <c r="C47" s="7"/>
      <c r="D47" s="7"/>
      <c r="E47" s="7"/>
      <c r="F47" s="7"/>
      <c r="G47" s="3"/>
      <c r="H47" s="14"/>
      <c r="I47" s="3"/>
    </row>
    <row r="48" spans="1:9" ht="20.3" customHeight="1" x14ac:dyDescent="0.2">
      <c r="A48" s="5"/>
      <c r="B48" s="40"/>
      <c r="C48" s="7"/>
      <c r="D48" s="7"/>
      <c r="E48" s="7"/>
      <c r="F48" s="7"/>
      <c r="G48" s="3"/>
      <c r="H48" s="14"/>
      <c r="I48" s="3"/>
    </row>
    <row r="49" spans="1:10" ht="20.3" customHeight="1" x14ac:dyDescent="0.2">
      <c r="A49" s="270" t="s">
        <v>115</v>
      </c>
      <c r="B49" s="271"/>
      <c r="C49" s="271"/>
      <c r="D49" s="271"/>
      <c r="E49" s="271"/>
      <c r="F49" s="271"/>
      <c r="G49" s="271"/>
      <c r="H49" s="271"/>
      <c r="I49" s="271"/>
    </row>
    <row r="50" spans="1:10" ht="20.3" customHeight="1" x14ac:dyDescent="0.2">
      <c r="A50" s="264" t="s">
        <v>105</v>
      </c>
      <c r="B50" s="264"/>
      <c r="C50" s="264"/>
      <c r="D50" s="264"/>
      <c r="E50" s="264"/>
      <c r="F50" s="264"/>
      <c r="G50" s="264"/>
      <c r="H50" s="264"/>
      <c r="I50" s="264"/>
    </row>
    <row r="51" spans="1:10" ht="20.3" customHeight="1" x14ac:dyDescent="0.2">
      <c r="A51" s="272" t="s">
        <v>102</v>
      </c>
      <c r="B51" s="272"/>
      <c r="C51" s="272"/>
      <c r="D51" s="272"/>
      <c r="E51" s="272"/>
      <c r="F51" s="272"/>
      <c r="G51" s="272"/>
      <c r="H51" s="272"/>
      <c r="I51" s="272"/>
    </row>
    <row r="52" spans="1:10" ht="20.3" customHeight="1" x14ac:dyDescent="0.2">
      <c r="A52" s="273" t="s">
        <v>167</v>
      </c>
      <c r="B52" s="264"/>
      <c r="C52" s="264"/>
      <c r="D52" s="264"/>
      <c r="E52" s="264"/>
      <c r="F52" s="264"/>
      <c r="G52" s="264"/>
      <c r="H52" s="264"/>
      <c r="I52" s="264"/>
    </row>
    <row r="53" spans="1:10" ht="20.3" customHeight="1" x14ac:dyDescent="0.2">
      <c r="A53" s="265" t="s">
        <v>107</v>
      </c>
      <c r="B53" s="265"/>
      <c r="C53" s="265"/>
      <c r="D53" s="265"/>
      <c r="E53" s="265"/>
      <c r="F53" s="265"/>
      <c r="G53" s="265"/>
      <c r="H53" s="265"/>
      <c r="I53" s="265"/>
    </row>
    <row r="54" spans="1:10" ht="3.8" customHeight="1" x14ac:dyDescent="0.2">
      <c r="A54" s="1"/>
      <c r="B54" s="40"/>
      <c r="C54" s="7"/>
      <c r="D54" s="7"/>
      <c r="E54" s="7"/>
      <c r="F54" s="7"/>
      <c r="G54" s="14"/>
      <c r="H54" s="14"/>
      <c r="I54" s="14"/>
    </row>
    <row r="55" spans="1:10" ht="18" customHeight="1" x14ac:dyDescent="0.2">
      <c r="A55" s="1"/>
      <c r="B55" s="39" t="s">
        <v>0</v>
      </c>
      <c r="C55" s="266" t="s">
        <v>36</v>
      </c>
      <c r="D55" s="266"/>
      <c r="E55" s="266"/>
      <c r="F55" s="42"/>
      <c r="G55" s="267" t="s">
        <v>37</v>
      </c>
      <c r="H55" s="267"/>
      <c r="I55" s="267"/>
    </row>
    <row r="56" spans="1:10" ht="18" customHeight="1" x14ac:dyDescent="0.2">
      <c r="A56" s="1"/>
      <c r="B56" s="11"/>
      <c r="C56" s="266" t="s">
        <v>42</v>
      </c>
      <c r="D56" s="266"/>
      <c r="E56" s="266"/>
      <c r="F56" s="42"/>
      <c r="G56" s="266" t="s">
        <v>42</v>
      </c>
      <c r="H56" s="266"/>
      <c r="I56" s="266"/>
    </row>
    <row r="57" spans="1:10" ht="18" customHeight="1" x14ac:dyDescent="0.2">
      <c r="A57" s="1"/>
      <c r="C57" s="43" t="s">
        <v>13</v>
      </c>
      <c r="D57" s="44"/>
      <c r="E57" s="43" t="s">
        <v>13</v>
      </c>
      <c r="F57" s="45"/>
      <c r="G57" s="43" t="s">
        <v>13</v>
      </c>
      <c r="H57" s="44"/>
      <c r="I57" s="43" t="s">
        <v>13</v>
      </c>
    </row>
    <row r="58" spans="1:10" ht="18" customHeight="1" x14ac:dyDescent="0.2">
      <c r="A58" s="1"/>
      <c r="C58" s="43" t="s">
        <v>14</v>
      </c>
      <c r="D58" s="44"/>
      <c r="E58" s="43" t="s">
        <v>14</v>
      </c>
      <c r="F58" s="45"/>
      <c r="G58" s="43" t="s">
        <v>14</v>
      </c>
      <c r="H58" s="44"/>
      <c r="I58" s="43" t="s">
        <v>14</v>
      </c>
    </row>
    <row r="59" spans="1:10" ht="18" customHeight="1" x14ac:dyDescent="0.2">
      <c r="A59" s="1"/>
      <c r="C59" s="46">
        <v>2021</v>
      </c>
      <c r="D59" s="44"/>
      <c r="E59" s="46">
        <v>2020</v>
      </c>
      <c r="F59" s="45"/>
      <c r="G59" s="46">
        <v>2021</v>
      </c>
      <c r="H59" s="44"/>
      <c r="I59" s="46">
        <v>2020</v>
      </c>
    </row>
    <row r="60" spans="1:10" s="6" customFormat="1" ht="18" customHeight="1" x14ac:dyDescent="0.2">
      <c r="A60" s="142" t="s">
        <v>24</v>
      </c>
      <c r="C60" s="1"/>
      <c r="D60" s="7"/>
      <c r="E60" s="7"/>
      <c r="F60" s="7"/>
      <c r="G60" s="14"/>
      <c r="H60" s="14"/>
      <c r="I60" s="14"/>
    </row>
    <row r="61" spans="1:10" s="6" customFormat="1" ht="18" customHeight="1" x14ac:dyDescent="0.2">
      <c r="A61" s="114" t="s">
        <v>110</v>
      </c>
      <c r="B61" s="40"/>
      <c r="C61" s="7"/>
      <c r="D61" s="7"/>
      <c r="E61" s="7"/>
      <c r="F61" s="7"/>
      <c r="G61" s="14"/>
      <c r="H61" s="14"/>
      <c r="I61" s="14"/>
    </row>
    <row r="62" spans="1:10" s="6" customFormat="1" ht="18" customHeight="1" x14ac:dyDescent="0.2">
      <c r="A62" s="70" t="s">
        <v>83</v>
      </c>
      <c r="B62" s="40">
        <v>18</v>
      </c>
      <c r="C62" s="50">
        <v>51127</v>
      </c>
      <c r="D62" s="49"/>
      <c r="E62" s="50">
        <v>58542</v>
      </c>
      <c r="F62" s="49"/>
      <c r="G62" s="117">
        <v>25851</v>
      </c>
      <c r="H62" s="56"/>
      <c r="I62" s="117">
        <v>37824</v>
      </c>
      <c r="J62" s="4"/>
    </row>
    <row r="63" spans="1:10" s="6" customFormat="1" ht="18" customHeight="1" x14ac:dyDescent="0.2">
      <c r="A63" s="70" t="s">
        <v>129</v>
      </c>
      <c r="B63" s="11"/>
      <c r="C63" s="50">
        <v>58017</v>
      </c>
      <c r="D63" s="49"/>
      <c r="E63" s="50">
        <v>47817</v>
      </c>
      <c r="F63" s="49"/>
      <c r="G63" s="117">
        <v>38622</v>
      </c>
      <c r="H63" s="56"/>
      <c r="I63" s="117">
        <v>32668</v>
      </c>
      <c r="J63" s="4"/>
    </row>
    <row r="64" spans="1:10" s="6" customFormat="1" ht="18" customHeight="1" x14ac:dyDescent="0.2">
      <c r="A64" s="70" t="s">
        <v>130</v>
      </c>
      <c r="B64" s="40">
        <v>19</v>
      </c>
      <c r="C64" s="50">
        <v>20670</v>
      </c>
      <c r="D64" s="49"/>
      <c r="E64" s="50">
        <v>20237</v>
      </c>
      <c r="F64" s="49"/>
      <c r="G64" s="117">
        <v>17067</v>
      </c>
      <c r="H64" s="50"/>
      <c r="I64" s="117">
        <v>13579</v>
      </c>
      <c r="J64" s="4"/>
    </row>
    <row r="65" spans="1:10" s="6" customFormat="1" ht="18" customHeight="1" x14ac:dyDescent="0.2">
      <c r="A65" s="71" t="s">
        <v>131</v>
      </c>
      <c r="B65" s="40"/>
      <c r="C65" s="50">
        <v>11049</v>
      </c>
      <c r="D65" s="51"/>
      <c r="E65" s="50">
        <v>10551</v>
      </c>
      <c r="F65" s="49"/>
      <c r="G65" s="117">
        <v>5102</v>
      </c>
      <c r="H65" s="49"/>
      <c r="I65" s="117">
        <v>3044</v>
      </c>
      <c r="J65" s="4"/>
    </row>
    <row r="66" spans="1:10" s="6" customFormat="1" ht="18" customHeight="1" x14ac:dyDescent="0.2">
      <c r="A66" s="70" t="s">
        <v>31</v>
      </c>
      <c r="B66" s="40"/>
      <c r="C66" s="50">
        <v>14820</v>
      </c>
      <c r="D66" s="50"/>
      <c r="E66" s="50">
        <v>13954</v>
      </c>
      <c r="F66" s="49"/>
      <c r="G66" s="117">
        <v>9492</v>
      </c>
      <c r="H66" s="51"/>
      <c r="I66" s="117">
        <v>8931</v>
      </c>
      <c r="J66" s="4"/>
    </row>
    <row r="67" spans="1:10" s="6" customFormat="1" ht="18" customHeight="1" x14ac:dyDescent="0.2">
      <c r="A67" s="72" t="s">
        <v>38</v>
      </c>
      <c r="B67" s="40"/>
      <c r="C67" s="112">
        <f>SUM(C61:C66)</f>
        <v>155683</v>
      </c>
      <c r="D67" s="50"/>
      <c r="E67" s="112">
        <v>151101</v>
      </c>
      <c r="F67" s="49"/>
      <c r="G67" s="112">
        <f>SUM(G61:G66)</f>
        <v>96134</v>
      </c>
      <c r="H67" s="57"/>
      <c r="I67" s="112">
        <f>SUM(I61:I66)</f>
        <v>96046</v>
      </c>
    </row>
    <row r="68" spans="1:10" s="6" customFormat="1" ht="13.95" customHeight="1" x14ac:dyDescent="0.2">
      <c r="A68" s="72"/>
      <c r="B68" s="40"/>
      <c r="C68" s="58"/>
      <c r="D68" s="50"/>
      <c r="E68" s="58"/>
      <c r="F68" s="49"/>
      <c r="G68" s="58"/>
      <c r="H68" s="57"/>
      <c r="I68" s="58"/>
    </row>
    <row r="69" spans="1:10" s="6" customFormat="1" ht="18" customHeight="1" x14ac:dyDescent="0.2">
      <c r="A69" s="115" t="s">
        <v>111</v>
      </c>
      <c r="B69" s="40"/>
      <c r="C69" s="49"/>
      <c r="D69" s="49"/>
      <c r="E69" s="49"/>
      <c r="F69" s="49"/>
      <c r="G69" s="59"/>
      <c r="H69" s="57"/>
      <c r="I69" s="59"/>
    </row>
    <row r="70" spans="1:10" s="6" customFormat="1" ht="18" customHeight="1" x14ac:dyDescent="0.2">
      <c r="A70" s="70" t="s">
        <v>132</v>
      </c>
      <c r="B70" s="40">
        <v>19</v>
      </c>
      <c r="C70" s="119">
        <v>128992</v>
      </c>
      <c r="D70" s="49"/>
      <c r="E70" s="119">
        <v>117388</v>
      </c>
      <c r="F70" s="49"/>
      <c r="G70" s="117">
        <v>127163</v>
      </c>
      <c r="H70" s="57"/>
      <c r="I70" s="117">
        <v>114630</v>
      </c>
      <c r="J70" s="4"/>
    </row>
    <row r="71" spans="1:10" s="6" customFormat="1" ht="18" customHeight="1" x14ac:dyDescent="0.2">
      <c r="A71" s="70" t="s">
        <v>18</v>
      </c>
      <c r="B71" s="40">
        <v>25</v>
      </c>
      <c r="C71" s="119">
        <v>15018</v>
      </c>
      <c r="D71" s="60"/>
      <c r="E71" s="119">
        <v>16644</v>
      </c>
      <c r="F71" s="60"/>
      <c r="G71" s="243">
        <v>636</v>
      </c>
      <c r="H71" s="51"/>
      <c r="I71" s="51">
        <v>0</v>
      </c>
      <c r="J71" s="4"/>
    </row>
    <row r="72" spans="1:10" s="6" customFormat="1" ht="18" customHeight="1" x14ac:dyDescent="0.2">
      <c r="A72" s="70" t="s">
        <v>133</v>
      </c>
      <c r="B72" s="40">
        <v>20</v>
      </c>
      <c r="C72" s="199">
        <v>31752</v>
      </c>
      <c r="D72" s="49"/>
      <c r="E72" s="199">
        <v>39666</v>
      </c>
      <c r="F72" s="49"/>
      <c r="G72" s="117">
        <v>20725</v>
      </c>
      <c r="H72" s="51"/>
      <c r="I72" s="117">
        <v>25324</v>
      </c>
      <c r="J72" s="4"/>
    </row>
    <row r="73" spans="1:10" s="6" customFormat="1" ht="18" customHeight="1" x14ac:dyDescent="0.2">
      <c r="A73" s="73" t="s">
        <v>23</v>
      </c>
      <c r="B73" s="40"/>
      <c r="C73" s="120">
        <v>941</v>
      </c>
      <c r="D73" s="49"/>
      <c r="E73" s="120">
        <v>0</v>
      </c>
      <c r="F73" s="49"/>
      <c r="G73" s="117">
        <v>1085</v>
      </c>
      <c r="H73" s="57"/>
      <c r="I73" s="51">
        <v>0</v>
      </c>
      <c r="J73" s="4"/>
    </row>
    <row r="74" spans="1:10" s="6" customFormat="1" ht="18" customHeight="1" x14ac:dyDescent="0.2">
      <c r="A74" s="72" t="s">
        <v>40</v>
      </c>
      <c r="B74" s="40"/>
      <c r="C74" s="66">
        <f>SUM(C70:C73)</f>
        <v>176703</v>
      </c>
      <c r="D74" s="62"/>
      <c r="E74" s="66">
        <v>173698</v>
      </c>
      <c r="F74" s="63"/>
      <c r="G74" s="112">
        <f>SUM(G70:G73)</f>
        <v>149609</v>
      </c>
      <c r="H74" s="63"/>
      <c r="I74" s="66">
        <f>SUM(I70:I73)</f>
        <v>139954</v>
      </c>
      <c r="J74" s="4"/>
    </row>
    <row r="75" spans="1:10" s="6" customFormat="1" ht="18" customHeight="1" x14ac:dyDescent="0.2">
      <c r="A75" s="114" t="s">
        <v>112</v>
      </c>
      <c r="B75" s="40"/>
      <c r="C75" s="116">
        <f>C67+C74</f>
        <v>332386</v>
      </c>
      <c r="D75" s="10"/>
      <c r="E75" s="116">
        <v>324799</v>
      </c>
      <c r="F75" s="10"/>
      <c r="G75" s="116">
        <f>G67+G74</f>
        <v>245743</v>
      </c>
      <c r="H75" s="10"/>
      <c r="I75" s="116">
        <f>I67+I74</f>
        <v>236000</v>
      </c>
    </row>
    <row r="76" spans="1:10" s="6" customFormat="1" ht="13.95" customHeight="1" x14ac:dyDescent="0.2">
      <c r="A76" s="1"/>
      <c r="B76" s="41"/>
      <c r="C76" s="10"/>
      <c r="D76" s="10"/>
      <c r="E76" s="10"/>
      <c r="F76" s="10"/>
      <c r="G76" s="28"/>
      <c r="H76" s="10"/>
      <c r="I76" s="28"/>
    </row>
    <row r="77" spans="1:10" s="6" customFormat="1" ht="18" customHeight="1" x14ac:dyDescent="0.2">
      <c r="A77" s="114" t="s">
        <v>113</v>
      </c>
      <c r="B77" s="12"/>
      <c r="C77" s="1"/>
      <c r="D77" s="7"/>
      <c r="E77" s="1"/>
      <c r="F77" s="7"/>
      <c r="G77" s="14"/>
      <c r="H77" s="14"/>
      <c r="I77" s="14"/>
    </row>
    <row r="78" spans="1:10" s="6" customFormat="1" ht="18" customHeight="1" x14ac:dyDescent="0.2">
      <c r="A78" s="74" t="s">
        <v>9</v>
      </c>
      <c r="B78" s="40"/>
      <c r="C78" s="49"/>
      <c r="D78" s="49"/>
      <c r="E78" s="49"/>
      <c r="F78" s="49"/>
      <c r="G78" s="59"/>
      <c r="H78" s="57"/>
      <c r="I78" s="59"/>
    </row>
    <row r="79" spans="1:10" s="6" customFormat="1" ht="18" customHeight="1" x14ac:dyDescent="0.2">
      <c r="A79" s="70" t="s">
        <v>44</v>
      </c>
      <c r="B79" s="40">
        <v>21</v>
      </c>
      <c r="C79" s="49"/>
      <c r="D79" s="49"/>
      <c r="E79" s="49"/>
      <c r="F79" s="49"/>
      <c r="G79" s="59"/>
      <c r="H79" s="57"/>
      <c r="I79" s="59"/>
    </row>
    <row r="80" spans="1:10" s="6" customFormat="1" ht="18" customHeight="1" thickBot="1" x14ac:dyDescent="0.25">
      <c r="A80" s="157" t="s">
        <v>173</v>
      </c>
      <c r="B80" s="40"/>
      <c r="C80" s="200">
        <v>345000</v>
      </c>
      <c r="D80" s="49"/>
      <c r="E80" s="49"/>
      <c r="F80" s="49"/>
      <c r="G80" s="200">
        <v>345000</v>
      </c>
      <c r="H80" s="57"/>
      <c r="I80" s="59"/>
    </row>
    <row r="81" spans="1:11" s="122" customFormat="1" ht="18" customHeight="1" thickTop="1" thickBot="1" x14ac:dyDescent="0.25">
      <c r="A81" s="157" t="s">
        <v>175</v>
      </c>
      <c r="B81" s="40"/>
      <c r="D81" s="64"/>
      <c r="E81" s="200">
        <v>340000</v>
      </c>
      <c r="F81" s="64"/>
      <c r="H81" s="64"/>
      <c r="I81" s="200">
        <v>340000</v>
      </c>
      <c r="J81" s="4"/>
    </row>
    <row r="82" spans="1:11" s="6" customFormat="1" ht="18" customHeight="1" thickTop="1" x14ac:dyDescent="0.2">
      <c r="A82" s="73" t="s">
        <v>10</v>
      </c>
      <c r="B82" s="40"/>
      <c r="C82" s="59"/>
      <c r="D82" s="49"/>
      <c r="E82" s="59"/>
      <c r="F82" s="49"/>
      <c r="G82" s="59"/>
      <c r="H82" s="57"/>
      <c r="I82" s="59"/>
    </row>
    <row r="83" spans="1:11" s="6" customFormat="1" ht="18" customHeight="1" x14ac:dyDescent="0.2">
      <c r="A83" s="274" t="s">
        <v>174</v>
      </c>
      <c r="B83" s="274"/>
      <c r="C83" s="59">
        <v>340000</v>
      </c>
      <c r="D83" s="49"/>
      <c r="E83" s="59">
        <v>340000</v>
      </c>
      <c r="F83" s="49"/>
      <c r="G83" s="117">
        <v>340000</v>
      </c>
      <c r="H83" s="57"/>
      <c r="I83" s="117">
        <v>340000</v>
      </c>
      <c r="J83" s="4"/>
    </row>
    <row r="84" spans="1:11" s="6" customFormat="1" ht="18" customHeight="1" x14ac:dyDescent="0.2">
      <c r="A84" s="1" t="s">
        <v>45</v>
      </c>
      <c r="B84" s="40"/>
      <c r="C84" s="59">
        <v>649124</v>
      </c>
      <c r="D84" s="10"/>
      <c r="E84" s="59">
        <v>649124</v>
      </c>
      <c r="F84" s="10"/>
      <c r="G84" s="117">
        <v>649124</v>
      </c>
      <c r="H84" s="10"/>
      <c r="I84" s="117">
        <v>649124</v>
      </c>
      <c r="J84" s="4"/>
    </row>
    <row r="85" spans="1:11" s="6" customFormat="1" ht="18" customHeight="1" x14ac:dyDescent="0.2">
      <c r="A85" s="1" t="s">
        <v>203</v>
      </c>
      <c r="B85" s="40"/>
      <c r="C85" s="59"/>
      <c r="D85" s="10"/>
      <c r="E85" s="59"/>
      <c r="F85" s="10"/>
      <c r="G85" s="117"/>
      <c r="H85" s="10"/>
      <c r="I85" s="117"/>
      <c r="J85" s="4"/>
    </row>
    <row r="86" spans="1:11" s="6" customFormat="1" ht="18" customHeight="1" x14ac:dyDescent="0.2">
      <c r="A86" s="70" t="s">
        <v>202</v>
      </c>
      <c r="B86" s="40"/>
      <c r="C86" s="117">
        <v>5145</v>
      </c>
      <c r="D86" s="10"/>
      <c r="E86" s="117">
        <v>5145</v>
      </c>
      <c r="F86" s="10"/>
      <c r="G86" s="117">
        <v>5145</v>
      </c>
      <c r="H86" s="47"/>
      <c r="I86" s="117">
        <v>5145</v>
      </c>
      <c r="J86" s="4"/>
    </row>
    <row r="87" spans="1:11" s="6" customFormat="1" ht="18" customHeight="1" x14ac:dyDescent="0.2">
      <c r="A87" s="70" t="s">
        <v>201</v>
      </c>
      <c r="B87" s="40"/>
      <c r="C87" s="117">
        <v>-12666</v>
      </c>
      <c r="D87" s="10"/>
      <c r="E87" s="117">
        <v>-12666</v>
      </c>
      <c r="F87" s="10"/>
      <c r="G87" s="118">
        <v>0</v>
      </c>
      <c r="H87" s="47"/>
      <c r="I87" s="118">
        <v>0</v>
      </c>
      <c r="J87" s="4"/>
    </row>
    <row r="88" spans="1:11" s="6" customFormat="1" ht="18" customHeight="1" x14ac:dyDescent="0.2">
      <c r="A88" s="1" t="s">
        <v>72</v>
      </c>
      <c r="B88" s="41"/>
      <c r="C88" s="117"/>
      <c r="D88" s="10"/>
      <c r="E88" s="117"/>
      <c r="F88" s="10"/>
      <c r="G88" s="117"/>
      <c r="H88" s="10"/>
      <c r="I88" s="117"/>
      <c r="J88" s="4"/>
    </row>
    <row r="89" spans="1:11" ht="18" customHeight="1" x14ac:dyDescent="0.2">
      <c r="A89" s="70" t="s">
        <v>43</v>
      </c>
      <c r="B89" s="123">
        <v>22</v>
      </c>
      <c r="C89" s="59">
        <v>34500</v>
      </c>
      <c r="D89" s="59"/>
      <c r="E89" s="59">
        <v>34000</v>
      </c>
      <c r="F89" s="59"/>
      <c r="G89" s="117">
        <v>34500</v>
      </c>
      <c r="H89" s="59"/>
      <c r="I89" s="117">
        <v>34000</v>
      </c>
    </row>
    <row r="90" spans="1:11" ht="18" customHeight="1" x14ac:dyDescent="0.2">
      <c r="A90" s="70" t="s">
        <v>73</v>
      </c>
      <c r="B90" s="123"/>
      <c r="C90" s="59">
        <v>370462</v>
      </c>
      <c r="D90" s="65"/>
      <c r="E90" s="135">
        <v>258775</v>
      </c>
      <c r="F90" s="65"/>
      <c r="G90" s="117">
        <v>285668</v>
      </c>
      <c r="H90" s="2"/>
      <c r="I90" s="117">
        <v>164078</v>
      </c>
      <c r="K90" s="136"/>
    </row>
    <row r="91" spans="1:11" ht="18" customHeight="1" x14ac:dyDescent="0.2">
      <c r="A91" s="1" t="s">
        <v>48</v>
      </c>
      <c r="C91" s="121">
        <v>45451</v>
      </c>
      <c r="D91" s="65"/>
      <c r="E91" s="121">
        <v>-8756</v>
      </c>
      <c r="F91" s="65"/>
      <c r="G91" s="120">
        <v>41369</v>
      </c>
      <c r="H91" s="47"/>
      <c r="I91" s="120">
        <v>-5897</v>
      </c>
    </row>
    <row r="92" spans="1:11" ht="18" customHeight="1" x14ac:dyDescent="0.2">
      <c r="A92" s="1" t="s">
        <v>189</v>
      </c>
      <c r="C92" s="59">
        <f>SUM(C83:C91)</f>
        <v>1432016</v>
      </c>
      <c r="D92" s="65"/>
      <c r="E92" s="59">
        <v>1265622</v>
      </c>
      <c r="F92" s="65"/>
      <c r="G92" s="60">
        <f>SUM(G83:G91)</f>
        <v>1355806</v>
      </c>
      <c r="H92" s="47"/>
      <c r="I92" s="60">
        <f>SUM(I83:I91)</f>
        <v>1186450</v>
      </c>
    </row>
    <row r="93" spans="1:11" ht="18" customHeight="1" x14ac:dyDescent="0.2">
      <c r="A93" s="1" t="s">
        <v>60</v>
      </c>
      <c r="C93" s="121">
        <v>5611</v>
      </c>
      <c r="D93" s="65"/>
      <c r="E93" s="121">
        <v>1231</v>
      </c>
      <c r="F93" s="65"/>
      <c r="G93" s="118">
        <v>0</v>
      </c>
      <c r="H93" s="47"/>
      <c r="I93" s="60">
        <v>0</v>
      </c>
    </row>
    <row r="94" spans="1:11" ht="18" customHeight="1" x14ac:dyDescent="0.2">
      <c r="A94" s="114" t="s">
        <v>76</v>
      </c>
      <c r="C94" s="61">
        <f>SUM(C92:C93)</f>
        <v>1437627</v>
      </c>
      <c r="D94" s="65"/>
      <c r="E94" s="61">
        <v>1266853</v>
      </c>
      <c r="F94" s="65"/>
      <c r="G94" s="66">
        <f>SUM(G92:G93)</f>
        <v>1355806</v>
      </c>
      <c r="H94" s="2"/>
      <c r="I94" s="66">
        <f>SUM(I92:I93)</f>
        <v>1186450</v>
      </c>
      <c r="J94" s="141"/>
    </row>
    <row r="95" spans="1:11" ht="18" customHeight="1" thickBot="1" x14ac:dyDescent="0.25">
      <c r="A95" s="5" t="s">
        <v>25</v>
      </c>
      <c r="C95" s="67">
        <f>C75+C94</f>
        <v>1770013</v>
      </c>
      <c r="D95" s="65"/>
      <c r="E95" s="67">
        <v>1591652</v>
      </c>
      <c r="F95" s="65"/>
      <c r="G95" s="67">
        <f>G75+G94</f>
        <v>1601549</v>
      </c>
      <c r="H95" s="2"/>
      <c r="I95" s="67">
        <f>I75+I94</f>
        <v>1422450</v>
      </c>
    </row>
    <row r="96" spans="1:11" ht="20.3" customHeight="1" thickTop="1" x14ac:dyDescent="0.2">
      <c r="C96" s="214"/>
      <c r="E96" s="214"/>
      <c r="G96" s="214"/>
      <c r="I96" s="214"/>
    </row>
    <row r="99" spans="1:9" ht="20.3" customHeight="1" x14ac:dyDescent="0.2">
      <c r="A99" s="4"/>
      <c r="B99" s="4"/>
      <c r="C99" s="4"/>
      <c r="D99" s="4"/>
      <c r="E99" s="4"/>
      <c r="F99" s="4"/>
      <c r="G99" s="4"/>
      <c r="H99" s="4"/>
      <c r="I99" s="4"/>
    </row>
    <row r="103" spans="1:9" ht="20.3" customHeight="1" x14ac:dyDescent="0.2">
      <c r="A103" s="268" t="s">
        <v>115</v>
      </c>
      <c r="B103" s="269"/>
      <c r="C103" s="269"/>
      <c r="D103" s="269"/>
      <c r="E103" s="269"/>
      <c r="F103" s="269"/>
      <c r="G103" s="269"/>
      <c r="H103" s="269"/>
      <c r="I103" s="269"/>
    </row>
    <row r="104" spans="1:9" ht="16.55" customHeight="1" x14ac:dyDescent="0.2"/>
    <row r="105" spans="1:9" ht="16.55" customHeight="1" x14ac:dyDescent="0.2">
      <c r="A105" s="13"/>
      <c r="C105" s="13"/>
      <c r="D105" s="13"/>
      <c r="E105" s="13"/>
      <c r="F105" s="13"/>
      <c r="G105" s="13"/>
      <c r="H105" s="13"/>
      <c r="I105" s="13"/>
    </row>
    <row r="106" spans="1:9" ht="15.05" customHeight="1" x14ac:dyDescent="0.2"/>
    <row r="107" spans="1:9" ht="15.75" customHeight="1" x14ac:dyDescent="0.2"/>
    <row r="108" spans="1:9" ht="15.75" customHeight="1" x14ac:dyDescent="0.2"/>
  </sheetData>
  <customSheetViews>
    <customSheetView guid="{65B550FE-89A1-45D1-91A6-D42F032E7E80}" scale="85" topLeftCell="A73">
      <selection activeCell="G74" sqref="G74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3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15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>
      <selection activeCell="G81" sqref="G81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9">
    <mergeCell ref="A103:I103"/>
    <mergeCell ref="G7:I7"/>
    <mergeCell ref="A49:I49"/>
    <mergeCell ref="A50:I50"/>
    <mergeCell ref="A51:I51"/>
    <mergeCell ref="A52:I52"/>
    <mergeCell ref="A53:I53"/>
    <mergeCell ref="A83:B83"/>
    <mergeCell ref="G56:I56"/>
    <mergeCell ref="C7:E7"/>
    <mergeCell ref="C55:E55"/>
    <mergeCell ref="G55:I55"/>
    <mergeCell ref="C56:E56"/>
    <mergeCell ref="A1:I1"/>
    <mergeCell ref="A2:I2"/>
    <mergeCell ref="A3:I3"/>
    <mergeCell ref="A4:I4"/>
    <mergeCell ref="C6:E6"/>
    <mergeCell ref="G6:I6"/>
  </mergeCells>
  <pageMargins left="1" right="0.3" top="1" bottom="0.5" header="0.5" footer="0.3"/>
  <pageSetup paperSize="9" scale="75" firstPageNumber="2" fitToHeight="0" orientation="portrait" r:id="rId5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2"/>
  <sheetViews>
    <sheetView zoomScale="79" zoomScaleNormal="79" zoomScaleSheetLayoutView="79" workbookViewId="0">
      <selection activeCell="A33" sqref="A33"/>
    </sheetView>
  </sheetViews>
  <sheetFormatPr defaultColWidth="9.25" defaultRowHeight="20.95" customHeight="1" x14ac:dyDescent="0.25"/>
  <cols>
    <col min="1" max="1" width="60.5" style="27" customWidth="1"/>
    <col min="2" max="2" width="8.75" style="25" customWidth="1"/>
    <col min="3" max="3" width="1" style="25" customWidth="1"/>
    <col min="4" max="4" width="10.5" style="23" customWidth="1"/>
    <col min="5" max="5" width="1" style="23" customWidth="1"/>
    <col min="6" max="6" width="10.5" style="23" customWidth="1"/>
    <col min="7" max="7" width="1" style="23" customWidth="1"/>
    <col min="8" max="8" width="10.5" style="24" customWidth="1"/>
    <col min="9" max="9" width="1" style="24" customWidth="1"/>
    <col min="10" max="10" width="10.5" style="24" customWidth="1"/>
    <col min="11" max="11" width="0.75" style="25" customWidth="1"/>
    <col min="12" max="16384" width="9.25" style="25"/>
  </cols>
  <sheetData>
    <row r="1" spans="1:13" s="13" customFormat="1" ht="20.95" customHeight="1" x14ac:dyDescent="0.2">
      <c r="A1" s="264" t="s">
        <v>105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3" s="13" customFormat="1" ht="20.95" customHeight="1" x14ac:dyDescent="0.2">
      <c r="A2" s="275" t="s">
        <v>123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3" s="13" customFormat="1" ht="20.95" customHeight="1" x14ac:dyDescent="0.2">
      <c r="A3" s="276" t="s">
        <v>168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3" ht="20.95" customHeight="1" x14ac:dyDescent="0.25">
      <c r="A4" s="277" t="s">
        <v>107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3" s="13" customFormat="1" ht="7.55" customHeight="1" x14ac:dyDescent="0.2">
      <c r="A5" s="12"/>
      <c r="B5" s="11"/>
      <c r="C5" s="11"/>
      <c r="D5" s="18"/>
      <c r="E5" s="18"/>
      <c r="F5" s="18"/>
      <c r="G5" s="18"/>
      <c r="H5" s="17"/>
      <c r="I5" s="20"/>
      <c r="J5" s="17"/>
    </row>
    <row r="6" spans="1:13" s="26" customFormat="1" ht="20.3" customHeight="1" x14ac:dyDescent="0.25">
      <c r="A6" s="27"/>
      <c r="B6" s="39" t="s">
        <v>0</v>
      </c>
      <c r="C6" s="30"/>
      <c r="D6" s="266" t="s">
        <v>36</v>
      </c>
      <c r="E6" s="266"/>
      <c r="F6" s="266"/>
      <c r="G6" s="42"/>
      <c r="H6" s="267" t="s">
        <v>37</v>
      </c>
      <c r="I6" s="267"/>
      <c r="J6" s="267"/>
    </row>
    <row r="7" spans="1:13" s="26" customFormat="1" ht="20.3" customHeight="1" x14ac:dyDescent="0.25">
      <c r="A7" s="27"/>
      <c r="B7" s="40"/>
      <c r="C7" s="30"/>
      <c r="D7" s="266" t="s">
        <v>42</v>
      </c>
      <c r="E7" s="266"/>
      <c r="F7" s="266"/>
      <c r="G7" s="42"/>
      <c r="H7" s="266" t="s">
        <v>42</v>
      </c>
      <c r="I7" s="266"/>
      <c r="J7" s="266"/>
    </row>
    <row r="8" spans="1:13" s="26" customFormat="1" ht="20.3" customHeight="1" x14ac:dyDescent="0.25">
      <c r="A8" s="27"/>
      <c r="B8" s="25"/>
      <c r="C8" s="33"/>
      <c r="D8" s="80">
        <v>2021</v>
      </c>
      <c r="E8" s="81"/>
      <c r="F8" s="82" t="s">
        <v>169</v>
      </c>
      <c r="G8" s="83"/>
      <c r="H8" s="80">
        <v>2021</v>
      </c>
      <c r="I8" s="81"/>
      <c r="J8" s="82" t="s">
        <v>169</v>
      </c>
    </row>
    <row r="9" spans="1:13" s="26" customFormat="1" ht="20.3" customHeight="1" x14ac:dyDescent="0.2">
      <c r="A9" s="22" t="s">
        <v>19</v>
      </c>
      <c r="B9" s="40"/>
      <c r="C9" s="30"/>
      <c r="D9" s="19"/>
      <c r="E9" s="19"/>
      <c r="F9" s="46"/>
      <c r="G9" s="19"/>
      <c r="H9" s="21"/>
      <c r="I9" s="21"/>
      <c r="J9" s="21"/>
    </row>
    <row r="10" spans="1:13" ht="20.3" customHeight="1" x14ac:dyDescent="0.25">
      <c r="A10" s="71" t="s">
        <v>100</v>
      </c>
      <c r="B10" s="40">
        <v>26</v>
      </c>
      <c r="C10" s="30"/>
      <c r="D10" s="162">
        <v>728692</v>
      </c>
      <c r="E10" s="59"/>
      <c r="F10" s="162">
        <v>719824</v>
      </c>
      <c r="G10" s="57"/>
      <c r="H10" s="162">
        <v>422289</v>
      </c>
      <c r="I10" s="57"/>
      <c r="J10" s="162">
        <v>415899</v>
      </c>
      <c r="M10" s="111"/>
    </row>
    <row r="11" spans="1:13" ht="20.3" customHeight="1" x14ac:dyDescent="0.25">
      <c r="A11" s="71" t="s">
        <v>2</v>
      </c>
      <c r="B11" s="40"/>
      <c r="C11" s="30"/>
      <c r="D11" s="162">
        <v>29375</v>
      </c>
      <c r="E11" s="162"/>
      <c r="F11" s="162">
        <v>9431</v>
      </c>
      <c r="G11" s="57"/>
      <c r="H11" s="162">
        <v>52750</v>
      </c>
      <c r="I11" s="57"/>
      <c r="J11" s="162">
        <v>29073</v>
      </c>
      <c r="L11" s="111"/>
    </row>
    <row r="12" spans="1:13" ht="20.3" customHeight="1" x14ac:dyDescent="0.25">
      <c r="A12" s="75" t="s">
        <v>95</v>
      </c>
      <c r="B12" s="40"/>
      <c r="C12" s="30"/>
      <c r="D12" s="146">
        <f>SUM(D10:D11)</f>
        <v>758067</v>
      </c>
      <c r="E12" s="57"/>
      <c r="F12" s="146">
        <f>SUM(F10:F11)</f>
        <v>729255</v>
      </c>
      <c r="G12" s="57"/>
      <c r="H12" s="147">
        <f>SUM(H10:H11)</f>
        <v>475039</v>
      </c>
      <c r="I12" s="57"/>
      <c r="J12" s="147">
        <f>SUM(J10:J11)</f>
        <v>444972</v>
      </c>
    </row>
    <row r="13" spans="1:13" s="26" customFormat="1" ht="8.0500000000000007" customHeight="1" x14ac:dyDescent="0.25">
      <c r="A13" s="27"/>
      <c r="B13" s="40"/>
      <c r="C13" s="30"/>
      <c r="D13" s="57"/>
      <c r="E13" s="57"/>
      <c r="F13" s="57"/>
      <c r="G13" s="57"/>
      <c r="H13" s="85"/>
      <c r="I13" s="57"/>
      <c r="J13" s="85"/>
    </row>
    <row r="14" spans="1:13" s="26" customFormat="1" ht="20.3" customHeight="1" x14ac:dyDescent="0.2">
      <c r="A14" s="22" t="s">
        <v>6</v>
      </c>
      <c r="B14" s="40"/>
      <c r="C14" s="30"/>
      <c r="D14" s="57"/>
      <c r="E14" s="57"/>
      <c r="F14" s="57"/>
      <c r="G14" s="57"/>
      <c r="H14" s="85"/>
      <c r="I14" s="57"/>
      <c r="J14" s="85"/>
    </row>
    <row r="15" spans="1:13" ht="20.3" customHeight="1" x14ac:dyDescent="0.25">
      <c r="A15" s="71" t="s">
        <v>101</v>
      </c>
      <c r="B15" s="40"/>
      <c r="C15" s="30"/>
      <c r="D15" s="148">
        <v>398258</v>
      </c>
      <c r="E15" s="148"/>
      <c r="F15" s="148">
        <v>384966</v>
      </c>
      <c r="G15" s="148"/>
      <c r="H15" s="85">
        <v>231017</v>
      </c>
      <c r="I15" s="57"/>
      <c r="J15" s="85">
        <v>221730</v>
      </c>
    </row>
    <row r="16" spans="1:13" ht="20.3" customHeight="1" x14ac:dyDescent="0.25">
      <c r="A16" s="71" t="s">
        <v>176</v>
      </c>
      <c r="B16" s="40"/>
      <c r="C16" s="30"/>
      <c r="D16" s="148">
        <v>30856</v>
      </c>
      <c r="E16" s="57"/>
      <c r="F16" s="148">
        <v>29186</v>
      </c>
      <c r="G16" s="57"/>
      <c r="H16" s="85">
        <v>12619</v>
      </c>
      <c r="I16" s="57"/>
      <c r="J16" s="85">
        <v>11249</v>
      </c>
    </row>
    <row r="17" spans="1:10" ht="20.3" customHeight="1" x14ac:dyDescent="0.25">
      <c r="A17" s="71" t="s">
        <v>27</v>
      </c>
      <c r="B17" s="40"/>
      <c r="C17" s="30"/>
      <c r="D17" s="148">
        <v>146095</v>
      </c>
      <c r="E17" s="57"/>
      <c r="F17" s="148">
        <v>131062</v>
      </c>
      <c r="G17" s="57"/>
      <c r="H17" s="85">
        <v>104556</v>
      </c>
      <c r="I17" s="57"/>
      <c r="J17" s="85">
        <v>91283</v>
      </c>
    </row>
    <row r="18" spans="1:10" ht="20.3" customHeight="1" x14ac:dyDescent="0.25">
      <c r="A18" s="75" t="s">
        <v>96</v>
      </c>
      <c r="B18" s="40"/>
      <c r="C18" s="30"/>
      <c r="D18" s="146">
        <f>SUM(D15:D17)</f>
        <v>575209</v>
      </c>
      <c r="E18" s="148"/>
      <c r="F18" s="146">
        <f>SUM(F15:F17)</f>
        <v>545214</v>
      </c>
      <c r="G18" s="148"/>
      <c r="H18" s="146">
        <f>SUM(H15:H17)</f>
        <v>348192</v>
      </c>
      <c r="I18" s="57"/>
      <c r="J18" s="146">
        <f>SUM(J15:J17)</f>
        <v>324262</v>
      </c>
    </row>
    <row r="19" spans="1:10" ht="20.3" customHeight="1" x14ac:dyDescent="0.25">
      <c r="A19" s="34" t="s">
        <v>134</v>
      </c>
      <c r="B19" s="40"/>
      <c r="C19" s="30"/>
      <c r="D19" s="146">
        <f>D12-D18</f>
        <v>182858</v>
      </c>
      <c r="E19" s="148"/>
      <c r="F19" s="146">
        <f>F12-F18</f>
        <v>184041</v>
      </c>
      <c r="G19" s="148"/>
      <c r="H19" s="146">
        <f>H12-H18</f>
        <v>126847</v>
      </c>
      <c r="I19" s="57"/>
      <c r="J19" s="146">
        <f>J12-J18</f>
        <v>120710</v>
      </c>
    </row>
    <row r="20" spans="1:10" ht="8.0500000000000007" customHeight="1" x14ac:dyDescent="0.25">
      <c r="C20" s="30"/>
      <c r="D20" s="149"/>
      <c r="E20" s="148"/>
      <c r="F20" s="149"/>
      <c r="G20" s="148"/>
      <c r="H20" s="149"/>
      <c r="I20" s="57"/>
      <c r="J20" s="149"/>
    </row>
    <row r="21" spans="1:10" ht="19.5" customHeight="1" x14ac:dyDescent="0.25">
      <c r="A21" s="13" t="s">
        <v>135</v>
      </c>
      <c r="B21" s="40">
        <v>23</v>
      </c>
      <c r="C21" s="30"/>
      <c r="D21" s="251">
        <v>12426</v>
      </c>
      <c r="E21" s="119"/>
      <c r="F21" s="252">
        <v>11096</v>
      </c>
      <c r="G21" s="119"/>
      <c r="H21" s="252">
        <v>77343</v>
      </c>
      <c r="I21" s="119"/>
      <c r="J21" s="252">
        <v>28233</v>
      </c>
    </row>
    <row r="22" spans="1:10" ht="19.5" customHeight="1" x14ac:dyDescent="0.25">
      <c r="A22" s="13" t="s">
        <v>177</v>
      </c>
      <c r="B22" s="109"/>
      <c r="C22" s="30"/>
      <c r="D22" s="251">
        <v>-9342</v>
      </c>
      <c r="E22" s="119"/>
      <c r="F22" s="252">
        <v>-8369</v>
      </c>
      <c r="G22" s="119"/>
      <c r="H22" s="252">
        <v>-8908</v>
      </c>
      <c r="I22" s="119"/>
      <c r="J22" s="252">
        <v>-7574</v>
      </c>
    </row>
    <row r="23" spans="1:10" ht="19.5" customHeight="1" x14ac:dyDescent="0.25">
      <c r="A23" s="13" t="s">
        <v>230</v>
      </c>
      <c r="B23" s="109"/>
      <c r="C23" s="30"/>
      <c r="D23" s="253">
        <v>13</v>
      </c>
      <c r="E23" s="59"/>
      <c r="F23" s="250">
        <v>931</v>
      </c>
      <c r="G23" s="59"/>
      <c r="H23" s="254">
        <v>0</v>
      </c>
      <c r="I23" s="59"/>
      <c r="J23" s="254">
        <v>0</v>
      </c>
    </row>
    <row r="24" spans="1:10" s="15" customFormat="1" ht="20.3" customHeight="1" x14ac:dyDescent="0.2">
      <c r="A24" s="34" t="s">
        <v>178</v>
      </c>
      <c r="B24" s="13"/>
      <c r="C24" s="30"/>
      <c r="D24" s="148">
        <f>SUM(D19:D23)</f>
        <v>185955</v>
      </c>
      <c r="E24" s="148"/>
      <c r="F24" s="148">
        <f>SUM(F19:F23)</f>
        <v>187699</v>
      </c>
      <c r="G24" s="59">
        <v>0</v>
      </c>
      <c r="H24" s="148">
        <f>SUM(H19:H23)</f>
        <v>195282</v>
      </c>
      <c r="I24" s="59"/>
      <c r="J24" s="148">
        <f>SUM(J19:J23)</f>
        <v>141369</v>
      </c>
    </row>
    <row r="25" spans="1:10" s="15" customFormat="1" ht="20.3" customHeight="1" x14ac:dyDescent="0.2">
      <c r="A25" s="13" t="s">
        <v>41</v>
      </c>
      <c r="B25" s="131">
        <v>25</v>
      </c>
      <c r="C25" s="30"/>
      <c r="D25" s="251">
        <v>-20617</v>
      </c>
      <c r="E25" s="162"/>
      <c r="F25" s="251">
        <v>-22841</v>
      </c>
      <c r="G25" s="162"/>
      <c r="H25" s="251">
        <v>-10844</v>
      </c>
      <c r="I25" s="59"/>
      <c r="J25" s="251">
        <v>-10872</v>
      </c>
    </row>
    <row r="26" spans="1:10" s="15" customFormat="1" ht="20.3" customHeight="1" x14ac:dyDescent="0.2">
      <c r="A26" s="132" t="s">
        <v>118</v>
      </c>
      <c r="B26" s="40"/>
      <c r="C26" s="30"/>
      <c r="D26" s="146">
        <f>D24+D25</f>
        <v>165338</v>
      </c>
      <c r="E26" s="58"/>
      <c r="F26" s="146">
        <f>F24+F25</f>
        <v>164858</v>
      </c>
      <c r="G26" s="58"/>
      <c r="H26" s="146">
        <f>H24+H25</f>
        <v>184438</v>
      </c>
      <c r="I26" s="58"/>
      <c r="J26" s="146">
        <f>J24+J25</f>
        <v>130497</v>
      </c>
    </row>
    <row r="27" spans="1:10" s="15" customFormat="1" ht="8.0500000000000007" customHeight="1" x14ac:dyDescent="0.2">
      <c r="A27" s="34"/>
      <c r="B27" s="40"/>
      <c r="C27" s="30"/>
      <c r="D27" s="149"/>
      <c r="E27" s="58"/>
      <c r="F27" s="149"/>
      <c r="G27" s="58"/>
      <c r="H27" s="149"/>
      <c r="I27" s="58"/>
      <c r="J27" s="149"/>
    </row>
    <row r="28" spans="1:10" s="15" customFormat="1" ht="20.3" customHeight="1" x14ac:dyDescent="0.2">
      <c r="A28" s="34" t="s">
        <v>136</v>
      </c>
      <c r="B28" s="40"/>
      <c r="C28" s="30"/>
      <c r="D28" s="148"/>
      <c r="E28" s="148"/>
      <c r="F28" s="148"/>
      <c r="G28" s="148"/>
      <c r="H28" s="148"/>
      <c r="I28" s="57"/>
      <c r="J28" s="148"/>
    </row>
    <row r="29" spans="1:10" s="15" customFormat="1" ht="20.3" customHeight="1" x14ac:dyDescent="0.2">
      <c r="A29" s="34" t="s">
        <v>231</v>
      </c>
      <c r="B29" s="40"/>
      <c r="C29" s="30"/>
      <c r="D29" s="148"/>
      <c r="E29" s="148"/>
      <c r="F29" s="148"/>
      <c r="G29" s="148"/>
      <c r="H29" s="148"/>
      <c r="I29" s="57"/>
      <c r="J29" s="148"/>
    </row>
    <row r="30" spans="1:10" s="15" customFormat="1" ht="20.3" customHeight="1" x14ac:dyDescent="0.2">
      <c r="A30" s="144" t="s">
        <v>137</v>
      </c>
      <c r="B30" s="40"/>
      <c r="C30" s="30"/>
      <c r="D30" s="148"/>
      <c r="E30" s="148"/>
      <c r="F30" s="148"/>
      <c r="G30" s="148"/>
      <c r="H30" s="148"/>
      <c r="I30" s="57"/>
      <c r="J30" s="148"/>
    </row>
    <row r="31" spans="1:10" s="15" customFormat="1" ht="20.3" customHeight="1" x14ac:dyDescent="0.2">
      <c r="A31" s="13" t="s">
        <v>186</v>
      </c>
      <c r="B31" s="40"/>
      <c r="C31" s="30"/>
      <c r="D31" s="255">
        <v>6941</v>
      </c>
      <c r="E31" s="119"/>
      <c r="F31" s="149">
        <v>706</v>
      </c>
      <c r="G31" s="119"/>
      <c r="H31" s="215">
        <v>0</v>
      </c>
      <c r="I31" s="119"/>
      <c r="J31" s="215">
        <v>0</v>
      </c>
    </row>
    <row r="32" spans="1:10" s="15" customFormat="1" ht="20.3" customHeight="1" x14ac:dyDescent="0.2">
      <c r="A32" s="13" t="s">
        <v>248</v>
      </c>
      <c r="B32" s="40"/>
      <c r="C32" s="30"/>
      <c r="D32" s="255"/>
      <c r="E32" s="119"/>
      <c r="F32" s="149"/>
      <c r="G32" s="119"/>
      <c r="H32" s="215"/>
      <c r="I32" s="119"/>
      <c r="J32" s="215"/>
    </row>
    <row r="33" spans="1:10" s="15" customFormat="1" ht="20.3" customHeight="1" x14ac:dyDescent="0.2">
      <c r="A33" s="71" t="s">
        <v>247</v>
      </c>
      <c r="B33" s="40"/>
      <c r="C33" s="30"/>
      <c r="D33" s="253">
        <v>73475</v>
      </c>
      <c r="E33" s="119"/>
      <c r="F33" s="253">
        <v>-19567</v>
      </c>
      <c r="G33" s="119"/>
      <c r="H33" s="253">
        <v>73475</v>
      </c>
      <c r="I33" s="119"/>
      <c r="J33" s="253">
        <v>-19567</v>
      </c>
    </row>
    <row r="34" spans="1:10" s="15" customFormat="1" ht="20.3" customHeight="1" x14ac:dyDescent="0.2">
      <c r="A34" s="34" t="s">
        <v>155</v>
      </c>
      <c r="B34" s="78"/>
      <c r="C34" s="30"/>
      <c r="D34" s="59"/>
      <c r="E34" s="59"/>
      <c r="F34" s="149"/>
      <c r="G34" s="59"/>
      <c r="H34" s="59"/>
      <c r="I34" s="59"/>
      <c r="J34" s="59"/>
    </row>
    <row r="35" spans="1:10" s="15" customFormat="1" ht="20.3" customHeight="1" x14ac:dyDescent="0.2">
      <c r="A35" s="144" t="s">
        <v>232</v>
      </c>
      <c r="B35" s="78"/>
      <c r="C35" s="30"/>
      <c r="D35" s="151">
        <f>SUM(D31:D33)</f>
        <v>80416</v>
      </c>
      <c r="E35" s="119"/>
      <c r="F35" s="253">
        <f>SUM(F31:F33)</f>
        <v>-18861</v>
      </c>
      <c r="G35" s="119"/>
      <c r="H35" s="253">
        <f>SUM(H31:H33)</f>
        <v>73475</v>
      </c>
      <c r="I35" s="59"/>
      <c r="J35" s="253">
        <f>SUM(J31:J33)</f>
        <v>-19567</v>
      </c>
    </row>
    <row r="36" spans="1:10" s="15" customFormat="1" ht="20.3" customHeight="1" x14ac:dyDescent="0.2">
      <c r="A36" s="22" t="s">
        <v>138</v>
      </c>
      <c r="B36" s="78"/>
      <c r="C36" s="30"/>
      <c r="D36" s="150"/>
      <c r="E36" s="119"/>
      <c r="F36" s="150"/>
      <c r="G36" s="119"/>
      <c r="H36" s="150"/>
      <c r="I36" s="119"/>
      <c r="J36" s="150"/>
    </row>
    <row r="37" spans="1:10" s="15" customFormat="1" ht="20.3" customHeight="1" x14ac:dyDescent="0.2">
      <c r="A37" s="145" t="s">
        <v>139</v>
      </c>
      <c r="B37" s="78"/>
      <c r="C37" s="30"/>
      <c r="D37" s="150"/>
      <c r="E37" s="119"/>
      <c r="F37" s="150"/>
      <c r="G37" s="119"/>
      <c r="H37" s="150"/>
      <c r="I37" s="119"/>
      <c r="J37" s="150"/>
    </row>
    <row r="38" spans="1:10" s="15" customFormat="1" ht="20.3" customHeight="1" x14ac:dyDescent="0.2">
      <c r="A38" s="12" t="s">
        <v>179</v>
      </c>
      <c r="B38" s="78"/>
      <c r="C38" s="30"/>
      <c r="D38" s="253">
        <v>11356.092583936201</v>
      </c>
      <c r="E38" s="249"/>
      <c r="F38" s="253">
        <v>2468</v>
      </c>
      <c r="G38" s="41"/>
      <c r="H38" s="253">
        <v>6643</v>
      </c>
      <c r="I38" s="249"/>
      <c r="J38" s="253">
        <v>-729</v>
      </c>
    </row>
    <row r="39" spans="1:10" s="15" customFormat="1" ht="20.3" customHeight="1" x14ac:dyDescent="0.2">
      <c r="A39" s="22" t="s">
        <v>140</v>
      </c>
      <c r="B39" s="78"/>
      <c r="C39" s="30"/>
      <c r="D39" s="150"/>
      <c r="E39" s="119"/>
      <c r="F39" s="150"/>
      <c r="G39" s="119"/>
      <c r="H39" s="150"/>
      <c r="I39" s="119"/>
      <c r="J39" s="150"/>
    </row>
    <row r="40" spans="1:10" s="15" customFormat="1" ht="20.3" customHeight="1" x14ac:dyDescent="0.2">
      <c r="A40" s="145" t="s">
        <v>141</v>
      </c>
      <c r="B40" s="78"/>
      <c r="C40" s="30"/>
      <c r="D40" s="153">
        <f>SUM(D38:D38)</f>
        <v>11356.092583936201</v>
      </c>
      <c r="E40" s="119"/>
      <c r="F40" s="256">
        <f>SUM(F38:F38)</f>
        <v>2468</v>
      </c>
      <c r="G40" s="119"/>
      <c r="H40" s="153">
        <f>SUM(H38:H38)</f>
        <v>6643</v>
      </c>
      <c r="I40" s="59"/>
      <c r="J40" s="256">
        <f>SUM(J38:J38)</f>
        <v>-729</v>
      </c>
    </row>
    <row r="41" spans="1:10" s="15" customFormat="1" ht="20.3" customHeight="1" x14ac:dyDescent="0.2">
      <c r="A41" s="155" t="s">
        <v>180</v>
      </c>
      <c r="B41" s="40"/>
      <c r="C41" s="30"/>
      <c r="D41" s="253">
        <f>SUM(D40,D35)</f>
        <v>91772.092583936203</v>
      </c>
      <c r="E41" s="119"/>
      <c r="F41" s="256">
        <f>SUM(F40,F35)</f>
        <v>-16393</v>
      </c>
      <c r="G41" s="119"/>
      <c r="H41" s="253">
        <f>SUM(H40,H35)</f>
        <v>80118</v>
      </c>
      <c r="I41" s="59"/>
      <c r="J41" s="256">
        <f>SUM(J40,J35)</f>
        <v>-20296</v>
      </c>
    </row>
    <row r="42" spans="1:10" s="15" customFormat="1" ht="20.3" customHeight="1" thickBot="1" x14ac:dyDescent="0.25">
      <c r="A42" s="132" t="s">
        <v>119</v>
      </c>
      <c r="B42" s="40"/>
      <c r="C42" s="30"/>
      <c r="D42" s="152">
        <f>D26+D41</f>
        <v>257110.0925839362</v>
      </c>
      <c r="E42" s="148"/>
      <c r="F42" s="152">
        <f>F26+F41</f>
        <v>148465</v>
      </c>
      <c r="G42" s="148"/>
      <c r="H42" s="154">
        <f>H26+H41</f>
        <v>264556</v>
      </c>
      <c r="I42" s="57"/>
      <c r="J42" s="154">
        <f>J26+J41</f>
        <v>110201</v>
      </c>
    </row>
    <row r="43" spans="1:10" s="15" customFormat="1" ht="20.3" customHeight="1" thickTop="1" x14ac:dyDescent="0.2">
      <c r="A43" s="34"/>
      <c r="B43" s="40"/>
      <c r="C43" s="30"/>
      <c r="D43" s="87"/>
      <c r="E43" s="86"/>
      <c r="F43" s="150"/>
      <c r="G43" s="86"/>
      <c r="H43" s="87"/>
      <c r="I43" s="57"/>
      <c r="J43" s="87"/>
    </row>
    <row r="44" spans="1:10" s="15" customFormat="1" ht="20.3" customHeight="1" x14ac:dyDescent="0.2">
      <c r="A44" s="34"/>
      <c r="B44" s="40"/>
      <c r="C44" s="30"/>
      <c r="D44" s="87"/>
      <c r="E44" s="86"/>
      <c r="F44" s="87"/>
      <c r="G44" s="86"/>
      <c r="H44" s="87"/>
      <c r="I44" s="57"/>
      <c r="J44" s="87"/>
    </row>
    <row r="45" spans="1:10" s="13" customFormat="1" ht="20.95" customHeight="1" x14ac:dyDescent="0.2">
      <c r="A45" s="264" t="s">
        <v>105</v>
      </c>
      <c r="B45" s="264"/>
      <c r="C45" s="264"/>
      <c r="D45" s="264"/>
      <c r="E45" s="264"/>
      <c r="F45" s="264"/>
      <c r="G45" s="264"/>
      <c r="H45" s="264"/>
      <c r="I45" s="264"/>
      <c r="J45" s="264"/>
    </row>
    <row r="46" spans="1:10" s="13" customFormat="1" ht="20.95" customHeight="1" x14ac:dyDescent="0.2">
      <c r="A46" s="275" t="s">
        <v>121</v>
      </c>
      <c r="B46" s="275"/>
      <c r="C46" s="275"/>
      <c r="D46" s="275"/>
      <c r="E46" s="275"/>
      <c r="F46" s="275"/>
      <c r="G46" s="275"/>
      <c r="H46" s="275"/>
      <c r="I46" s="275"/>
      <c r="J46" s="275"/>
    </row>
    <row r="47" spans="1:10" s="13" customFormat="1" ht="20.95" customHeight="1" x14ac:dyDescent="0.2">
      <c r="A47" s="276" t="s">
        <v>168</v>
      </c>
      <c r="B47" s="275"/>
      <c r="C47" s="275"/>
      <c r="D47" s="275"/>
      <c r="E47" s="275"/>
      <c r="F47" s="275"/>
      <c r="G47" s="275"/>
      <c r="H47" s="275"/>
      <c r="I47" s="275"/>
      <c r="J47" s="275"/>
    </row>
    <row r="48" spans="1:10" ht="20.95" customHeight="1" x14ac:dyDescent="0.25">
      <c r="A48" s="277" t="s">
        <v>107</v>
      </c>
      <c r="B48" s="277"/>
      <c r="C48" s="277"/>
      <c r="D48" s="277"/>
      <c r="E48" s="277"/>
      <c r="F48" s="277"/>
      <c r="G48" s="277"/>
      <c r="H48" s="277"/>
      <c r="I48" s="277"/>
      <c r="J48" s="277"/>
    </row>
    <row r="49" spans="1:13" s="13" customFormat="1" ht="7.55" customHeight="1" x14ac:dyDescent="0.2">
      <c r="B49" s="11"/>
      <c r="C49" s="11"/>
      <c r="D49" s="18"/>
      <c r="E49" s="18"/>
      <c r="F49" s="18"/>
      <c r="G49" s="18"/>
      <c r="H49" s="17"/>
      <c r="I49" s="20"/>
      <c r="J49" s="17"/>
    </row>
    <row r="50" spans="1:13" s="26" customFormat="1" ht="20.3" customHeight="1" x14ac:dyDescent="0.25">
      <c r="A50" s="27"/>
      <c r="B50" s="39" t="s">
        <v>0</v>
      </c>
      <c r="C50" s="30"/>
      <c r="D50" s="266" t="s">
        <v>36</v>
      </c>
      <c r="E50" s="266"/>
      <c r="F50" s="266"/>
      <c r="G50" s="42"/>
      <c r="H50" s="267" t="s">
        <v>37</v>
      </c>
      <c r="I50" s="267"/>
      <c r="J50" s="267"/>
    </row>
    <row r="51" spans="1:13" s="26" customFormat="1" ht="20.3" customHeight="1" x14ac:dyDescent="0.25">
      <c r="A51" s="27"/>
      <c r="B51" s="40"/>
      <c r="C51" s="30"/>
      <c r="D51" s="266" t="s">
        <v>42</v>
      </c>
      <c r="E51" s="266"/>
      <c r="F51" s="266"/>
      <c r="G51" s="42"/>
      <c r="H51" s="266" t="s">
        <v>42</v>
      </c>
      <c r="I51" s="266"/>
      <c r="J51" s="266"/>
    </row>
    <row r="52" spans="1:13" s="26" customFormat="1" ht="20.3" customHeight="1" x14ac:dyDescent="0.25">
      <c r="A52" s="27"/>
      <c r="B52" s="25"/>
      <c r="C52" s="33"/>
      <c r="D52" s="80">
        <v>2021</v>
      </c>
      <c r="E52" s="81"/>
      <c r="F52" s="82" t="s">
        <v>169</v>
      </c>
      <c r="G52" s="83"/>
      <c r="H52" s="80">
        <v>2021</v>
      </c>
      <c r="I52" s="81"/>
      <c r="J52" s="82" t="s">
        <v>169</v>
      </c>
    </row>
    <row r="53" spans="1:13" s="35" customFormat="1" ht="20.95" customHeight="1" x14ac:dyDescent="0.2">
      <c r="A53" s="196" t="s">
        <v>181</v>
      </c>
      <c r="B53" s="41"/>
      <c r="C53" s="32"/>
      <c r="D53" s="59"/>
      <c r="E53" s="88"/>
      <c r="F53" s="59"/>
      <c r="G53" s="89"/>
      <c r="H53" s="59"/>
      <c r="I53" s="89"/>
      <c r="J53" s="59"/>
    </row>
    <row r="54" spans="1:13" s="35" customFormat="1" ht="20.95" customHeight="1" x14ac:dyDescent="0.2">
      <c r="A54" s="77" t="s">
        <v>84</v>
      </c>
      <c r="B54" s="197"/>
      <c r="C54" s="32"/>
      <c r="D54" s="90">
        <f>D56-D55</f>
        <v>169822</v>
      </c>
      <c r="E54" s="84"/>
      <c r="F54" s="90">
        <f>F56-F55</f>
        <v>165754</v>
      </c>
      <c r="G54" s="84"/>
      <c r="H54" s="90">
        <f>H56-H55</f>
        <v>184438</v>
      </c>
      <c r="I54" s="90"/>
      <c r="J54" s="90">
        <f>J56-J55</f>
        <v>130497</v>
      </c>
      <c r="M54" s="37"/>
    </row>
    <row r="55" spans="1:13" s="35" customFormat="1" ht="20.95" customHeight="1" x14ac:dyDescent="0.2">
      <c r="A55" s="77" t="s">
        <v>60</v>
      </c>
      <c r="B55" s="41"/>
      <c r="C55" s="32"/>
      <c r="D55" s="253">
        <v>-4484</v>
      </c>
      <c r="E55" s="84"/>
      <c r="F55" s="60">
        <v>-896</v>
      </c>
      <c r="G55" s="84"/>
      <c r="H55" s="60">
        <v>0</v>
      </c>
      <c r="I55" s="90"/>
      <c r="J55" s="60">
        <v>0</v>
      </c>
      <c r="M55" s="37"/>
    </row>
    <row r="56" spans="1:13" s="35" customFormat="1" ht="20.95" customHeight="1" thickBot="1" x14ac:dyDescent="0.25">
      <c r="A56" s="198" t="s">
        <v>182</v>
      </c>
      <c r="B56" s="41"/>
      <c r="C56" s="31"/>
      <c r="D56" s="110">
        <f>D26</f>
        <v>165338</v>
      </c>
      <c r="E56" s="90"/>
      <c r="F56" s="110">
        <f>F26</f>
        <v>164858</v>
      </c>
      <c r="G56" s="90"/>
      <c r="H56" s="110">
        <f>H26</f>
        <v>184438</v>
      </c>
      <c r="I56" s="90"/>
      <c r="J56" s="110">
        <f>J26</f>
        <v>130497</v>
      </c>
    </row>
    <row r="57" spans="1:13" s="36" customFormat="1" ht="8.0500000000000007" customHeight="1" thickTop="1" x14ac:dyDescent="0.2">
      <c r="A57" s="63"/>
      <c r="B57" s="79"/>
      <c r="C57" s="38"/>
      <c r="D57" s="91"/>
      <c r="E57" s="91"/>
      <c r="F57" s="91"/>
      <c r="G57" s="91"/>
      <c r="H57" s="91"/>
      <c r="I57" s="91"/>
      <c r="J57" s="91"/>
    </row>
    <row r="58" spans="1:13" s="35" customFormat="1" ht="20.95" customHeight="1" x14ac:dyDescent="0.2">
      <c r="A58" s="196" t="s">
        <v>104</v>
      </c>
      <c r="B58" s="41"/>
      <c r="C58" s="31"/>
      <c r="D58" s="92"/>
      <c r="E58" s="90"/>
      <c r="F58" s="92"/>
      <c r="G58" s="90"/>
      <c r="H58" s="92"/>
      <c r="I58" s="92"/>
      <c r="J58" s="92"/>
    </row>
    <row r="59" spans="1:13" s="35" customFormat="1" ht="20.95" customHeight="1" x14ac:dyDescent="0.2">
      <c r="A59" s="77" t="s">
        <v>84</v>
      </c>
      <c r="B59" s="197"/>
      <c r="C59" s="31"/>
      <c r="D59" s="90">
        <f>D61-D60</f>
        <v>261594.0925839362</v>
      </c>
      <c r="E59" s="84"/>
      <c r="F59" s="90">
        <f>F61-F60</f>
        <v>149361</v>
      </c>
      <c r="G59" s="84"/>
      <c r="H59" s="90">
        <f>H61-H60</f>
        <v>264556</v>
      </c>
      <c r="I59" s="90"/>
      <c r="J59" s="90">
        <f>J61-J60</f>
        <v>110201</v>
      </c>
    </row>
    <row r="60" spans="1:13" s="35" customFormat="1" ht="20.95" customHeight="1" x14ac:dyDescent="0.2">
      <c r="A60" s="77" t="s">
        <v>60</v>
      </c>
      <c r="B60" s="41"/>
      <c r="C60" s="31"/>
      <c r="D60" s="253">
        <v>-4484</v>
      </c>
      <c r="E60" s="84"/>
      <c r="F60" s="60">
        <v>-896</v>
      </c>
      <c r="G60" s="84"/>
      <c r="H60" s="60">
        <v>0</v>
      </c>
      <c r="I60" s="90"/>
      <c r="J60" s="60">
        <v>0</v>
      </c>
    </row>
    <row r="61" spans="1:13" s="35" customFormat="1" ht="20.95" customHeight="1" thickBot="1" x14ac:dyDescent="0.25">
      <c r="A61" s="132" t="s">
        <v>119</v>
      </c>
      <c r="B61" s="41"/>
      <c r="C61" s="32"/>
      <c r="D61" s="110">
        <f>D42</f>
        <v>257110.0925839362</v>
      </c>
      <c r="E61" s="90"/>
      <c r="F61" s="110">
        <f>F42</f>
        <v>148465</v>
      </c>
      <c r="G61" s="90"/>
      <c r="H61" s="110">
        <f>H42</f>
        <v>264556</v>
      </c>
      <c r="I61" s="90"/>
      <c r="J61" s="110">
        <f>J42</f>
        <v>110201</v>
      </c>
    </row>
    <row r="62" spans="1:13" s="26" customFormat="1" ht="8.0500000000000007" customHeight="1" thickTop="1" x14ac:dyDescent="0.25">
      <c r="A62" s="76"/>
      <c r="B62" s="40"/>
      <c r="C62" s="30"/>
      <c r="D62" s="86"/>
      <c r="E62" s="86"/>
      <c r="F62" s="86"/>
      <c r="G62" s="86"/>
      <c r="H62" s="86"/>
      <c r="I62" s="57"/>
      <c r="J62" s="86"/>
    </row>
    <row r="63" spans="1:13" ht="20.95" customHeight="1" x14ac:dyDescent="0.25">
      <c r="A63" s="22" t="s">
        <v>89</v>
      </c>
      <c r="B63" s="40"/>
      <c r="C63" s="30"/>
      <c r="D63" s="93"/>
      <c r="E63" s="87"/>
      <c r="F63" s="93"/>
      <c r="G63" s="87"/>
      <c r="H63" s="93"/>
      <c r="I63" s="58"/>
      <c r="J63" s="93"/>
    </row>
    <row r="64" spans="1:13" ht="20.95" customHeight="1" thickBot="1" x14ac:dyDescent="0.3">
      <c r="A64" s="13" t="s">
        <v>245</v>
      </c>
      <c r="B64" s="197">
        <v>27</v>
      </c>
      <c r="C64" s="30"/>
      <c r="D64" s="94">
        <f>D54/680000</f>
        <v>0.24973823529411765</v>
      </c>
      <c r="E64" s="86"/>
      <c r="F64" s="94">
        <f>F54/680000</f>
        <v>0.24375588235294118</v>
      </c>
      <c r="G64" s="86">
        <v>-0.02</v>
      </c>
      <c r="H64" s="94">
        <f>H54/680000</f>
        <v>0.27123235294117648</v>
      </c>
      <c r="I64" s="57"/>
      <c r="J64" s="94">
        <f>J54/680000</f>
        <v>0.19190735294117647</v>
      </c>
    </row>
    <row r="65" spans="1:10" ht="20.95" customHeight="1" thickTop="1" thickBot="1" x14ac:dyDescent="0.3">
      <c r="A65" s="13" t="s">
        <v>246</v>
      </c>
      <c r="B65" s="197">
        <v>27</v>
      </c>
      <c r="C65" s="30"/>
      <c r="D65" s="263">
        <v>680000</v>
      </c>
      <c r="E65" s="86"/>
      <c r="F65" s="263">
        <v>680000</v>
      </c>
      <c r="G65" s="86">
        <v>-0.02</v>
      </c>
      <c r="H65" s="263">
        <v>680000</v>
      </c>
      <c r="I65" s="57"/>
      <c r="J65" s="263">
        <v>680000</v>
      </c>
    </row>
    <row r="66" spans="1:10" ht="20.95" customHeight="1" thickTop="1" x14ac:dyDescent="0.25">
      <c r="A66" s="25"/>
      <c r="D66" s="25"/>
      <c r="E66" s="25"/>
      <c r="F66" s="25"/>
      <c r="G66" s="25"/>
      <c r="H66" s="25"/>
      <c r="I66" s="25"/>
      <c r="J66" s="25"/>
    </row>
    <row r="67" spans="1:10" ht="20.95" customHeight="1" x14ac:dyDescent="0.25">
      <c r="A67" s="25"/>
      <c r="D67" s="25"/>
      <c r="E67" s="25"/>
      <c r="F67" s="25"/>
      <c r="G67" s="25"/>
      <c r="H67" s="25"/>
      <c r="I67" s="25"/>
      <c r="J67" s="25"/>
    </row>
    <row r="87" spans="1:10" ht="20.95" customHeight="1" x14ac:dyDescent="0.25">
      <c r="A87" s="25"/>
      <c r="D87" s="25"/>
      <c r="E87" s="25"/>
      <c r="F87" s="25"/>
      <c r="G87" s="25"/>
      <c r="H87" s="25"/>
      <c r="I87" s="25"/>
      <c r="J87" s="25"/>
    </row>
    <row r="88" spans="1:10" ht="20.95" customHeight="1" x14ac:dyDescent="0.25">
      <c r="A88" s="25"/>
      <c r="D88" s="25"/>
      <c r="E88" s="25"/>
      <c r="F88" s="25"/>
      <c r="G88" s="25"/>
      <c r="H88" s="25"/>
      <c r="I88" s="25"/>
      <c r="J88" s="25"/>
    </row>
    <row r="89" spans="1:10" ht="20.95" customHeight="1" x14ac:dyDescent="0.25">
      <c r="A89" s="25"/>
      <c r="D89" s="25"/>
      <c r="E89" s="25"/>
      <c r="F89" s="25"/>
      <c r="G89" s="25"/>
      <c r="H89" s="25"/>
      <c r="I89" s="25"/>
      <c r="J89" s="25"/>
    </row>
    <row r="92" spans="1:10" ht="20.95" customHeight="1" x14ac:dyDescent="0.25">
      <c r="A92" s="278" t="s">
        <v>115</v>
      </c>
      <c r="B92" s="279"/>
      <c r="C92" s="279"/>
      <c r="D92" s="279"/>
      <c r="E92" s="279"/>
      <c r="F92" s="279"/>
      <c r="G92" s="279"/>
      <c r="H92" s="279"/>
      <c r="I92" s="279"/>
      <c r="J92" s="279"/>
    </row>
  </sheetData>
  <customSheetViews>
    <customSheetView guid="{65B550FE-89A1-45D1-91A6-D42F032E7E80}">
      <selection activeCell="A3" sqref="A3:J3"/>
      <pageMargins left="1" right="0.2" top="1" bottom="0.5" header="0.5" footer="0.3"/>
      <pageSetup paperSize="9" scale="80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49">
      <selection activeCell="J34" sqref="J34"/>
      <pageMargins left="1" right="0.2" top="1" bottom="0.5" header="0.5" footer="0.3"/>
      <pageSetup paperSize="9" scale="80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58">
      <selection activeCell="A67" sqref="A67"/>
      <pageMargins left="1" right="0.2" top="1" bottom="0.5" header="0.5" footer="0.3"/>
      <pageSetup paperSize="9" scale="80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 topLeftCell="A19">
      <selection activeCell="A67" sqref="A67"/>
      <pageMargins left="1" right="0.2" top="1" bottom="0.5" header="0.5" footer="0.3"/>
      <pageSetup paperSize="9" scale="80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7">
    <mergeCell ref="D51:F51"/>
    <mergeCell ref="H51:J51"/>
    <mergeCell ref="A92:J92"/>
    <mergeCell ref="D6:F6"/>
    <mergeCell ref="H6:J6"/>
    <mergeCell ref="D7:F7"/>
    <mergeCell ref="H7:J7"/>
    <mergeCell ref="A45:J45"/>
    <mergeCell ref="A46:J46"/>
    <mergeCell ref="A47:J47"/>
    <mergeCell ref="A48:J48"/>
    <mergeCell ref="D50:F50"/>
    <mergeCell ref="A1:J1"/>
    <mergeCell ref="A2:J2"/>
    <mergeCell ref="A3:J3"/>
    <mergeCell ref="A4:J4"/>
    <mergeCell ref="H50:J50"/>
  </mergeCells>
  <phoneticPr fontId="5" type="noConversion"/>
  <pageMargins left="1" right="0.3" top="1" bottom="0.5" header="0.5" footer="0.3"/>
  <pageSetup paperSize="9" scale="75" fitToHeight="0" orientation="portrait" r:id="rId5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43"/>
  <sheetViews>
    <sheetView zoomScale="76" zoomScaleNormal="76" zoomScaleSheetLayoutView="81" workbookViewId="0">
      <selection activeCell="U8" sqref="U8"/>
    </sheetView>
  </sheetViews>
  <sheetFormatPr defaultColWidth="9.25" defaultRowHeight="20.95" customHeight="1" x14ac:dyDescent="0.2"/>
  <cols>
    <col min="1" max="1" width="44.375" style="13" customWidth="1"/>
    <col min="2" max="2" width="5.25" style="13" customWidth="1"/>
    <col min="3" max="3" width="10.5" style="13" bestFit="1" customWidth="1"/>
    <col min="4" max="4" width="1.25" style="13" customWidth="1"/>
    <col min="5" max="5" width="11.125" style="13" customWidth="1"/>
    <col min="6" max="6" width="0.5" style="13" customWidth="1"/>
    <col min="7" max="7" width="1.5" style="13" customWidth="1"/>
    <col min="8" max="8" width="10.25" style="13" bestFit="1" customWidth="1"/>
    <col min="9" max="9" width="0.5" style="13" customWidth="1"/>
    <col min="10" max="10" width="0.75" style="13" customWidth="1"/>
    <col min="11" max="11" width="12.5" style="13" customWidth="1"/>
    <col min="12" max="13" width="0.75" style="13" customWidth="1"/>
    <col min="14" max="14" width="10" style="13" customWidth="1"/>
    <col min="15" max="15" width="0.75" style="13" customWidth="1"/>
    <col min="16" max="16" width="0.5" style="13" customWidth="1"/>
    <col min="17" max="17" width="12.875" style="13" customWidth="1"/>
    <col min="18" max="18" width="1.25" style="13" customWidth="1"/>
    <col min="19" max="19" width="16.625" style="13" customWidth="1"/>
    <col min="20" max="20" width="1.25" style="13" customWidth="1"/>
    <col min="21" max="21" width="14" style="13" customWidth="1"/>
    <col min="22" max="22" width="1.25" style="13" customWidth="1"/>
    <col min="23" max="23" width="12" style="13" customWidth="1"/>
    <col min="24" max="24" width="1.5" style="13" customWidth="1"/>
    <col min="25" max="25" width="12.25" style="13" customWidth="1"/>
    <col min="26" max="26" width="1.5" style="13" customWidth="1"/>
    <col min="27" max="27" width="9.375" style="13" bestFit="1" customWidth="1"/>
    <col min="28" max="28" width="1.5" style="13" customWidth="1"/>
    <col min="29" max="29" width="12.375" style="13" customWidth="1"/>
    <col min="30" max="30" width="0.5" style="13" customWidth="1"/>
    <col min="31" max="31" width="8.5" style="13" customWidth="1"/>
    <col min="32" max="16384" width="9.25" style="13"/>
  </cols>
  <sheetData>
    <row r="1" spans="1:31" ht="20.95" customHeight="1" x14ac:dyDescent="0.2">
      <c r="A1" s="283" t="str">
        <f>'Comprehensive Income'!A1:J1</f>
        <v>HUMANICA  PUBLIC  COMPANY  LIMITED  AND  ITS  SUBSIDIARIES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</row>
    <row r="2" spans="1:31" ht="20.95" customHeight="1" x14ac:dyDescent="0.2">
      <c r="A2" s="283" t="s">
        <v>54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</row>
    <row r="3" spans="1:31" ht="20.95" customHeight="1" x14ac:dyDescent="0.2">
      <c r="A3" s="284" t="s">
        <v>216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</row>
    <row r="4" spans="1:31" ht="20.95" customHeight="1" x14ac:dyDescent="0.2">
      <c r="A4" s="283" t="s">
        <v>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</row>
    <row r="5" spans="1:31" ht="20.95" customHeight="1" x14ac:dyDescent="0.2">
      <c r="A5" s="285" t="s">
        <v>26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</row>
    <row r="6" spans="1:31" ht="6.75" customHeight="1" x14ac:dyDescent="0.2">
      <c r="C6" s="11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31" ht="18" customHeight="1" x14ac:dyDescent="0.2">
      <c r="B7" s="229" t="s">
        <v>0</v>
      </c>
      <c r="C7" s="230" t="s">
        <v>3</v>
      </c>
      <c r="D7" s="280" t="s">
        <v>159</v>
      </c>
      <c r="E7" s="280"/>
      <c r="F7" s="280"/>
      <c r="G7" s="167"/>
      <c r="H7" s="281" t="s">
        <v>206</v>
      </c>
      <c r="I7" s="281"/>
      <c r="J7" s="281"/>
      <c r="K7" s="281"/>
      <c r="L7" s="167"/>
      <c r="N7" s="281" t="s">
        <v>28</v>
      </c>
      <c r="O7" s="281"/>
      <c r="P7" s="281"/>
      <c r="Q7" s="281"/>
      <c r="R7" s="231"/>
      <c r="S7" s="282" t="s">
        <v>48</v>
      </c>
      <c r="T7" s="282"/>
      <c r="U7" s="282"/>
      <c r="V7" s="282"/>
      <c r="W7" s="282"/>
      <c r="X7" s="231"/>
      <c r="Y7" s="168" t="s">
        <v>190</v>
      </c>
      <c r="Z7" s="168"/>
      <c r="AA7" s="168" t="s">
        <v>193</v>
      </c>
      <c r="AB7" s="231"/>
      <c r="AC7" s="213" t="s">
        <v>5</v>
      </c>
    </row>
    <row r="8" spans="1:31" ht="18" customHeight="1" x14ac:dyDescent="0.2">
      <c r="C8" s="212" t="s">
        <v>46</v>
      </c>
      <c r="D8" s="280" t="s">
        <v>51</v>
      </c>
      <c r="E8" s="280"/>
      <c r="F8" s="280"/>
      <c r="G8" s="167"/>
      <c r="H8" s="165" t="s">
        <v>205</v>
      </c>
      <c r="I8" s="167"/>
      <c r="J8" s="189"/>
      <c r="K8" s="165" t="s">
        <v>207</v>
      </c>
      <c r="L8" s="189"/>
      <c r="M8" s="280" t="s">
        <v>90</v>
      </c>
      <c r="N8" s="280"/>
      <c r="O8" s="280"/>
      <c r="P8" s="212"/>
      <c r="Q8" s="212" t="s">
        <v>4</v>
      </c>
      <c r="R8" s="231"/>
      <c r="S8" s="168" t="s">
        <v>70</v>
      </c>
      <c r="U8" s="168" t="s">
        <v>142</v>
      </c>
      <c r="W8" s="168" t="s">
        <v>61</v>
      </c>
      <c r="X8" s="168"/>
      <c r="Y8" s="168" t="s">
        <v>192</v>
      </c>
      <c r="Z8" s="168"/>
      <c r="AA8" s="168" t="s">
        <v>194</v>
      </c>
      <c r="AB8" s="231"/>
      <c r="AC8" s="212" t="s">
        <v>50</v>
      </c>
      <c r="AE8" s="168"/>
    </row>
    <row r="9" spans="1:31" s="123" customFormat="1" ht="18" customHeight="1" x14ac:dyDescent="0.2">
      <c r="C9" s="212" t="s">
        <v>47</v>
      </c>
      <c r="D9" s="280" t="s">
        <v>53</v>
      </c>
      <c r="E9" s="280"/>
      <c r="F9" s="280"/>
      <c r="G9" s="189"/>
      <c r="H9" s="168" t="s">
        <v>204</v>
      </c>
      <c r="I9" s="168"/>
      <c r="K9" s="168" t="s">
        <v>208</v>
      </c>
      <c r="M9" s="280" t="s">
        <v>88</v>
      </c>
      <c r="N9" s="280"/>
      <c r="O9" s="280"/>
      <c r="P9" s="190"/>
      <c r="Q9" s="212"/>
      <c r="R9" s="212"/>
      <c r="S9" s="168" t="s">
        <v>187</v>
      </c>
      <c r="T9" s="189"/>
      <c r="U9" s="168" t="s">
        <v>143</v>
      </c>
      <c r="V9" s="189"/>
      <c r="W9" s="168" t="s">
        <v>62</v>
      </c>
      <c r="X9" s="168"/>
      <c r="Y9" s="168" t="s">
        <v>191</v>
      </c>
      <c r="Z9" s="168"/>
      <c r="AA9" s="168" t="s">
        <v>195</v>
      </c>
      <c r="AB9" s="231"/>
      <c r="AC9" s="212" t="s">
        <v>49</v>
      </c>
      <c r="AE9" s="168"/>
    </row>
    <row r="10" spans="1:31" s="123" customFormat="1" ht="18" customHeight="1" x14ac:dyDescent="0.2">
      <c r="H10" s="165" t="s">
        <v>81</v>
      </c>
      <c r="J10" s="167"/>
      <c r="K10" s="165" t="s">
        <v>183</v>
      </c>
      <c r="L10" s="167"/>
      <c r="R10" s="189"/>
      <c r="S10" s="168" t="s">
        <v>188</v>
      </c>
      <c r="T10" s="189"/>
      <c r="U10" s="168" t="s">
        <v>144</v>
      </c>
      <c r="V10" s="189"/>
      <c r="W10" s="168" t="s">
        <v>63</v>
      </c>
      <c r="X10" s="168"/>
      <c r="Y10" s="168" t="s">
        <v>64</v>
      </c>
      <c r="Z10" s="168"/>
      <c r="AA10" s="168"/>
      <c r="AB10" s="189"/>
      <c r="AC10" s="229"/>
      <c r="AE10" s="168"/>
    </row>
    <row r="11" spans="1:31" s="123" customFormat="1" ht="18" customHeight="1" x14ac:dyDescent="0.2">
      <c r="H11" s="165"/>
      <c r="K11" s="165" t="s">
        <v>185</v>
      </c>
      <c r="L11" s="167"/>
      <c r="M11" s="167"/>
      <c r="R11" s="189"/>
      <c r="S11" s="168"/>
      <c r="T11" s="189"/>
      <c r="U11" s="168" t="s">
        <v>145</v>
      </c>
      <c r="V11" s="189"/>
      <c r="W11" s="168" t="s">
        <v>49</v>
      </c>
      <c r="X11" s="168"/>
      <c r="Y11" s="168" t="s">
        <v>65</v>
      </c>
      <c r="AB11" s="189"/>
      <c r="AC11" s="229"/>
      <c r="AE11" s="168"/>
    </row>
    <row r="12" spans="1:31" s="123" customFormat="1" ht="18" customHeight="1" x14ac:dyDescent="0.2">
      <c r="C12" s="41"/>
      <c r="D12" s="41"/>
      <c r="E12" s="41"/>
      <c r="F12" s="41"/>
      <c r="G12" s="41"/>
      <c r="H12" s="41"/>
      <c r="I12" s="41"/>
      <c r="J12" s="41"/>
      <c r="K12" s="165" t="s">
        <v>184</v>
      </c>
      <c r="L12" s="165"/>
      <c r="M12" s="165"/>
      <c r="N12" s="41"/>
      <c r="O12" s="41"/>
      <c r="P12" s="41"/>
      <c r="Q12" s="46"/>
      <c r="R12" s="232"/>
      <c r="S12" s="213"/>
      <c r="T12" s="232"/>
      <c r="U12" s="213" t="s">
        <v>146</v>
      </c>
      <c r="V12" s="232"/>
      <c r="W12" s="41"/>
      <c r="X12" s="41"/>
      <c r="Y12" s="41"/>
      <c r="Z12" s="41"/>
      <c r="AA12" s="41"/>
      <c r="AB12" s="232"/>
      <c r="AC12" s="211"/>
    </row>
    <row r="13" spans="1:31" s="123" customFormat="1" ht="18" customHeight="1" x14ac:dyDescent="0.2">
      <c r="C13" s="41"/>
      <c r="D13" s="41"/>
      <c r="E13" s="41"/>
      <c r="F13" s="41"/>
      <c r="G13" s="41"/>
      <c r="H13" s="41"/>
      <c r="I13" s="41"/>
      <c r="J13" s="41"/>
      <c r="K13" s="165"/>
      <c r="L13" s="41"/>
      <c r="M13" s="41"/>
      <c r="N13" s="41"/>
      <c r="O13" s="41"/>
      <c r="P13" s="41"/>
      <c r="Q13" s="46"/>
      <c r="R13" s="232"/>
      <c r="S13" s="213"/>
      <c r="T13" s="232"/>
      <c r="U13" s="168" t="s">
        <v>147</v>
      </c>
      <c r="V13" s="232"/>
      <c r="W13" s="41"/>
      <c r="X13" s="41"/>
      <c r="Y13" s="41"/>
      <c r="Z13" s="41"/>
      <c r="AA13" s="41"/>
      <c r="AB13" s="232"/>
      <c r="AC13" s="211"/>
    </row>
    <row r="14" spans="1:31" s="123" customFormat="1" ht="18" customHeight="1" x14ac:dyDescent="0.2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6"/>
      <c r="R14" s="232"/>
      <c r="S14" s="213"/>
      <c r="T14" s="232"/>
      <c r="U14" s="213" t="s">
        <v>148</v>
      </c>
      <c r="V14" s="232"/>
      <c r="W14" s="41"/>
      <c r="X14" s="41"/>
      <c r="Y14" s="41"/>
      <c r="Z14" s="41"/>
      <c r="AA14" s="41"/>
      <c r="AB14" s="232"/>
      <c r="AC14" s="211"/>
    </row>
    <row r="15" spans="1:31" ht="8.0500000000000007" customHeight="1" x14ac:dyDescent="0.2">
      <c r="B15" s="176"/>
      <c r="C15" s="233"/>
      <c r="D15" s="173"/>
      <c r="E15" s="233"/>
      <c r="F15" s="173"/>
      <c r="G15" s="185"/>
      <c r="H15" s="233"/>
      <c r="I15" s="173"/>
      <c r="J15" s="173"/>
      <c r="K15" s="191"/>
      <c r="L15" s="173"/>
      <c r="M15" s="173"/>
      <c r="N15" s="191"/>
      <c r="O15" s="173"/>
      <c r="P15" s="173"/>
      <c r="Q15" s="191"/>
      <c r="R15" s="173"/>
      <c r="S15" s="191"/>
      <c r="T15" s="126"/>
      <c r="U15" s="191"/>
      <c r="V15" s="126"/>
      <c r="W15" s="191"/>
      <c r="X15" s="126"/>
      <c r="Y15" s="191"/>
      <c r="Z15" s="126"/>
      <c r="AA15" s="191"/>
      <c r="AB15" s="126"/>
      <c r="AC15" s="191"/>
    </row>
    <row r="16" spans="1:31" ht="18" customHeight="1" x14ac:dyDescent="0.2">
      <c r="A16" s="176" t="s">
        <v>227</v>
      </c>
      <c r="B16" s="176"/>
      <c r="C16" s="261">
        <v>340000</v>
      </c>
      <c r="D16" s="185"/>
      <c r="E16" s="261">
        <v>649124</v>
      </c>
      <c r="F16" s="185"/>
      <c r="G16" s="261"/>
      <c r="H16" s="261">
        <v>5145</v>
      </c>
      <c r="I16" s="185"/>
      <c r="J16" s="185"/>
      <c r="K16" s="126">
        <v>-12666</v>
      </c>
      <c r="L16" s="185"/>
      <c r="M16" s="185"/>
      <c r="N16" s="261">
        <v>22710</v>
      </c>
      <c r="O16" s="185"/>
      <c r="P16" s="185"/>
      <c r="Q16" s="261">
        <v>180096</v>
      </c>
      <c r="R16" s="185"/>
      <c r="S16" s="126">
        <v>-3565</v>
      </c>
      <c r="T16" s="126"/>
      <c r="U16" s="261">
        <v>17017</v>
      </c>
      <c r="V16" s="126"/>
      <c r="W16" s="261">
        <v>13452</v>
      </c>
      <c r="X16" s="126"/>
      <c r="Y16" s="261">
        <v>1197861</v>
      </c>
      <c r="Z16" s="126"/>
      <c r="AA16" s="261">
        <v>1</v>
      </c>
      <c r="AB16" s="126"/>
      <c r="AC16" s="261">
        <v>1197862</v>
      </c>
    </row>
    <row r="17" spans="1:29" ht="18" customHeight="1" x14ac:dyDescent="0.2">
      <c r="A17" s="193" t="s">
        <v>114</v>
      </c>
      <c r="B17" s="193"/>
      <c r="C17" s="170">
        <v>0</v>
      </c>
      <c r="D17" s="185"/>
      <c r="E17" s="170">
        <v>0</v>
      </c>
      <c r="F17" s="170"/>
      <c r="G17" s="170"/>
      <c r="H17" s="170">
        <v>0</v>
      </c>
      <c r="I17" s="170"/>
      <c r="J17" s="170"/>
      <c r="K17" s="170">
        <v>0</v>
      </c>
      <c r="L17" s="170"/>
      <c r="M17" s="170"/>
      <c r="N17" s="170">
        <v>0</v>
      </c>
      <c r="O17" s="185"/>
      <c r="P17" s="185"/>
      <c r="Q17" s="194">
        <f>'Comprehensive Income'!F54</f>
        <v>165754</v>
      </c>
      <c r="R17" s="185"/>
      <c r="S17" s="170">
        <v>0</v>
      </c>
      <c r="T17" s="126"/>
      <c r="U17" s="195">
        <v>0</v>
      </c>
      <c r="V17" s="126"/>
      <c r="W17" s="191">
        <f>SUM(S17:V17)</f>
        <v>0</v>
      </c>
      <c r="X17" s="126"/>
      <c r="Y17" s="126">
        <f>SUM(W17,C17:Q17)</f>
        <v>165754</v>
      </c>
      <c r="Z17" s="126"/>
      <c r="AA17" s="171">
        <f>'Comprehensive Income'!F55</f>
        <v>-896</v>
      </c>
      <c r="AB17" s="126"/>
      <c r="AC17" s="126">
        <f>SUM(Y17:AA17)</f>
        <v>164858</v>
      </c>
    </row>
    <row r="18" spans="1:29" ht="18" customHeight="1" x14ac:dyDescent="0.2">
      <c r="A18" s="169" t="s">
        <v>157</v>
      </c>
      <c r="B18" s="169"/>
      <c r="C18" s="192">
        <v>0</v>
      </c>
      <c r="D18" s="173"/>
      <c r="E18" s="192">
        <v>0</v>
      </c>
      <c r="F18" s="179"/>
      <c r="G18" s="179"/>
      <c r="H18" s="192">
        <v>0</v>
      </c>
      <c r="I18" s="179"/>
      <c r="J18" s="179"/>
      <c r="K18" s="192">
        <v>0</v>
      </c>
      <c r="L18" s="179"/>
      <c r="M18" s="179"/>
      <c r="N18" s="192">
        <v>0</v>
      </c>
      <c r="O18" s="173"/>
      <c r="P18" s="173"/>
      <c r="Q18" s="161">
        <f>'Comprehensive Income'!F38</f>
        <v>2468</v>
      </c>
      <c r="R18" s="173"/>
      <c r="S18" s="216">
        <v>706</v>
      </c>
      <c r="T18" s="126"/>
      <c r="U18" s="216">
        <v>-19567</v>
      </c>
      <c r="V18" s="126"/>
      <c r="W18" s="235">
        <f>SUM(S18:V18)</f>
        <v>-18861</v>
      </c>
      <c r="X18" s="126"/>
      <c r="Y18" s="235">
        <f>SUM(W18,C18:Q18)</f>
        <v>-16393</v>
      </c>
      <c r="Z18" s="126"/>
      <c r="AA18" s="192">
        <v>0</v>
      </c>
      <c r="AB18" s="126"/>
      <c r="AC18" s="235">
        <f>SUM(Y18:AA18)</f>
        <v>-16393</v>
      </c>
    </row>
    <row r="19" spans="1:29" ht="18" customHeight="1" x14ac:dyDescent="0.2">
      <c r="A19" s="176" t="s">
        <v>156</v>
      </c>
      <c r="B19" s="176"/>
      <c r="C19" s="179">
        <f>SUM(C17:C18)</f>
        <v>0</v>
      </c>
      <c r="D19" s="173"/>
      <c r="E19" s="179">
        <f>SUM(E17:E18)</f>
        <v>0</v>
      </c>
      <c r="F19" s="179"/>
      <c r="G19" s="179"/>
      <c r="H19" s="179">
        <f>SUM(H17:H18)</f>
        <v>0</v>
      </c>
      <c r="I19" s="179"/>
      <c r="J19" s="179"/>
      <c r="K19" s="177">
        <f>SUM(K17:K18)</f>
        <v>0</v>
      </c>
      <c r="L19" s="179"/>
      <c r="M19" s="179"/>
      <c r="N19" s="179">
        <f>SUM(N17:N18)</f>
        <v>0</v>
      </c>
      <c r="O19" s="173"/>
      <c r="P19" s="173"/>
      <c r="Q19" s="126">
        <f>SUM(Q17:Q18)</f>
        <v>168222</v>
      </c>
      <c r="R19" s="173"/>
      <c r="S19" s="126">
        <f>SUM(S17:S18)</f>
        <v>706</v>
      </c>
      <c r="T19" s="126"/>
      <c r="U19" s="126">
        <f>SUM(U17:U18)</f>
        <v>-19567</v>
      </c>
      <c r="V19" s="126"/>
      <c r="W19" s="126">
        <f>SUM(W17:W18)</f>
        <v>-18861</v>
      </c>
      <c r="X19" s="126"/>
      <c r="Y19" s="126">
        <f>SUM(W19,C19:Q19)</f>
        <v>149361</v>
      </c>
      <c r="Z19" s="126"/>
      <c r="AA19" s="171">
        <f>SUM(AA17:AA18)</f>
        <v>-896</v>
      </c>
      <c r="AB19" s="126"/>
      <c r="AC19" s="126">
        <f>SUM(AC17:AC18)</f>
        <v>148465</v>
      </c>
    </row>
    <row r="20" spans="1:29" ht="18" customHeight="1" x14ac:dyDescent="0.2">
      <c r="A20" s="169" t="s">
        <v>196</v>
      </c>
      <c r="B20" s="40">
        <v>28</v>
      </c>
      <c r="C20" s="170">
        <v>0</v>
      </c>
      <c r="D20" s="185"/>
      <c r="E20" s="170">
        <v>0</v>
      </c>
      <c r="F20" s="170"/>
      <c r="G20" s="170"/>
      <c r="H20" s="170">
        <v>0</v>
      </c>
      <c r="I20" s="170"/>
      <c r="J20" s="170"/>
      <c r="K20" s="170">
        <v>0</v>
      </c>
      <c r="L20" s="170"/>
      <c r="M20" s="170"/>
      <c r="N20" s="170">
        <v>0</v>
      </c>
      <c r="O20" s="185"/>
      <c r="P20" s="185"/>
      <c r="Q20" s="171">
        <v>-81600</v>
      </c>
      <c r="R20" s="173"/>
      <c r="S20" s="170">
        <v>0</v>
      </c>
      <c r="T20" s="126"/>
      <c r="U20" s="195">
        <v>0</v>
      </c>
      <c r="V20" s="126"/>
      <c r="W20" s="170">
        <f>SUM(S20:V20)</f>
        <v>0</v>
      </c>
      <c r="X20" s="126"/>
      <c r="Y20" s="126">
        <f>SUM(W20,C20:Q20)</f>
        <v>-81600</v>
      </c>
      <c r="Z20" s="126"/>
      <c r="AA20" s="170">
        <v>0</v>
      </c>
      <c r="AB20" s="126"/>
      <c r="AC20" s="126">
        <f>SUM(Y20:AA20)</f>
        <v>-81600</v>
      </c>
    </row>
    <row r="21" spans="1:29" ht="18" customHeight="1" x14ac:dyDescent="0.2">
      <c r="A21" s="234" t="s">
        <v>198</v>
      </c>
      <c r="B21" s="40">
        <v>22</v>
      </c>
      <c r="C21" s="170">
        <v>0</v>
      </c>
      <c r="D21" s="185"/>
      <c r="E21" s="170">
        <v>0</v>
      </c>
      <c r="F21" s="170"/>
      <c r="G21" s="170"/>
      <c r="H21" s="170">
        <v>0</v>
      </c>
      <c r="I21" s="170"/>
      <c r="J21" s="170"/>
      <c r="K21" s="170">
        <v>0</v>
      </c>
      <c r="L21" s="179"/>
      <c r="M21" s="179"/>
      <c r="N21" s="138">
        <v>11290</v>
      </c>
      <c r="O21" s="162"/>
      <c r="P21" s="138"/>
      <c r="Q21" s="138">
        <v>-11290</v>
      </c>
      <c r="R21" s="173"/>
      <c r="S21" s="170">
        <v>0</v>
      </c>
      <c r="T21" s="126"/>
      <c r="U21" s="195">
        <v>0</v>
      </c>
      <c r="V21" s="126"/>
      <c r="W21" s="170">
        <f>SUM(S21:T21)</f>
        <v>0</v>
      </c>
      <c r="X21" s="126"/>
      <c r="Y21" s="170">
        <f>SUM(W21,C21:Q21)</f>
        <v>0</v>
      </c>
      <c r="Z21" s="126"/>
      <c r="AA21" s="170">
        <v>0</v>
      </c>
      <c r="AB21" s="126"/>
      <c r="AC21" s="170">
        <v>0</v>
      </c>
    </row>
    <row r="22" spans="1:29" ht="18" customHeight="1" x14ac:dyDescent="0.2">
      <c r="A22" s="169" t="s">
        <v>234</v>
      </c>
      <c r="B22" s="40"/>
      <c r="C22" s="170"/>
      <c r="D22" s="185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85"/>
      <c r="P22" s="185"/>
      <c r="Q22" s="171"/>
      <c r="R22" s="173"/>
      <c r="S22" s="170"/>
      <c r="T22" s="126"/>
      <c r="U22" s="87"/>
      <c r="V22" s="126"/>
      <c r="W22" s="170"/>
      <c r="X22" s="126"/>
      <c r="Y22" s="170"/>
      <c r="Z22" s="126"/>
      <c r="AA22" s="170"/>
      <c r="AB22" s="126"/>
      <c r="AC22" s="170"/>
    </row>
    <row r="23" spans="1:29" ht="18" customHeight="1" x14ac:dyDescent="0.2">
      <c r="A23" s="236" t="s">
        <v>160</v>
      </c>
      <c r="B23" s="40"/>
      <c r="C23" s="170">
        <v>0</v>
      </c>
      <c r="D23" s="185"/>
      <c r="E23" s="170">
        <v>0</v>
      </c>
      <c r="F23" s="170"/>
      <c r="G23" s="170"/>
      <c r="H23" s="170">
        <v>0</v>
      </c>
      <c r="I23" s="170"/>
      <c r="J23" s="170"/>
      <c r="K23" s="170">
        <v>0</v>
      </c>
      <c r="L23" s="170"/>
      <c r="M23" s="170"/>
      <c r="N23" s="170">
        <v>0</v>
      </c>
      <c r="O23" s="185"/>
      <c r="P23" s="185"/>
      <c r="Q23" s="171">
        <v>3347</v>
      </c>
      <c r="R23" s="173"/>
      <c r="S23" s="170">
        <v>0</v>
      </c>
      <c r="T23" s="126"/>
      <c r="U23" s="171">
        <f>-Q23</f>
        <v>-3347</v>
      </c>
      <c r="V23" s="126"/>
      <c r="W23" s="171">
        <f>SUM(S23:V23)</f>
        <v>-3347</v>
      </c>
      <c r="X23" s="126"/>
      <c r="Y23" s="170">
        <f>SUM(W23,C23:Q23)</f>
        <v>0</v>
      </c>
      <c r="Z23" s="126"/>
      <c r="AA23" s="170">
        <v>0</v>
      </c>
      <c r="AB23" s="126"/>
      <c r="AC23" s="170">
        <f>SUM(Y23:AA23)</f>
        <v>0</v>
      </c>
    </row>
    <row r="24" spans="1:29" ht="18" customHeight="1" x14ac:dyDescent="0.2">
      <c r="A24" s="234" t="s">
        <v>239</v>
      </c>
      <c r="B24" s="40"/>
      <c r="C24" s="170">
        <v>0</v>
      </c>
      <c r="D24" s="185"/>
      <c r="E24" s="170">
        <v>0</v>
      </c>
      <c r="F24" s="170"/>
      <c r="G24" s="170"/>
      <c r="H24" s="170">
        <v>0</v>
      </c>
      <c r="I24" s="170"/>
      <c r="J24" s="170"/>
      <c r="K24" s="170">
        <v>0</v>
      </c>
      <c r="L24" s="179"/>
      <c r="M24" s="179"/>
      <c r="N24" s="133">
        <v>0</v>
      </c>
      <c r="O24" s="134"/>
      <c r="P24" s="133"/>
      <c r="Q24" s="133">
        <v>0</v>
      </c>
      <c r="R24" s="173"/>
      <c r="S24" s="170">
        <v>0</v>
      </c>
      <c r="T24" s="126"/>
      <c r="U24" s="195">
        <v>0</v>
      </c>
      <c r="V24" s="126"/>
      <c r="W24" s="170">
        <f>SUM(S24:V24)</f>
        <v>0</v>
      </c>
      <c r="X24" s="126"/>
      <c r="Y24" s="170">
        <f>SUM(W24,C24:Q24)</f>
        <v>0</v>
      </c>
      <c r="Z24" s="126"/>
      <c r="AA24" s="171">
        <v>2126</v>
      </c>
      <c r="AB24" s="126"/>
      <c r="AC24" s="171">
        <f>SUM(Y24:AA24)</f>
        <v>2126</v>
      </c>
    </row>
    <row r="25" spans="1:29" ht="18" customHeight="1" thickBot="1" x14ac:dyDescent="0.25">
      <c r="A25" s="176" t="s">
        <v>150</v>
      </c>
      <c r="B25" s="176"/>
      <c r="C25" s="237">
        <f>SUM(C16,C19,C20,C24,C21,C23)</f>
        <v>340000</v>
      </c>
      <c r="D25" s="173"/>
      <c r="E25" s="237">
        <f>SUM(E16,E19,E20,E24,E21,E23)</f>
        <v>649124</v>
      </c>
      <c r="F25" s="185"/>
      <c r="G25" s="173"/>
      <c r="H25" s="237">
        <f>SUM(H16,H19,H20,H24,H21,H23)</f>
        <v>5145</v>
      </c>
      <c r="I25" s="173"/>
      <c r="J25" s="173"/>
      <c r="K25" s="237">
        <f>SUM(K16,K19,K20,K24,K21,K23)</f>
        <v>-12666</v>
      </c>
      <c r="L25" s="173"/>
      <c r="M25" s="173"/>
      <c r="N25" s="237">
        <f>SUM(N24,N23,N21,N20,N19,N16)</f>
        <v>34000</v>
      </c>
      <c r="O25" s="173"/>
      <c r="Q25" s="237">
        <f>SUM(Q24,Q23,Q21,Q20,Q19,Q16)</f>
        <v>258775</v>
      </c>
      <c r="R25" s="126"/>
      <c r="S25" s="237">
        <f>SUM(S16,S19,S20,S24,S21,S23)</f>
        <v>-2859</v>
      </c>
      <c r="T25" s="126"/>
      <c r="U25" s="237">
        <f>SUM(U16,U19,U20,U24,U21,U23)</f>
        <v>-5897</v>
      </c>
      <c r="V25" s="126"/>
      <c r="W25" s="237">
        <f>SUM(W16,W19,W20,W24,W21,W23)</f>
        <v>-8756</v>
      </c>
      <c r="X25" s="126"/>
      <c r="Y25" s="237">
        <f>SUM(Y16,Y19,Y20,Y24,Y21,Y23)</f>
        <v>1265622</v>
      </c>
      <c r="Z25" s="126"/>
      <c r="AA25" s="237">
        <f>SUM(AA16,AA19,AA20,AA24,AA21,AA23)</f>
        <v>1231</v>
      </c>
      <c r="AB25" s="126"/>
      <c r="AC25" s="237">
        <f>SUM(AC16,AC19,AC20,AC24,AC21,AC23)</f>
        <v>1266853</v>
      </c>
    </row>
    <row r="26" spans="1:29" ht="8.0500000000000007" customHeight="1" thickTop="1" x14ac:dyDescent="0.2">
      <c r="A26" s="176"/>
      <c r="B26" s="176"/>
      <c r="C26" s="126"/>
      <c r="D26" s="173"/>
      <c r="E26" s="126"/>
      <c r="F26" s="185"/>
      <c r="G26" s="173"/>
      <c r="H26" s="126"/>
      <c r="I26" s="173"/>
      <c r="J26" s="173"/>
      <c r="K26" s="126"/>
      <c r="L26" s="173"/>
      <c r="M26" s="173"/>
      <c r="N26" s="126"/>
      <c r="O26" s="173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</row>
    <row r="27" spans="1:29" ht="18" customHeight="1" x14ac:dyDescent="0.2">
      <c r="A27" s="176" t="s">
        <v>197</v>
      </c>
      <c r="C27" s="233">
        <f>C25</f>
        <v>340000</v>
      </c>
      <c r="D27" s="173"/>
      <c r="E27" s="233">
        <f>E25</f>
        <v>649124</v>
      </c>
      <c r="F27" s="173"/>
      <c r="G27" s="185"/>
      <c r="H27" s="233">
        <f>H25</f>
        <v>5145</v>
      </c>
      <c r="I27" s="173"/>
      <c r="J27" s="173"/>
      <c r="K27" s="191">
        <f>K25</f>
        <v>-12666</v>
      </c>
      <c r="L27" s="173"/>
      <c r="M27" s="173"/>
      <c r="N27" s="191">
        <f>N25</f>
        <v>34000</v>
      </c>
      <c r="O27" s="173"/>
      <c r="P27" s="173"/>
      <c r="Q27" s="191">
        <f>Q25</f>
        <v>258775</v>
      </c>
      <c r="R27" s="173"/>
      <c r="S27" s="191">
        <f>S25</f>
        <v>-2859</v>
      </c>
      <c r="T27" s="126"/>
      <c r="U27" s="191">
        <f>U25</f>
        <v>-5897</v>
      </c>
      <c r="V27" s="126"/>
      <c r="W27" s="191">
        <f>W25</f>
        <v>-8756</v>
      </c>
      <c r="X27" s="126"/>
      <c r="Y27" s="191">
        <f t="shared" ref="Y27:Y32" si="0">SUM(W27,C27:Q27)</f>
        <v>1265622</v>
      </c>
      <c r="Z27" s="126"/>
      <c r="AA27" s="191">
        <f>AA25</f>
        <v>1231</v>
      </c>
      <c r="AB27" s="126"/>
      <c r="AC27" s="191">
        <f>SUM(Y27:AA27)</f>
        <v>1266853</v>
      </c>
    </row>
    <row r="28" spans="1:29" ht="18" customHeight="1" x14ac:dyDescent="0.2">
      <c r="A28" s="193" t="s">
        <v>114</v>
      </c>
      <c r="B28" s="193"/>
      <c r="C28" s="170">
        <v>0</v>
      </c>
      <c r="D28" s="185"/>
      <c r="E28" s="170">
        <v>0</v>
      </c>
      <c r="F28" s="170"/>
      <c r="G28" s="170"/>
      <c r="H28" s="170">
        <v>0</v>
      </c>
      <c r="I28" s="170"/>
      <c r="J28" s="170"/>
      <c r="K28" s="170">
        <v>0</v>
      </c>
      <c r="L28" s="170"/>
      <c r="M28" s="170"/>
      <c r="N28" s="170">
        <v>0</v>
      </c>
      <c r="O28" s="185"/>
      <c r="P28" s="185"/>
      <c r="Q28" s="194">
        <f>'Comprehensive Income'!D54</f>
        <v>169822</v>
      </c>
      <c r="R28" s="185"/>
      <c r="S28" s="170">
        <v>0</v>
      </c>
      <c r="T28" s="126"/>
      <c r="U28" s="60">
        <v>0</v>
      </c>
      <c r="V28" s="217"/>
      <c r="W28" s="60">
        <f>SUM(S28:V28)</f>
        <v>0</v>
      </c>
      <c r="X28" s="217"/>
      <c r="Y28" s="60">
        <f t="shared" si="0"/>
        <v>169822</v>
      </c>
      <c r="Z28" s="217"/>
      <c r="AA28" s="60">
        <f>'Comprehensive Income'!D55</f>
        <v>-4484</v>
      </c>
      <c r="AB28" s="217"/>
      <c r="AC28" s="60">
        <f>SUM(Y28:AA28)</f>
        <v>165338</v>
      </c>
    </row>
    <row r="29" spans="1:29" ht="18" customHeight="1" x14ac:dyDescent="0.2">
      <c r="A29" s="169" t="s">
        <v>236</v>
      </c>
      <c r="B29" s="169"/>
      <c r="C29" s="192">
        <v>0</v>
      </c>
      <c r="D29" s="173"/>
      <c r="E29" s="192">
        <v>0</v>
      </c>
      <c r="F29" s="179"/>
      <c r="G29" s="179"/>
      <c r="H29" s="192">
        <v>0</v>
      </c>
      <c r="I29" s="179"/>
      <c r="J29" s="179"/>
      <c r="K29" s="192">
        <v>0</v>
      </c>
      <c r="L29" s="179"/>
      <c r="M29" s="179"/>
      <c r="N29" s="192">
        <v>0</v>
      </c>
      <c r="O29" s="173"/>
      <c r="P29" s="173"/>
      <c r="Q29" s="161">
        <f>'Comprehensive Income'!D38</f>
        <v>11356.092583936201</v>
      </c>
      <c r="R29" s="173"/>
      <c r="S29" s="238">
        <f>'Comprehensive Income'!D31</f>
        <v>6941</v>
      </c>
      <c r="T29" s="126"/>
      <c r="U29" s="218">
        <f>'Comprehensive Income'!D33</f>
        <v>73475</v>
      </c>
      <c r="V29" s="217"/>
      <c r="W29" s="218">
        <f>SUM(S29:V29)</f>
        <v>80416</v>
      </c>
      <c r="X29" s="217"/>
      <c r="Y29" s="218">
        <f t="shared" si="0"/>
        <v>91772.092583936203</v>
      </c>
      <c r="Z29" s="217"/>
      <c r="AA29" s="218">
        <v>0</v>
      </c>
      <c r="AB29" s="217"/>
      <c r="AC29" s="218">
        <f>SUM(Y29:AA29)</f>
        <v>91772.092583936203</v>
      </c>
    </row>
    <row r="30" spans="1:29" ht="18" customHeight="1" x14ac:dyDescent="0.2">
      <c r="A30" s="176" t="s">
        <v>156</v>
      </c>
      <c r="B30" s="176"/>
      <c r="C30" s="179">
        <f>SUM(C28:C29)</f>
        <v>0</v>
      </c>
      <c r="D30" s="173"/>
      <c r="E30" s="179">
        <f>SUM(E28:E29)</f>
        <v>0</v>
      </c>
      <c r="F30" s="179"/>
      <c r="G30" s="179"/>
      <c r="H30" s="179">
        <f>SUM(H28:H29)</f>
        <v>0</v>
      </c>
      <c r="I30" s="179"/>
      <c r="J30" s="179"/>
      <c r="K30" s="177">
        <f>SUM(K28:K29)</f>
        <v>0</v>
      </c>
      <c r="L30" s="179"/>
      <c r="M30" s="179"/>
      <c r="N30" s="179">
        <f>SUM(N28:N29)</f>
        <v>0</v>
      </c>
      <c r="O30" s="173"/>
      <c r="P30" s="173"/>
      <c r="Q30" s="194">
        <f>SUM(Q28:Q29)</f>
        <v>181178.0925839362</v>
      </c>
      <c r="R30" s="173"/>
      <c r="S30" s="171">
        <f>SUM(S28:S29)</f>
        <v>6941</v>
      </c>
      <c r="T30" s="126"/>
      <c r="U30" s="60">
        <f>SUM(U28:U29)</f>
        <v>73475</v>
      </c>
      <c r="V30" s="217"/>
      <c r="W30" s="60">
        <f>SUM(W28:W29)</f>
        <v>80416</v>
      </c>
      <c r="X30" s="217"/>
      <c r="Y30" s="60">
        <f t="shared" si="0"/>
        <v>261594.0925839362</v>
      </c>
      <c r="Z30" s="217"/>
      <c r="AA30" s="60">
        <f>SUM(AA28:AA29)</f>
        <v>-4484</v>
      </c>
      <c r="AB30" s="217"/>
      <c r="AC30" s="60">
        <f>SUM(AC28:AC29)</f>
        <v>257110.0925839362</v>
      </c>
    </row>
    <row r="31" spans="1:29" ht="18" customHeight="1" x14ac:dyDescent="0.2">
      <c r="A31" s="169" t="s">
        <v>196</v>
      </c>
      <c r="B31" s="40">
        <v>28</v>
      </c>
      <c r="C31" s="170">
        <v>0</v>
      </c>
      <c r="D31" s="185"/>
      <c r="E31" s="170">
        <v>0</v>
      </c>
      <c r="F31" s="170"/>
      <c r="G31" s="170"/>
      <c r="H31" s="170">
        <v>0</v>
      </c>
      <c r="I31" s="170"/>
      <c r="J31" s="170"/>
      <c r="K31" s="170">
        <v>0</v>
      </c>
      <c r="L31" s="170"/>
      <c r="M31" s="170"/>
      <c r="N31" s="170">
        <v>0</v>
      </c>
      <c r="O31" s="185"/>
      <c r="P31" s="185"/>
      <c r="Q31" s="171">
        <v>-95200</v>
      </c>
      <c r="R31" s="173"/>
      <c r="S31" s="170">
        <v>0</v>
      </c>
      <c r="T31" s="126"/>
      <c r="U31" s="195">
        <v>0</v>
      </c>
      <c r="V31" s="126"/>
      <c r="W31" s="170">
        <f>SUM(S31:V31)</f>
        <v>0</v>
      </c>
      <c r="X31" s="126"/>
      <c r="Y31" s="171">
        <f t="shared" si="0"/>
        <v>-95200</v>
      </c>
      <c r="Z31" s="239"/>
      <c r="AA31" s="171">
        <v>0</v>
      </c>
      <c r="AB31" s="239"/>
      <c r="AC31" s="171">
        <f>SUM(Y31:AA31)</f>
        <v>-95200</v>
      </c>
    </row>
    <row r="32" spans="1:29" ht="18" customHeight="1" x14ac:dyDescent="0.2">
      <c r="A32" s="234" t="s">
        <v>198</v>
      </c>
      <c r="B32" s="40">
        <v>22</v>
      </c>
      <c r="C32" s="170">
        <v>0</v>
      </c>
      <c r="D32" s="185"/>
      <c r="E32" s="170">
        <v>0</v>
      </c>
      <c r="F32" s="170"/>
      <c r="G32" s="170"/>
      <c r="H32" s="170">
        <v>0</v>
      </c>
      <c r="I32" s="170"/>
      <c r="J32" s="170"/>
      <c r="K32" s="170">
        <v>0</v>
      </c>
      <c r="L32" s="179"/>
      <c r="M32" s="179"/>
      <c r="N32" s="138">
        <v>500</v>
      </c>
      <c r="O32" s="162"/>
      <c r="P32" s="138"/>
      <c r="Q32" s="138">
        <f>-N32</f>
        <v>-500</v>
      </c>
      <c r="R32" s="173"/>
      <c r="S32" s="170">
        <v>0</v>
      </c>
      <c r="T32" s="126"/>
      <c r="U32" s="195">
        <v>0</v>
      </c>
      <c r="V32" s="126"/>
      <c r="W32" s="170">
        <f>SUM(S32:T32)</f>
        <v>0</v>
      </c>
      <c r="X32" s="126"/>
      <c r="Y32" s="170">
        <f t="shared" si="0"/>
        <v>0</v>
      </c>
      <c r="Z32" s="126"/>
      <c r="AA32" s="170">
        <v>0</v>
      </c>
      <c r="AB32" s="126"/>
      <c r="AC32" s="170">
        <v>0</v>
      </c>
    </row>
    <row r="33" spans="1:29" ht="18" customHeight="1" x14ac:dyDescent="0.2">
      <c r="A33" s="169" t="s">
        <v>234</v>
      </c>
      <c r="B33" s="40"/>
      <c r="C33" s="170"/>
      <c r="D33" s="185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85"/>
      <c r="P33" s="185"/>
      <c r="Q33" s="171"/>
      <c r="R33" s="173"/>
      <c r="S33" s="170"/>
      <c r="T33" s="126"/>
      <c r="U33" s="170"/>
      <c r="V33" s="126"/>
      <c r="W33" s="170"/>
      <c r="X33" s="126"/>
      <c r="Y33" s="170"/>
      <c r="Z33" s="126"/>
      <c r="AA33" s="170"/>
      <c r="AB33" s="126"/>
      <c r="AC33" s="170"/>
    </row>
    <row r="34" spans="1:29" ht="18" customHeight="1" x14ac:dyDescent="0.2">
      <c r="A34" s="236" t="s">
        <v>160</v>
      </c>
      <c r="B34" s="40"/>
      <c r="C34" s="170">
        <v>0</v>
      </c>
      <c r="D34" s="185"/>
      <c r="E34" s="170">
        <v>0</v>
      </c>
      <c r="F34" s="170"/>
      <c r="G34" s="170"/>
      <c r="H34" s="170">
        <v>0</v>
      </c>
      <c r="I34" s="170"/>
      <c r="J34" s="170"/>
      <c r="K34" s="170">
        <v>0</v>
      </c>
      <c r="L34" s="170"/>
      <c r="M34" s="170"/>
      <c r="N34" s="170">
        <v>0</v>
      </c>
      <c r="O34" s="185"/>
      <c r="P34" s="185"/>
      <c r="Q34" s="171">
        <v>26209</v>
      </c>
      <c r="R34" s="173"/>
      <c r="S34" s="170">
        <v>0</v>
      </c>
      <c r="T34" s="126"/>
      <c r="U34" s="171">
        <f>-Q34</f>
        <v>-26209</v>
      </c>
      <c r="V34" s="126"/>
      <c r="W34" s="171">
        <f>SUM(S34:V34)</f>
        <v>-26209</v>
      </c>
      <c r="X34" s="126"/>
      <c r="Y34" s="170">
        <f>SUM(W34,C34:Q34)</f>
        <v>0</v>
      </c>
      <c r="Z34" s="126"/>
      <c r="AA34" s="170">
        <v>0</v>
      </c>
      <c r="AB34" s="126"/>
      <c r="AC34" s="170">
        <f>SUM(Y34:AA34)</f>
        <v>0</v>
      </c>
    </row>
    <row r="35" spans="1:29" ht="18" customHeight="1" x14ac:dyDescent="0.2">
      <c r="A35" s="234" t="s">
        <v>235</v>
      </c>
      <c r="B35" s="40"/>
      <c r="C35" s="170"/>
      <c r="D35" s="185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85"/>
      <c r="P35" s="185"/>
      <c r="Q35" s="171"/>
      <c r="R35" s="173"/>
      <c r="S35" s="170"/>
      <c r="T35" s="126"/>
      <c r="U35" s="170"/>
      <c r="V35" s="126"/>
      <c r="W35" s="170"/>
      <c r="X35" s="126"/>
      <c r="Y35" s="170"/>
      <c r="Z35" s="126"/>
      <c r="AA35" s="170"/>
      <c r="AB35" s="126"/>
      <c r="AC35" s="126"/>
    </row>
    <row r="36" spans="1:29" ht="18" customHeight="1" x14ac:dyDescent="0.2">
      <c r="A36" s="236" t="s">
        <v>240</v>
      </c>
      <c r="B36" s="40"/>
      <c r="C36" s="170">
        <v>0</v>
      </c>
      <c r="D36" s="185"/>
      <c r="E36" s="170">
        <v>0</v>
      </c>
      <c r="F36" s="170"/>
      <c r="G36" s="170"/>
      <c r="H36" s="170">
        <v>0</v>
      </c>
      <c r="I36" s="170"/>
      <c r="J36" s="170"/>
      <c r="K36" s="170">
        <v>0</v>
      </c>
      <c r="L36" s="179"/>
      <c r="M36" s="179"/>
      <c r="N36" s="133">
        <v>0</v>
      </c>
      <c r="O36" s="134"/>
      <c r="P36" s="133"/>
      <c r="Q36" s="133">
        <v>0</v>
      </c>
      <c r="R36" s="173"/>
      <c r="S36" s="170">
        <v>0</v>
      </c>
      <c r="T36" s="126"/>
      <c r="U36" s="195">
        <v>0</v>
      </c>
      <c r="V36" s="126"/>
      <c r="W36" s="170">
        <f>SUM(S36:V36)</f>
        <v>0</v>
      </c>
      <c r="X36" s="126"/>
      <c r="Y36" s="170">
        <f>SUM(W36,C36:Q36)</f>
        <v>0</v>
      </c>
      <c r="Z36" s="126"/>
      <c r="AA36" s="171">
        <v>8864</v>
      </c>
      <c r="AB36" s="126"/>
      <c r="AC36" s="171">
        <f>SUM(Y36:AA36)</f>
        <v>8864</v>
      </c>
    </row>
    <row r="37" spans="1:29" ht="18" customHeight="1" thickBot="1" x14ac:dyDescent="0.25">
      <c r="A37" s="176" t="s">
        <v>170</v>
      </c>
      <c r="B37" s="176"/>
      <c r="C37" s="237">
        <f>SUM(C27,C30,C31,C36,C32,C34)</f>
        <v>340000</v>
      </c>
      <c r="D37" s="173"/>
      <c r="E37" s="237">
        <f>SUM(E27,E30,E31,E36,E32,E34)</f>
        <v>649124</v>
      </c>
      <c r="F37" s="185"/>
      <c r="G37" s="173"/>
      <c r="H37" s="237">
        <f>SUM(H27,H30,H31,H36,H32,H34)</f>
        <v>5145</v>
      </c>
      <c r="I37" s="173"/>
      <c r="J37" s="173"/>
      <c r="K37" s="237">
        <f>SUM(K27,K30,K31,K36,K32,K34)</f>
        <v>-12666</v>
      </c>
      <c r="L37" s="173"/>
      <c r="M37" s="173"/>
      <c r="N37" s="237">
        <f>SUM(N27,N30,N31,N36,N32,N34)</f>
        <v>34500</v>
      </c>
      <c r="O37" s="173"/>
      <c r="Q37" s="237">
        <f>SUM(Q27,Q30,Q31,Q36,Q32,Q34)</f>
        <v>370462.09258393617</v>
      </c>
      <c r="R37" s="126"/>
      <c r="S37" s="237">
        <f>SUM(S27,S30,S31,S36,S32,S34)</f>
        <v>4082</v>
      </c>
      <c r="T37" s="126"/>
      <c r="U37" s="237">
        <f>SUM(U27,U30,U31,U36,U32,U34)</f>
        <v>41369</v>
      </c>
      <c r="V37" s="126"/>
      <c r="W37" s="237">
        <f>SUM(W27,W30,W31,W36,W32,W34)</f>
        <v>45451</v>
      </c>
      <c r="X37" s="126"/>
      <c r="Y37" s="237">
        <f>SUM(Y27,Y30,Y31,Y36,Y32,Y34)</f>
        <v>1432016.0925839362</v>
      </c>
      <c r="Z37" s="126"/>
      <c r="AA37" s="237">
        <f>SUM(AA27,AA30,AA31,AA36,AA32,AA34)</f>
        <v>5611</v>
      </c>
      <c r="AB37" s="126"/>
      <c r="AC37" s="237">
        <f>SUM(AC27,AC30,AC31,AC36,AC32,AC34)</f>
        <v>1437627.0925839362</v>
      </c>
    </row>
    <row r="38" spans="1:29" ht="18" customHeight="1" thickTop="1" x14ac:dyDescent="0.2">
      <c r="A38" s="176"/>
      <c r="B38" s="176"/>
      <c r="C38" s="126"/>
      <c r="D38" s="173"/>
      <c r="E38" s="126"/>
      <c r="F38" s="185"/>
      <c r="G38" s="173"/>
      <c r="H38" s="126"/>
      <c r="I38" s="173"/>
      <c r="J38" s="173"/>
      <c r="K38" s="126"/>
      <c r="L38" s="173"/>
      <c r="M38" s="173"/>
      <c r="N38" s="126"/>
      <c r="O38" s="173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</row>
    <row r="39" spans="1:29" ht="18" customHeight="1" x14ac:dyDescent="0.2">
      <c r="A39" s="176"/>
      <c r="B39" s="176"/>
      <c r="C39" s="126"/>
      <c r="D39" s="173"/>
      <c r="E39" s="126"/>
      <c r="F39" s="185"/>
      <c r="G39" s="173"/>
      <c r="H39" s="126"/>
      <c r="I39" s="173"/>
      <c r="J39" s="173"/>
      <c r="K39" s="126"/>
      <c r="L39" s="173"/>
      <c r="M39" s="173"/>
      <c r="N39" s="126"/>
      <c r="O39" s="173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</row>
    <row r="40" spans="1:29" ht="18" customHeight="1" x14ac:dyDescent="0.2">
      <c r="A40" s="176"/>
      <c r="B40" s="176"/>
      <c r="C40" s="126"/>
      <c r="D40" s="173"/>
      <c r="E40" s="126"/>
      <c r="F40" s="185"/>
      <c r="G40" s="173"/>
      <c r="H40" s="126"/>
      <c r="I40" s="173"/>
      <c r="J40" s="173"/>
      <c r="K40" s="126"/>
      <c r="L40" s="173"/>
      <c r="M40" s="173"/>
      <c r="N40" s="126"/>
      <c r="O40" s="173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</row>
    <row r="41" spans="1:29" ht="18" customHeight="1" x14ac:dyDescent="0.2">
      <c r="A41" s="176"/>
      <c r="B41" s="176"/>
      <c r="C41" s="126"/>
      <c r="D41" s="173"/>
      <c r="E41" s="126"/>
      <c r="F41" s="185"/>
      <c r="G41" s="173"/>
      <c r="H41" s="126"/>
      <c r="I41" s="173"/>
      <c r="J41" s="173"/>
      <c r="K41" s="126"/>
      <c r="L41" s="173"/>
      <c r="M41" s="173"/>
      <c r="N41" s="126"/>
      <c r="O41" s="173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</row>
    <row r="42" spans="1:29" ht="18" customHeight="1" x14ac:dyDescent="0.2">
      <c r="A42" s="176"/>
      <c r="B42" s="176"/>
      <c r="C42" s="126"/>
      <c r="D42" s="173"/>
      <c r="E42" s="126"/>
      <c r="F42" s="185"/>
      <c r="G42" s="173"/>
      <c r="H42" s="126"/>
      <c r="I42" s="173"/>
      <c r="J42" s="173"/>
      <c r="K42" s="126"/>
      <c r="L42" s="173"/>
      <c r="M42" s="173"/>
      <c r="N42" s="126"/>
      <c r="O42" s="173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</row>
    <row r="43" spans="1:29" ht="18" customHeight="1" x14ac:dyDescent="0.2">
      <c r="A43" s="240" t="s">
        <v>115</v>
      </c>
    </row>
  </sheetData>
  <customSheetViews>
    <customSheetView guid="{65B550FE-89A1-45D1-91A6-D42F032E7E80}" scale="70" topLeftCell="A15">
      <selection activeCell="AF28" sqref="AF28"/>
      <pageMargins left="1" right="0.1" top="1" bottom="0.9" header="0.6" footer="0.3"/>
      <pageSetup paperSize="9" scale="60" firstPageNumber="5" fitToHeight="0" orientation="landscape" r:id="rId1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82BEA512-9B58-4CD5-9B37-62396A4341DF}" scale="70" topLeftCell="A24">
      <selection activeCell="AC34" sqref="AC34"/>
      <pageMargins left="1" right="0.1" top="1" bottom="0.9" header="0.6" footer="0.3"/>
      <pageSetup paperSize="9" scale="60" firstPageNumber="5" fitToHeight="0" orientation="landscape" r:id="rId2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9CF068F4-F5F1-4D6D-B82D-D59E8DD40721}" scale="70" showPageBreaks="1" topLeftCell="A19">
      <selection activeCell="A30" sqref="A30"/>
      <pageMargins left="1" right="0.1" top="1" bottom="0.9" header="0.6" footer="0.3"/>
      <pageSetup paperSize="9" scale="60" firstPageNumber="5" fitToHeight="0" orientation="landscape" r:id="rId3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C4BB41F2-C134-4776-A498-5D47832D5AF3}" scale="70" topLeftCell="A22">
      <selection activeCell="AA22" sqref="AA22"/>
      <pageMargins left="1" right="0.1" top="1" bottom="0.9" header="0.6" footer="0.3"/>
      <pageSetup paperSize="9" scale="60" firstPageNumber="5" fitToHeight="0" orientation="landscape" r:id="rId4"/>
      <headerFooter alignWithMargins="0">
        <oddHeader>&amp;C&amp;"Times New Roman,Bold"&amp;12Draft</oddHeader>
        <oddFooter>&amp;R&amp;"Times New Roman,Regular"&amp;F     &amp;D   &amp;T</oddFooter>
      </headerFooter>
    </customSheetView>
  </customSheetViews>
  <mergeCells count="13">
    <mergeCell ref="S7:W7"/>
    <mergeCell ref="H7:K7"/>
    <mergeCell ref="A1:AC1"/>
    <mergeCell ref="A2:AC2"/>
    <mergeCell ref="A3:AC3"/>
    <mergeCell ref="A5:AC5"/>
    <mergeCell ref="A4:AC4"/>
    <mergeCell ref="D7:F7"/>
    <mergeCell ref="D8:F8"/>
    <mergeCell ref="D9:F9"/>
    <mergeCell ref="N7:Q7"/>
    <mergeCell ref="M8:O8"/>
    <mergeCell ref="M9:O9"/>
  </mergeCells>
  <phoneticPr fontId="4" type="noConversion"/>
  <pageMargins left="1" right="0.3" top="1" bottom="0.5" header="0.3" footer="0.3"/>
  <pageSetup paperSize="9" scale="64" firstPageNumber="5" fitToHeight="0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35"/>
  <sheetViews>
    <sheetView zoomScale="80" zoomScaleNormal="80" zoomScaleSheetLayoutView="70" workbookViewId="0">
      <selection activeCell="N14" sqref="N14"/>
    </sheetView>
  </sheetViews>
  <sheetFormatPr defaultColWidth="9.25" defaultRowHeight="20.95" customHeight="1" x14ac:dyDescent="0.2"/>
  <cols>
    <col min="1" max="1" width="48.625" style="13" customWidth="1"/>
    <col min="2" max="2" width="8.5" style="13" customWidth="1"/>
    <col min="3" max="3" width="13.25" style="13" customWidth="1"/>
    <col min="4" max="4" width="0.75" style="13" customWidth="1"/>
    <col min="5" max="5" width="13.25" style="13" customWidth="1"/>
    <col min="6" max="6" width="1" style="13" customWidth="1"/>
    <col min="7" max="7" width="15.25" style="13" bestFit="1" customWidth="1"/>
    <col min="8" max="8" width="1.25" style="13" customWidth="1"/>
    <col min="9" max="9" width="13.75" style="13" customWidth="1"/>
    <col min="10" max="10" width="1.25" style="13" customWidth="1"/>
    <col min="11" max="11" width="1.5" style="13" customWidth="1"/>
    <col min="12" max="12" width="12.5" style="13" customWidth="1"/>
    <col min="13" max="13" width="1.75" style="13" customWidth="1"/>
    <col min="14" max="14" width="16.75" style="13" customWidth="1"/>
    <col min="15" max="15" width="1.75" style="13" customWidth="1"/>
    <col min="16" max="16" width="14.25" style="13" bestFit="1" customWidth="1"/>
    <col min="17" max="17" width="1.75" style="13" customWidth="1"/>
    <col min="18" max="18" width="12.25" style="13" bestFit="1" customWidth="1"/>
    <col min="19" max="16384" width="9.25" style="13"/>
  </cols>
  <sheetData>
    <row r="1" spans="1:19" ht="20.95" customHeight="1" x14ac:dyDescent="0.2">
      <c r="A1" s="287" t="str">
        <f>'Financial Position'!A1:I1</f>
        <v>HUMANICA  PUBLIC  COMPANY  LIMITED  AND  ITS  SUBSIDIARIES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19" ht="20.95" customHeight="1" x14ac:dyDescent="0.2">
      <c r="A2" s="288" t="s">
        <v>54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9" ht="20.95" customHeight="1" x14ac:dyDescent="0.2">
      <c r="A3" s="288" t="s">
        <v>215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9" ht="20.95" customHeight="1" x14ac:dyDescent="0.2">
      <c r="A4" s="287" t="s">
        <v>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9" s="63" customFormat="1" ht="20.95" customHeight="1" x14ac:dyDescent="0.2">
      <c r="A5" s="289" t="s">
        <v>26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spans="1:19" ht="6.05" customHeight="1" x14ac:dyDescent="0.2"/>
    <row r="7" spans="1:19" ht="19.149999999999999" customHeight="1" x14ac:dyDescent="0.2">
      <c r="B7" s="229" t="s">
        <v>0</v>
      </c>
      <c r="C7" s="230" t="s">
        <v>3</v>
      </c>
      <c r="E7" s="230" t="s">
        <v>66</v>
      </c>
      <c r="F7" s="176"/>
      <c r="G7" s="241" t="s">
        <v>209</v>
      </c>
      <c r="H7" s="231"/>
      <c r="I7" s="282" t="s">
        <v>28</v>
      </c>
      <c r="J7" s="282"/>
      <c r="K7" s="282"/>
      <c r="L7" s="282"/>
      <c r="M7" s="163"/>
      <c r="N7" s="163" t="s">
        <v>48</v>
      </c>
      <c r="O7" s="163"/>
      <c r="P7" s="163"/>
      <c r="Q7" s="231"/>
      <c r="R7" s="213" t="s">
        <v>5</v>
      </c>
    </row>
    <row r="8" spans="1:19" s="63" customFormat="1" ht="19.149999999999999" customHeight="1" x14ac:dyDescent="0.2">
      <c r="A8" s="13"/>
      <c r="B8" s="13"/>
      <c r="C8" s="212" t="s">
        <v>46</v>
      </c>
      <c r="E8" s="230" t="s">
        <v>67</v>
      </c>
      <c r="G8" s="165" t="s">
        <v>205</v>
      </c>
      <c r="H8" s="166"/>
      <c r="I8" s="165" t="s">
        <v>16</v>
      </c>
      <c r="J8" s="167"/>
      <c r="K8" s="290" t="s">
        <v>4</v>
      </c>
      <c r="L8" s="290"/>
      <c r="M8" s="124"/>
      <c r="N8" s="168" t="s">
        <v>142</v>
      </c>
      <c r="O8" s="125"/>
      <c r="P8" s="125" t="s">
        <v>68</v>
      </c>
      <c r="Q8" s="242"/>
      <c r="R8" s="229" t="s">
        <v>71</v>
      </c>
    </row>
    <row r="9" spans="1:19" s="63" customFormat="1" ht="19.149999999999999" customHeight="1" x14ac:dyDescent="0.2">
      <c r="A9" s="13"/>
      <c r="B9" s="13"/>
      <c r="C9" s="229" t="s">
        <v>85</v>
      </c>
      <c r="D9" s="11"/>
      <c r="E9" s="212" t="s">
        <v>51</v>
      </c>
      <c r="F9" s="212"/>
      <c r="G9" s="168" t="s">
        <v>204</v>
      </c>
      <c r="H9" s="212"/>
      <c r="I9" s="168" t="s">
        <v>88</v>
      </c>
      <c r="J9" s="167"/>
      <c r="K9" s="286"/>
      <c r="L9" s="286"/>
      <c r="M9" s="124"/>
      <c r="N9" s="168" t="s">
        <v>143</v>
      </c>
      <c r="O9" s="125"/>
      <c r="P9" s="125" t="s">
        <v>69</v>
      </c>
      <c r="Q9" s="44"/>
      <c r="R9" s="229" t="s">
        <v>49</v>
      </c>
    </row>
    <row r="10" spans="1:19" s="63" customFormat="1" ht="19.149999999999999" customHeight="1" x14ac:dyDescent="0.2">
      <c r="A10" s="13"/>
      <c r="B10" s="13"/>
      <c r="C10" s="229"/>
      <c r="D10" s="11"/>
      <c r="E10" s="212" t="s">
        <v>98</v>
      </c>
      <c r="F10" s="212"/>
      <c r="G10" s="165" t="s">
        <v>81</v>
      </c>
      <c r="H10" s="212"/>
      <c r="I10" s="168"/>
      <c r="J10" s="167"/>
      <c r="K10" s="213"/>
      <c r="L10" s="213"/>
      <c r="M10" s="124"/>
      <c r="N10" s="168" t="s">
        <v>144</v>
      </c>
      <c r="O10" s="125"/>
      <c r="P10" s="125" t="s">
        <v>71</v>
      </c>
      <c r="Q10" s="44"/>
    </row>
    <row r="11" spans="1:19" s="63" customFormat="1" ht="19.149999999999999" customHeight="1" x14ac:dyDescent="0.2">
      <c r="A11" s="13"/>
      <c r="B11" s="13"/>
      <c r="C11" s="229"/>
      <c r="D11" s="11"/>
      <c r="E11" s="212"/>
      <c r="F11" s="212"/>
      <c r="G11" s="168"/>
      <c r="H11" s="212"/>
      <c r="I11" s="168"/>
      <c r="J11" s="167"/>
      <c r="K11" s="213"/>
      <c r="L11" s="213"/>
      <c r="M11" s="124"/>
      <c r="N11" s="168" t="s">
        <v>145</v>
      </c>
      <c r="O11" s="125"/>
      <c r="P11" s="125" t="s">
        <v>49</v>
      </c>
      <c r="Q11" s="44"/>
    </row>
    <row r="12" spans="1:19" s="63" customFormat="1" ht="19.149999999999999" customHeight="1" x14ac:dyDescent="0.2">
      <c r="A12" s="13"/>
      <c r="B12" s="13"/>
      <c r="C12" s="229"/>
      <c r="D12" s="11"/>
      <c r="E12" s="212"/>
      <c r="F12" s="212"/>
      <c r="G12" s="168"/>
      <c r="H12" s="212"/>
      <c r="I12" s="168"/>
      <c r="J12" s="167"/>
      <c r="K12" s="213"/>
      <c r="L12" s="213"/>
      <c r="M12" s="124"/>
      <c r="N12" s="213" t="s">
        <v>146</v>
      </c>
      <c r="O12" s="125"/>
      <c r="P12" s="125"/>
      <c r="Q12" s="44"/>
    </row>
    <row r="13" spans="1:19" s="63" customFormat="1" ht="19.149999999999999" customHeight="1" x14ac:dyDescent="0.2">
      <c r="A13" s="13"/>
      <c r="B13" s="13"/>
      <c r="C13" s="229"/>
      <c r="D13" s="11"/>
      <c r="E13" s="212"/>
      <c r="F13" s="212"/>
      <c r="G13" s="168"/>
      <c r="H13" s="212"/>
      <c r="I13" s="168"/>
      <c r="J13" s="167"/>
      <c r="K13" s="213"/>
      <c r="L13" s="213"/>
      <c r="M13" s="124"/>
      <c r="N13" s="168" t="s">
        <v>147</v>
      </c>
      <c r="O13" s="125"/>
      <c r="P13" s="125"/>
      <c r="Q13" s="44"/>
    </row>
    <row r="14" spans="1:19" s="123" customFormat="1" ht="19.149999999999999" customHeight="1" x14ac:dyDescent="0.2">
      <c r="G14" s="123" t="s">
        <v>58</v>
      </c>
      <c r="M14" s="125"/>
      <c r="N14" s="168" t="s">
        <v>148</v>
      </c>
      <c r="O14" s="86"/>
      <c r="P14" s="86"/>
      <c r="Q14" s="86"/>
      <c r="R14" s="86"/>
    </row>
    <row r="15" spans="1:19" s="63" customFormat="1" ht="19.149999999999999" customHeight="1" x14ac:dyDescent="0.2">
      <c r="A15" s="176" t="s">
        <v>200</v>
      </c>
      <c r="B15" s="176"/>
      <c r="C15" s="86">
        <v>340000</v>
      </c>
      <c r="D15" s="86"/>
      <c r="E15" s="86">
        <v>649124</v>
      </c>
      <c r="F15" s="86"/>
      <c r="G15" s="86">
        <v>5145</v>
      </c>
      <c r="H15" s="180"/>
      <c r="I15" s="86">
        <v>22710</v>
      </c>
      <c r="J15" s="86"/>
      <c r="K15" s="172"/>
      <c r="L15" s="86">
        <v>123853</v>
      </c>
      <c r="M15" s="86"/>
      <c r="N15" s="86">
        <v>17017</v>
      </c>
      <c r="O15" s="86"/>
      <c r="P15" s="86">
        <f>SUM(N15:O15)</f>
        <v>17017</v>
      </c>
      <c r="Q15" s="86"/>
      <c r="R15" s="138">
        <f>SUM(C15:L15,P15)</f>
        <v>1157849</v>
      </c>
      <c r="S15" s="92"/>
    </row>
    <row r="16" spans="1:19" s="63" customFormat="1" ht="19.149999999999999" customHeight="1" x14ac:dyDescent="0.2">
      <c r="A16" s="169" t="s">
        <v>114</v>
      </c>
      <c r="B16" s="169"/>
      <c r="C16" s="170">
        <v>0</v>
      </c>
      <c r="D16" s="86"/>
      <c r="E16" s="170">
        <v>0</v>
      </c>
      <c r="F16" s="86"/>
      <c r="G16" s="170">
        <v>0</v>
      </c>
      <c r="H16" s="180"/>
      <c r="I16" s="171">
        <v>0</v>
      </c>
      <c r="J16" s="86"/>
      <c r="K16" s="172"/>
      <c r="L16" s="173">
        <f>'Comprehensive Income'!J54</f>
        <v>130497</v>
      </c>
      <c r="M16" s="170"/>
      <c r="N16" s="170">
        <v>0</v>
      </c>
      <c r="O16" s="86"/>
      <c r="P16" s="170">
        <f>SUM(N16:O16)</f>
        <v>0</v>
      </c>
      <c r="Q16" s="174"/>
      <c r="R16" s="138">
        <f>SUM(C16:L16,P16)</f>
        <v>130497</v>
      </c>
      <c r="S16" s="90"/>
    </row>
    <row r="17" spans="1:19" s="63" customFormat="1" ht="19.149999999999999" customHeight="1" x14ac:dyDescent="0.2">
      <c r="A17" s="169" t="s">
        <v>237</v>
      </c>
      <c r="B17" s="169"/>
      <c r="C17" s="170">
        <v>0</v>
      </c>
      <c r="D17" s="86"/>
      <c r="E17" s="170">
        <v>0</v>
      </c>
      <c r="F17" s="86"/>
      <c r="G17" s="170">
        <v>0</v>
      </c>
      <c r="H17" s="180"/>
      <c r="I17" s="170">
        <v>0</v>
      </c>
      <c r="J17" s="86"/>
      <c r="K17" s="172"/>
      <c r="L17" s="171">
        <f>'Comprehensive Income'!J38</f>
        <v>-729</v>
      </c>
      <c r="M17" s="86"/>
      <c r="N17" s="139">
        <v>-19567</v>
      </c>
      <c r="O17" s="87"/>
      <c r="P17" s="139">
        <f>SUM(N17:O17)</f>
        <v>-19567</v>
      </c>
      <c r="Q17" s="174"/>
      <c r="R17" s="138">
        <f>SUM(C17:L17,P17)</f>
        <v>-20296</v>
      </c>
      <c r="S17" s="175"/>
    </row>
    <row r="18" spans="1:19" s="63" customFormat="1" ht="19.149999999999999" customHeight="1" x14ac:dyDescent="0.2">
      <c r="A18" s="176" t="s">
        <v>156</v>
      </c>
      <c r="B18" s="176"/>
      <c r="C18" s="177">
        <f>SUM(C16:C17)</f>
        <v>0</v>
      </c>
      <c r="D18" s="178"/>
      <c r="E18" s="177">
        <f>SUM(E16:E17)</f>
        <v>0</v>
      </c>
      <c r="F18" s="179"/>
      <c r="G18" s="177">
        <f>SUM(G16:G17)</f>
        <v>0</v>
      </c>
      <c r="H18" s="180"/>
      <c r="I18" s="177">
        <f>SUM(I16:I17)</f>
        <v>0</v>
      </c>
      <c r="J18" s="181"/>
      <c r="K18" s="178"/>
      <c r="L18" s="140">
        <f>SUM(L16:L17)</f>
        <v>129768</v>
      </c>
      <c r="M18" s="138"/>
      <c r="N18" s="140">
        <f>SUM(N16:N17)</f>
        <v>-19567</v>
      </c>
      <c r="O18" s="87"/>
      <c r="P18" s="140">
        <f>SUM(N18:O18)</f>
        <v>-19567</v>
      </c>
      <c r="Q18" s="174"/>
      <c r="R18" s="140">
        <f>SUM(C18:L18,P18)</f>
        <v>110201</v>
      </c>
      <c r="S18" s="90"/>
    </row>
    <row r="19" spans="1:19" s="63" customFormat="1" ht="19.149999999999999" customHeight="1" x14ac:dyDescent="0.2">
      <c r="A19" s="169" t="s">
        <v>199</v>
      </c>
      <c r="B19" s="40">
        <v>28</v>
      </c>
      <c r="C19" s="170">
        <v>0</v>
      </c>
      <c r="D19" s="86"/>
      <c r="E19" s="170">
        <v>0</v>
      </c>
      <c r="F19" s="86"/>
      <c r="G19" s="170">
        <v>0</v>
      </c>
      <c r="H19" s="180"/>
      <c r="I19" s="170">
        <v>0</v>
      </c>
      <c r="J19" s="182"/>
      <c r="K19" s="183"/>
      <c r="L19" s="138">
        <v>-81600</v>
      </c>
      <c r="M19" s="170"/>
      <c r="N19" s="170">
        <v>0</v>
      </c>
      <c r="O19" s="126"/>
      <c r="P19" s="170">
        <f>SUM(M19:O19)</f>
        <v>0</v>
      </c>
      <c r="Q19" s="184"/>
      <c r="R19" s="138">
        <f>SUM(C19:L19,P19)</f>
        <v>-81600</v>
      </c>
    </row>
    <row r="20" spans="1:19" s="63" customFormat="1" ht="19.149999999999999" customHeight="1" x14ac:dyDescent="0.2">
      <c r="A20" s="169" t="s">
        <v>165</v>
      </c>
      <c r="B20" s="40">
        <v>22</v>
      </c>
      <c r="C20" s="170">
        <v>0</v>
      </c>
      <c r="D20" s="86"/>
      <c r="E20" s="170">
        <v>0</v>
      </c>
      <c r="F20" s="86"/>
      <c r="G20" s="170">
        <v>0</v>
      </c>
      <c r="H20" s="180"/>
      <c r="I20" s="86">
        <v>11290</v>
      </c>
      <c r="J20" s="182"/>
      <c r="K20" s="183"/>
      <c r="L20" s="138">
        <v>-11290</v>
      </c>
      <c r="M20" s="170"/>
      <c r="N20" s="170">
        <v>0</v>
      </c>
      <c r="O20" s="126"/>
      <c r="P20" s="170">
        <f>SUM(M20:O20)</f>
        <v>0</v>
      </c>
      <c r="Q20" s="184"/>
      <c r="R20" s="138">
        <v>0</v>
      </c>
    </row>
    <row r="21" spans="1:19" s="63" customFormat="1" ht="19.149999999999999" customHeight="1" x14ac:dyDescent="0.2">
      <c r="A21" s="169" t="s">
        <v>234</v>
      </c>
      <c r="B21" s="40"/>
      <c r="C21" s="170"/>
      <c r="D21" s="86"/>
      <c r="E21" s="170"/>
      <c r="F21" s="86"/>
      <c r="G21" s="170"/>
      <c r="H21" s="180"/>
      <c r="I21" s="170"/>
      <c r="J21" s="182"/>
      <c r="K21" s="183"/>
      <c r="L21" s="138"/>
      <c r="M21" s="170"/>
      <c r="N21" s="185"/>
      <c r="O21" s="137"/>
      <c r="P21" s="185"/>
      <c r="Q21" s="184"/>
      <c r="R21" s="138"/>
    </row>
    <row r="22" spans="1:19" s="63" customFormat="1" ht="19.149999999999999" customHeight="1" x14ac:dyDescent="0.2">
      <c r="A22" s="169" t="s">
        <v>149</v>
      </c>
      <c r="B22" s="40"/>
      <c r="C22" s="170">
        <v>0</v>
      </c>
      <c r="D22" s="86"/>
      <c r="E22" s="170">
        <v>0</v>
      </c>
      <c r="F22" s="86"/>
      <c r="G22" s="170">
        <v>0</v>
      </c>
      <c r="H22" s="180"/>
      <c r="I22" s="170">
        <v>0</v>
      </c>
      <c r="J22" s="182"/>
      <c r="K22" s="183"/>
      <c r="L22" s="138">
        <f>3347</f>
        <v>3347</v>
      </c>
      <c r="M22" s="170"/>
      <c r="N22" s="138">
        <v>-3347</v>
      </c>
      <c r="O22" s="137"/>
      <c r="P22" s="138">
        <f>SUM(M22:O22)</f>
        <v>-3347</v>
      </c>
      <c r="Q22" s="184"/>
      <c r="R22" s="138">
        <f>SUM(C22:L22,P22)</f>
        <v>0</v>
      </c>
    </row>
    <row r="23" spans="1:19" s="63" customFormat="1" ht="19.149999999999999" customHeight="1" thickBot="1" x14ac:dyDescent="0.25">
      <c r="A23" s="176" t="s">
        <v>150</v>
      </c>
      <c r="B23" s="176"/>
      <c r="C23" s="186">
        <f>SUM(C15,C19,C18,C20,C22)</f>
        <v>340000</v>
      </c>
      <c r="D23" s="58"/>
      <c r="E23" s="186">
        <f>SUM(E15,E19,E18,E20,E22)</f>
        <v>649124</v>
      </c>
      <c r="F23" s="243"/>
      <c r="G23" s="186">
        <f>SUM(G15,G19,G18,G20,G22)</f>
        <v>5145</v>
      </c>
      <c r="H23" s="58"/>
      <c r="I23" s="186">
        <f>SUM(I15,I19,I18,I20,I22)</f>
        <v>34000</v>
      </c>
      <c r="J23" s="87"/>
      <c r="K23" s="87"/>
      <c r="L23" s="186">
        <f>SUM(L15,L19,L18,L20,L22)</f>
        <v>164078</v>
      </c>
      <c r="M23" s="87"/>
      <c r="N23" s="219">
        <f>SUM(N15,N19,N18,N20,N22)</f>
        <v>-5897</v>
      </c>
      <c r="O23" s="187"/>
      <c r="P23" s="219">
        <f>SUM(P15,P19,P18,P20,P22)</f>
        <v>-5897</v>
      </c>
      <c r="Q23" s="244"/>
      <c r="R23" s="186">
        <f>SUM(R15,R19,R18,R20,R22)</f>
        <v>1186450</v>
      </c>
      <c r="S23" s="90"/>
    </row>
    <row r="24" spans="1:19" ht="8.0500000000000007" customHeight="1" thickTop="1" x14ac:dyDescent="0.2">
      <c r="C24" s="84"/>
      <c r="E24" s="84"/>
      <c r="G24" s="84"/>
      <c r="I24" s="84"/>
      <c r="L24" s="84"/>
      <c r="P24" s="245"/>
      <c r="R24" s="245"/>
    </row>
    <row r="25" spans="1:19" s="63" customFormat="1" ht="19.149999999999999" customHeight="1" x14ac:dyDescent="0.2">
      <c r="A25" s="176" t="s">
        <v>197</v>
      </c>
      <c r="B25" s="176"/>
      <c r="C25" s="171">
        <f>C23</f>
        <v>340000</v>
      </c>
      <c r="D25" s="188"/>
      <c r="E25" s="171">
        <f>E23</f>
        <v>649124</v>
      </c>
      <c r="F25" s="188"/>
      <c r="G25" s="171">
        <f>G23</f>
        <v>5145</v>
      </c>
      <c r="H25" s="246"/>
      <c r="I25" s="171">
        <f>I23</f>
        <v>34000</v>
      </c>
      <c r="J25" s="188"/>
      <c r="K25" s="171"/>
      <c r="L25" s="171">
        <f>L23</f>
        <v>164078</v>
      </c>
      <c r="M25" s="188"/>
      <c r="N25" s="171">
        <f>N23</f>
        <v>-5897</v>
      </c>
      <c r="O25" s="171"/>
      <c r="P25" s="171">
        <f>P23</f>
        <v>-5897</v>
      </c>
      <c r="Q25" s="247"/>
      <c r="R25" s="171">
        <f>R23</f>
        <v>1186450</v>
      </c>
      <c r="S25" s="175"/>
    </row>
    <row r="26" spans="1:19" s="63" customFormat="1" ht="19.149999999999999" customHeight="1" x14ac:dyDescent="0.2">
      <c r="A26" s="169" t="s">
        <v>114</v>
      </c>
      <c r="B26" s="169"/>
      <c r="C26" s="170">
        <v>0</v>
      </c>
      <c r="D26" s="86"/>
      <c r="E26" s="170">
        <v>0</v>
      </c>
      <c r="F26" s="86"/>
      <c r="G26" s="170">
        <v>0</v>
      </c>
      <c r="H26" s="180"/>
      <c r="I26" s="171">
        <v>0</v>
      </c>
      <c r="J26" s="86"/>
      <c r="K26" s="172"/>
      <c r="L26" s="171">
        <f>'Comprehensive Income'!H54</f>
        <v>184438</v>
      </c>
      <c r="M26" s="170"/>
      <c r="N26" s="170">
        <v>0</v>
      </c>
      <c r="O26" s="86"/>
      <c r="P26" s="170">
        <f>SUM(N26:O26)</f>
        <v>0</v>
      </c>
      <c r="Q26" s="174"/>
      <c r="R26" s="138">
        <f>SUM(C26:L26,P26)</f>
        <v>184438</v>
      </c>
      <c r="S26" s="90"/>
    </row>
    <row r="27" spans="1:19" s="63" customFormat="1" ht="19.149999999999999" customHeight="1" x14ac:dyDescent="0.2">
      <c r="A27" s="169" t="s">
        <v>236</v>
      </c>
      <c r="B27" s="169"/>
      <c r="C27" s="170">
        <v>0</v>
      </c>
      <c r="D27" s="86"/>
      <c r="E27" s="170">
        <v>0</v>
      </c>
      <c r="F27" s="86"/>
      <c r="G27" s="170">
        <v>0</v>
      </c>
      <c r="H27" s="180"/>
      <c r="I27" s="170">
        <v>0</v>
      </c>
      <c r="J27" s="86"/>
      <c r="K27" s="172"/>
      <c r="L27" s="171">
        <f>'Comprehensive Income'!H38</f>
        <v>6643</v>
      </c>
      <c r="M27" s="86"/>
      <c r="N27" s="139">
        <f>'Comprehensive Income'!H33</f>
        <v>73475</v>
      </c>
      <c r="O27" s="87"/>
      <c r="P27" s="139">
        <f>SUM(N27:O27)</f>
        <v>73475</v>
      </c>
      <c r="Q27" s="174"/>
      <c r="R27" s="138">
        <f>SUM(C27:L27,P27)</f>
        <v>80118</v>
      </c>
      <c r="S27" s="175"/>
    </row>
    <row r="28" spans="1:19" s="63" customFormat="1" ht="19.149999999999999" customHeight="1" x14ac:dyDescent="0.2">
      <c r="A28" s="176" t="s">
        <v>241</v>
      </c>
      <c r="B28" s="176"/>
      <c r="C28" s="177">
        <f>SUM(C26:C27)</f>
        <v>0</v>
      </c>
      <c r="D28" s="178"/>
      <c r="E28" s="177">
        <f>SUM(E26:E27)</f>
        <v>0</v>
      </c>
      <c r="F28" s="179"/>
      <c r="G28" s="177">
        <f>SUM(G26:G27)</f>
        <v>0</v>
      </c>
      <c r="H28" s="180"/>
      <c r="I28" s="177">
        <f>SUM(I26:I27)</f>
        <v>0</v>
      </c>
      <c r="J28" s="181"/>
      <c r="K28" s="178"/>
      <c r="L28" s="140">
        <f>SUM(L26:L27)</f>
        <v>191081</v>
      </c>
      <c r="M28" s="138"/>
      <c r="N28" s="140">
        <f>SUM(N26:N27)</f>
        <v>73475</v>
      </c>
      <c r="O28" s="87"/>
      <c r="P28" s="140">
        <f>SUM(M28:O28)</f>
        <v>73475</v>
      </c>
      <c r="Q28" s="174"/>
      <c r="R28" s="140">
        <f>SUM(C28:L28,P28)</f>
        <v>264556</v>
      </c>
      <c r="S28" s="90"/>
    </row>
    <row r="29" spans="1:19" s="63" customFormat="1" ht="19.149999999999999" customHeight="1" x14ac:dyDescent="0.2">
      <c r="A29" s="169" t="s">
        <v>199</v>
      </c>
      <c r="B29" s="40">
        <v>28</v>
      </c>
      <c r="C29" s="170">
        <v>0</v>
      </c>
      <c r="D29" s="86"/>
      <c r="E29" s="170">
        <v>0</v>
      </c>
      <c r="F29" s="86"/>
      <c r="G29" s="170">
        <v>0</v>
      </c>
      <c r="H29" s="180"/>
      <c r="I29" s="170">
        <v>0</v>
      </c>
      <c r="J29" s="182"/>
      <c r="K29" s="183"/>
      <c r="L29" s="138">
        <v>-95200</v>
      </c>
      <c r="M29" s="170"/>
      <c r="N29" s="170">
        <v>0</v>
      </c>
      <c r="O29" s="126"/>
      <c r="P29" s="170">
        <f>SUM(M29:O29)</f>
        <v>0</v>
      </c>
      <c r="Q29" s="184"/>
      <c r="R29" s="138">
        <f>SUM(C29:L29,P29)</f>
        <v>-95200</v>
      </c>
    </row>
    <row r="30" spans="1:19" s="63" customFormat="1" ht="19.149999999999999" customHeight="1" x14ac:dyDescent="0.2">
      <c r="A30" s="169" t="s">
        <v>165</v>
      </c>
      <c r="B30" s="40">
        <v>22</v>
      </c>
      <c r="C30" s="170">
        <v>0</v>
      </c>
      <c r="D30" s="86"/>
      <c r="E30" s="170">
        <v>0</v>
      </c>
      <c r="F30" s="86"/>
      <c r="G30" s="170">
        <v>0</v>
      </c>
      <c r="H30" s="180"/>
      <c r="I30" s="86">
        <v>500</v>
      </c>
      <c r="J30" s="182"/>
      <c r="K30" s="183"/>
      <c r="L30" s="138">
        <f>-I30</f>
        <v>-500</v>
      </c>
      <c r="M30" s="170"/>
      <c r="N30" s="170">
        <v>0</v>
      </c>
      <c r="O30" s="126"/>
      <c r="P30" s="170">
        <f>SUM(M30:O30)</f>
        <v>0</v>
      </c>
      <c r="Q30" s="184"/>
      <c r="R30" s="138">
        <v>0</v>
      </c>
    </row>
    <row r="31" spans="1:19" s="63" customFormat="1" ht="19.149999999999999" customHeight="1" x14ac:dyDescent="0.2">
      <c r="A31" s="169" t="s">
        <v>158</v>
      </c>
      <c r="B31" s="40"/>
      <c r="C31" s="170"/>
      <c r="D31" s="86"/>
      <c r="E31" s="170"/>
      <c r="F31" s="86"/>
      <c r="G31" s="170"/>
      <c r="H31" s="180"/>
      <c r="I31" s="170"/>
      <c r="J31" s="182"/>
      <c r="K31" s="183"/>
      <c r="L31" s="138"/>
      <c r="M31" s="170"/>
      <c r="N31" s="185"/>
      <c r="O31" s="137"/>
      <c r="P31" s="185"/>
      <c r="Q31" s="184"/>
      <c r="R31" s="138"/>
    </row>
    <row r="32" spans="1:19" s="63" customFormat="1" ht="19.149999999999999" customHeight="1" x14ac:dyDescent="0.2">
      <c r="A32" s="169" t="s">
        <v>149</v>
      </c>
      <c r="B32" s="40"/>
      <c r="C32" s="170">
        <v>0</v>
      </c>
      <c r="D32" s="86"/>
      <c r="E32" s="170">
        <v>0</v>
      </c>
      <c r="F32" s="86"/>
      <c r="G32" s="170">
        <v>0</v>
      </c>
      <c r="H32" s="180"/>
      <c r="I32" s="170">
        <v>0</v>
      </c>
      <c r="J32" s="182"/>
      <c r="K32" s="183"/>
      <c r="L32" s="138">
        <v>26209</v>
      </c>
      <c r="M32" s="170"/>
      <c r="N32" s="138">
        <f>-L32</f>
        <v>-26209</v>
      </c>
      <c r="O32" s="137"/>
      <c r="P32" s="138">
        <f>SUM(M32:O32)</f>
        <v>-26209</v>
      </c>
      <c r="Q32" s="184"/>
      <c r="R32" s="138">
        <f>SUM(C32:L32,P32)</f>
        <v>0</v>
      </c>
    </row>
    <row r="33" spans="1:19" s="63" customFormat="1" ht="19.149999999999999" customHeight="1" thickBot="1" x14ac:dyDescent="0.25">
      <c r="A33" s="176" t="s">
        <v>170</v>
      </c>
      <c r="B33" s="176"/>
      <c r="C33" s="186">
        <f>SUM(C29,C28,C25,C30,C32)</f>
        <v>340000</v>
      </c>
      <c r="D33" s="58"/>
      <c r="E33" s="186">
        <f>SUM(E29,E28,E25,E30,E32)</f>
        <v>649124</v>
      </c>
      <c r="F33" s="243"/>
      <c r="G33" s="186">
        <f>SUM(G29,G28,G25,G30,G32)</f>
        <v>5145</v>
      </c>
      <c r="H33" s="58"/>
      <c r="I33" s="186">
        <f>SUM(I32,I30,I29,I28,I25)</f>
        <v>34500</v>
      </c>
      <c r="J33" s="87"/>
      <c r="K33" s="87"/>
      <c r="L33" s="186">
        <f>SUM(L25,L32,L30,L29,L28)</f>
        <v>285668</v>
      </c>
      <c r="M33" s="87"/>
      <c r="N33" s="186">
        <f>SUM(N29,N28,N25,N30,N32)</f>
        <v>41369</v>
      </c>
      <c r="O33" s="187"/>
      <c r="P33" s="186">
        <f>SUM(P29,P28,P25,P30,P32)</f>
        <v>41369</v>
      </c>
      <c r="Q33" s="244"/>
      <c r="R33" s="186">
        <f>SUM(R29,R28,R25,R30,R32)</f>
        <v>1355806</v>
      </c>
      <c r="S33" s="90"/>
    </row>
    <row r="34" spans="1:19" ht="13.75" thickTop="1" x14ac:dyDescent="0.2"/>
    <row r="35" spans="1:19" ht="19.149999999999999" customHeight="1" x14ac:dyDescent="0.2">
      <c r="A35" s="248" t="s">
        <v>115</v>
      </c>
    </row>
  </sheetData>
  <customSheetViews>
    <customSheetView guid="{65B550FE-89A1-45D1-91A6-D42F032E7E80}">
      <selection activeCell="K9" sqref="K9:M9"/>
      <pageMargins left="1" right="0.1" top="1" bottom="0.9" header="0.6" footer="0.3"/>
      <pageSetup paperSize="9" scale="75" firstPageNumber="5" fitToHeight="0" orientation="landscape" r:id="rId1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82BEA512-9B58-4CD5-9B37-62396A4341DF}" topLeftCell="B21">
      <selection activeCell="R29" sqref="R29"/>
      <pageMargins left="1" right="0.1" top="1" bottom="0.9" header="0.6" footer="0.3"/>
      <pageSetup paperSize="9" scale="75" firstPageNumber="5" fitToHeight="0" orientation="landscape" r:id="rId2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9CF068F4-F5F1-4D6D-B82D-D59E8DD40721}" showPageBreaks="1" topLeftCell="B9">
      <selection activeCell="R29" sqref="R29"/>
      <pageMargins left="1" right="0.1" top="1" bottom="0.9" header="0.6" footer="0.3"/>
      <pageSetup paperSize="9" scale="75" firstPageNumber="5" fitToHeight="0" orientation="landscape" r:id="rId3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C4BB41F2-C134-4776-A498-5D47832D5AF3}" scale="69" topLeftCell="A14">
      <selection activeCell="L32" sqref="L32"/>
      <pageMargins left="1" right="0.1" top="1" bottom="0.9" header="0.6" footer="0.3"/>
      <pageSetup paperSize="9" scale="75" firstPageNumber="5" fitToHeight="0" orientation="landscape" r:id="rId4"/>
      <headerFooter alignWithMargins="0">
        <oddHeader>&amp;C&amp;"Times New Roman,Bold"&amp;12Draft</oddHeader>
        <oddFooter>&amp;R&amp;"Times New Roman,Regular"&amp;F    &amp;D    &amp;T</oddFooter>
      </headerFooter>
    </customSheetView>
  </customSheetViews>
  <mergeCells count="8">
    <mergeCell ref="K9:L9"/>
    <mergeCell ref="A1:R1"/>
    <mergeCell ref="A2:R2"/>
    <mergeCell ref="A4:R4"/>
    <mergeCell ref="A5:R5"/>
    <mergeCell ref="A3:R3"/>
    <mergeCell ref="K8:L8"/>
    <mergeCell ref="I7:L7"/>
  </mergeCells>
  <phoneticPr fontId="4" type="noConversion"/>
  <pageMargins left="1" right="0.3" top="1" bottom="0.5" header="0.6" footer="0.3"/>
  <pageSetup paperSize="9" scale="74" firstPageNumber="5" fitToHeight="0" orientation="landscape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94"/>
  <sheetViews>
    <sheetView zoomScale="80" zoomScaleNormal="80" zoomScaleSheetLayoutView="80" workbookViewId="0">
      <selection activeCell="E38" sqref="E38"/>
    </sheetView>
  </sheetViews>
  <sheetFormatPr defaultColWidth="9.25" defaultRowHeight="20.95" customHeight="1" x14ac:dyDescent="0.2"/>
  <cols>
    <col min="1" max="1" width="57.375" style="1" customWidth="1"/>
    <col min="2" max="2" width="8.25" style="1" bestFit="1" customWidth="1"/>
    <col min="3" max="3" width="11.625" style="16" customWidth="1"/>
    <col min="4" max="4" width="1" style="16" customWidth="1"/>
    <col min="5" max="5" width="11.625" style="16" customWidth="1"/>
    <col min="6" max="6" width="1" style="16" customWidth="1"/>
    <col min="7" max="7" width="11.625" style="17" customWidth="1"/>
    <col min="8" max="8" width="1" style="2" customWidth="1"/>
    <col min="9" max="9" width="11.625" style="228" customWidth="1"/>
    <col min="10" max="10" width="11.25" style="4" bestFit="1" customWidth="1"/>
    <col min="11" max="16384" width="9.25" style="4"/>
  </cols>
  <sheetData>
    <row r="1" spans="1:10" ht="20.95" customHeight="1" x14ac:dyDescent="0.2">
      <c r="A1" s="272" t="str">
        <f>'Financial Position'!A1:I1</f>
        <v>HUMANICA  PUBLIC  COMPANY  LIMITED  AND  ITS  SUBSIDIARIES</v>
      </c>
      <c r="B1" s="272"/>
      <c r="C1" s="272"/>
      <c r="D1" s="272"/>
      <c r="E1" s="272"/>
      <c r="F1" s="272"/>
      <c r="G1" s="272"/>
      <c r="H1" s="272"/>
      <c r="I1" s="272"/>
    </row>
    <row r="2" spans="1:10" ht="20.95" customHeight="1" x14ac:dyDescent="0.2">
      <c r="A2" s="272" t="s">
        <v>55</v>
      </c>
      <c r="B2" s="272"/>
      <c r="C2" s="272"/>
      <c r="D2" s="272"/>
      <c r="E2" s="272"/>
      <c r="F2" s="272"/>
      <c r="G2" s="272"/>
      <c r="H2" s="272"/>
      <c r="I2" s="272"/>
    </row>
    <row r="3" spans="1:10" ht="20.95" customHeight="1" x14ac:dyDescent="0.2">
      <c r="A3" s="291" t="s">
        <v>171</v>
      </c>
      <c r="B3" s="272"/>
      <c r="C3" s="272"/>
      <c r="D3" s="272"/>
      <c r="E3" s="272"/>
      <c r="F3" s="272"/>
      <c r="G3" s="272"/>
      <c r="H3" s="272"/>
      <c r="I3" s="272"/>
    </row>
    <row r="4" spans="1:10" ht="20.95" customHeight="1" x14ac:dyDescent="0.2">
      <c r="A4" s="265" t="s">
        <v>26</v>
      </c>
      <c r="B4" s="265"/>
      <c r="C4" s="265"/>
      <c r="D4" s="265"/>
      <c r="E4" s="265"/>
      <c r="F4" s="265"/>
      <c r="G4" s="265"/>
      <c r="H4" s="265"/>
      <c r="I4" s="265"/>
    </row>
    <row r="5" spans="1:10" ht="5.25" customHeight="1" x14ac:dyDescent="0.2">
      <c r="C5" s="11"/>
      <c r="D5" s="18"/>
      <c r="E5" s="18"/>
      <c r="F5" s="18"/>
      <c r="G5" s="18"/>
      <c r="I5" s="222"/>
    </row>
    <row r="6" spans="1:10" ht="20.95" customHeight="1" x14ac:dyDescent="0.2">
      <c r="B6" s="158" t="s">
        <v>0</v>
      </c>
      <c r="C6" s="266" t="s">
        <v>36</v>
      </c>
      <c r="D6" s="266"/>
      <c r="E6" s="266"/>
      <c r="F6" s="42"/>
      <c r="G6" s="267" t="s">
        <v>37</v>
      </c>
      <c r="H6" s="267"/>
      <c r="I6" s="267"/>
    </row>
    <row r="7" spans="1:10" ht="20.95" customHeight="1" x14ac:dyDescent="0.2">
      <c r="C7" s="266" t="s">
        <v>42</v>
      </c>
      <c r="D7" s="266"/>
      <c r="E7" s="266"/>
      <c r="F7" s="42"/>
      <c r="G7" s="266" t="s">
        <v>42</v>
      </c>
      <c r="H7" s="266"/>
      <c r="I7" s="266"/>
    </row>
    <row r="8" spans="1:10" ht="20.95" customHeight="1" x14ac:dyDescent="0.2">
      <c r="B8" s="4"/>
      <c r="C8" s="80">
        <v>2021</v>
      </c>
      <c r="D8" s="81"/>
      <c r="E8" s="82" t="s">
        <v>169</v>
      </c>
      <c r="F8" s="83"/>
      <c r="G8" s="80">
        <v>2021</v>
      </c>
      <c r="H8" s="81"/>
      <c r="I8" s="223" t="s">
        <v>169</v>
      </c>
    </row>
    <row r="9" spans="1:10" ht="20.95" customHeight="1" x14ac:dyDescent="0.2">
      <c r="A9" s="5" t="s">
        <v>11</v>
      </c>
      <c r="B9" s="5"/>
      <c r="C9" s="22"/>
      <c r="E9" s="46"/>
      <c r="H9" s="17"/>
      <c r="I9" s="224"/>
    </row>
    <row r="10" spans="1:10" ht="20.95" customHeight="1" x14ac:dyDescent="0.2">
      <c r="A10" s="1" t="s">
        <v>74</v>
      </c>
      <c r="C10" s="97">
        <f>'Comprehensive Income'!D24</f>
        <v>185955</v>
      </c>
      <c r="D10" s="97"/>
      <c r="E10" s="97">
        <v>187699</v>
      </c>
      <c r="F10" s="97"/>
      <c r="G10" s="97">
        <f>'Comprehensive Income'!H24</f>
        <v>195282</v>
      </c>
      <c r="H10" s="97"/>
      <c r="I10" s="97">
        <v>141369</v>
      </c>
    </row>
    <row r="11" spans="1:10" ht="20.65" customHeight="1" x14ac:dyDescent="0.2">
      <c r="A11" s="1" t="s">
        <v>103</v>
      </c>
      <c r="C11" s="97"/>
      <c r="D11" s="97"/>
      <c r="E11" s="97"/>
      <c r="F11" s="97"/>
      <c r="G11" s="97"/>
      <c r="H11" s="97"/>
      <c r="I11" s="97"/>
      <c r="J11" s="127"/>
    </row>
    <row r="12" spans="1:10" ht="20.65" customHeight="1" x14ac:dyDescent="0.2">
      <c r="A12" s="95" t="s">
        <v>243</v>
      </c>
      <c r="C12" s="97"/>
      <c r="D12" s="97"/>
      <c r="E12" s="97"/>
      <c r="F12" s="97"/>
      <c r="G12" s="97"/>
      <c r="H12" s="97"/>
      <c r="I12" s="97"/>
      <c r="J12" s="127"/>
    </row>
    <row r="13" spans="1:10" ht="20.95" customHeight="1" x14ac:dyDescent="0.2">
      <c r="A13" s="70" t="s">
        <v>91</v>
      </c>
      <c r="B13" s="70"/>
      <c r="C13" s="220">
        <v>83369</v>
      </c>
      <c r="D13" s="97"/>
      <c r="E13" s="97">
        <v>78006</v>
      </c>
      <c r="F13" s="97"/>
      <c r="G13" s="220">
        <v>54859</v>
      </c>
      <c r="H13" s="97"/>
      <c r="I13" s="220">
        <v>50387</v>
      </c>
    </row>
    <row r="14" spans="1:10" ht="20.95" customHeight="1" x14ac:dyDescent="0.2">
      <c r="A14" s="70" t="s">
        <v>218</v>
      </c>
      <c r="B14" s="70"/>
      <c r="C14" s="220">
        <v>-400</v>
      </c>
      <c r="D14" s="97"/>
      <c r="E14" s="97">
        <v>1144</v>
      </c>
      <c r="F14" s="97"/>
      <c r="G14" s="220">
        <v>-213</v>
      </c>
      <c r="H14" s="97"/>
      <c r="I14" s="220">
        <v>952</v>
      </c>
    </row>
    <row r="15" spans="1:10" ht="20.95" customHeight="1" x14ac:dyDescent="0.2">
      <c r="A15" s="70" t="s">
        <v>228</v>
      </c>
      <c r="B15" s="70"/>
      <c r="C15" s="220">
        <v>3449</v>
      </c>
      <c r="D15" s="97"/>
      <c r="E15" s="97">
        <v>1933</v>
      </c>
      <c r="F15" s="118"/>
      <c r="G15" s="220">
        <v>0</v>
      </c>
      <c r="H15" s="201"/>
      <c r="I15" s="220">
        <v>0</v>
      </c>
    </row>
    <row r="16" spans="1:10" ht="20.95" customHeight="1" x14ac:dyDescent="0.2">
      <c r="A16" s="70" t="s">
        <v>221</v>
      </c>
      <c r="B16" s="99"/>
      <c r="C16" s="220">
        <v>-324</v>
      </c>
      <c r="D16" s="118"/>
      <c r="E16" s="97">
        <v>0</v>
      </c>
      <c r="F16" s="118"/>
      <c r="G16" s="220">
        <v>-57</v>
      </c>
      <c r="H16" s="201"/>
      <c r="I16" s="220">
        <v>0</v>
      </c>
    </row>
    <row r="17" spans="1:9" ht="20.95" customHeight="1" x14ac:dyDescent="0.2">
      <c r="A17" s="70" t="s">
        <v>86</v>
      </c>
      <c r="B17" s="70"/>
      <c r="C17" s="220">
        <v>0</v>
      </c>
      <c r="D17" s="97"/>
      <c r="E17" s="97">
        <v>288</v>
      </c>
      <c r="F17" s="97"/>
      <c r="G17" s="220">
        <v>0</v>
      </c>
      <c r="H17" s="97"/>
      <c r="I17" s="220">
        <v>278</v>
      </c>
    </row>
    <row r="18" spans="1:9" ht="20.95" customHeight="1" x14ac:dyDescent="0.2">
      <c r="A18" s="70" t="s">
        <v>161</v>
      </c>
      <c r="B18" s="70"/>
      <c r="C18" s="220">
        <v>0</v>
      </c>
      <c r="D18" s="97"/>
      <c r="E18" s="97">
        <v>553</v>
      </c>
      <c r="F18" s="97"/>
      <c r="G18" s="220">
        <v>0</v>
      </c>
      <c r="H18" s="97"/>
      <c r="I18" s="220">
        <v>0</v>
      </c>
    </row>
    <row r="19" spans="1:9" ht="20.95" customHeight="1" x14ac:dyDescent="0.2">
      <c r="A19" s="70" t="s">
        <v>87</v>
      </c>
      <c r="B19" s="99"/>
      <c r="C19" s="220">
        <v>6092</v>
      </c>
      <c r="D19" s="118"/>
      <c r="E19" s="97">
        <v>2556</v>
      </c>
      <c r="F19" s="118"/>
      <c r="G19" s="220">
        <v>3516</v>
      </c>
      <c r="H19" s="201"/>
      <c r="I19" s="220">
        <v>3002</v>
      </c>
    </row>
    <row r="20" spans="1:9" ht="20.95" customHeight="1" x14ac:dyDescent="0.2">
      <c r="A20" s="70" t="s">
        <v>162</v>
      </c>
      <c r="B20" s="99"/>
      <c r="C20" s="220">
        <v>-7129</v>
      </c>
      <c r="D20" s="118"/>
      <c r="E20" s="97">
        <v>-2851</v>
      </c>
      <c r="F20" s="118"/>
      <c r="G20" s="220">
        <v>-7129</v>
      </c>
      <c r="H20" s="201"/>
      <c r="I20" s="220">
        <v>-2851</v>
      </c>
    </row>
    <row r="21" spans="1:9" ht="20.95" customHeight="1" x14ac:dyDescent="0.2">
      <c r="A21" s="70" t="s">
        <v>153</v>
      </c>
      <c r="B21" s="99"/>
      <c r="C21" s="97">
        <v>-13</v>
      </c>
      <c r="D21" s="118"/>
      <c r="E21" s="97">
        <v>-931</v>
      </c>
      <c r="F21" s="118"/>
      <c r="G21" s="97">
        <v>0</v>
      </c>
      <c r="H21" s="201"/>
      <c r="I21" s="97">
        <v>0</v>
      </c>
    </row>
    <row r="22" spans="1:9" ht="20.95" customHeight="1" x14ac:dyDescent="0.2">
      <c r="A22" s="70" t="s">
        <v>222</v>
      </c>
      <c r="B22" s="99"/>
      <c r="C22" s="97">
        <v>-7845</v>
      </c>
      <c r="D22" s="202"/>
      <c r="E22" s="97">
        <v>3633</v>
      </c>
      <c r="F22" s="118"/>
      <c r="G22" s="97">
        <v>-7814</v>
      </c>
      <c r="H22" s="201"/>
      <c r="I22" s="97">
        <v>3650</v>
      </c>
    </row>
    <row r="23" spans="1:9" ht="20.95" customHeight="1" x14ac:dyDescent="0.2">
      <c r="A23" s="70" t="s">
        <v>223</v>
      </c>
      <c r="B23" s="99"/>
      <c r="C23" s="97"/>
      <c r="D23" s="202"/>
      <c r="E23" s="97"/>
      <c r="F23" s="118"/>
      <c r="G23" s="97"/>
      <c r="H23" s="201"/>
      <c r="I23" s="97"/>
    </row>
    <row r="24" spans="1:9" ht="20.95" customHeight="1" x14ac:dyDescent="0.2">
      <c r="A24" s="259" t="s">
        <v>224</v>
      </c>
      <c r="B24" s="99"/>
      <c r="C24" s="97">
        <v>5031</v>
      </c>
      <c r="D24" s="202"/>
      <c r="E24" s="97">
        <v>0</v>
      </c>
      <c r="F24" s="118"/>
      <c r="G24" s="97">
        <v>5031</v>
      </c>
      <c r="H24" s="201"/>
      <c r="I24" s="97">
        <v>0</v>
      </c>
    </row>
    <row r="25" spans="1:9" ht="20.95" customHeight="1" x14ac:dyDescent="0.2">
      <c r="A25" s="70" t="s">
        <v>99</v>
      </c>
      <c r="B25" s="99"/>
      <c r="C25" s="97">
        <v>-5382</v>
      </c>
      <c r="D25" s="202"/>
      <c r="E25" s="97">
        <v>-5799</v>
      </c>
      <c r="F25" s="118"/>
      <c r="G25" s="97">
        <v>-70380</v>
      </c>
      <c r="H25" s="201"/>
      <c r="I25" s="97">
        <v>-22800</v>
      </c>
    </row>
    <row r="26" spans="1:9" ht="20.95" customHeight="1" x14ac:dyDescent="0.2">
      <c r="A26" s="70" t="s">
        <v>177</v>
      </c>
      <c r="B26" s="70"/>
      <c r="C26" s="101">
        <v>9342</v>
      </c>
      <c r="D26" s="63"/>
      <c r="E26" s="101">
        <v>8369</v>
      </c>
      <c r="F26" s="63"/>
      <c r="G26" s="101">
        <v>8908</v>
      </c>
      <c r="H26" s="63"/>
      <c r="I26" s="101">
        <v>7574</v>
      </c>
    </row>
    <row r="27" spans="1:9" ht="20.95" customHeight="1" x14ac:dyDescent="0.2">
      <c r="A27" s="70" t="s">
        <v>242</v>
      </c>
      <c r="B27" s="70"/>
      <c r="C27" s="258">
        <v>-7044</v>
      </c>
      <c r="D27" s="13"/>
      <c r="E27" s="100">
        <v>-5297</v>
      </c>
      <c r="F27" s="13"/>
      <c r="G27" s="258">
        <v>-6963</v>
      </c>
      <c r="H27" s="13"/>
      <c r="I27" s="100">
        <v>-5433</v>
      </c>
    </row>
    <row r="28" spans="1:9" ht="20.95" customHeight="1" x14ac:dyDescent="0.2">
      <c r="A28" s="292" t="s">
        <v>217</v>
      </c>
      <c r="B28" s="292"/>
      <c r="C28" s="97">
        <f>SUM(C10:C27)</f>
        <v>265101</v>
      </c>
      <c r="D28" s="97"/>
      <c r="E28" s="97">
        <f>SUM(E10:E27)</f>
        <v>269303</v>
      </c>
      <c r="F28" s="97"/>
      <c r="G28" s="97">
        <f>SUM(G10:G27)</f>
        <v>175040</v>
      </c>
      <c r="H28" s="98"/>
      <c r="I28" s="97">
        <f>SUM(I10:I27)</f>
        <v>176128</v>
      </c>
    </row>
    <row r="29" spans="1:9" ht="20.95" customHeight="1" x14ac:dyDescent="0.2">
      <c r="A29" s="164" t="s">
        <v>210</v>
      </c>
      <c r="B29" s="159"/>
      <c r="C29" s="97"/>
      <c r="D29" s="97"/>
      <c r="E29" s="97"/>
      <c r="F29" s="97"/>
      <c r="G29" s="97"/>
      <c r="H29" s="98"/>
      <c r="I29" s="225"/>
    </row>
    <row r="30" spans="1:9" ht="20.95" customHeight="1" x14ac:dyDescent="0.2">
      <c r="A30" s="1" t="s">
        <v>29</v>
      </c>
      <c r="B30" s="70"/>
      <c r="C30" s="101"/>
      <c r="D30" s="90"/>
      <c r="E30" s="101"/>
      <c r="F30" s="101"/>
      <c r="G30" s="101"/>
      <c r="H30" s="119"/>
      <c r="I30" s="226"/>
    </row>
    <row r="31" spans="1:9" ht="20.95" customHeight="1" x14ac:dyDescent="0.2">
      <c r="A31" s="70" t="s">
        <v>82</v>
      </c>
      <c r="C31" s="97">
        <v>-110</v>
      </c>
      <c r="D31" s="97"/>
      <c r="E31" s="97">
        <v>-3153</v>
      </c>
      <c r="F31" s="97"/>
      <c r="G31" s="97">
        <v>-4758</v>
      </c>
      <c r="H31" s="97"/>
      <c r="I31" s="97">
        <v>-1096</v>
      </c>
    </row>
    <row r="32" spans="1:9" ht="20.95" customHeight="1" x14ac:dyDescent="0.2">
      <c r="A32" s="70" t="s">
        <v>124</v>
      </c>
      <c r="C32" s="97">
        <v>-5451</v>
      </c>
      <c r="D32" s="97"/>
      <c r="E32" s="97">
        <v>-5766</v>
      </c>
      <c r="F32" s="97"/>
      <c r="G32" s="97">
        <v>-12225</v>
      </c>
      <c r="H32" s="97"/>
      <c r="I32" s="97">
        <v>-6019</v>
      </c>
    </row>
    <row r="33" spans="1:9" ht="20.95" customHeight="1" x14ac:dyDescent="0.2">
      <c r="A33" s="70" t="s">
        <v>117</v>
      </c>
      <c r="C33" s="97">
        <v>-3022</v>
      </c>
      <c r="D33" s="97"/>
      <c r="E33" s="97">
        <v>-7495</v>
      </c>
      <c r="F33" s="97"/>
      <c r="G33" s="220">
        <v>0</v>
      </c>
      <c r="H33" s="97"/>
      <c r="I33" s="220">
        <v>0</v>
      </c>
    </row>
    <row r="34" spans="1:9" ht="20.95" customHeight="1" x14ac:dyDescent="0.2">
      <c r="A34" s="70" t="s">
        <v>20</v>
      </c>
      <c r="C34" s="97">
        <v>3220</v>
      </c>
      <c r="D34" s="97"/>
      <c r="E34" s="97">
        <v>-5796</v>
      </c>
      <c r="F34" s="97"/>
      <c r="G34" s="97">
        <v>-2460</v>
      </c>
      <c r="H34" s="98"/>
      <c r="I34" s="97">
        <v>-5577</v>
      </c>
    </row>
    <row r="35" spans="1:9" ht="20.95" customHeight="1" x14ac:dyDescent="0.2">
      <c r="A35" s="70" t="s">
        <v>33</v>
      </c>
      <c r="B35" s="102"/>
      <c r="C35" s="97">
        <v>-731</v>
      </c>
      <c r="D35" s="97"/>
      <c r="E35" s="97">
        <v>-6587</v>
      </c>
      <c r="F35" s="97"/>
      <c r="G35" s="97">
        <v>170</v>
      </c>
      <c r="H35" s="98"/>
      <c r="I35" s="97">
        <v>-2193</v>
      </c>
    </row>
    <row r="36" spans="1:9" ht="20.95" customHeight="1" x14ac:dyDescent="0.2">
      <c r="A36" s="1" t="s">
        <v>30</v>
      </c>
      <c r="B36" s="102"/>
      <c r="C36" s="4"/>
      <c r="D36" s="97"/>
      <c r="E36" s="4"/>
      <c r="F36" s="97"/>
      <c r="G36" s="97"/>
      <c r="H36" s="98"/>
      <c r="I36" s="97"/>
    </row>
    <row r="37" spans="1:9" ht="20.95" customHeight="1" x14ac:dyDescent="0.2">
      <c r="A37" s="70" t="s">
        <v>120</v>
      </c>
      <c r="B37" s="102"/>
      <c r="C37" s="97">
        <v>2770</v>
      </c>
      <c r="D37" s="97"/>
      <c r="E37" s="97">
        <v>10218</v>
      </c>
      <c r="F37" s="97"/>
      <c r="G37" s="97">
        <v>-11430</v>
      </c>
      <c r="H37" s="98"/>
      <c r="I37" s="97">
        <v>4577</v>
      </c>
    </row>
    <row r="38" spans="1:9" ht="20.95" customHeight="1" x14ac:dyDescent="0.2">
      <c r="A38" s="70" t="s">
        <v>129</v>
      </c>
      <c r="B38" s="102"/>
      <c r="C38" s="97">
        <v>10200</v>
      </c>
      <c r="D38" s="97"/>
      <c r="E38" s="97">
        <v>649</v>
      </c>
      <c r="F38" s="97"/>
      <c r="G38" s="97">
        <v>5954</v>
      </c>
      <c r="H38" s="98"/>
      <c r="I38" s="97">
        <v>-986</v>
      </c>
    </row>
    <row r="39" spans="1:9" ht="20.95" customHeight="1" x14ac:dyDescent="0.2">
      <c r="A39" s="70" t="s">
        <v>31</v>
      </c>
      <c r="B39" s="70"/>
      <c r="C39" s="97">
        <v>875</v>
      </c>
      <c r="D39" s="97"/>
      <c r="E39" s="97">
        <v>1899</v>
      </c>
      <c r="F39" s="97"/>
      <c r="G39" s="101">
        <v>570</v>
      </c>
      <c r="H39" s="98"/>
      <c r="I39" s="101">
        <v>1495</v>
      </c>
    </row>
    <row r="40" spans="1:9" ht="20.95" customHeight="1" x14ac:dyDescent="0.2">
      <c r="A40" s="70" t="s">
        <v>23</v>
      </c>
      <c r="B40" s="70"/>
      <c r="C40" s="97">
        <v>941</v>
      </c>
      <c r="D40" s="97"/>
      <c r="E40" s="97">
        <v>-813</v>
      </c>
      <c r="F40" s="97"/>
      <c r="G40" s="101">
        <v>1085</v>
      </c>
      <c r="H40" s="98"/>
      <c r="I40" s="220">
        <v>0</v>
      </c>
    </row>
    <row r="41" spans="1:9" ht="20.95" customHeight="1" x14ac:dyDescent="0.2">
      <c r="A41" s="70" t="s">
        <v>166</v>
      </c>
      <c r="B41" s="70"/>
      <c r="C41" s="100">
        <v>0</v>
      </c>
      <c r="D41" s="97"/>
      <c r="E41" s="100">
        <v>-1744</v>
      </c>
      <c r="F41" s="97"/>
      <c r="G41" s="100">
        <v>0</v>
      </c>
      <c r="H41" s="98"/>
      <c r="I41" s="100">
        <v>-1744</v>
      </c>
    </row>
    <row r="42" spans="1:9" ht="20.95" customHeight="1" x14ac:dyDescent="0.2">
      <c r="A42" s="1" t="s">
        <v>79</v>
      </c>
      <c r="B42" s="70"/>
      <c r="C42" s="97">
        <f>SUM(C28:C41)</f>
        <v>273793</v>
      </c>
      <c r="D42" s="59"/>
      <c r="E42" s="97">
        <f>SUM(E28:E41)</f>
        <v>250715</v>
      </c>
      <c r="F42" s="59"/>
      <c r="G42" s="97">
        <f>SUM(G28:G41)</f>
        <v>151946</v>
      </c>
      <c r="H42" s="59"/>
      <c r="I42" s="97">
        <f>SUM(I28:I41)</f>
        <v>164585</v>
      </c>
    </row>
    <row r="43" spans="1:9" ht="20.95" customHeight="1" x14ac:dyDescent="0.2">
      <c r="A43" s="1" t="s">
        <v>92</v>
      </c>
      <c r="B43" s="70"/>
      <c r="C43" s="101">
        <v>-31302</v>
      </c>
      <c r="D43" s="59"/>
      <c r="E43" s="101">
        <v>-15564</v>
      </c>
      <c r="F43" s="59"/>
      <c r="G43" s="221">
        <v>-13530</v>
      </c>
      <c r="H43" s="59"/>
      <c r="I43" s="221">
        <v>-7515</v>
      </c>
    </row>
    <row r="44" spans="1:9" ht="20.95" customHeight="1" x14ac:dyDescent="0.2">
      <c r="A44" s="1" t="s">
        <v>93</v>
      </c>
      <c r="B44" s="70"/>
      <c r="C44" s="262">
        <v>385</v>
      </c>
      <c r="D44" s="59"/>
      <c r="E44" s="97">
        <v>492</v>
      </c>
      <c r="F44" s="59"/>
      <c r="G44" s="97">
        <v>0</v>
      </c>
      <c r="H44" s="59"/>
      <c r="I44" s="97">
        <v>326</v>
      </c>
    </row>
    <row r="45" spans="1:9" ht="20.95" customHeight="1" x14ac:dyDescent="0.2">
      <c r="A45" s="72" t="s">
        <v>163</v>
      </c>
      <c r="B45" s="70"/>
      <c r="C45" s="203">
        <f>SUM(C42:C44)</f>
        <v>242876</v>
      </c>
      <c r="D45" s="59"/>
      <c r="E45" s="203">
        <f>SUM(E42:E44)</f>
        <v>235643</v>
      </c>
      <c r="F45" s="59"/>
      <c r="G45" s="203">
        <f>SUM(G42:G44)</f>
        <v>138416</v>
      </c>
      <c r="H45" s="59"/>
      <c r="I45" s="203">
        <f>SUM(I42:I44)</f>
        <v>157396</v>
      </c>
    </row>
    <row r="46" spans="1:9" ht="20.95" customHeight="1" x14ac:dyDescent="0.2">
      <c r="A46" s="72"/>
      <c r="B46" s="70"/>
      <c r="C46" s="101"/>
      <c r="D46" s="59"/>
      <c r="E46" s="101"/>
      <c r="F46" s="59"/>
      <c r="G46" s="101"/>
      <c r="H46" s="59"/>
      <c r="I46" s="101"/>
    </row>
    <row r="47" spans="1:9" ht="20.95" customHeight="1" x14ac:dyDescent="0.2">
      <c r="A47" s="272" t="str">
        <f>'Financial Position'!A1:I1</f>
        <v>HUMANICA  PUBLIC  COMPANY  LIMITED  AND  ITS  SUBSIDIARIES</v>
      </c>
      <c r="B47" s="272"/>
      <c r="C47" s="272"/>
      <c r="D47" s="272"/>
      <c r="E47" s="272"/>
      <c r="F47" s="272"/>
      <c r="G47" s="272"/>
      <c r="H47" s="272"/>
      <c r="I47" s="272"/>
    </row>
    <row r="48" spans="1:9" ht="20.95" customHeight="1" x14ac:dyDescent="0.2">
      <c r="A48" s="272" t="s">
        <v>56</v>
      </c>
      <c r="B48" s="272"/>
      <c r="C48" s="272"/>
      <c r="D48" s="272"/>
      <c r="E48" s="272"/>
      <c r="F48" s="272"/>
      <c r="G48" s="272"/>
      <c r="H48" s="272"/>
      <c r="I48" s="272"/>
    </row>
    <row r="49" spans="1:9" ht="20.95" customHeight="1" x14ac:dyDescent="0.2">
      <c r="A49" s="291" t="s">
        <v>171</v>
      </c>
      <c r="B49" s="272"/>
      <c r="C49" s="272"/>
      <c r="D49" s="272"/>
      <c r="E49" s="272"/>
      <c r="F49" s="272"/>
      <c r="G49" s="272"/>
      <c r="H49" s="272"/>
      <c r="I49" s="272"/>
    </row>
    <row r="50" spans="1:9" ht="20.95" customHeight="1" x14ac:dyDescent="0.2">
      <c r="A50" s="265" t="s">
        <v>26</v>
      </c>
      <c r="B50" s="265"/>
      <c r="C50" s="265"/>
      <c r="D50" s="265"/>
      <c r="E50" s="265"/>
      <c r="F50" s="265"/>
      <c r="G50" s="265"/>
      <c r="H50" s="265"/>
      <c r="I50" s="265"/>
    </row>
    <row r="51" spans="1:9" ht="6.75" customHeight="1" x14ac:dyDescent="0.2">
      <c r="C51" s="11"/>
      <c r="D51" s="18"/>
      <c r="E51" s="18"/>
      <c r="F51" s="18"/>
      <c r="G51" s="18"/>
      <c r="I51" s="222"/>
    </row>
    <row r="52" spans="1:9" ht="20.95" customHeight="1" x14ac:dyDescent="0.2">
      <c r="B52" s="158" t="s">
        <v>0</v>
      </c>
      <c r="C52" s="266" t="s">
        <v>36</v>
      </c>
      <c r="D52" s="266"/>
      <c r="E52" s="266"/>
      <c r="F52" s="42"/>
      <c r="G52" s="267" t="s">
        <v>37</v>
      </c>
      <c r="H52" s="267"/>
      <c r="I52" s="267"/>
    </row>
    <row r="53" spans="1:9" ht="20.95" customHeight="1" x14ac:dyDescent="0.2">
      <c r="C53" s="266" t="s">
        <v>42</v>
      </c>
      <c r="D53" s="266"/>
      <c r="E53" s="266"/>
      <c r="F53" s="42"/>
      <c r="G53" s="266" t="s">
        <v>42</v>
      </c>
      <c r="H53" s="266"/>
      <c r="I53" s="266"/>
    </row>
    <row r="54" spans="1:9" ht="20.95" customHeight="1" x14ac:dyDescent="0.2">
      <c r="C54" s="80">
        <v>2021</v>
      </c>
      <c r="D54" s="81"/>
      <c r="E54" s="82" t="s">
        <v>169</v>
      </c>
      <c r="F54" s="83"/>
      <c r="G54" s="80">
        <v>2021</v>
      </c>
      <c r="H54" s="81"/>
      <c r="I54" s="223" t="s">
        <v>169</v>
      </c>
    </row>
    <row r="55" spans="1:9" ht="20.95" customHeight="1" x14ac:dyDescent="0.2">
      <c r="A55" s="156"/>
      <c r="C55" s="80"/>
      <c r="D55" s="81"/>
      <c r="E55" s="46"/>
      <c r="F55" s="83"/>
      <c r="G55" s="80"/>
      <c r="H55" s="81"/>
      <c r="I55" s="223"/>
    </row>
    <row r="56" spans="1:9" ht="20.95" customHeight="1" x14ac:dyDescent="0.2">
      <c r="A56" s="5" t="s">
        <v>32</v>
      </c>
      <c r="C56" s="82"/>
      <c r="D56" s="81"/>
      <c r="E56" s="82"/>
      <c r="F56" s="83"/>
      <c r="G56" s="82"/>
      <c r="H56" s="81"/>
      <c r="I56" s="223"/>
    </row>
    <row r="57" spans="1:9" ht="20.95" customHeight="1" x14ac:dyDescent="0.2">
      <c r="A57" s="95" t="s">
        <v>154</v>
      </c>
      <c r="B57" s="70"/>
      <c r="C57" s="101">
        <v>223</v>
      </c>
      <c r="D57" s="119"/>
      <c r="E57" s="101">
        <v>186</v>
      </c>
      <c r="F57" s="119"/>
      <c r="G57" s="101">
        <v>182</v>
      </c>
      <c r="H57" s="119"/>
      <c r="I57" s="101">
        <v>-56</v>
      </c>
    </row>
    <row r="58" spans="1:9" ht="20.95" customHeight="1" x14ac:dyDescent="0.2">
      <c r="A58" s="78" t="s">
        <v>151</v>
      </c>
      <c r="B58" s="70"/>
      <c r="C58" s="101">
        <v>-235977</v>
      </c>
      <c r="D58" s="119"/>
      <c r="E58" s="101">
        <v>-488691</v>
      </c>
      <c r="F58" s="119"/>
      <c r="G58" s="101">
        <v>-217799</v>
      </c>
      <c r="H58" s="119"/>
      <c r="I58" s="101">
        <v>-485509</v>
      </c>
    </row>
    <row r="59" spans="1:9" ht="20.95" customHeight="1" x14ac:dyDescent="0.2">
      <c r="A59" s="78" t="s">
        <v>233</v>
      </c>
      <c r="B59" s="70"/>
      <c r="C59" s="101">
        <v>263297</v>
      </c>
      <c r="D59" s="119"/>
      <c r="E59" s="101">
        <v>481801</v>
      </c>
      <c r="F59" s="119"/>
      <c r="G59" s="101">
        <v>244195</v>
      </c>
      <c r="H59" s="119"/>
      <c r="I59" s="101">
        <v>481801</v>
      </c>
    </row>
    <row r="60" spans="1:9" ht="20.95" customHeight="1" x14ac:dyDescent="0.2">
      <c r="A60" s="78" t="s">
        <v>80</v>
      </c>
      <c r="B60" s="70">
        <v>5.2</v>
      </c>
      <c r="C60" s="101">
        <v>-21198</v>
      </c>
      <c r="D60" s="101"/>
      <c r="E60" s="101">
        <v>-26309</v>
      </c>
      <c r="F60" s="101"/>
      <c r="G60" s="101">
        <v>-17045</v>
      </c>
      <c r="H60" s="119"/>
      <c r="I60" s="101">
        <v>-24154</v>
      </c>
    </row>
    <row r="61" spans="1:9" ht="20.95" customHeight="1" x14ac:dyDescent="0.2">
      <c r="A61" s="78" t="s">
        <v>34</v>
      </c>
      <c r="B61" s="70"/>
      <c r="C61" s="101">
        <v>324</v>
      </c>
      <c r="D61" s="101"/>
      <c r="E61" s="101">
        <v>99</v>
      </c>
      <c r="F61" s="101"/>
      <c r="G61" s="97">
        <v>57</v>
      </c>
      <c r="H61" s="119"/>
      <c r="I61" s="101">
        <v>0</v>
      </c>
    </row>
    <row r="62" spans="1:9" ht="20.95" customHeight="1" x14ac:dyDescent="0.2">
      <c r="A62" s="78" t="s">
        <v>94</v>
      </c>
      <c r="B62" s="70"/>
      <c r="C62" s="101">
        <v>-16998</v>
      </c>
      <c r="D62" s="101"/>
      <c r="E62" s="101">
        <v>-15991</v>
      </c>
      <c r="F62" s="101"/>
      <c r="G62" s="101">
        <v>-16398</v>
      </c>
      <c r="H62" s="119"/>
      <c r="I62" s="101">
        <v>-13388</v>
      </c>
    </row>
    <row r="63" spans="1:9" ht="20.95" customHeight="1" x14ac:dyDescent="0.2">
      <c r="A63" s="78" t="s">
        <v>220</v>
      </c>
      <c r="B63" s="70"/>
      <c r="C63" s="101">
        <v>-4375</v>
      </c>
      <c r="D63" s="101"/>
      <c r="E63" s="118">
        <v>0</v>
      </c>
      <c r="F63" s="101"/>
      <c r="G63" s="101">
        <v>-4375</v>
      </c>
      <c r="H63" s="119"/>
      <c r="I63" s="101">
        <v>-3500</v>
      </c>
    </row>
    <row r="64" spans="1:9" ht="20.95" customHeight="1" x14ac:dyDescent="0.2">
      <c r="A64" s="78" t="s">
        <v>219</v>
      </c>
      <c r="B64" s="70"/>
      <c r="C64" s="101">
        <v>1000</v>
      </c>
      <c r="D64" s="101"/>
      <c r="E64" s="118">
        <v>0</v>
      </c>
      <c r="F64" s="101"/>
      <c r="G64" s="101">
        <v>15500</v>
      </c>
      <c r="H64" s="204"/>
      <c r="I64" s="101">
        <v>2000</v>
      </c>
    </row>
    <row r="65" spans="1:10" ht="20.95" customHeight="1" x14ac:dyDescent="0.2">
      <c r="A65" s="78" t="s">
        <v>77</v>
      </c>
      <c r="B65" s="70"/>
      <c r="C65" s="101">
        <v>5204</v>
      </c>
      <c r="D65" s="101"/>
      <c r="E65" s="101">
        <v>5781</v>
      </c>
      <c r="F65" s="101"/>
      <c r="G65" s="101">
        <v>70202</v>
      </c>
      <c r="H65" s="119"/>
      <c r="I65" s="101">
        <v>22817</v>
      </c>
    </row>
    <row r="66" spans="1:10" ht="20.95" customHeight="1" x14ac:dyDescent="0.2">
      <c r="A66" s="78" t="s">
        <v>225</v>
      </c>
      <c r="B66" s="70"/>
      <c r="C66" s="101">
        <v>7044</v>
      </c>
      <c r="D66" s="101"/>
      <c r="E66" s="101">
        <v>5297</v>
      </c>
      <c r="F66" s="101"/>
      <c r="G66" s="101">
        <v>6963</v>
      </c>
      <c r="H66" s="119"/>
      <c r="I66" s="101">
        <v>0</v>
      </c>
    </row>
    <row r="67" spans="1:10" ht="20.65" customHeight="1" x14ac:dyDescent="0.2">
      <c r="A67" s="78" t="s">
        <v>212</v>
      </c>
      <c r="B67" s="70"/>
      <c r="C67" s="101">
        <v>-35098</v>
      </c>
      <c r="D67" s="101"/>
      <c r="E67" s="101">
        <v>-3000</v>
      </c>
      <c r="F67" s="101"/>
      <c r="G67" s="101">
        <v>-35098</v>
      </c>
      <c r="H67" s="119"/>
      <c r="I67" s="101">
        <v>-5754</v>
      </c>
    </row>
    <row r="68" spans="1:10" ht="20.65" customHeight="1" x14ac:dyDescent="0.2">
      <c r="A68" s="78" t="s">
        <v>238</v>
      </c>
      <c r="B68" s="70"/>
      <c r="C68" s="101">
        <v>0</v>
      </c>
      <c r="D68" s="101"/>
      <c r="E68" s="101">
        <v>0</v>
      </c>
      <c r="F68" s="101"/>
      <c r="G68" s="101">
        <v>-25885</v>
      </c>
      <c r="H68" s="119"/>
      <c r="I68" s="101">
        <v>0</v>
      </c>
    </row>
    <row r="69" spans="1:10" ht="20.95" customHeight="1" x14ac:dyDescent="0.2">
      <c r="A69" s="72" t="s">
        <v>229</v>
      </c>
      <c r="B69" s="72"/>
      <c r="C69" s="203">
        <f>SUM(C57:C68)</f>
        <v>-36554</v>
      </c>
      <c r="D69" s="90"/>
      <c r="E69" s="203">
        <f>SUM(E57:E68)</f>
        <v>-40827</v>
      </c>
      <c r="F69" s="90"/>
      <c r="G69" s="203">
        <f>SUM(G57:G68)</f>
        <v>20499</v>
      </c>
      <c r="H69" s="103"/>
      <c r="I69" s="203">
        <f>SUM(I57:I68)</f>
        <v>-25743</v>
      </c>
    </row>
    <row r="70" spans="1:10" ht="13.95" customHeight="1" x14ac:dyDescent="0.2">
      <c r="C70" s="104"/>
      <c r="D70" s="90"/>
      <c r="E70" s="104"/>
      <c r="F70" s="90"/>
      <c r="G70" s="104"/>
      <c r="H70" s="90"/>
      <c r="I70" s="104"/>
    </row>
    <row r="71" spans="1:10" ht="20.95" customHeight="1" x14ac:dyDescent="0.2">
      <c r="A71" s="5" t="s">
        <v>57</v>
      </c>
      <c r="B71" s="5"/>
      <c r="C71" s="205"/>
      <c r="D71" s="105"/>
      <c r="E71" s="205"/>
      <c r="F71" s="105"/>
      <c r="G71" s="106"/>
      <c r="H71" s="107"/>
      <c r="I71" s="106"/>
    </row>
    <row r="72" spans="1:10" ht="20.95" customHeight="1" x14ac:dyDescent="0.2">
      <c r="A72" s="95" t="s">
        <v>213</v>
      </c>
      <c r="B72" s="206">
        <v>5.3</v>
      </c>
      <c r="C72" s="101">
        <v>-21877</v>
      </c>
      <c r="D72" s="108"/>
      <c r="E72" s="101">
        <v>-18216</v>
      </c>
      <c r="F72" s="90"/>
      <c r="G72" s="101">
        <v>-14812</v>
      </c>
      <c r="H72" s="90"/>
      <c r="I72" s="101">
        <v>-11524</v>
      </c>
      <c r="J72" s="128"/>
    </row>
    <row r="73" spans="1:10" ht="20.95" customHeight="1" x14ac:dyDescent="0.2">
      <c r="A73" s="95" t="s">
        <v>214</v>
      </c>
      <c r="B73" s="206"/>
      <c r="C73" s="101">
        <v>-9341</v>
      </c>
      <c r="D73" s="108"/>
      <c r="E73" s="101">
        <v>-8369</v>
      </c>
      <c r="F73" s="90"/>
      <c r="G73" s="101">
        <v>-8909</v>
      </c>
      <c r="H73" s="90"/>
      <c r="I73" s="101">
        <v>-7573</v>
      </c>
      <c r="J73" s="128"/>
    </row>
    <row r="74" spans="1:10" ht="20.95" customHeight="1" x14ac:dyDescent="0.2">
      <c r="A74" s="130" t="s">
        <v>97</v>
      </c>
      <c r="B74" s="206"/>
      <c r="C74" s="101">
        <v>-95200</v>
      </c>
      <c r="D74" s="108"/>
      <c r="E74" s="101">
        <v>-81600</v>
      </c>
      <c r="F74" s="90"/>
      <c r="G74" s="101">
        <v>-95200</v>
      </c>
      <c r="H74" s="90"/>
      <c r="I74" s="101">
        <v>-81600</v>
      </c>
      <c r="J74" s="128"/>
    </row>
    <row r="75" spans="1:10" ht="20.95" customHeight="1" x14ac:dyDescent="0.2">
      <c r="A75" s="72" t="s">
        <v>164</v>
      </c>
      <c r="B75" s="72"/>
      <c r="C75" s="203">
        <f>SUM(C72:C74)</f>
        <v>-126418</v>
      </c>
      <c r="D75" s="90"/>
      <c r="E75" s="203">
        <f>SUM(E72:E74)</f>
        <v>-108185</v>
      </c>
      <c r="F75" s="90"/>
      <c r="G75" s="203">
        <f>SUM(G72:G74)</f>
        <v>-118921</v>
      </c>
      <c r="H75" s="90"/>
      <c r="I75" s="203">
        <f>SUM(I72:I74)</f>
        <v>-100697</v>
      </c>
    </row>
    <row r="76" spans="1:10" ht="20.95" customHeight="1" x14ac:dyDescent="0.2">
      <c r="A76" s="96" t="s">
        <v>211</v>
      </c>
      <c r="C76" s="101">
        <v>6286</v>
      </c>
      <c r="D76" s="90"/>
      <c r="E76" s="101">
        <v>693</v>
      </c>
      <c r="F76" s="90"/>
      <c r="G76" s="260">
        <v>0</v>
      </c>
      <c r="H76" s="90"/>
      <c r="I76" s="260">
        <v>0</v>
      </c>
    </row>
    <row r="77" spans="1:10" ht="20.95" customHeight="1" x14ac:dyDescent="0.2">
      <c r="A77" s="257" t="s">
        <v>244</v>
      </c>
      <c r="C77" s="100">
        <v>1599</v>
      </c>
      <c r="D77" s="90"/>
      <c r="E77" s="100" t="s">
        <v>226</v>
      </c>
      <c r="F77" s="90"/>
      <c r="G77" s="100">
        <v>1599</v>
      </c>
      <c r="H77" s="90"/>
      <c r="I77" s="254">
        <v>0</v>
      </c>
    </row>
    <row r="78" spans="1:10" ht="20.95" customHeight="1" x14ac:dyDescent="0.2">
      <c r="A78" s="1" t="s">
        <v>122</v>
      </c>
      <c r="C78" s="207">
        <f>SUM(C76,C77,C75,C69,C45)</f>
        <v>87789</v>
      </c>
      <c r="D78" s="90"/>
      <c r="E78" s="207">
        <f>SUM(E76,E75,E69,E45)</f>
        <v>87324</v>
      </c>
      <c r="F78" s="90"/>
      <c r="G78" s="207">
        <f>SUM(G76,G77,G75,G69,G45)</f>
        <v>41593</v>
      </c>
      <c r="H78" s="207"/>
      <c r="I78" s="207">
        <f>SUM(I76,I75,I69,I45)</f>
        <v>30956</v>
      </c>
    </row>
    <row r="79" spans="1:10" ht="20.95" customHeight="1" x14ac:dyDescent="0.2">
      <c r="A79" s="1" t="s">
        <v>52</v>
      </c>
      <c r="C79" s="208">
        <f>'Financial Position'!E13</f>
        <v>246798</v>
      </c>
      <c r="D79" s="90"/>
      <c r="E79" s="221">
        <v>159474</v>
      </c>
      <c r="F79" s="90"/>
      <c r="G79" s="208">
        <f>'Financial Position'!I13</f>
        <v>105736</v>
      </c>
      <c r="H79" s="207"/>
      <c r="I79" s="208">
        <v>74780</v>
      </c>
    </row>
    <row r="80" spans="1:10" ht="20.95" customHeight="1" thickBot="1" x14ac:dyDescent="0.25">
      <c r="A80" s="5" t="s">
        <v>116</v>
      </c>
      <c r="B80" s="206">
        <v>5.0999999999999996</v>
      </c>
      <c r="C80" s="209">
        <f>SUM(C79,C78)</f>
        <v>334587</v>
      </c>
      <c r="D80" s="90"/>
      <c r="E80" s="209">
        <f>E78+E79</f>
        <v>246798</v>
      </c>
      <c r="F80" s="90"/>
      <c r="G80" s="209">
        <f>G78+G79</f>
        <v>147329</v>
      </c>
      <c r="H80" s="90"/>
      <c r="I80" s="209">
        <f>I78+I79</f>
        <v>105736</v>
      </c>
    </row>
    <row r="81" spans="1:9" ht="20.95" customHeight="1" thickTop="1" x14ac:dyDescent="0.2">
      <c r="A81" s="5"/>
      <c r="B81" s="206"/>
      <c r="C81" s="210"/>
      <c r="D81" s="90"/>
      <c r="E81" s="210"/>
      <c r="F81" s="90"/>
      <c r="G81" s="210"/>
      <c r="H81" s="90"/>
      <c r="I81" s="227"/>
    </row>
    <row r="82" spans="1:9" ht="20.95" customHeight="1" x14ac:dyDescent="0.2">
      <c r="A82" s="5"/>
      <c r="B82" s="206"/>
      <c r="C82" s="207"/>
      <c r="D82" s="90"/>
      <c r="E82" s="207"/>
      <c r="F82" s="90"/>
      <c r="G82" s="207"/>
      <c r="H82" s="90"/>
      <c r="I82" s="227"/>
    </row>
    <row r="83" spans="1:9" ht="20.95" customHeight="1" x14ac:dyDescent="0.2">
      <c r="A83" s="5"/>
      <c r="B83" s="206"/>
      <c r="C83" s="207"/>
      <c r="D83" s="90"/>
      <c r="E83" s="207"/>
      <c r="F83" s="90"/>
      <c r="G83" s="207"/>
      <c r="H83" s="90"/>
      <c r="I83" s="227"/>
    </row>
    <row r="84" spans="1:9" ht="20.95" customHeight="1" x14ac:dyDescent="0.2">
      <c r="A84" s="5"/>
      <c r="B84" s="206"/>
      <c r="C84" s="207"/>
      <c r="D84" s="90"/>
      <c r="E84" s="207"/>
      <c r="F84" s="90"/>
      <c r="G84" s="207"/>
      <c r="H84" s="90"/>
      <c r="I84" s="227"/>
    </row>
    <row r="85" spans="1:9" ht="20.95" customHeight="1" x14ac:dyDescent="0.2">
      <c r="A85" s="5"/>
      <c r="B85" s="206"/>
      <c r="C85" s="207"/>
      <c r="D85" s="90"/>
      <c r="E85" s="207"/>
      <c r="F85" s="90"/>
      <c r="G85" s="207"/>
      <c r="H85" s="90"/>
      <c r="I85" s="227"/>
    </row>
    <row r="86" spans="1:9" ht="20.95" customHeight="1" x14ac:dyDescent="0.2">
      <c r="A86" s="5"/>
      <c r="B86" s="206"/>
      <c r="C86" s="207"/>
      <c r="D86" s="90"/>
      <c r="E86" s="207"/>
      <c r="F86" s="90"/>
      <c r="G86" s="207"/>
      <c r="H86" s="90"/>
      <c r="I86" s="227"/>
    </row>
    <row r="87" spans="1:9" ht="20.95" customHeight="1" x14ac:dyDescent="0.2">
      <c r="A87" s="5"/>
      <c r="B87" s="206"/>
      <c r="C87" s="207"/>
      <c r="D87" s="90"/>
      <c r="E87" s="207"/>
      <c r="F87" s="90"/>
      <c r="G87" s="207"/>
      <c r="H87" s="90"/>
      <c r="I87" s="227"/>
    </row>
    <row r="88" spans="1:9" ht="20.95" customHeight="1" x14ac:dyDescent="0.2">
      <c r="A88" s="5"/>
      <c r="B88" s="206"/>
      <c r="C88" s="207"/>
      <c r="D88" s="90"/>
      <c r="E88" s="207"/>
      <c r="F88" s="90"/>
      <c r="G88" s="207"/>
      <c r="H88" s="90"/>
      <c r="I88" s="227"/>
    </row>
    <row r="89" spans="1:9" ht="20.95" customHeight="1" x14ac:dyDescent="0.2">
      <c r="A89" s="5"/>
      <c r="B89" s="206"/>
      <c r="C89" s="207"/>
      <c r="D89" s="90"/>
      <c r="E89" s="207"/>
      <c r="F89" s="90"/>
      <c r="G89" s="207"/>
      <c r="H89" s="90"/>
      <c r="I89" s="227"/>
    </row>
    <row r="90" spans="1:9" ht="20.95" customHeight="1" x14ac:dyDescent="0.2">
      <c r="A90" s="5"/>
      <c r="B90" s="206"/>
      <c r="C90" s="207"/>
      <c r="D90" s="90"/>
      <c r="E90" s="207"/>
      <c r="F90" s="90"/>
      <c r="G90" s="207"/>
      <c r="H90" s="90"/>
      <c r="I90" s="227"/>
    </row>
    <row r="91" spans="1:9" ht="20.95" customHeight="1" x14ac:dyDescent="0.2">
      <c r="A91" s="5"/>
      <c r="B91" s="206"/>
      <c r="C91" s="207"/>
      <c r="D91" s="90"/>
      <c r="E91" s="207"/>
      <c r="F91" s="90"/>
      <c r="G91" s="207"/>
      <c r="H91" s="90"/>
      <c r="I91" s="227"/>
    </row>
    <row r="92" spans="1:9" ht="20.95" customHeight="1" x14ac:dyDescent="0.2">
      <c r="A92" s="5"/>
      <c r="B92" s="206"/>
      <c r="C92" s="207"/>
      <c r="D92" s="90"/>
      <c r="E92" s="207"/>
      <c r="F92" s="90"/>
      <c r="G92" s="207"/>
      <c r="H92" s="90"/>
      <c r="I92" s="227"/>
    </row>
    <row r="93" spans="1:9" ht="20.95" customHeight="1" x14ac:dyDescent="0.2">
      <c r="A93" s="5"/>
      <c r="B93" s="206"/>
      <c r="C93" s="207"/>
      <c r="D93" s="90"/>
      <c r="E93" s="207"/>
      <c r="F93" s="90"/>
      <c r="G93" s="207"/>
      <c r="H93" s="90"/>
      <c r="I93" s="227"/>
    </row>
    <row r="94" spans="1:9" ht="20.95" customHeight="1" x14ac:dyDescent="0.2">
      <c r="A94" s="270" t="s">
        <v>115</v>
      </c>
      <c r="B94" s="271"/>
      <c r="C94" s="271"/>
      <c r="D94" s="271"/>
      <c r="E94" s="271"/>
      <c r="F94" s="271"/>
      <c r="G94" s="271"/>
      <c r="H94" s="271"/>
      <c r="I94" s="271"/>
    </row>
  </sheetData>
  <customSheetViews>
    <customSheetView guid="{65B550FE-89A1-45D1-91A6-D42F032E7E80}" scale="83" showPageBreaks="1" printArea="1">
      <selection activeCell="C23" sqref="C23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scale="83" printArea="1" topLeftCell="A70">
      <selection activeCell="E80" sqref="E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cale="83" showPageBreaks="1" printArea="1" topLeftCell="A76">
      <selection activeCell="A80" sqref="A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 scale="83" showPageBreaks="1" printArea="1" topLeftCell="A76">
      <selection activeCell="C12" sqref="C12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8">
    <mergeCell ref="A94:I94"/>
    <mergeCell ref="A28:B28"/>
    <mergeCell ref="G7:I7"/>
    <mergeCell ref="C52:E52"/>
    <mergeCell ref="G52:I52"/>
    <mergeCell ref="A48:I48"/>
    <mergeCell ref="A49:I49"/>
    <mergeCell ref="C53:E53"/>
    <mergeCell ref="G53:I53"/>
    <mergeCell ref="A50:I50"/>
    <mergeCell ref="A47:I47"/>
    <mergeCell ref="C6:E6"/>
    <mergeCell ref="G6:I6"/>
    <mergeCell ref="C7:E7"/>
    <mergeCell ref="A1:I1"/>
    <mergeCell ref="A2:I2"/>
    <mergeCell ref="A3:I3"/>
    <mergeCell ref="A4:I4"/>
  </mergeCells>
  <phoneticPr fontId="4" type="noConversion"/>
  <pageMargins left="1" right="0.3" top="1" bottom="0.5" header="0.5" footer="0.3"/>
  <pageSetup paperSize="9" scale="75" firstPageNumber="2" orientation="portrait" r:id="rId5"/>
  <headerFooter alignWithMargins="0"/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Comprehensive Income</vt:lpstr>
      <vt:lpstr>Consol</vt:lpstr>
      <vt:lpstr>Separate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2022-02-25T13:02:04Z</cp:lastPrinted>
  <dcterms:created xsi:type="dcterms:W3CDTF">2004-04-08T12:11:05Z</dcterms:created>
  <dcterms:modified xsi:type="dcterms:W3CDTF">2022-02-27T17:20:00Z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2021-12-21T02:09:34Z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68e95fb7-f72c-49c1-81b4-7e58ad4f06ec</vt:lpwstr>
  </property>
  <property fmtid="{D5CDD505-2E9C-101B-9397-08002B2CF9AE}" pid="8" name="MSIP_Label_ea60d57e-af5b-4752-ac57-3e4f28ca11dc_ContentBits">
    <vt:lpwstr>0</vt:lpwstr>
  </property>
</Properties>
</file>