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1\YE12'2021\"/>
    </mc:Choice>
  </mc:AlternateContent>
  <xr:revisionPtr revIDLastSave="0" documentId="13_ncr:1_{342280D6-7EA7-45A7-B9F4-A11FF92DDAF7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bs!$A$1:$M$97</definedName>
    <definedName name="_xlnm.Print_Area" localSheetId="4">cashflow!$A$1:$M$91</definedName>
    <definedName name="_xlnm.Print_Area" localSheetId="3">company!$A$1:$M$28</definedName>
    <definedName name="_xlnm.Print_Area" localSheetId="2">conso!$A$1:$U$40</definedName>
    <definedName name="_xlnm.Print_Area" localSheetId="1">pl!$A$1:$M$64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2" l="1"/>
  <c r="U34" i="5"/>
  <c r="Q34" i="5"/>
  <c r="M32" i="5"/>
  <c r="G61" i="11" l="1"/>
  <c r="K61" i="11"/>
  <c r="M61" i="11"/>
  <c r="I61" i="11"/>
  <c r="K78" i="11"/>
  <c r="G78" i="11"/>
  <c r="Q21" i="5"/>
  <c r="S21" i="5" s="1"/>
  <c r="U21" i="5" s="1"/>
  <c r="I61" i="10" l="1"/>
  <c r="A3" i="11"/>
  <c r="A25" i="2"/>
  <c r="A18" i="2"/>
  <c r="A16" i="2"/>
  <c r="A9" i="2"/>
  <c r="A3" i="2"/>
  <c r="A3" i="5"/>
  <c r="G61" i="10" l="1"/>
  <c r="G74" i="11" l="1"/>
  <c r="I74" i="11"/>
  <c r="K74" i="11"/>
  <c r="M74" i="11"/>
  <c r="K15" i="2"/>
  <c r="M9" i="2"/>
  <c r="M22" i="2"/>
  <c r="M15" i="2"/>
  <c r="M13" i="2"/>
  <c r="Q32" i="5" l="1"/>
  <c r="U32" i="5" s="1"/>
  <c r="Q18" i="5"/>
  <c r="M20" i="5"/>
  <c r="Q20" i="5" s="1"/>
  <c r="Q14" i="5"/>
  <c r="U14" i="5" s="1"/>
  <c r="I17" i="5" l="1"/>
  <c r="I29" i="5"/>
  <c r="I24" i="5"/>
  <c r="U20" i="5"/>
  <c r="U18" i="5"/>
  <c r="I26" i="5" l="1"/>
  <c r="I38" i="5" s="1"/>
  <c r="I37" i="5"/>
  <c r="I39" i="5" s="1"/>
  <c r="M49" i="11"/>
  <c r="K49" i="11"/>
  <c r="I49" i="11"/>
  <c r="G49" i="11"/>
  <c r="M48" i="10"/>
  <c r="K48" i="10"/>
  <c r="I48" i="10"/>
  <c r="G48" i="10"/>
  <c r="M72" i="1"/>
  <c r="K72" i="1"/>
  <c r="I72" i="1"/>
  <c r="G72" i="1"/>
  <c r="A69" i="1"/>
  <c r="M41" i="1"/>
  <c r="K41" i="1"/>
  <c r="I41" i="1"/>
  <c r="G41" i="1"/>
  <c r="A38" i="1"/>
  <c r="M27" i="5" l="1"/>
  <c r="Q27" i="5" s="1"/>
  <c r="S27" i="5"/>
  <c r="S28" i="5"/>
  <c r="Q30" i="5"/>
  <c r="Q36" i="5"/>
  <c r="I57" i="10"/>
  <c r="G57" i="10"/>
  <c r="I52" i="10"/>
  <c r="G52" i="10"/>
  <c r="K37" i="10"/>
  <c r="K20" i="2" s="1"/>
  <c r="I37" i="10"/>
  <c r="G37" i="10"/>
  <c r="M31" i="10"/>
  <c r="K31" i="10"/>
  <c r="I31" i="10"/>
  <c r="O16" i="5" s="1"/>
  <c r="G31" i="10"/>
  <c r="O29" i="5" s="1"/>
  <c r="M18" i="10"/>
  <c r="K18" i="10"/>
  <c r="I18" i="10"/>
  <c r="G18" i="10"/>
  <c r="M12" i="10"/>
  <c r="K12" i="10"/>
  <c r="I12" i="10"/>
  <c r="G12" i="10"/>
  <c r="Q28" i="5" l="1"/>
  <c r="S29" i="5"/>
  <c r="G19" i="10"/>
  <c r="G21" i="10" s="1"/>
  <c r="G23" i="10" s="1"/>
  <c r="I19" i="10"/>
  <c r="I21" i="10" s="1"/>
  <c r="I23" i="10" s="1"/>
  <c r="K19" i="10"/>
  <c r="K21" i="10" s="1"/>
  <c r="K23" i="10" s="1"/>
  <c r="G38" i="10"/>
  <c r="M19" i="10"/>
  <c r="M21" i="10" s="1"/>
  <c r="M23" i="10" s="1"/>
  <c r="M50" i="10" s="1"/>
  <c r="M61" i="10" s="1"/>
  <c r="I38" i="10"/>
  <c r="K38" i="10"/>
  <c r="M37" i="10"/>
  <c r="M86" i="1"/>
  <c r="M88" i="1" s="1"/>
  <c r="K86" i="1"/>
  <c r="K88" i="1" s="1"/>
  <c r="I86" i="1"/>
  <c r="I88" i="1" s="1"/>
  <c r="G86" i="1"/>
  <c r="G88" i="1" s="1"/>
  <c r="M29" i="5" l="1"/>
  <c r="M38" i="10"/>
  <c r="K11" i="2"/>
  <c r="G39" i="10"/>
  <c r="K39" i="10"/>
  <c r="K50" i="10" s="1"/>
  <c r="I39" i="10"/>
  <c r="M39" i="10"/>
  <c r="M55" i="10" s="1"/>
  <c r="M62" i="1"/>
  <c r="K62" i="1"/>
  <c r="I62" i="1"/>
  <c r="G62" i="1"/>
  <c r="M52" i="1"/>
  <c r="K52" i="1"/>
  <c r="I52" i="1"/>
  <c r="G52" i="1"/>
  <c r="M31" i="1"/>
  <c r="K31" i="1"/>
  <c r="I31" i="1"/>
  <c r="G31" i="1"/>
  <c r="M16" i="1"/>
  <c r="K16" i="1"/>
  <c r="I16" i="1"/>
  <c r="G16" i="1"/>
  <c r="K55" i="10" l="1"/>
  <c r="K61" i="10"/>
  <c r="G63" i="1"/>
  <c r="G89" i="1" s="1"/>
  <c r="I32" i="1"/>
  <c r="G32" i="1"/>
  <c r="M32" i="1"/>
  <c r="I63" i="1"/>
  <c r="I89" i="1" s="1"/>
  <c r="K63" i="1"/>
  <c r="K89" i="1" s="1"/>
  <c r="M63" i="1"/>
  <c r="M89" i="1" s="1"/>
  <c r="K32" i="1"/>
  <c r="I90" i="1" l="1"/>
  <c r="G90" i="1"/>
  <c r="M90" i="1"/>
  <c r="K90" i="1"/>
  <c r="S16" i="5"/>
  <c r="M16" i="5" s="1"/>
  <c r="S15" i="5"/>
  <c r="M15" i="5"/>
  <c r="A46" i="11" l="1"/>
  <c r="A45" i="10"/>
  <c r="I8" i="11" l="1"/>
  <c r="I27" i="11" s="1"/>
  <c r="I37" i="11" s="1"/>
  <c r="I40" i="11" l="1"/>
  <c r="I77" i="11" s="1"/>
  <c r="I79" i="11" s="1"/>
  <c r="I80" i="11" s="1"/>
  <c r="K8" i="11"/>
  <c r="K27" i="11" s="1"/>
  <c r="K37" i="11" s="1"/>
  <c r="G8" i="11"/>
  <c r="G27" i="11" s="1"/>
  <c r="G37" i="11" s="1"/>
  <c r="M8" i="11"/>
  <c r="M27" i="11" s="1"/>
  <c r="M37" i="11" s="1"/>
  <c r="M40" i="11" l="1"/>
  <c r="M77" i="11" s="1"/>
  <c r="M79" i="11" s="1"/>
  <c r="M80" i="11" s="1"/>
  <c r="G40" i="11"/>
  <c r="G77" i="11" s="1"/>
  <c r="G79" i="11" s="1"/>
  <c r="G80" i="11" s="1"/>
  <c r="K40" i="11"/>
  <c r="K77" i="11" s="1"/>
  <c r="K79" i="11" s="1"/>
  <c r="K80" i="11" s="1"/>
  <c r="K10" i="2"/>
  <c r="K19" i="2"/>
  <c r="U30" i="5" l="1"/>
  <c r="M24" i="2"/>
  <c r="S17" i="5" l="1"/>
  <c r="S24" i="5" s="1"/>
  <c r="O17" i="5"/>
  <c r="O24" i="5" s="1"/>
  <c r="M17" i="5"/>
  <c r="M24" i="5" s="1"/>
  <c r="K17" i="5"/>
  <c r="K24" i="5" s="1"/>
  <c r="G17" i="5"/>
  <c r="G24" i="5" s="1"/>
  <c r="Q23" i="5"/>
  <c r="U23" i="5" s="1"/>
  <c r="S26" i="5" l="1"/>
  <c r="S37" i="5" s="1"/>
  <c r="G26" i="5"/>
  <c r="G38" i="5" s="1"/>
  <c r="K26" i="5"/>
  <c r="K38" i="5" s="1"/>
  <c r="M26" i="5"/>
  <c r="M37" i="5" s="1"/>
  <c r="O26" i="5"/>
  <c r="O37" i="5" s="1"/>
  <c r="S38" i="5"/>
  <c r="O38" i="5" l="1"/>
  <c r="M38" i="5"/>
  <c r="M39" i="5"/>
  <c r="U36" i="5"/>
  <c r="S39" i="5"/>
  <c r="K29" i="5"/>
  <c r="G29" i="5"/>
  <c r="E29" i="5"/>
  <c r="E17" i="5"/>
  <c r="E24" i="5" s="1"/>
  <c r="Q16" i="5"/>
  <c r="Q15" i="5"/>
  <c r="E26" i="5" l="1"/>
  <c r="E38" i="5" s="1"/>
  <c r="Q29" i="5"/>
  <c r="U16" i="5"/>
  <c r="U15" i="5"/>
  <c r="O39" i="5"/>
  <c r="G37" i="5"/>
  <c r="G39" i="5" s="1"/>
  <c r="K37" i="5"/>
  <c r="K39" i="5" s="1"/>
  <c r="Q17" i="5"/>
  <c r="Q24" i="5" s="1"/>
  <c r="E37" i="5"/>
  <c r="E39" i="5" s="1"/>
  <c r="U27" i="5"/>
  <c r="Q26" i="5" l="1"/>
  <c r="Q38" i="5" s="1"/>
  <c r="U28" i="5"/>
  <c r="U29" i="5"/>
  <c r="U17" i="5"/>
  <c r="U24" i="5" s="1"/>
  <c r="Q37" i="5" l="1"/>
  <c r="Q39" i="5" s="1"/>
  <c r="U26" i="5"/>
  <c r="U38" i="5" s="1"/>
  <c r="U37" i="5" l="1"/>
  <c r="U39" i="5" s="1"/>
  <c r="I21" i="2"/>
  <c r="G21" i="2"/>
  <c r="E21" i="2"/>
  <c r="I12" i="2"/>
  <c r="I16" i="2" s="1"/>
  <c r="I18" i="2" s="1"/>
  <c r="I26" i="2" s="1"/>
  <c r="G12" i="2"/>
  <c r="G16" i="2" s="1"/>
  <c r="G18" i="2" s="1"/>
  <c r="G26" i="2" s="1"/>
  <c r="E12" i="2"/>
  <c r="E16" i="2" s="1"/>
  <c r="E18" i="2" s="1"/>
  <c r="E26" i="2" s="1"/>
  <c r="E25" i="2" l="1"/>
  <c r="I25" i="2"/>
  <c r="G25" i="2"/>
  <c r="K21" i="2"/>
  <c r="K12" i="2" l="1"/>
  <c r="K16" i="2" s="1"/>
  <c r="K18" i="2" l="1"/>
  <c r="K26" i="2" s="1"/>
  <c r="K25" i="2"/>
  <c r="M10" i="2"/>
  <c r="M11" i="2" l="1"/>
  <c r="M12" i="2" s="1"/>
  <c r="M16" i="2" s="1"/>
  <c r="M18" i="2" l="1"/>
  <c r="M26" i="2" s="1"/>
  <c r="M20" i="2"/>
  <c r="I27" i="2" l="1"/>
  <c r="G27" i="2"/>
  <c r="E27" i="2"/>
  <c r="M19" i="2" l="1"/>
  <c r="M21" i="2" s="1"/>
  <c r="M25" i="2" s="1"/>
  <c r="K27" i="2"/>
  <c r="M27" i="2" l="1"/>
</calcChain>
</file>

<file path=xl/sharedStrings.xml><?xml version="1.0" encoding="utf-8"?>
<sst xmlns="http://schemas.openxmlformats.org/spreadsheetml/2006/main" count="323" uniqueCount="232">
  <si>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</si>
  <si>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</si>
  <si>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</si>
  <si>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</si>
  <si>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</si>
  <si>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</si>
  <si>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</si>
  <si>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</si>
  <si>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</si>
  <si>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</si>
  <si>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</si>
  <si>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</si>
  <si>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</si>
  <si>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</si>
  <si>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</si>
  <si>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</si>
  <si>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</si>
  <si>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</si>
  <si>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</si>
  <si>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</si>
  <si>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</si>
  <si>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</si>
  <si>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</si>
  <si>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</si>
  <si>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</si>
  <si>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</si>
  <si>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</si>
  <si>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</si>
  <si>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</si>
  <si>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</si>
  <si>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</si>
  <si>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</si>
  <si>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</si>
  <si>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</si>
  <si>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</si>
  <si>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</si>
  <si>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</si>
  <si>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</si>
  <si>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</si>
  <si>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</si>
  <si>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</si>
  <si>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</si>
  <si>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</si>
  <si>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</si>
  <si>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</si>
  <si>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</si>
  <si>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</si>
  <si>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</si>
  <si>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</si>
  <si>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</si>
  <si>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</si>
  <si>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</si>
  <si>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</si>
  <si>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</si>
  <si>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</si>
  <si>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</si>
  <si>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</si>
  <si>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</si>
  <si>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</si>
  <si>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</si>
  <si>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</si>
  <si>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</si>
  <si>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</si>
  <si>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</si>
  <si>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</si>
  <si>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</si>
  <si>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</si>
  <si>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</si>
  <si>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</si>
  <si>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</si>
  <si>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</si>
  <si>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</si>
  <si>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</si>
  <si>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</si>
  <si>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</si>
  <si>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</si>
  <si>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</si>
  <si>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</si>
  <si>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</si>
  <si>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</si>
  <si>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</si>
  <si>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</si>
  <si>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</si>
  <si>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</si>
  <si>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</si>
  <si>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</si>
  <si>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</si>
  <si>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</si>
  <si>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</si>
  <si>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</si>
  <si>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</si>
  <si>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</si>
  <si>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</si>
  <si>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</si>
  <si>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</si>
  <si>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</si>
  <si>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</si>
  <si>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</si>
  <si>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</si>
  <si>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</si>
  <si>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</si>
  <si>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</si>
  <si>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</si>
  <si>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</si>
  <si>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</si>
  <si>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</si>
  <si>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</si>
  <si>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</si>
  <si>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</si>
  <si>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</si>
  <si>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</si>
  <si>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</si>
  <si>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</si>
  <si>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</si>
  <si>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</si>
  <si>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</si>
  <si>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</si>
  <si>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</si>
  <si>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</si>
  <si>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</si>
  <si>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</si>
  <si>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</si>
  <si>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</si>
  <si>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</si>
  <si>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</si>
  <si>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</si>
  <si>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</si>
  <si>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</si>
  <si>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</si>
  <si>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</si>
  <si>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</si>
  <si>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</si>
  <si>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</si>
  <si>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</si>
  <si>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</si>
  <si>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</si>
  <si>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</si>
  <si>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</si>
  <si>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</si>
  <si>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</si>
  <si>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</si>
  <si>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</si>
  <si>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</si>
  <si>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</si>
  <si>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</si>
  <si>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</si>
  <si>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</si>
  <si>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</si>
  <si>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Balance as at 1 January 2020</t>
  </si>
  <si>
    <t>Other current financial assets</t>
  </si>
  <si>
    <t>Other non-current financial assets</t>
  </si>
  <si>
    <t>Right-of-use assets</t>
  </si>
  <si>
    <t>Selling and distribution expenses</t>
  </si>
  <si>
    <t xml:space="preserve">   Equity holders of the Company</t>
  </si>
  <si>
    <t>Basic earnings per share</t>
  </si>
  <si>
    <t xml:space="preserve">   to holders of non-controlling interests </t>
  </si>
  <si>
    <t>The accompanying notes are an integral part of the financial statements.</t>
  </si>
  <si>
    <t>Advance payment for purchasing of raw materials</t>
  </si>
  <si>
    <t>(Unit: Baht)</t>
  </si>
  <si>
    <t>Dividend paid</t>
  </si>
  <si>
    <t>Income tax payable</t>
  </si>
  <si>
    <t xml:space="preserve">   Increase (decrease) in accounts payable for </t>
  </si>
  <si>
    <t xml:space="preserve">   Unrealised loss (gain) on exchange rate</t>
  </si>
  <si>
    <t>Cash paid for investments in subsidiaries</t>
  </si>
  <si>
    <t>Cash receipt from long-term loans from banks</t>
  </si>
  <si>
    <t>Cash paid for financial fees</t>
  </si>
  <si>
    <t>Profit from operating activities</t>
  </si>
  <si>
    <t>Profit attributable to:</t>
  </si>
  <si>
    <t>Decrease (increase) in other current financial assets</t>
  </si>
  <si>
    <t>Repayment of debentures</t>
  </si>
  <si>
    <t>Cash paid for lease liabilities</t>
  </si>
  <si>
    <t>Bank overdraft and short-term loans from banks</t>
  </si>
  <si>
    <t>Acquisition of building, machinery and equipment</t>
  </si>
  <si>
    <t>Increase in bank overdraft and short-term loans from banks</t>
  </si>
  <si>
    <t>Decrease in restricted bank deposits</t>
  </si>
  <si>
    <t>Net cash flows from (used in) financing activities</t>
  </si>
  <si>
    <t>31 December 2020</t>
  </si>
  <si>
    <t>Balance as at 31 December 2020</t>
  </si>
  <si>
    <t>Current portion of lease liabilities</t>
  </si>
  <si>
    <t>Lease liabilities, net of current portion</t>
  </si>
  <si>
    <t>Profit for the year</t>
  </si>
  <si>
    <t>Other comprehensive income for the year</t>
  </si>
  <si>
    <t>Total comprehensive income for the year</t>
  </si>
  <si>
    <t xml:space="preserve">Transfer of unappropriated retained earnings to </t>
  </si>
  <si>
    <t xml:space="preserve">   statutory reserve</t>
  </si>
  <si>
    <t xml:space="preserve">   Finance cost</t>
  </si>
  <si>
    <t xml:space="preserve">   Corporate income tax paid</t>
  </si>
  <si>
    <t>Interest received</t>
  </si>
  <si>
    <t>Interest paid</t>
  </si>
  <si>
    <t>Cash and cash equivalents at beginning of year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</si>
  <si>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</si>
  <si>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</si>
  <si>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</si>
  <si>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</si>
  <si>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</si>
  <si>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>Change in ownership interest in the subsidiary</t>
  </si>
  <si>
    <t xml:space="preserve">   Loss (gain) on disposals/write-off of machinery and equipment</t>
  </si>
  <si>
    <t xml:space="preserve">      forward exchange contracts</t>
  </si>
  <si>
    <t xml:space="preserve">   from non-controlling interests of the subsidiary</t>
  </si>
  <si>
    <t xml:space="preserve">   Increase in liabilities associated with put options</t>
  </si>
  <si>
    <t>As at 31 December 2021</t>
  </si>
  <si>
    <t>31 December 2021</t>
  </si>
  <si>
    <t>For the year ended 31 December 2021</t>
  </si>
  <si>
    <t>Balance as at 1 January 2021</t>
  </si>
  <si>
    <t>Balance as at 31 December 2021</t>
  </si>
  <si>
    <t>Other current financial liabilities</t>
  </si>
  <si>
    <t>Income tax expenses</t>
  </si>
  <si>
    <t>Actuarial gain (loss)</t>
  </si>
  <si>
    <t>Increase in non-controlling interests</t>
  </si>
  <si>
    <t xml:space="preserve">   of the subsidiary</t>
  </si>
  <si>
    <t xml:space="preserve">   Allowance for expected credit losses (reversal)</t>
  </si>
  <si>
    <t xml:space="preserve">   Loss (gain) from fair value measurement of</t>
  </si>
  <si>
    <t>Proceeds from sales of asset held for sale</t>
  </si>
  <si>
    <t>Decrease (increase) in other non-current financial assets</t>
  </si>
  <si>
    <t xml:space="preserve">Increase (decrease) in exchange differences on translation of </t>
  </si>
  <si>
    <t xml:space="preserve">   Increase in long-term lease liabilities</t>
  </si>
  <si>
    <t xml:space="preserve">   Increase in account payable for purchasing of shares</t>
  </si>
  <si>
    <t>Loss on exchange</t>
  </si>
  <si>
    <t>6, 9</t>
  </si>
  <si>
    <t>6, 19</t>
  </si>
  <si>
    <t>6, 33</t>
  </si>
  <si>
    <t>Cash and cash equivalents at end of year (Note 7)</t>
  </si>
  <si>
    <t>Short-term loans to related party</t>
  </si>
  <si>
    <t xml:space="preserve">   Cash receipt from refund of withholding tax deducted at source</t>
  </si>
  <si>
    <t>Purchase of additional investment in subsidiary</t>
  </si>
  <si>
    <t xml:space="preserve">   Loss from fair value measurement of assets associated with </t>
  </si>
  <si>
    <t xml:space="preserve">      call options granted by holders of non-controlling interests</t>
  </si>
  <si>
    <t xml:space="preserve">   Allowance for impairment loss on assets</t>
  </si>
  <si>
    <t xml:space="preserve">   Dividend income</t>
  </si>
  <si>
    <t>Cash receipt from dividend from the subsidiary</t>
  </si>
  <si>
    <t xml:space="preserve">Subsidiary paid dividend to holder of </t>
  </si>
  <si>
    <t xml:space="preserve">   non-controlling interests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</si>
</sst>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3" fontId="3" fillId="0" borderId="3" xfId="2" applyFont="1" applyFill="1" applyBorder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showGridLines="0" view="pageBreakPreview" topLeftCell="A25" zoomScale="80" zoomScaleNormal="100" zoomScaleSheetLayoutView="80" workbookViewId="0">
      <selection activeCell="A28" sqref="A28:A29"/>
    </sheetView>
  </sheetViews>
  <sheetFormatPr defaultColWidth="10.5703125" defaultRowHeight="21.75" customHeight="1"/>
  <cols>
    <col min="1" max="3" width="11.85546875" style="7" customWidth="1"/>
    <col min="4" max="4" width="14.85546875" style="7" customWidth="1"/>
    <col min="5" max="5" width="6.140625" style="29" customWidth="1"/>
    <col min="6" max="6" width="1.5703125" style="29" customWidth="1"/>
    <col min="7" max="7" width="18.5703125" style="29" customWidth="1"/>
    <col min="8" max="8" width="1.5703125" style="29" customWidth="1"/>
    <col min="9" max="9" width="18.5703125" style="29" customWidth="1"/>
    <col min="10" max="10" width="1.5703125" style="29" customWidth="1"/>
    <col min="11" max="11" width="18.5703125" style="13" customWidth="1"/>
    <col min="12" max="12" width="1.5703125" style="29" customWidth="1"/>
    <col min="13" max="13" width="18.5703125" style="13" customWidth="1"/>
    <col min="14" max="16384" width="10.5703125" style="7"/>
  </cols>
  <sheetData>
    <row r="1" spans="1:15" s="21" customFormat="1" ht="21.75" customHeight="1">
      <c r="A1" s="17" t="s">
        <v>119</v>
      </c>
      <c r="B1" s="17"/>
      <c r="C1" s="17"/>
      <c r="D1" s="19"/>
      <c r="E1" s="20"/>
      <c r="F1" s="20"/>
      <c r="G1" s="20"/>
      <c r="H1" s="20"/>
      <c r="I1" s="20"/>
      <c r="J1" s="20"/>
      <c r="K1" s="35"/>
      <c r="L1" s="20"/>
      <c r="M1" s="35"/>
    </row>
    <row r="2" spans="1:15" s="21" customFormat="1" ht="21.75" customHeight="1">
      <c r="A2" s="17" t="s">
        <v>77</v>
      </c>
      <c r="B2" s="17"/>
      <c r="C2" s="17"/>
      <c r="D2" s="19"/>
      <c r="E2" s="20"/>
      <c r="F2" s="20"/>
      <c r="G2" s="20"/>
      <c r="H2" s="20"/>
      <c r="I2" s="20"/>
      <c r="J2" s="20"/>
      <c r="K2" s="35"/>
      <c r="L2" s="20"/>
      <c r="M2" s="35"/>
    </row>
    <row r="3" spans="1:15" s="19" customFormat="1" ht="21.75" customHeight="1">
      <c r="A3" s="17" t="s">
        <v>200</v>
      </c>
      <c r="B3" s="17"/>
      <c r="C3" s="17"/>
      <c r="H3" s="35"/>
      <c r="J3" s="35"/>
      <c r="K3" s="35"/>
      <c r="L3" s="35"/>
      <c r="M3" s="35"/>
    </row>
    <row r="4" spans="1:15" s="15" customFormat="1" ht="21.75" customHeight="1">
      <c r="D4" s="23"/>
      <c r="E4" s="23"/>
      <c r="K4" s="24"/>
      <c r="M4" s="24" t="s">
        <v>158</v>
      </c>
    </row>
    <row r="5" spans="1:15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5" s="25" customFormat="1" ht="21.75" customHeight="1">
      <c r="D6" s="26"/>
      <c r="E6" s="60" t="s">
        <v>0</v>
      </c>
      <c r="G6" s="61" t="s">
        <v>201</v>
      </c>
      <c r="H6" s="27"/>
      <c r="I6" s="61" t="s">
        <v>176</v>
      </c>
      <c r="J6" s="27"/>
      <c r="K6" s="61" t="s">
        <v>201</v>
      </c>
      <c r="L6" s="27"/>
      <c r="M6" s="61" t="s">
        <v>176</v>
      </c>
      <c r="N6" s="15"/>
      <c r="O6" s="15"/>
    </row>
    <row r="7" spans="1:15" ht="21.75" customHeight="1">
      <c r="A7" s="28" t="s">
        <v>1</v>
      </c>
      <c r="G7" s="36"/>
      <c r="K7" s="36"/>
      <c r="M7" s="36"/>
    </row>
    <row r="8" spans="1:15" ht="21.75" customHeight="1">
      <c r="A8" s="28" t="s">
        <v>2</v>
      </c>
      <c r="D8" s="30"/>
      <c r="E8" s="10"/>
      <c r="F8" s="10"/>
      <c r="G8" s="13"/>
      <c r="H8" s="10"/>
      <c r="I8" s="10"/>
      <c r="J8" s="10"/>
      <c r="L8" s="10"/>
    </row>
    <row r="9" spans="1:15" ht="21.75" customHeight="1">
      <c r="A9" s="62" t="s">
        <v>3</v>
      </c>
      <c r="D9" s="30"/>
      <c r="E9" s="1">
        <v>7</v>
      </c>
      <c r="F9" s="1"/>
      <c r="G9" s="73">
        <v>393779874</v>
      </c>
      <c r="H9" s="73"/>
      <c r="I9" s="73">
        <v>195614919</v>
      </c>
      <c r="J9" s="73"/>
      <c r="K9" s="73">
        <v>10734195</v>
      </c>
      <c r="L9" s="73"/>
      <c r="M9" s="73">
        <v>5893697</v>
      </c>
    </row>
    <row r="10" spans="1:15" ht="21.75" customHeight="1">
      <c r="A10" s="31" t="s">
        <v>107</v>
      </c>
      <c r="D10" s="30"/>
      <c r="E10" s="1" t="s">
        <v>218</v>
      </c>
      <c r="F10" s="1"/>
      <c r="G10" s="73">
        <v>1238717457</v>
      </c>
      <c r="H10" s="73"/>
      <c r="I10" s="73">
        <v>826037939</v>
      </c>
      <c r="J10" s="73"/>
      <c r="K10" s="73">
        <v>491743547</v>
      </c>
      <c r="L10" s="73"/>
      <c r="M10" s="73">
        <v>394389684</v>
      </c>
    </row>
    <row r="11" spans="1:15" ht="21.75" customHeight="1">
      <c r="A11" s="31" t="s">
        <v>222</v>
      </c>
      <c r="D11" s="30"/>
      <c r="E11" s="1">
        <v>6</v>
      </c>
      <c r="F11" s="1"/>
      <c r="G11" s="3">
        <v>0</v>
      </c>
      <c r="H11" s="73"/>
      <c r="I11" s="3">
        <v>0</v>
      </c>
      <c r="J11" s="73"/>
      <c r="K11" s="73">
        <v>7000000</v>
      </c>
      <c r="L11" s="73"/>
      <c r="M11" s="3">
        <v>0</v>
      </c>
    </row>
    <row r="12" spans="1:15" ht="21.75" customHeight="1">
      <c r="A12" s="31" t="s">
        <v>54</v>
      </c>
      <c r="D12" s="30"/>
      <c r="E12" s="1">
        <v>10</v>
      </c>
      <c r="F12" s="1"/>
      <c r="G12" s="73">
        <v>579166771</v>
      </c>
      <c r="H12" s="73"/>
      <c r="I12" s="73">
        <v>415744378</v>
      </c>
      <c r="J12" s="73"/>
      <c r="K12" s="73">
        <v>182640879</v>
      </c>
      <c r="L12" s="73"/>
      <c r="M12" s="73">
        <v>120910680</v>
      </c>
    </row>
    <row r="13" spans="1:15" ht="21.75" customHeight="1">
      <c r="A13" s="31" t="s">
        <v>157</v>
      </c>
      <c r="E13" s="1"/>
      <c r="F13" s="43"/>
      <c r="G13" s="3">
        <v>14329055</v>
      </c>
      <c r="H13" s="73"/>
      <c r="I13" s="73">
        <v>8075614</v>
      </c>
      <c r="J13" s="73"/>
      <c r="K13" s="3">
        <v>0</v>
      </c>
      <c r="L13" s="73"/>
      <c r="M13" s="3">
        <v>0</v>
      </c>
    </row>
    <row r="14" spans="1:15" ht="21.75" customHeight="1">
      <c r="A14" s="62" t="s">
        <v>149</v>
      </c>
      <c r="D14" s="30"/>
      <c r="E14" s="1">
        <v>8</v>
      </c>
      <c r="F14" s="1"/>
      <c r="G14" s="3">
        <v>2417040</v>
      </c>
      <c r="H14" s="73"/>
      <c r="I14" s="73">
        <v>409994</v>
      </c>
      <c r="J14" s="73"/>
      <c r="K14" s="3">
        <v>0</v>
      </c>
      <c r="L14" s="73"/>
      <c r="M14" s="3">
        <v>164534</v>
      </c>
    </row>
    <row r="15" spans="1:15" ht="21.75" customHeight="1">
      <c r="A15" s="31" t="s">
        <v>4</v>
      </c>
      <c r="E15" s="1">
        <v>11</v>
      </c>
      <c r="F15" s="43"/>
      <c r="G15" s="73">
        <v>82504757</v>
      </c>
      <c r="H15" s="73"/>
      <c r="I15" s="73">
        <v>115168614</v>
      </c>
      <c r="J15" s="73"/>
      <c r="K15" s="73">
        <v>39898581</v>
      </c>
      <c r="L15" s="73"/>
      <c r="M15" s="73">
        <v>37784030</v>
      </c>
    </row>
    <row r="16" spans="1:15" ht="21.75" customHeight="1">
      <c r="A16" s="21" t="s">
        <v>5</v>
      </c>
      <c r="E16" s="43"/>
      <c r="F16" s="43"/>
      <c r="G16" s="56">
        <f>SUM(G9:G15)</f>
        <v>2310914954</v>
      </c>
      <c r="H16" s="53"/>
      <c r="I16" s="56">
        <f>SUM(I9:I15)</f>
        <v>1561051458</v>
      </c>
      <c r="J16" s="53"/>
      <c r="K16" s="56">
        <f>SUM(K9:K15)</f>
        <v>732017202</v>
      </c>
      <c r="L16" s="53"/>
      <c r="M16" s="56">
        <f>SUM(M9:M15)</f>
        <v>559142625</v>
      </c>
    </row>
    <row r="17" spans="1:13" ht="21.75" customHeight="1">
      <c r="A17" s="21" t="s">
        <v>6</v>
      </c>
      <c r="E17" s="43"/>
      <c r="F17" s="1"/>
      <c r="G17" s="53"/>
      <c r="H17" s="53"/>
      <c r="I17" s="53"/>
      <c r="J17" s="53"/>
      <c r="K17" s="53"/>
      <c r="L17" s="53"/>
      <c r="M17" s="53"/>
    </row>
    <row r="18" spans="1:13" ht="21.75" customHeight="1">
      <c r="A18" s="31" t="s">
        <v>108</v>
      </c>
      <c r="E18" s="1">
        <v>12</v>
      </c>
      <c r="F18" s="1"/>
      <c r="G18" s="53">
        <v>17904000</v>
      </c>
      <c r="H18" s="53"/>
      <c r="I18" s="53">
        <v>23236880</v>
      </c>
      <c r="J18" s="53"/>
      <c r="K18" s="3">
        <v>0</v>
      </c>
      <c r="L18" s="53"/>
      <c r="M18" s="3">
        <v>0</v>
      </c>
    </row>
    <row r="19" spans="1:13" ht="21.75" customHeight="1">
      <c r="A19" s="31" t="s">
        <v>150</v>
      </c>
      <c r="E19" s="1">
        <v>8</v>
      </c>
      <c r="F19" s="1"/>
      <c r="G19" s="53">
        <v>351076</v>
      </c>
      <c r="H19" s="53"/>
      <c r="I19" s="53">
        <v>2267365</v>
      </c>
      <c r="J19" s="53"/>
      <c r="K19" s="3">
        <v>0</v>
      </c>
      <c r="L19" s="53"/>
      <c r="M19" s="3">
        <v>0</v>
      </c>
    </row>
    <row r="20" spans="1:13" ht="21.75" customHeight="1">
      <c r="A20" s="31" t="s">
        <v>109</v>
      </c>
      <c r="E20" s="1">
        <v>13</v>
      </c>
      <c r="F20" s="1"/>
      <c r="G20" s="3">
        <v>0</v>
      </c>
      <c r="H20" s="73"/>
      <c r="I20" s="3">
        <v>0</v>
      </c>
      <c r="J20" s="73"/>
      <c r="K20" s="53">
        <v>3574000254</v>
      </c>
      <c r="L20" s="73"/>
      <c r="M20" s="53">
        <v>2560744399</v>
      </c>
    </row>
    <row r="21" spans="1:13" ht="21.75" customHeight="1">
      <c r="A21" s="15" t="s">
        <v>55</v>
      </c>
      <c r="E21" s="1">
        <v>14</v>
      </c>
      <c r="F21" s="1"/>
      <c r="G21" s="73">
        <v>2138674041</v>
      </c>
      <c r="H21" s="73"/>
      <c r="I21" s="73">
        <v>1476101455</v>
      </c>
      <c r="J21" s="73"/>
      <c r="K21" s="73">
        <v>387573198</v>
      </c>
      <c r="L21" s="73"/>
      <c r="M21" s="73">
        <v>453733563</v>
      </c>
    </row>
    <row r="22" spans="1:13" ht="21.75" customHeight="1">
      <c r="A22" s="31" t="s">
        <v>151</v>
      </c>
      <c r="E22" s="1">
        <v>23</v>
      </c>
      <c r="F22" s="1"/>
      <c r="G22" s="73">
        <v>190576738</v>
      </c>
      <c r="H22" s="73"/>
      <c r="I22" s="3">
        <v>85861164</v>
      </c>
      <c r="J22" s="73"/>
      <c r="K22" s="73">
        <v>2676313</v>
      </c>
      <c r="L22" s="73"/>
      <c r="M22" s="3">
        <v>3381859</v>
      </c>
    </row>
    <row r="23" spans="1:13" ht="21.75" customHeight="1">
      <c r="A23" s="15" t="s">
        <v>110</v>
      </c>
      <c r="E23" s="1">
        <v>15</v>
      </c>
      <c r="F23" s="1"/>
      <c r="G23" s="73">
        <v>1639737034</v>
      </c>
      <c r="H23" s="73"/>
      <c r="I23" s="73">
        <v>1001817144</v>
      </c>
      <c r="J23" s="73"/>
      <c r="K23" s="3">
        <v>0</v>
      </c>
      <c r="L23" s="73"/>
      <c r="M23" s="3">
        <v>0</v>
      </c>
    </row>
    <row r="24" spans="1:13" ht="21.75" customHeight="1">
      <c r="A24" s="15" t="s">
        <v>56</v>
      </c>
      <c r="E24" s="1">
        <v>16</v>
      </c>
      <c r="F24" s="1"/>
      <c r="G24" s="73">
        <v>618990903</v>
      </c>
      <c r="H24" s="73"/>
      <c r="I24" s="73">
        <v>353498806</v>
      </c>
      <c r="J24" s="73"/>
      <c r="K24" s="73">
        <v>3817706</v>
      </c>
      <c r="L24" s="73"/>
      <c r="M24" s="73">
        <v>4254368</v>
      </c>
    </row>
    <row r="25" spans="1:13" ht="21.75" customHeight="1">
      <c r="A25" s="15" t="s">
        <v>74</v>
      </c>
      <c r="E25" s="1">
        <v>29</v>
      </c>
      <c r="F25" s="1"/>
      <c r="G25" s="73">
        <v>10298514</v>
      </c>
      <c r="H25" s="73"/>
      <c r="I25" s="73">
        <v>8924645</v>
      </c>
      <c r="J25" s="73"/>
      <c r="K25" s="73">
        <v>10298514</v>
      </c>
      <c r="L25" s="73"/>
      <c r="M25" s="73">
        <v>8924645</v>
      </c>
    </row>
    <row r="26" spans="1:13" ht="21.75" customHeight="1">
      <c r="A26" s="15" t="s">
        <v>79</v>
      </c>
      <c r="E26" s="1">
        <v>17</v>
      </c>
      <c r="F26" s="43"/>
      <c r="G26" s="73">
        <v>70356926</v>
      </c>
      <c r="H26" s="73"/>
      <c r="I26" s="73">
        <v>93219177</v>
      </c>
      <c r="J26" s="73"/>
      <c r="K26" s="73">
        <v>70356926</v>
      </c>
      <c r="L26" s="73"/>
      <c r="M26" s="73">
        <v>93200804</v>
      </c>
    </row>
    <row r="27" spans="1:13" ht="21.75" customHeight="1">
      <c r="A27" s="31" t="s">
        <v>97</v>
      </c>
      <c r="D27" s="30"/>
      <c r="E27" s="1"/>
      <c r="F27" s="1"/>
      <c r="G27" s="73">
        <v>63771306</v>
      </c>
      <c r="H27" s="73"/>
      <c r="I27" s="73">
        <v>49949640</v>
      </c>
      <c r="J27" s="73"/>
      <c r="K27" s="73">
        <v>56947179</v>
      </c>
      <c r="L27" s="73"/>
      <c r="M27" s="73">
        <v>49145916</v>
      </c>
    </row>
    <row r="28" spans="1:13" ht="21.75" customHeight="1">
      <c r="A28" s="31" t="s">
        <v>144</v>
      </c>
      <c r="D28" s="30"/>
      <c r="E28" s="1"/>
      <c r="F28" s="1"/>
      <c r="G28" s="73"/>
      <c r="H28" s="73"/>
      <c r="I28" s="73"/>
      <c r="J28" s="73"/>
      <c r="K28" s="73"/>
      <c r="L28" s="73"/>
      <c r="M28" s="73"/>
    </row>
    <row r="29" spans="1:13" ht="21.75" customHeight="1">
      <c r="A29" s="31" t="s">
        <v>145</v>
      </c>
      <c r="D29" s="30"/>
      <c r="E29" s="1">
        <v>24</v>
      </c>
      <c r="F29" s="1"/>
      <c r="G29" s="73">
        <v>6410299</v>
      </c>
      <c r="H29" s="73"/>
      <c r="I29" s="73">
        <v>8839787</v>
      </c>
      <c r="J29" s="73"/>
      <c r="K29" s="73">
        <v>6410299</v>
      </c>
      <c r="L29" s="73"/>
      <c r="M29" s="73">
        <v>8839787</v>
      </c>
    </row>
    <row r="30" spans="1:13" ht="21.75" customHeight="1">
      <c r="A30" s="15" t="s">
        <v>7</v>
      </c>
      <c r="D30" s="30"/>
      <c r="E30" s="1"/>
      <c r="F30" s="1"/>
      <c r="G30" s="73">
        <v>58893028</v>
      </c>
      <c r="H30" s="73"/>
      <c r="I30" s="73">
        <v>58696636</v>
      </c>
      <c r="J30" s="73"/>
      <c r="K30" s="73">
        <v>4527315</v>
      </c>
      <c r="L30" s="73"/>
      <c r="M30" s="73">
        <v>21386609</v>
      </c>
    </row>
    <row r="31" spans="1:13" ht="21.75" customHeight="1">
      <c r="A31" s="21" t="s">
        <v>8</v>
      </c>
      <c r="D31" s="30"/>
      <c r="E31" s="43"/>
      <c r="F31" s="1"/>
      <c r="G31" s="56">
        <f>SUM(G18:G30)</f>
        <v>4815963865</v>
      </c>
      <c r="H31" s="53"/>
      <c r="I31" s="56">
        <f>SUM(I18:I30)</f>
        <v>3162412699</v>
      </c>
      <c r="J31" s="53"/>
      <c r="K31" s="56">
        <f>SUM(K18:K30)</f>
        <v>4116607704</v>
      </c>
      <c r="L31" s="53"/>
      <c r="M31" s="56">
        <f>SUM(M18:M30)</f>
        <v>3203611950</v>
      </c>
    </row>
    <row r="32" spans="1:13" ht="21.75" customHeight="1" thickBot="1">
      <c r="A32" s="28" t="s">
        <v>9</v>
      </c>
      <c r="D32" s="30"/>
      <c r="E32" s="1"/>
      <c r="F32" s="1"/>
      <c r="G32" s="57">
        <f>SUM(G16,G31)</f>
        <v>7126878819</v>
      </c>
      <c r="H32" s="53"/>
      <c r="I32" s="57">
        <f>SUM(I16,I31)</f>
        <v>4723464157</v>
      </c>
      <c r="J32" s="53"/>
      <c r="K32" s="57">
        <f>SUM(K16,K31)</f>
        <v>4848624906</v>
      </c>
      <c r="L32" s="53"/>
      <c r="M32" s="57">
        <f>SUM(M16,M31)</f>
        <v>3762754575</v>
      </c>
    </row>
    <row r="33" spans="1:18" ht="21.75" customHeight="1" thickTop="1">
      <c r="A33" s="28"/>
      <c r="D33" s="30"/>
      <c r="E33" s="1"/>
      <c r="F33" s="1"/>
      <c r="G33" s="9"/>
      <c r="H33" s="4"/>
      <c r="I33" s="9"/>
      <c r="J33" s="4"/>
      <c r="K33" s="9"/>
      <c r="L33" s="4"/>
      <c r="M33" s="9"/>
    </row>
    <row r="34" spans="1:18" ht="21.75" customHeight="1">
      <c r="A34" s="28"/>
      <c r="D34" s="30"/>
      <c r="E34" s="1"/>
      <c r="F34" s="1"/>
      <c r="G34" s="9"/>
      <c r="H34" s="4"/>
      <c r="I34" s="9"/>
      <c r="J34" s="4"/>
      <c r="K34" s="9"/>
      <c r="L34" s="4"/>
      <c r="M34" s="9"/>
    </row>
    <row r="35" spans="1:18" ht="21.75" customHeight="1">
      <c r="A35" s="7" t="s">
        <v>156</v>
      </c>
      <c r="D35" s="30"/>
      <c r="E35" s="10"/>
      <c r="F35" s="10"/>
      <c r="G35" s="10"/>
      <c r="H35" s="10"/>
      <c r="I35" s="10"/>
      <c r="J35" s="10"/>
      <c r="L35" s="10"/>
    </row>
    <row r="36" spans="1:18" s="21" customFormat="1" ht="21.75" customHeight="1">
      <c r="A36" s="17" t="s">
        <v>119</v>
      </c>
      <c r="B36" s="17"/>
      <c r="C36" s="17"/>
      <c r="D36" s="19"/>
      <c r="E36" s="20"/>
      <c r="F36" s="20"/>
      <c r="G36" s="20"/>
      <c r="H36" s="20"/>
      <c r="I36" s="20"/>
      <c r="J36" s="20"/>
      <c r="K36" s="35"/>
      <c r="L36" s="20"/>
      <c r="M36" s="35"/>
      <c r="P36" s="7"/>
      <c r="R36" s="7"/>
    </row>
    <row r="37" spans="1:18" s="21" customFormat="1" ht="21.75" customHeight="1">
      <c r="A37" s="17" t="s">
        <v>78</v>
      </c>
      <c r="B37" s="17"/>
      <c r="C37" s="63"/>
      <c r="D37" s="19"/>
      <c r="E37" s="20"/>
      <c r="F37" s="20"/>
      <c r="G37" s="20"/>
      <c r="H37" s="20"/>
      <c r="I37" s="20"/>
      <c r="J37" s="20"/>
      <c r="K37" s="35"/>
      <c r="L37" s="20"/>
      <c r="M37" s="35"/>
      <c r="P37" s="7"/>
      <c r="R37" s="7"/>
    </row>
    <row r="38" spans="1:18" s="19" customFormat="1" ht="21.75" customHeight="1">
      <c r="A38" s="17" t="str">
        <f>A3</f>
        <v>As at 31 December 2021</v>
      </c>
      <c r="B38" s="17"/>
      <c r="C38" s="63"/>
      <c r="K38" s="35"/>
      <c r="M38" s="35"/>
      <c r="P38" s="7"/>
      <c r="R38" s="7"/>
    </row>
    <row r="39" spans="1:18" s="15" customFormat="1" ht="21.75" customHeight="1">
      <c r="D39" s="23"/>
      <c r="E39" s="23"/>
      <c r="K39" s="24"/>
      <c r="M39" s="24" t="s">
        <v>158</v>
      </c>
      <c r="P39" s="7"/>
      <c r="R39" s="7"/>
    </row>
    <row r="40" spans="1:18" s="15" customFormat="1" ht="21.75" customHeight="1">
      <c r="D40" s="23"/>
      <c r="E40" s="23"/>
      <c r="G40" s="83" t="s">
        <v>82</v>
      </c>
      <c r="H40" s="83"/>
      <c r="I40" s="83"/>
      <c r="K40" s="83" t="s">
        <v>81</v>
      </c>
      <c r="L40" s="83"/>
      <c r="M40" s="83"/>
      <c r="P40" s="7"/>
      <c r="R40" s="7"/>
    </row>
    <row r="41" spans="1:18" s="25" customFormat="1" ht="21.75" customHeight="1">
      <c r="D41" s="26"/>
      <c r="E41" s="60" t="s">
        <v>0</v>
      </c>
      <c r="G41" s="61" t="str">
        <f>G6</f>
        <v>31 December 2021</v>
      </c>
      <c r="H41" s="27"/>
      <c r="I41" s="61" t="str">
        <f>I6</f>
        <v>31 December 2020</v>
      </c>
      <c r="J41" s="27"/>
      <c r="K41" s="61" t="str">
        <f>K6</f>
        <v>31 December 2021</v>
      </c>
      <c r="L41" s="27"/>
      <c r="M41" s="61" t="str">
        <f>M6</f>
        <v>31 December 2020</v>
      </c>
      <c r="P41" s="7"/>
      <c r="R41" s="7"/>
    </row>
    <row r="42" spans="1:18" ht="21.75" customHeight="1">
      <c r="A42" s="28" t="s">
        <v>10</v>
      </c>
      <c r="G42" s="36"/>
      <c r="K42" s="36"/>
      <c r="M42" s="36"/>
    </row>
    <row r="43" spans="1:18" ht="21.75" customHeight="1">
      <c r="A43" s="28" t="s">
        <v>11</v>
      </c>
      <c r="D43" s="30"/>
      <c r="E43" s="10"/>
      <c r="F43" s="10"/>
      <c r="G43" s="13"/>
      <c r="H43" s="10"/>
      <c r="I43" s="10"/>
      <c r="J43" s="10"/>
      <c r="L43" s="10"/>
    </row>
    <row r="44" spans="1:18" ht="21.75" customHeight="1">
      <c r="A44" s="7" t="s">
        <v>171</v>
      </c>
      <c r="D44" s="30"/>
      <c r="E44" s="1">
        <v>18</v>
      </c>
      <c r="F44" s="1"/>
      <c r="G44" s="53">
        <v>751056077</v>
      </c>
      <c r="H44" s="53"/>
      <c r="I44" s="53">
        <v>515341780</v>
      </c>
      <c r="J44" s="53"/>
      <c r="K44" s="53">
        <v>660619026</v>
      </c>
      <c r="L44" s="53"/>
      <c r="M44" s="53">
        <v>468192021</v>
      </c>
    </row>
    <row r="45" spans="1:18" ht="21.75" customHeight="1">
      <c r="A45" s="31" t="s">
        <v>57</v>
      </c>
      <c r="D45" s="30"/>
      <c r="E45" s="1" t="s">
        <v>219</v>
      </c>
      <c r="F45" s="1"/>
      <c r="G45" s="53">
        <v>618992929</v>
      </c>
      <c r="H45" s="73"/>
      <c r="I45" s="73">
        <v>358953593</v>
      </c>
      <c r="J45" s="73"/>
      <c r="K45" s="73">
        <v>319266538</v>
      </c>
      <c r="L45" s="73"/>
      <c r="M45" s="73">
        <v>179012644</v>
      </c>
    </row>
    <row r="46" spans="1:18" ht="21.75" customHeight="1">
      <c r="A46" s="31" t="s">
        <v>111</v>
      </c>
      <c r="D46" s="30"/>
      <c r="E46" s="1">
        <v>21</v>
      </c>
      <c r="F46" s="1"/>
      <c r="G46" s="73">
        <v>256612109</v>
      </c>
      <c r="H46" s="73"/>
      <c r="I46" s="73">
        <v>165249118</v>
      </c>
      <c r="J46" s="73"/>
      <c r="K46" s="73">
        <v>189273817</v>
      </c>
      <c r="L46" s="73"/>
      <c r="M46" s="73">
        <v>165249118</v>
      </c>
    </row>
    <row r="47" spans="1:18" ht="21.75" customHeight="1">
      <c r="A47" s="31" t="s">
        <v>132</v>
      </c>
      <c r="D47" s="30"/>
      <c r="E47" s="1">
        <v>22</v>
      </c>
      <c r="F47" s="1"/>
      <c r="G47" s="3">
        <v>0</v>
      </c>
      <c r="H47" s="73"/>
      <c r="I47" s="73">
        <v>76024879</v>
      </c>
      <c r="J47" s="73"/>
      <c r="K47" s="3">
        <v>0</v>
      </c>
      <c r="L47" s="73"/>
      <c r="M47" s="3">
        <v>0</v>
      </c>
    </row>
    <row r="48" spans="1:18" ht="21.75" customHeight="1">
      <c r="A48" s="31" t="s">
        <v>178</v>
      </c>
      <c r="D48" s="30"/>
      <c r="E48" s="1">
        <v>23</v>
      </c>
      <c r="F48" s="1"/>
      <c r="G48" s="73">
        <v>13797059</v>
      </c>
      <c r="H48" s="73"/>
      <c r="I48" s="3">
        <v>7006413</v>
      </c>
      <c r="J48" s="73"/>
      <c r="K48" s="53">
        <v>1646635</v>
      </c>
      <c r="L48" s="73"/>
      <c r="M48" s="3">
        <v>1884918</v>
      </c>
    </row>
    <row r="49" spans="1:13" ht="21.75" customHeight="1">
      <c r="A49" s="31" t="s">
        <v>160</v>
      </c>
      <c r="D49" s="30"/>
      <c r="E49" s="1"/>
      <c r="F49" s="1"/>
      <c r="G49" s="73">
        <v>23585193</v>
      </c>
      <c r="H49" s="73"/>
      <c r="I49" s="3">
        <v>12827196</v>
      </c>
      <c r="J49" s="73"/>
      <c r="K49" s="53">
        <v>9926294</v>
      </c>
      <c r="L49" s="73"/>
      <c r="M49" s="3">
        <v>12827196</v>
      </c>
    </row>
    <row r="50" spans="1:13" ht="21.75" customHeight="1">
      <c r="A50" s="31" t="s">
        <v>205</v>
      </c>
      <c r="D50" s="30"/>
      <c r="E50" s="1">
        <v>8</v>
      </c>
      <c r="F50" s="1"/>
      <c r="G50" s="73">
        <v>23405</v>
      </c>
      <c r="H50" s="73"/>
      <c r="I50" s="3">
        <v>0</v>
      </c>
      <c r="J50" s="73"/>
      <c r="K50" s="53">
        <v>23405</v>
      </c>
      <c r="L50" s="73"/>
      <c r="M50" s="3">
        <v>0</v>
      </c>
    </row>
    <row r="51" spans="1:13" ht="21.75" customHeight="1">
      <c r="A51" s="31" t="s">
        <v>12</v>
      </c>
      <c r="D51" s="30"/>
      <c r="E51" s="1">
        <v>20</v>
      </c>
      <c r="F51" s="1"/>
      <c r="G51" s="58">
        <v>98249696</v>
      </c>
      <c r="H51" s="53"/>
      <c r="I51" s="58">
        <v>36982436</v>
      </c>
      <c r="J51" s="53"/>
      <c r="K51" s="58">
        <v>44893254</v>
      </c>
      <c r="L51" s="53"/>
      <c r="M51" s="58">
        <v>17372545</v>
      </c>
    </row>
    <row r="52" spans="1:13" ht="21.75" customHeight="1">
      <c r="A52" s="28" t="s">
        <v>13</v>
      </c>
      <c r="D52" s="30"/>
      <c r="E52" s="1"/>
      <c r="F52" s="1"/>
      <c r="G52" s="58">
        <f>SUM(G44:G51)</f>
        <v>1762316468</v>
      </c>
      <c r="H52" s="53"/>
      <c r="I52" s="58">
        <f>SUM(I44:I51)</f>
        <v>1172385415</v>
      </c>
      <c r="J52" s="53"/>
      <c r="K52" s="58">
        <f>SUM(K44:K51)</f>
        <v>1225648969</v>
      </c>
      <c r="L52" s="53"/>
      <c r="M52" s="58">
        <f>SUM(M44:M51)</f>
        <v>844538442</v>
      </c>
    </row>
    <row r="53" spans="1:13" ht="21.75" customHeight="1">
      <c r="A53" s="28" t="s">
        <v>98</v>
      </c>
      <c r="D53" s="30"/>
      <c r="E53" s="1"/>
      <c r="F53" s="1"/>
      <c r="G53" s="53"/>
      <c r="H53" s="53"/>
      <c r="I53" s="53"/>
      <c r="J53" s="53"/>
      <c r="K53" s="53"/>
      <c r="L53" s="53"/>
      <c r="M53" s="53"/>
    </row>
    <row r="54" spans="1:13" ht="21.75" customHeight="1">
      <c r="A54" s="7" t="s">
        <v>112</v>
      </c>
      <c r="D54" s="30"/>
      <c r="E54" s="1"/>
      <c r="F54" s="1"/>
    </row>
    <row r="55" spans="1:13" ht="21.75" customHeight="1">
      <c r="A55" s="7" t="s">
        <v>113</v>
      </c>
      <c r="D55" s="30"/>
      <c r="E55" s="1">
        <v>21</v>
      </c>
      <c r="F55" s="1"/>
      <c r="G55" s="53">
        <v>1980297617</v>
      </c>
      <c r="H55" s="53"/>
      <c r="I55" s="53">
        <v>792652610</v>
      </c>
      <c r="J55" s="53"/>
      <c r="K55" s="53">
        <v>1482927641</v>
      </c>
      <c r="L55" s="53"/>
      <c r="M55" s="53">
        <v>792652610</v>
      </c>
    </row>
    <row r="56" spans="1:13" ht="21.75" customHeight="1">
      <c r="A56" s="7" t="s">
        <v>133</v>
      </c>
      <c r="D56" s="30"/>
      <c r="E56" s="1">
        <v>22</v>
      </c>
      <c r="F56" s="1"/>
      <c r="G56" s="3">
        <v>0</v>
      </c>
      <c r="H56" s="53"/>
      <c r="I56" s="73">
        <v>390306813</v>
      </c>
      <c r="J56" s="53"/>
      <c r="K56" s="3">
        <v>0</v>
      </c>
      <c r="L56" s="53"/>
      <c r="M56" s="3">
        <v>0</v>
      </c>
    </row>
    <row r="57" spans="1:13" ht="21.75" customHeight="1">
      <c r="A57" s="7" t="s">
        <v>179</v>
      </c>
      <c r="D57" s="30"/>
      <c r="E57" s="1">
        <v>23</v>
      </c>
      <c r="F57" s="1"/>
      <c r="G57" s="73">
        <v>175129021</v>
      </c>
      <c r="H57" s="73"/>
      <c r="I57" s="3">
        <v>80908189</v>
      </c>
      <c r="J57" s="73"/>
      <c r="K57" s="53">
        <v>1105665</v>
      </c>
      <c r="L57" s="73"/>
      <c r="M57" s="3">
        <v>1575912</v>
      </c>
    </row>
    <row r="58" spans="1:13" ht="21.75" customHeight="1">
      <c r="A58" s="7" t="s">
        <v>114</v>
      </c>
      <c r="D58" s="30"/>
      <c r="E58" s="7"/>
      <c r="F58" s="7"/>
      <c r="G58" s="7"/>
      <c r="H58" s="7"/>
      <c r="I58" s="7"/>
      <c r="J58" s="7"/>
      <c r="K58" s="7"/>
      <c r="L58" s="7"/>
      <c r="M58" s="7"/>
    </row>
    <row r="59" spans="1:13" ht="21.75" customHeight="1">
      <c r="A59" s="7" t="s">
        <v>115</v>
      </c>
      <c r="D59" s="30"/>
      <c r="E59" s="1">
        <v>24</v>
      </c>
      <c r="F59" s="1"/>
      <c r="G59" s="3">
        <v>289544404</v>
      </c>
      <c r="H59" s="53"/>
      <c r="I59" s="3">
        <v>0</v>
      </c>
      <c r="J59" s="53"/>
      <c r="K59" s="3">
        <v>289544404</v>
      </c>
      <c r="L59" s="53"/>
      <c r="M59" s="3">
        <v>0</v>
      </c>
    </row>
    <row r="60" spans="1:13" ht="21.75" customHeight="1">
      <c r="A60" s="7" t="s">
        <v>116</v>
      </c>
      <c r="D60" s="30"/>
      <c r="E60" s="1">
        <v>29</v>
      </c>
      <c r="F60" s="1"/>
      <c r="G60" s="53">
        <v>356281262</v>
      </c>
      <c r="H60" s="53"/>
      <c r="I60" s="53">
        <v>95575384</v>
      </c>
      <c r="J60" s="53"/>
      <c r="K60" s="3">
        <v>0</v>
      </c>
      <c r="L60" s="53"/>
      <c r="M60" s="3">
        <v>0</v>
      </c>
    </row>
    <row r="61" spans="1:13" ht="21.75" customHeight="1">
      <c r="A61" s="7" t="s">
        <v>58</v>
      </c>
      <c r="D61" s="30"/>
      <c r="E61" s="1">
        <v>25</v>
      </c>
      <c r="F61" s="1"/>
      <c r="G61" s="53">
        <v>79557106</v>
      </c>
      <c r="H61" s="53"/>
      <c r="I61" s="53">
        <v>70898147</v>
      </c>
      <c r="J61" s="53"/>
      <c r="K61" s="53">
        <v>47919397</v>
      </c>
      <c r="L61" s="53"/>
      <c r="M61" s="53">
        <v>41218115</v>
      </c>
    </row>
    <row r="62" spans="1:13" ht="21.75" customHeight="1">
      <c r="A62" s="28" t="s">
        <v>99</v>
      </c>
      <c r="D62" s="30"/>
      <c r="E62" s="1"/>
      <c r="F62" s="1"/>
      <c r="G62" s="56">
        <f>SUM(G55:G61)</f>
        <v>2880809410</v>
      </c>
      <c r="H62" s="53"/>
      <c r="I62" s="56">
        <f>SUM(I55:I61)</f>
        <v>1430341143</v>
      </c>
      <c r="J62" s="53"/>
      <c r="K62" s="56">
        <f>SUM(K55:K61)</f>
        <v>1821497107</v>
      </c>
      <c r="L62" s="53"/>
      <c r="M62" s="56">
        <f>SUM(M55:M61)</f>
        <v>835446637</v>
      </c>
    </row>
    <row r="63" spans="1:13" ht="21.75" customHeight="1">
      <c r="A63" s="28" t="s">
        <v>14</v>
      </c>
      <c r="D63" s="30"/>
      <c r="E63" s="1"/>
      <c r="F63" s="1"/>
      <c r="G63" s="56">
        <f>SUM(G52,G62)</f>
        <v>4643125878</v>
      </c>
      <c r="H63" s="53"/>
      <c r="I63" s="56">
        <f>SUM(I52,I62)</f>
        <v>2602726558</v>
      </c>
      <c r="J63" s="53"/>
      <c r="K63" s="56">
        <f>SUM(K52,K62)</f>
        <v>3047146076</v>
      </c>
      <c r="L63" s="53"/>
      <c r="M63" s="56">
        <f>SUM(M52,M62)</f>
        <v>1679985079</v>
      </c>
    </row>
    <row r="64" spans="1:13" ht="21.75" customHeight="1">
      <c r="D64" s="30"/>
      <c r="E64" s="7"/>
      <c r="F64" s="7"/>
      <c r="G64" s="7"/>
      <c r="H64" s="7"/>
      <c r="I64" s="7"/>
      <c r="J64" s="7"/>
      <c r="K64" s="7"/>
      <c r="L64" s="7"/>
      <c r="M64" s="7"/>
    </row>
    <row r="65" spans="1:18" ht="21.6" customHeight="1">
      <c r="A65" s="28"/>
      <c r="D65" s="30"/>
      <c r="E65" s="1"/>
      <c r="F65" s="1"/>
      <c r="G65" s="7"/>
      <c r="H65" s="7"/>
      <c r="I65" s="7"/>
      <c r="J65" s="7"/>
      <c r="K65" s="7"/>
      <c r="L65" s="7"/>
      <c r="M65" s="7"/>
    </row>
    <row r="66" spans="1:18" ht="21.75" customHeight="1">
      <c r="A66" s="7" t="s">
        <v>156</v>
      </c>
      <c r="D66" s="30"/>
      <c r="E66" s="10"/>
      <c r="F66" s="10"/>
      <c r="G66" s="7"/>
      <c r="H66" s="7"/>
      <c r="I66" s="7"/>
      <c r="J66" s="7"/>
      <c r="K66" s="7"/>
      <c r="L66" s="7"/>
      <c r="M66" s="7"/>
    </row>
    <row r="67" spans="1:18" s="21" customFormat="1" ht="21.75" customHeight="1">
      <c r="A67" s="17" t="s">
        <v>119</v>
      </c>
      <c r="B67" s="17"/>
      <c r="C67" s="17"/>
      <c r="D67" s="19"/>
      <c r="E67" s="20"/>
      <c r="F67" s="20"/>
      <c r="G67" s="20"/>
      <c r="H67" s="20"/>
      <c r="I67" s="20"/>
      <c r="J67" s="20"/>
      <c r="K67" s="35"/>
      <c r="L67" s="20"/>
      <c r="M67" s="35"/>
      <c r="P67" s="7"/>
      <c r="R67" s="7"/>
    </row>
    <row r="68" spans="1:18" s="21" customFormat="1" ht="21.75" customHeight="1">
      <c r="A68" s="17" t="s">
        <v>78</v>
      </c>
      <c r="B68" s="17"/>
      <c r="C68" s="63"/>
      <c r="D68" s="19"/>
      <c r="E68" s="20"/>
      <c r="F68" s="20"/>
      <c r="G68" s="20"/>
      <c r="H68" s="20"/>
      <c r="I68" s="20"/>
      <c r="J68" s="20"/>
      <c r="K68" s="35"/>
      <c r="L68" s="20"/>
      <c r="M68" s="35"/>
      <c r="P68" s="7"/>
      <c r="R68" s="7"/>
    </row>
    <row r="69" spans="1:18" s="19" customFormat="1" ht="21.75" customHeight="1">
      <c r="A69" s="17" t="str">
        <f>A3</f>
        <v>As at 31 December 2021</v>
      </c>
      <c r="B69" s="17"/>
      <c r="C69" s="63"/>
      <c r="K69" s="35"/>
      <c r="M69" s="35"/>
      <c r="P69" s="7"/>
      <c r="R69" s="7"/>
    </row>
    <row r="70" spans="1:18" s="15" customFormat="1" ht="21.75" customHeight="1">
      <c r="D70" s="23"/>
      <c r="E70" s="23"/>
      <c r="K70" s="24"/>
      <c r="M70" s="24" t="s">
        <v>158</v>
      </c>
      <c r="P70" s="7"/>
      <c r="R70" s="7"/>
    </row>
    <row r="71" spans="1:18" s="15" customFormat="1" ht="21.75" customHeight="1">
      <c r="D71" s="23"/>
      <c r="E71" s="23"/>
      <c r="G71" s="83" t="s">
        <v>82</v>
      </c>
      <c r="H71" s="83"/>
      <c r="I71" s="83"/>
      <c r="K71" s="83" t="s">
        <v>81</v>
      </c>
      <c r="L71" s="83"/>
      <c r="M71" s="83"/>
      <c r="P71" s="7"/>
      <c r="R71" s="7"/>
    </row>
    <row r="72" spans="1:18" s="25" customFormat="1" ht="21.75" customHeight="1">
      <c r="D72" s="26"/>
      <c r="E72" s="60" t="s">
        <v>0</v>
      </c>
      <c r="G72" s="61" t="str">
        <f>G6</f>
        <v>31 December 2021</v>
      </c>
      <c r="H72" s="27"/>
      <c r="I72" s="61" t="str">
        <f>I6</f>
        <v>31 December 2020</v>
      </c>
      <c r="J72" s="27"/>
      <c r="K72" s="61" t="str">
        <f>K6</f>
        <v>31 December 2021</v>
      </c>
      <c r="L72" s="27"/>
      <c r="M72" s="61" t="str">
        <f>M6</f>
        <v>31 December 2020</v>
      </c>
      <c r="P72" s="7"/>
      <c r="R72" s="7"/>
    </row>
    <row r="73" spans="1:18" ht="21.75" customHeight="1">
      <c r="A73" s="28" t="s">
        <v>15</v>
      </c>
      <c r="D73" s="30"/>
      <c r="E73" s="1"/>
      <c r="F73" s="1"/>
      <c r="G73" s="3"/>
      <c r="H73" s="5"/>
      <c r="I73" s="3"/>
      <c r="J73" s="5"/>
      <c r="K73" s="3"/>
      <c r="L73" s="5"/>
      <c r="M73" s="3"/>
    </row>
    <row r="74" spans="1:18" ht="21.75" customHeight="1">
      <c r="A74" s="7" t="s">
        <v>16</v>
      </c>
      <c r="D74" s="30"/>
      <c r="E74" s="1"/>
      <c r="F74" s="1"/>
      <c r="G74" s="3"/>
      <c r="H74" s="5"/>
      <c r="I74" s="3"/>
      <c r="J74" s="5"/>
      <c r="K74" s="3"/>
      <c r="L74" s="5"/>
      <c r="M74" s="3"/>
    </row>
    <row r="75" spans="1:18" ht="21.75" customHeight="1">
      <c r="A75" s="7" t="s">
        <v>17</v>
      </c>
      <c r="D75" s="30"/>
      <c r="E75" s="1"/>
      <c r="F75" s="1"/>
      <c r="G75" s="7"/>
      <c r="H75" s="7"/>
      <c r="I75" s="7"/>
      <c r="J75" s="7"/>
      <c r="K75" s="7"/>
      <c r="L75" s="7"/>
      <c r="M75" s="7"/>
    </row>
    <row r="76" spans="1:18" ht="21.75" customHeight="1" thickBot="1">
      <c r="A76" s="31" t="s">
        <v>146</v>
      </c>
      <c r="D76" s="30"/>
      <c r="E76" s="1"/>
      <c r="F76" s="1"/>
      <c r="G76" s="57">
        <v>326550000</v>
      </c>
      <c r="H76" s="53"/>
      <c r="I76" s="57">
        <v>326550000</v>
      </c>
      <c r="J76" s="53"/>
      <c r="K76" s="57">
        <v>326550000</v>
      </c>
      <c r="L76" s="53"/>
      <c r="M76" s="57">
        <v>326550000</v>
      </c>
    </row>
    <row r="77" spans="1:18" ht="21.75" customHeight="1" thickTop="1">
      <c r="A77" s="7" t="s">
        <v>75</v>
      </c>
      <c r="D77" s="30"/>
      <c r="E77" s="1"/>
      <c r="F77" s="1"/>
      <c r="G77" s="53"/>
      <c r="H77" s="53"/>
      <c r="I77" s="53"/>
      <c r="J77" s="53"/>
      <c r="K77" s="53"/>
      <c r="L77" s="53"/>
      <c r="M77" s="53"/>
    </row>
    <row r="78" spans="1:18" ht="21.75" customHeight="1">
      <c r="A78" s="31" t="s">
        <v>147</v>
      </c>
      <c r="D78" s="30"/>
      <c r="E78" s="1"/>
      <c r="F78" s="1"/>
      <c r="G78" s="53">
        <v>326549999</v>
      </c>
      <c r="H78" s="53"/>
      <c r="I78" s="53">
        <v>326549999</v>
      </c>
      <c r="J78" s="53"/>
      <c r="K78" s="53">
        <v>326549999</v>
      </c>
      <c r="L78" s="53"/>
      <c r="M78" s="53">
        <v>326549999</v>
      </c>
    </row>
    <row r="79" spans="1:18" ht="21.75" customHeight="1">
      <c r="A79" s="31" t="s">
        <v>18</v>
      </c>
      <c r="D79" s="30"/>
      <c r="E79" s="1"/>
      <c r="F79" s="1"/>
      <c r="G79" s="53">
        <v>1026968920</v>
      </c>
      <c r="H79" s="53"/>
      <c r="I79" s="53">
        <v>1026968920</v>
      </c>
      <c r="J79" s="53"/>
      <c r="K79" s="53">
        <v>1026968920</v>
      </c>
      <c r="L79" s="53"/>
      <c r="M79" s="53">
        <v>1026968920</v>
      </c>
    </row>
    <row r="80" spans="1:18" ht="21.75" customHeight="1">
      <c r="A80" s="31" t="s">
        <v>190</v>
      </c>
      <c r="D80" s="30"/>
      <c r="E80" s="1"/>
      <c r="F80" s="1"/>
      <c r="G80" s="53"/>
      <c r="H80" s="53"/>
      <c r="I80" s="53"/>
      <c r="J80" s="53"/>
      <c r="K80" s="53"/>
      <c r="L80" s="53"/>
      <c r="M80" s="53"/>
    </row>
    <row r="81" spans="1:13" ht="21.75" customHeight="1">
      <c r="A81" s="31" t="s">
        <v>191</v>
      </c>
      <c r="D81" s="30"/>
      <c r="E81" s="1"/>
      <c r="F81" s="1"/>
      <c r="G81" s="53">
        <v>20034929</v>
      </c>
      <c r="H81" s="53"/>
      <c r="I81" s="3">
        <v>20034929</v>
      </c>
      <c r="J81" s="53"/>
      <c r="K81" s="3">
        <v>0</v>
      </c>
      <c r="L81" s="53"/>
      <c r="M81" s="3">
        <v>0</v>
      </c>
    </row>
    <row r="82" spans="1:13" ht="21.75" customHeight="1">
      <c r="A82" s="31" t="s">
        <v>19</v>
      </c>
      <c r="D82" s="30"/>
      <c r="E82" s="1"/>
      <c r="F82" s="1"/>
      <c r="G82" s="53"/>
      <c r="H82" s="53"/>
      <c r="I82" s="53"/>
      <c r="J82" s="53"/>
      <c r="K82" s="53"/>
      <c r="L82" s="53"/>
      <c r="M82" s="53"/>
    </row>
    <row r="83" spans="1:13" ht="21.75" customHeight="1">
      <c r="A83" s="31" t="s">
        <v>20</v>
      </c>
      <c r="D83" s="30"/>
      <c r="E83" s="1">
        <v>26</v>
      </c>
      <c r="F83" s="1"/>
      <c r="G83" s="53">
        <v>32655000</v>
      </c>
      <c r="H83" s="53"/>
      <c r="I83" s="53">
        <v>32655000</v>
      </c>
      <c r="J83" s="53"/>
      <c r="K83" s="53">
        <v>32655000</v>
      </c>
      <c r="L83" s="53"/>
      <c r="M83" s="53">
        <v>32655000</v>
      </c>
    </row>
    <row r="84" spans="1:13" ht="21.75" customHeight="1">
      <c r="A84" s="31" t="s">
        <v>21</v>
      </c>
      <c r="D84" s="30"/>
      <c r="E84" s="1"/>
      <c r="F84" s="1"/>
      <c r="G84" s="53">
        <v>680963828</v>
      </c>
      <c r="H84" s="53"/>
      <c r="I84" s="53">
        <v>912545432</v>
      </c>
      <c r="J84" s="53"/>
      <c r="K84" s="53">
        <v>415304911</v>
      </c>
      <c r="L84" s="53"/>
      <c r="M84" s="53">
        <v>696595577</v>
      </c>
    </row>
    <row r="85" spans="1:13" ht="21.75" customHeight="1">
      <c r="A85" s="31" t="s">
        <v>84</v>
      </c>
      <c r="B85" s="21"/>
      <c r="C85" s="21"/>
      <c r="D85" s="21"/>
      <c r="E85" s="1"/>
      <c r="F85" s="1"/>
      <c r="G85" s="58">
        <v>46160074</v>
      </c>
      <c r="H85" s="53"/>
      <c r="I85" s="58">
        <v>-257076512</v>
      </c>
      <c r="J85" s="53"/>
      <c r="K85" s="74">
        <v>0</v>
      </c>
      <c r="L85" s="53"/>
      <c r="M85" s="74">
        <v>0</v>
      </c>
    </row>
    <row r="86" spans="1:13" ht="21.75" customHeight="1">
      <c r="A86" s="31" t="s">
        <v>117</v>
      </c>
      <c r="D86" s="30"/>
      <c r="E86" s="1"/>
      <c r="F86" s="1"/>
      <c r="G86" s="59">
        <f>SUM(G78:G85)</f>
        <v>2133332750</v>
      </c>
      <c r="H86" s="53"/>
      <c r="I86" s="59">
        <f>SUM(I78:I85)</f>
        <v>2061677768</v>
      </c>
      <c r="J86" s="53"/>
      <c r="K86" s="59">
        <f>SUM(K78:K85)</f>
        <v>1801478830</v>
      </c>
      <c r="L86" s="53"/>
      <c r="M86" s="59">
        <f>SUM(M78:M85)</f>
        <v>2082769496</v>
      </c>
    </row>
    <row r="87" spans="1:13" ht="21.75" customHeight="1">
      <c r="A87" s="31" t="s">
        <v>118</v>
      </c>
      <c r="D87" s="30"/>
      <c r="E87" s="1"/>
      <c r="F87" s="1"/>
      <c r="G87" s="58">
        <v>350420191</v>
      </c>
      <c r="H87" s="53"/>
      <c r="I87" s="58">
        <v>59059831</v>
      </c>
      <c r="J87" s="53"/>
      <c r="K87" s="74">
        <v>0</v>
      </c>
      <c r="L87" s="53"/>
      <c r="M87" s="74">
        <v>0</v>
      </c>
    </row>
    <row r="88" spans="1:13" ht="21.75" customHeight="1">
      <c r="A88" s="21" t="s">
        <v>22</v>
      </c>
      <c r="D88" s="30"/>
      <c r="E88" s="1"/>
      <c r="F88" s="1"/>
      <c r="G88" s="58">
        <f>SUM(G86:G87)</f>
        <v>2483752941</v>
      </c>
      <c r="H88" s="53"/>
      <c r="I88" s="58">
        <f>SUM(I86:I87)</f>
        <v>2120737599</v>
      </c>
      <c r="J88" s="53"/>
      <c r="K88" s="58">
        <f>SUM(K86:K87)</f>
        <v>1801478830</v>
      </c>
      <c r="L88" s="53"/>
      <c r="M88" s="58">
        <f>SUM(M86:M87)</f>
        <v>2082769496</v>
      </c>
    </row>
    <row r="89" spans="1:13" ht="21.75" customHeight="1" thickBot="1">
      <c r="A89" s="21" t="s">
        <v>23</v>
      </c>
      <c r="D89" s="30"/>
      <c r="E89" s="1"/>
      <c r="F89" s="1"/>
      <c r="G89" s="57">
        <f>SUM(G88,G63)</f>
        <v>7126878819</v>
      </c>
      <c r="H89" s="53"/>
      <c r="I89" s="57">
        <f>SUM(I88,I63)</f>
        <v>4723464157</v>
      </c>
      <c r="J89" s="53"/>
      <c r="K89" s="57">
        <f>SUM(K88,K63)</f>
        <v>4848624906</v>
      </c>
      <c r="L89" s="53"/>
      <c r="M89" s="57">
        <f>SUM(M88,M63)</f>
        <v>3762754575</v>
      </c>
    </row>
    <row r="90" spans="1:13" ht="21.75" customHeight="1" thickTop="1">
      <c r="D90" s="30"/>
      <c r="E90" s="1"/>
      <c r="F90" s="1"/>
      <c r="G90" s="53">
        <f>G89-G32</f>
        <v>0</v>
      </c>
      <c r="H90" s="53"/>
      <c r="I90" s="53">
        <f>I89-I32</f>
        <v>0</v>
      </c>
      <c r="J90" s="53"/>
      <c r="K90" s="53">
        <f>K89-K32</f>
        <v>0</v>
      </c>
      <c r="L90" s="53"/>
      <c r="M90" s="53">
        <f>M89-M32</f>
        <v>0</v>
      </c>
    </row>
    <row r="91" spans="1:13" ht="21.75" customHeight="1">
      <c r="D91" s="30"/>
      <c r="E91" s="1"/>
      <c r="F91" s="1"/>
      <c r="G91" s="3"/>
      <c r="H91" s="3"/>
      <c r="I91" s="3"/>
      <c r="J91" s="3"/>
      <c r="K91" s="3"/>
      <c r="L91" s="3"/>
      <c r="M91" s="3"/>
    </row>
    <row r="92" spans="1:13" ht="21.75" customHeight="1">
      <c r="A92" s="7" t="s">
        <v>156</v>
      </c>
      <c r="D92" s="30"/>
      <c r="E92" s="10"/>
      <c r="F92" s="10"/>
      <c r="G92" s="10"/>
      <c r="H92" s="10"/>
      <c r="I92" s="10"/>
      <c r="J92" s="10"/>
      <c r="L92" s="10"/>
    </row>
    <row r="93" spans="1:13" ht="21.75" customHeight="1">
      <c r="D93" s="30"/>
      <c r="E93" s="10"/>
      <c r="F93" s="10"/>
      <c r="G93" s="10"/>
      <c r="H93" s="10"/>
      <c r="I93" s="10"/>
      <c r="J93" s="10"/>
      <c r="L93" s="10"/>
    </row>
    <row r="94" spans="1:13" ht="21.75" customHeight="1">
      <c r="A94" s="32"/>
      <c r="B94" s="32"/>
      <c r="C94" s="32"/>
      <c r="D94" s="32"/>
      <c r="E94" s="32"/>
      <c r="F94" s="10"/>
      <c r="G94" s="10"/>
      <c r="H94" s="10"/>
      <c r="I94" s="10"/>
      <c r="J94" s="10"/>
      <c r="L94" s="10"/>
    </row>
    <row r="95" spans="1:13" ht="21.75" customHeight="1">
      <c r="A95" s="11"/>
      <c r="B95" s="11"/>
      <c r="C95" s="11"/>
      <c r="D95" s="33"/>
      <c r="E95" s="10"/>
      <c r="F95" s="10"/>
      <c r="G95" s="10"/>
      <c r="H95" s="10"/>
      <c r="I95" s="10"/>
      <c r="J95" s="10"/>
      <c r="L95" s="10"/>
    </row>
    <row r="96" spans="1:13" ht="21.75" customHeight="1">
      <c r="A96" s="11"/>
      <c r="B96" s="11"/>
      <c r="C96" s="11"/>
      <c r="D96" s="31"/>
      <c r="E96" s="7"/>
      <c r="F96" s="10"/>
      <c r="G96" s="46" t="s">
        <v>24</v>
      </c>
      <c r="H96" s="10"/>
      <c r="I96" s="10"/>
      <c r="J96" s="10"/>
      <c r="L96" s="10"/>
    </row>
    <row r="97" spans="1:12" ht="21.75" customHeight="1">
      <c r="A97" s="32"/>
      <c r="B97" s="32"/>
      <c r="C97" s="32"/>
      <c r="D97" s="32"/>
      <c r="E97" s="32"/>
      <c r="F97" s="10"/>
      <c r="G97" s="10"/>
      <c r="H97" s="10"/>
      <c r="I97" s="10"/>
      <c r="J97" s="10"/>
      <c r="L97" s="10"/>
    </row>
    <row r="98" spans="1:12" ht="21.75" customHeight="1">
      <c r="A98" s="11"/>
      <c r="B98" s="11"/>
      <c r="C98" s="11"/>
      <c r="D98" s="33"/>
      <c r="E98" s="10"/>
      <c r="F98" s="10"/>
      <c r="G98" s="10"/>
      <c r="H98" s="10"/>
      <c r="I98" s="10"/>
      <c r="J98" s="10"/>
      <c r="L98" s="10"/>
    </row>
  </sheetData>
  <mergeCells count="6">
    <mergeCell ref="G71:I71"/>
    <mergeCell ref="K71:M71"/>
    <mergeCell ref="K5:M5"/>
    <mergeCell ref="K40:M40"/>
    <mergeCell ref="G5:I5"/>
    <mergeCell ref="G40:I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64"/>
  <sheetViews>
    <sheetView showGridLines="0" view="pageBreakPreview" topLeftCell="A11" zoomScale="80" zoomScaleNormal="100" zoomScaleSheetLayoutView="80" workbookViewId="0">
      <selection activeCell="M61" sqref="M61"/>
    </sheetView>
  </sheetViews>
  <sheetFormatPr defaultColWidth="10.5703125" defaultRowHeight="21.75" customHeight="1"/>
  <cols>
    <col min="1" max="3" width="11.85546875" style="7" customWidth="1"/>
    <col min="4" max="4" width="17.42578125" style="7" customWidth="1"/>
    <col min="5" max="5" width="5.5703125" style="29" customWidth="1"/>
    <col min="6" max="6" width="1.42578125" style="29" customWidth="1"/>
    <col min="7" max="7" width="16.85546875" style="13" customWidth="1"/>
    <col min="8" max="8" width="1.42578125" style="7" customWidth="1"/>
    <col min="9" max="9" width="16.85546875" style="13" customWidth="1"/>
    <col min="10" max="10" width="1.42578125" style="7" customWidth="1"/>
    <col min="11" max="11" width="16.85546875" style="13" customWidth="1"/>
    <col min="12" max="12" width="1.42578125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64" t="s">
        <v>119</v>
      </c>
      <c r="B1" s="64"/>
      <c r="C1" s="65"/>
      <c r="D1" s="65"/>
      <c r="E1" s="20"/>
      <c r="F1" s="20"/>
      <c r="G1" s="35"/>
      <c r="I1" s="35"/>
      <c r="K1" s="35"/>
    </row>
    <row r="2" spans="1:13" s="21" customFormat="1" ht="21.75" customHeight="1">
      <c r="A2" s="17" t="s">
        <v>76</v>
      </c>
      <c r="B2" s="17"/>
      <c r="C2" s="65"/>
      <c r="D2" s="65"/>
      <c r="E2" s="20"/>
      <c r="F2" s="20"/>
      <c r="G2" s="35"/>
      <c r="I2" s="35"/>
      <c r="K2" s="35"/>
    </row>
    <row r="3" spans="1:13" s="19" customFormat="1" ht="21.75" customHeight="1">
      <c r="A3" s="17" t="s">
        <v>202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158</v>
      </c>
    </row>
    <row r="5" spans="1:13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3" s="25" customFormat="1" ht="21.75" customHeight="1">
      <c r="D6" s="26"/>
      <c r="E6" s="60" t="s">
        <v>0</v>
      </c>
      <c r="G6" s="60">
        <v>2021</v>
      </c>
      <c r="H6" s="27"/>
      <c r="I6" s="60">
        <v>2020</v>
      </c>
      <c r="J6" s="27"/>
      <c r="K6" s="60">
        <v>2021</v>
      </c>
      <c r="L6" s="27"/>
      <c r="M6" s="60">
        <v>2020</v>
      </c>
    </row>
    <row r="7" spans="1:13" ht="21.75" customHeight="1">
      <c r="A7" s="28" t="s">
        <v>59</v>
      </c>
      <c r="D7" s="30"/>
      <c r="E7" s="10"/>
      <c r="F7" s="10"/>
    </row>
    <row r="8" spans="1:13" ht="21.75" customHeight="1">
      <c r="A8" s="28" t="s">
        <v>25</v>
      </c>
      <c r="D8" s="30"/>
      <c r="E8" s="10"/>
      <c r="F8" s="10"/>
    </row>
    <row r="9" spans="1:13" ht="21.75" customHeight="1">
      <c r="A9" s="7" t="s">
        <v>26</v>
      </c>
      <c r="D9" s="1"/>
      <c r="E9" s="1">
        <v>6</v>
      </c>
      <c r="F9" s="1"/>
      <c r="G9" s="3">
        <v>5193991951</v>
      </c>
      <c r="H9" s="3"/>
      <c r="I9" s="3">
        <v>3982783037</v>
      </c>
      <c r="J9" s="3"/>
      <c r="K9" s="3">
        <v>1668479685</v>
      </c>
      <c r="L9" s="3"/>
      <c r="M9" s="3">
        <v>1528602422</v>
      </c>
    </row>
    <row r="10" spans="1:13" ht="21.75" customHeight="1">
      <c r="A10" s="31" t="s">
        <v>27</v>
      </c>
      <c r="D10" s="30"/>
      <c r="E10" s="1">
        <v>6</v>
      </c>
      <c r="F10" s="1"/>
      <c r="G10" s="54">
        <v>58566522</v>
      </c>
      <c r="H10" s="54"/>
      <c r="I10" s="54">
        <v>50675170</v>
      </c>
      <c r="J10" s="54"/>
      <c r="K10" s="54">
        <v>105302435</v>
      </c>
      <c r="L10" s="54"/>
      <c r="M10" s="54">
        <v>42085946</v>
      </c>
    </row>
    <row r="11" spans="1:13" ht="21.75" customHeight="1">
      <c r="A11" s="31" t="s">
        <v>134</v>
      </c>
      <c r="D11" s="30"/>
      <c r="E11" s="1"/>
      <c r="F11" s="1"/>
      <c r="G11" s="6">
        <v>0</v>
      </c>
      <c r="H11" s="3"/>
      <c r="I11" s="6">
        <v>6199526</v>
      </c>
      <c r="J11" s="3"/>
      <c r="K11" s="6">
        <v>0</v>
      </c>
      <c r="L11" s="3"/>
      <c r="M11" s="6">
        <v>652111</v>
      </c>
    </row>
    <row r="12" spans="1:13" ht="21.75" customHeight="1">
      <c r="A12" s="28" t="s">
        <v>28</v>
      </c>
      <c r="D12" s="30"/>
      <c r="E12" s="1"/>
      <c r="F12" s="1"/>
      <c r="G12" s="6">
        <f>SUM(G9:G11)</f>
        <v>5252558473</v>
      </c>
      <c r="H12" s="3"/>
      <c r="I12" s="6">
        <f>SUM(I9:I11)</f>
        <v>4039657733</v>
      </c>
      <c r="J12" s="3"/>
      <c r="K12" s="6">
        <f>SUM(K9:K11)</f>
        <v>1773782120</v>
      </c>
      <c r="L12" s="3"/>
      <c r="M12" s="6">
        <f>SUM(M9:M11)</f>
        <v>1571340479</v>
      </c>
    </row>
    <row r="13" spans="1:13" ht="21.75" customHeight="1">
      <c r="A13" s="28" t="s">
        <v>29</v>
      </c>
      <c r="D13" s="30"/>
      <c r="E13" s="1"/>
      <c r="F13" s="1"/>
      <c r="G13" s="3"/>
      <c r="H13" s="3"/>
      <c r="I13" s="3"/>
      <c r="J13" s="3"/>
      <c r="K13" s="3"/>
      <c r="L13" s="3"/>
      <c r="M13" s="3"/>
    </row>
    <row r="14" spans="1:13" ht="21.75" customHeight="1">
      <c r="A14" s="31" t="s">
        <v>30</v>
      </c>
      <c r="D14" s="30"/>
      <c r="E14" s="1">
        <v>6</v>
      </c>
      <c r="F14" s="1"/>
      <c r="G14" s="3">
        <v>4189788193</v>
      </c>
      <c r="H14" s="3"/>
      <c r="I14" s="3">
        <v>3025347897</v>
      </c>
      <c r="J14" s="3"/>
      <c r="K14" s="3">
        <v>1384006591</v>
      </c>
      <c r="L14" s="3"/>
      <c r="M14" s="3">
        <v>1159572586</v>
      </c>
    </row>
    <row r="15" spans="1:13" ht="21.75" customHeight="1">
      <c r="A15" s="31" t="s">
        <v>152</v>
      </c>
      <c r="D15" s="30"/>
      <c r="E15" s="1"/>
      <c r="F15" s="1"/>
      <c r="G15" s="3">
        <v>169321321</v>
      </c>
      <c r="H15" s="3"/>
      <c r="I15" s="3">
        <v>180352709</v>
      </c>
      <c r="J15" s="3"/>
      <c r="K15" s="3">
        <v>39352170</v>
      </c>
      <c r="L15" s="3"/>
      <c r="M15" s="3">
        <v>41258488</v>
      </c>
    </row>
    <row r="16" spans="1:13" ht="21.75" customHeight="1">
      <c r="A16" s="31" t="s">
        <v>31</v>
      </c>
      <c r="D16" s="30"/>
      <c r="E16" s="1">
        <v>6</v>
      </c>
      <c r="F16" s="1"/>
      <c r="G16" s="3">
        <v>366133861</v>
      </c>
      <c r="H16" s="3"/>
      <c r="I16" s="3">
        <v>292466785</v>
      </c>
      <c r="J16" s="3"/>
      <c r="K16" s="3">
        <v>170685617</v>
      </c>
      <c r="L16" s="3"/>
      <c r="M16" s="3">
        <v>147747255</v>
      </c>
    </row>
    <row r="17" spans="1:14" ht="21.75" customHeight="1">
      <c r="A17" s="31" t="s">
        <v>217</v>
      </c>
      <c r="D17" s="30"/>
      <c r="E17" s="1"/>
      <c r="F17" s="1"/>
      <c r="G17" s="6">
        <v>3155553</v>
      </c>
      <c r="H17" s="3"/>
      <c r="I17" s="6">
        <v>0</v>
      </c>
      <c r="J17" s="3"/>
      <c r="K17" s="6">
        <v>5146556</v>
      </c>
      <c r="L17" s="3"/>
      <c r="M17" s="6">
        <v>0</v>
      </c>
    </row>
    <row r="18" spans="1:14" ht="21.75" customHeight="1">
      <c r="A18" s="28" t="s">
        <v>32</v>
      </c>
      <c r="D18" s="30"/>
      <c r="E18" s="1"/>
      <c r="F18" s="1"/>
      <c r="G18" s="6">
        <f>SUM(G14:G17)</f>
        <v>4728398928</v>
      </c>
      <c r="H18" s="3"/>
      <c r="I18" s="6">
        <f>SUM(I14:I17)</f>
        <v>3498167391</v>
      </c>
      <c r="J18" s="3"/>
      <c r="K18" s="6">
        <f>SUM(K14:K17)</f>
        <v>1599190934</v>
      </c>
      <c r="L18" s="3"/>
      <c r="M18" s="6">
        <f>SUM(M14:M17)</f>
        <v>1348578329</v>
      </c>
    </row>
    <row r="19" spans="1:14" ht="21.75" customHeight="1">
      <c r="A19" s="28" t="s">
        <v>166</v>
      </c>
      <c r="D19" s="30"/>
      <c r="E19" s="1"/>
      <c r="F19" s="1"/>
      <c r="G19" s="3">
        <f>G12-G18</f>
        <v>524159545</v>
      </c>
      <c r="H19" s="3"/>
      <c r="I19" s="3">
        <f>I12-I18</f>
        <v>541490342</v>
      </c>
      <c r="J19" s="3"/>
      <c r="K19" s="3">
        <f>K12-K18</f>
        <v>174591186</v>
      </c>
      <c r="L19" s="3"/>
      <c r="M19" s="3">
        <f>M12-M18</f>
        <v>222762150</v>
      </c>
    </row>
    <row r="20" spans="1:14" ht="21.75" customHeight="1">
      <c r="A20" s="7" t="s">
        <v>33</v>
      </c>
      <c r="D20" s="30"/>
      <c r="E20" s="1">
        <v>27</v>
      </c>
      <c r="F20" s="1"/>
      <c r="G20" s="6">
        <v>-137156419</v>
      </c>
      <c r="H20" s="3"/>
      <c r="I20" s="6">
        <v>-105340519</v>
      </c>
      <c r="J20" s="3"/>
      <c r="K20" s="6">
        <v>-61715499</v>
      </c>
      <c r="L20" s="3"/>
      <c r="M20" s="6">
        <v>-34028706</v>
      </c>
    </row>
    <row r="21" spans="1:14" ht="21.75" customHeight="1">
      <c r="A21" s="28" t="s">
        <v>70</v>
      </c>
      <c r="D21" s="30"/>
      <c r="E21" s="1"/>
      <c r="F21" s="1"/>
      <c r="G21" s="3">
        <f>SUM(G19:G20)</f>
        <v>387003126</v>
      </c>
      <c r="H21" s="3"/>
      <c r="I21" s="3">
        <f>SUM(I19:I20)</f>
        <v>436149823</v>
      </c>
      <c r="J21" s="3"/>
      <c r="K21" s="3">
        <f>SUM(K19:K20)</f>
        <v>112875687</v>
      </c>
      <c r="L21" s="3"/>
      <c r="M21" s="3">
        <f>SUM(M19:M20)</f>
        <v>188733444</v>
      </c>
    </row>
    <row r="22" spans="1:14" ht="21.75" customHeight="1">
      <c r="A22" s="31" t="s">
        <v>206</v>
      </c>
      <c r="D22" s="30"/>
      <c r="E22" s="1">
        <v>29</v>
      </c>
      <c r="F22" s="1"/>
      <c r="G22" s="6">
        <v>-211631501</v>
      </c>
      <c r="H22" s="3"/>
      <c r="I22" s="6">
        <v>-82863919</v>
      </c>
      <c r="J22" s="3"/>
      <c r="K22" s="6">
        <v>-9269350</v>
      </c>
      <c r="L22" s="3"/>
      <c r="M22" s="6">
        <v>-32720320</v>
      </c>
    </row>
    <row r="23" spans="1:14" ht="21.75" customHeight="1">
      <c r="A23" s="21" t="s">
        <v>180</v>
      </c>
      <c r="D23" s="30"/>
      <c r="E23" s="1"/>
      <c r="F23" s="1"/>
      <c r="G23" s="55">
        <f>SUM(G21:G22)</f>
        <v>175371625</v>
      </c>
      <c r="H23" s="3"/>
      <c r="I23" s="55">
        <f>SUM(I21:I22)</f>
        <v>353285904</v>
      </c>
      <c r="J23" s="3"/>
      <c r="K23" s="55">
        <f>SUM(K21:K22)</f>
        <v>103606337</v>
      </c>
      <c r="L23" s="3"/>
      <c r="M23" s="55">
        <f>SUM(M21:M22)</f>
        <v>156013124</v>
      </c>
    </row>
    <row r="24" spans="1:14" ht="21.75" customHeight="1">
      <c r="A24" s="21"/>
      <c r="D24" s="30"/>
      <c r="E24" s="1"/>
      <c r="F24" s="1"/>
      <c r="G24" s="3"/>
      <c r="H24" s="3"/>
      <c r="I24" s="3"/>
      <c r="J24" s="3"/>
      <c r="K24" s="3"/>
      <c r="L24" s="3"/>
      <c r="M24" s="3"/>
    </row>
    <row r="25" spans="1:14" ht="21.75" customHeight="1">
      <c r="A25" s="21" t="s">
        <v>60</v>
      </c>
      <c r="D25" s="30"/>
      <c r="E25" s="1"/>
      <c r="F25" s="1"/>
      <c r="G25" s="3"/>
      <c r="H25" s="3"/>
      <c r="I25" s="3"/>
      <c r="J25" s="3"/>
      <c r="K25" s="3"/>
      <c r="L25" s="3"/>
      <c r="M25" s="3"/>
    </row>
    <row r="26" spans="1:14" ht="21.75" customHeight="1">
      <c r="A26" s="44" t="s">
        <v>94</v>
      </c>
      <c r="D26" s="30"/>
      <c r="E26" s="1"/>
      <c r="F26" s="1"/>
      <c r="G26" s="3"/>
      <c r="H26" s="3"/>
      <c r="I26" s="3"/>
      <c r="J26" s="3"/>
      <c r="K26" s="3"/>
      <c r="L26" s="3"/>
      <c r="M26" s="3"/>
      <c r="N26" s="44"/>
    </row>
    <row r="27" spans="1:14" s="28" customFormat="1" ht="21.75" customHeight="1">
      <c r="A27" s="21" t="s">
        <v>95</v>
      </c>
      <c r="D27" s="66"/>
      <c r="E27" s="45"/>
      <c r="F27" s="45"/>
      <c r="G27" s="3"/>
      <c r="H27" s="3"/>
      <c r="I27" s="3"/>
      <c r="J27" s="3"/>
      <c r="K27" s="3"/>
      <c r="L27" s="3"/>
      <c r="M27" s="3"/>
      <c r="N27" s="21"/>
    </row>
    <row r="28" spans="1:14" ht="21.75" customHeight="1">
      <c r="A28" s="31" t="s">
        <v>92</v>
      </c>
      <c r="D28" s="30"/>
      <c r="E28" s="1"/>
      <c r="F28" s="1"/>
      <c r="G28" s="7"/>
      <c r="I28" s="7"/>
      <c r="K28" s="7"/>
      <c r="N28" s="31"/>
    </row>
    <row r="29" spans="1:14" ht="21.75" customHeight="1">
      <c r="A29" s="31" t="s">
        <v>93</v>
      </c>
      <c r="D29" s="30"/>
      <c r="E29" s="1"/>
      <c r="F29" s="1"/>
      <c r="G29" s="6">
        <v>325332401</v>
      </c>
      <c r="H29" s="3"/>
      <c r="I29" s="6">
        <v>16937295</v>
      </c>
      <c r="J29" s="3"/>
      <c r="K29" s="6">
        <v>0</v>
      </c>
      <c r="L29" s="3"/>
      <c r="M29" s="6">
        <v>0</v>
      </c>
      <c r="N29" s="31"/>
    </row>
    <row r="30" spans="1:14" ht="21.75" customHeight="1">
      <c r="A30" s="31" t="s">
        <v>91</v>
      </c>
      <c r="D30" s="30"/>
      <c r="E30" s="1"/>
      <c r="F30" s="1"/>
      <c r="G30" s="3"/>
      <c r="H30" s="3"/>
      <c r="I30" s="3"/>
      <c r="J30" s="3"/>
      <c r="K30" s="3"/>
      <c r="L30" s="3"/>
      <c r="M30" s="3"/>
      <c r="N30" s="31"/>
    </row>
    <row r="31" spans="1:14" ht="21.75" customHeight="1">
      <c r="A31" s="21" t="s">
        <v>106</v>
      </c>
      <c r="D31" s="30"/>
      <c r="E31" s="1"/>
      <c r="F31" s="1"/>
      <c r="G31" s="6">
        <f>SUM(G27:G29)</f>
        <v>325332401</v>
      </c>
      <c r="H31" s="3"/>
      <c r="I31" s="6">
        <f>SUM(I27:I29)</f>
        <v>16937295</v>
      </c>
      <c r="J31" s="3"/>
      <c r="K31" s="6">
        <f>SUM(K27:K29)</f>
        <v>0</v>
      </c>
      <c r="L31" s="3"/>
      <c r="M31" s="6">
        <f>SUM(M27:M29)</f>
        <v>0</v>
      </c>
      <c r="N31" s="21"/>
    </row>
    <row r="32" spans="1:14" ht="21.75" customHeight="1">
      <c r="A32" s="44" t="s">
        <v>135</v>
      </c>
      <c r="D32" s="30"/>
      <c r="E32" s="1"/>
      <c r="F32" s="1"/>
      <c r="G32" s="3"/>
      <c r="H32" s="3"/>
      <c r="I32" s="3"/>
      <c r="J32" s="3"/>
      <c r="K32" s="3"/>
      <c r="L32" s="3"/>
      <c r="M32" s="3"/>
      <c r="N32" s="21"/>
    </row>
    <row r="33" spans="1:14" ht="21.75" customHeight="1">
      <c r="A33" s="44" t="s">
        <v>136</v>
      </c>
      <c r="D33" s="30"/>
      <c r="E33" s="1"/>
      <c r="F33" s="1"/>
      <c r="G33" s="7"/>
      <c r="I33" s="7"/>
      <c r="K33" s="7"/>
      <c r="N33" s="21"/>
    </row>
    <row r="34" spans="1:14" ht="21.75" customHeight="1">
      <c r="A34" s="31" t="s">
        <v>207</v>
      </c>
      <c r="D34" s="30"/>
      <c r="E34" s="1"/>
      <c r="F34" s="1"/>
      <c r="G34" s="3">
        <v>462884</v>
      </c>
      <c r="H34" s="3"/>
      <c r="I34" s="3">
        <v>-1270875</v>
      </c>
      <c r="J34" s="3"/>
      <c r="K34" s="3">
        <v>0</v>
      </c>
      <c r="L34" s="3"/>
      <c r="M34" s="3">
        <v>0</v>
      </c>
      <c r="N34" s="21"/>
    </row>
    <row r="35" spans="1:14" ht="21.75" customHeight="1">
      <c r="A35" s="31" t="s">
        <v>137</v>
      </c>
      <c r="D35" s="30"/>
      <c r="E35" s="1">
        <v>29</v>
      </c>
      <c r="F35" s="1"/>
      <c r="G35" s="6">
        <v>-8843</v>
      </c>
      <c r="H35" s="3"/>
      <c r="I35" s="6">
        <v>397545</v>
      </c>
      <c r="J35" s="3"/>
      <c r="K35" s="6">
        <v>0</v>
      </c>
      <c r="L35" s="3"/>
      <c r="M35" s="6">
        <v>0</v>
      </c>
      <c r="N35" s="21"/>
    </row>
    <row r="36" spans="1:14" ht="21.75" customHeight="1">
      <c r="A36" s="31" t="s">
        <v>135</v>
      </c>
      <c r="D36" s="30"/>
      <c r="E36" s="1"/>
      <c r="F36" s="1"/>
      <c r="G36" s="3"/>
      <c r="H36" s="3"/>
      <c r="I36" s="3"/>
      <c r="J36" s="3"/>
      <c r="K36" s="3"/>
      <c r="L36" s="3"/>
      <c r="M36" s="3"/>
      <c r="N36" s="21"/>
    </row>
    <row r="37" spans="1:14" ht="21.75" customHeight="1">
      <c r="A37" s="31" t="s">
        <v>138</v>
      </c>
      <c r="D37" s="30"/>
      <c r="E37" s="1"/>
      <c r="F37" s="1"/>
      <c r="G37" s="6">
        <f>SUM(G34:G35)</f>
        <v>454041</v>
      </c>
      <c r="H37" s="3"/>
      <c r="I37" s="6">
        <f>SUM(I34:I35)</f>
        <v>-873330</v>
      </c>
      <c r="J37" s="3"/>
      <c r="K37" s="6">
        <f>SUM(K34:K35)</f>
        <v>0</v>
      </c>
      <c r="L37" s="3"/>
      <c r="M37" s="6">
        <f>SUM(M34:M35)</f>
        <v>0</v>
      </c>
      <c r="N37" s="21"/>
    </row>
    <row r="38" spans="1:14" ht="21.75" customHeight="1">
      <c r="A38" s="21" t="s">
        <v>181</v>
      </c>
      <c r="D38" s="30"/>
      <c r="E38" s="1"/>
      <c r="F38" s="1"/>
      <c r="G38" s="6">
        <f>SUM(G31,G37)</f>
        <v>325786442</v>
      </c>
      <c r="H38" s="3"/>
      <c r="I38" s="6">
        <f>SUM(I31,I37)</f>
        <v>16063965</v>
      </c>
      <c r="J38" s="3"/>
      <c r="K38" s="6">
        <f>SUM(K31,K37)</f>
        <v>0</v>
      </c>
      <c r="L38" s="3"/>
      <c r="M38" s="6">
        <f>SUM(M31,M37)</f>
        <v>0</v>
      </c>
      <c r="N38" s="21"/>
    </row>
    <row r="39" spans="1:14" ht="21.75" customHeight="1" thickBot="1">
      <c r="A39" s="21" t="s">
        <v>182</v>
      </c>
      <c r="D39" s="30"/>
      <c r="E39" s="1"/>
      <c r="F39" s="1"/>
      <c r="G39" s="8">
        <f>SUM(G23,G38)</f>
        <v>501158067</v>
      </c>
      <c r="H39" s="3"/>
      <c r="I39" s="8">
        <f>SUM(I23,I38)</f>
        <v>369349869</v>
      </c>
      <c r="J39" s="3"/>
      <c r="K39" s="8">
        <f>SUM(K23,K38)</f>
        <v>103606337</v>
      </c>
      <c r="L39" s="3"/>
      <c r="M39" s="8">
        <f>SUM(M23,M38)</f>
        <v>156013124</v>
      </c>
    </row>
    <row r="40" spans="1:14" ht="21.75" customHeight="1" thickTop="1">
      <c r="D40" s="30"/>
      <c r="E40" s="1"/>
      <c r="F40" s="1"/>
      <c r="G40" s="4"/>
      <c r="H40" s="4"/>
      <c r="I40" s="4"/>
      <c r="J40" s="4"/>
      <c r="K40" s="4"/>
      <c r="L40" s="4"/>
      <c r="M40" s="4"/>
    </row>
    <row r="41" spans="1:14" ht="21.75" customHeight="1">
      <c r="D41" s="30"/>
      <c r="E41" s="1"/>
      <c r="F41" s="1"/>
      <c r="G41" s="4"/>
      <c r="H41" s="4"/>
      <c r="I41" s="4"/>
      <c r="J41" s="4"/>
      <c r="K41" s="4"/>
      <c r="L41" s="4"/>
      <c r="M41" s="4"/>
    </row>
    <row r="42" spans="1:14" ht="21.75" customHeight="1">
      <c r="A42" s="7" t="s">
        <v>156</v>
      </c>
      <c r="D42" s="30"/>
      <c r="E42" s="10"/>
      <c r="F42" s="10"/>
      <c r="G42" s="37"/>
      <c r="H42" s="11"/>
      <c r="I42" s="37"/>
      <c r="J42" s="11"/>
      <c r="K42" s="37"/>
      <c r="L42" s="11"/>
      <c r="M42" s="11"/>
    </row>
    <row r="43" spans="1:14" s="21" customFormat="1" ht="21.75" customHeight="1">
      <c r="A43" s="64" t="s">
        <v>119</v>
      </c>
      <c r="B43" s="64"/>
      <c r="C43" s="65"/>
      <c r="D43" s="65"/>
      <c r="E43" s="20"/>
      <c r="F43" s="20"/>
      <c r="G43" s="35"/>
      <c r="I43" s="35"/>
      <c r="K43" s="35"/>
    </row>
    <row r="44" spans="1:14" s="21" customFormat="1" ht="21.75" customHeight="1">
      <c r="A44" s="17" t="s">
        <v>140</v>
      </c>
      <c r="B44" s="17"/>
      <c r="C44" s="65"/>
      <c r="D44" s="65"/>
      <c r="E44" s="20"/>
      <c r="F44" s="20"/>
      <c r="G44" s="35"/>
      <c r="I44" s="35"/>
      <c r="K44" s="35"/>
    </row>
    <row r="45" spans="1:14" s="19" customFormat="1" ht="21.75" customHeight="1">
      <c r="A45" s="17" t="str">
        <f>A3</f>
        <v>For the year ended 31 December 2021</v>
      </c>
      <c r="B45" s="17"/>
      <c r="C45" s="17"/>
      <c r="D45" s="17"/>
      <c r="G45" s="35"/>
      <c r="H45" s="21"/>
      <c r="I45" s="35"/>
      <c r="J45" s="21"/>
      <c r="K45" s="35"/>
      <c r="L45" s="21"/>
      <c r="M45" s="22"/>
    </row>
    <row r="46" spans="1:14" s="15" customFormat="1" ht="21.75" customHeight="1">
      <c r="D46" s="23"/>
      <c r="E46" s="23"/>
      <c r="G46" s="13"/>
      <c r="H46" s="7"/>
      <c r="I46" s="13"/>
      <c r="J46" s="7"/>
      <c r="K46" s="13"/>
      <c r="L46" s="7"/>
      <c r="M46" s="24" t="s">
        <v>158</v>
      </c>
    </row>
    <row r="47" spans="1:14" s="15" customFormat="1" ht="21.75" customHeight="1">
      <c r="D47" s="23"/>
      <c r="E47" s="23"/>
      <c r="G47" s="83" t="s">
        <v>82</v>
      </c>
      <c r="H47" s="83"/>
      <c r="I47" s="83"/>
      <c r="K47" s="83" t="s">
        <v>81</v>
      </c>
      <c r="L47" s="83"/>
      <c r="M47" s="83"/>
    </row>
    <row r="48" spans="1:14" s="25" customFormat="1" ht="21.75" customHeight="1">
      <c r="D48" s="26"/>
      <c r="E48" s="60" t="s">
        <v>0</v>
      </c>
      <c r="G48" s="60">
        <f>G6</f>
        <v>2021</v>
      </c>
      <c r="H48" s="27"/>
      <c r="I48" s="60">
        <f>I6</f>
        <v>2020</v>
      </c>
      <c r="J48" s="27"/>
      <c r="K48" s="60">
        <f>K6</f>
        <v>2021</v>
      </c>
      <c r="L48" s="27"/>
      <c r="M48" s="60">
        <f>M6</f>
        <v>2020</v>
      </c>
    </row>
    <row r="49" spans="1:13" ht="21.75" customHeight="1">
      <c r="A49" s="28" t="s">
        <v>167</v>
      </c>
      <c r="D49" s="30"/>
      <c r="E49" s="10"/>
      <c r="F49" s="10"/>
    </row>
    <row r="50" spans="1:13" ht="21.75" customHeight="1" thickBot="1">
      <c r="A50" s="7" t="s">
        <v>120</v>
      </c>
      <c r="D50" s="30"/>
      <c r="E50" s="10"/>
      <c r="F50" s="10"/>
      <c r="G50" s="5">
        <v>152938568</v>
      </c>
      <c r="H50" s="5"/>
      <c r="I50" s="5">
        <v>321979451</v>
      </c>
      <c r="J50" s="5"/>
      <c r="K50" s="8">
        <f>K39</f>
        <v>103606337</v>
      </c>
      <c r="L50" s="5"/>
      <c r="M50" s="8">
        <f>M23</f>
        <v>156013124</v>
      </c>
    </row>
    <row r="51" spans="1:13" ht="21.75" customHeight="1" thickTop="1">
      <c r="A51" s="7" t="s">
        <v>118</v>
      </c>
      <c r="D51" s="30"/>
      <c r="E51" s="1"/>
      <c r="F51" s="1"/>
      <c r="G51" s="3">
        <v>22433057</v>
      </c>
      <c r="H51" s="3"/>
      <c r="I51" s="3">
        <v>31306453</v>
      </c>
      <c r="J51" s="3"/>
      <c r="K51" s="3"/>
      <c r="L51" s="3"/>
      <c r="M51" s="3"/>
    </row>
    <row r="52" spans="1:13" ht="21.75" customHeight="1" thickBot="1">
      <c r="D52" s="30"/>
      <c r="E52" s="1"/>
      <c r="F52" s="1"/>
      <c r="G52" s="52">
        <f>SUM(G50:G51)</f>
        <v>175371625</v>
      </c>
      <c r="H52" s="3"/>
      <c r="I52" s="52">
        <f>SUM(I50:I51)</f>
        <v>353285904</v>
      </c>
      <c r="J52" s="3"/>
      <c r="K52" s="3"/>
      <c r="L52" s="3"/>
      <c r="M52" s="54"/>
    </row>
    <row r="53" spans="1:13" ht="21.75" customHeight="1" thickTop="1">
      <c r="D53" s="30"/>
      <c r="E53" s="1"/>
      <c r="F53" s="1"/>
      <c r="G53" s="54"/>
      <c r="H53" s="54"/>
      <c r="I53" s="54"/>
      <c r="J53" s="54"/>
      <c r="K53" s="54"/>
      <c r="L53" s="54"/>
      <c r="M53" s="54"/>
    </row>
    <row r="54" spans="1:13" ht="21.75" customHeight="1">
      <c r="A54" s="28" t="s">
        <v>121</v>
      </c>
      <c r="D54" s="30"/>
      <c r="E54" s="10"/>
      <c r="F54" s="10"/>
      <c r="G54" s="54"/>
      <c r="H54" s="54"/>
      <c r="I54" s="54"/>
      <c r="J54" s="54"/>
      <c r="K54" s="54"/>
      <c r="L54" s="54"/>
      <c r="M54" s="54"/>
    </row>
    <row r="55" spans="1:13" ht="21.75" customHeight="1" thickBot="1">
      <c r="A55" s="7" t="s">
        <v>120</v>
      </c>
      <c r="D55" s="30"/>
      <c r="E55" s="10"/>
      <c r="F55" s="10"/>
      <c r="G55" s="3">
        <v>456551985</v>
      </c>
      <c r="H55" s="5"/>
      <c r="I55" s="3">
        <v>338086857</v>
      </c>
      <c r="J55" s="5"/>
      <c r="K55" s="8">
        <f>SUM(K50)</f>
        <v>103606337</v>
      </c>
      <c r="L55" s="5"/>
      <c r="M55" s="8">
        <f>SUM(M39)</f>
        <v>156013124</v>
      </c>
    </row>
    <row r="56" spans="1:13" ht="21.75" customHeight="1" thickTop="1">
      <c r="A56" s="7" t="s">
        <v>118</v>
      </c>
      <c r="D56" s="30"/>
      <c r="E56" s="1"/>
      <c r="F56" s="1"/>
      <c r="G56" s="3">
        <v>44606082</v>
      </c>
      <c r="H56" s="3"/>
      <c r="I56" s="3">
        <v>31263012</v>
      </c>
      <c r="J56" s="3"/>
      <c r="K56" s="3"/>
      <c r="L56" s="3"/>
      <c r="M56" s="3"/>
    </row>
    <row r="57" spans="1:13" ht="21.75" customHeight="1" thickBot="1">
      <c r="D57" s="30"/>
      <c r="E57" s="1"/>
      <c r="F57" s="1"/>
      <c r="G57" s="52">
        <f>SUM(G55:G56)</f>
        <v>501158067</v>
      </c>
      <c r="H57" s="3"/>
      <c r="I57" s="52">
        <f>SUM(I55:I56)</f>
        <v>369349869</v>
      </c>
      <c r="J57" s="3"/>
      <c r="K57" s="3"/>
      <c r="L57" s="3"/>
      <c r="M57" s="54"/>
    </row>
    <row r="58" spans="1:13" ht="21.75" customHeight="1" thickTop="1">
      <c r="G58" s="4"/>
      <c r="H58" s="4"/>
      <c r="I58" s="4"/>
      <c r="J58" s="4"/>
      <c r="K58" s="4"/>
      <c r="L58" s="4"/>
      <c r="M58" s="4"/>
    </row>
    <row r="59" spans="1:13" ht="21.75" customHeight="1">
      <c r="A59" s="28" t="s">
        <v>71</v>
      </c>
      <c r="E59" s="29">
        <v>30</v>
      </c>
      <c r="G59" s="4"/>
      <c r="H59" s="4"/>
      <c r="I59" s="4"/>
      <c r="J59" s="4"/>
      <c r="K59" s="4"/>
      <c r="L59" s="4"/>
      <c r="M59" s="4"/>
    </row>
    <row r="60" spans="1:13" ht="21.75" customHeight="1">
      <c r="A60" s="7" t="s">
        <v>154</v>
      </c>
      <c r="D60" s="30"/>
      <c r="E60" s="10"/>
      <c r="F60" s="10"/>
      <c r="G60" s="5"/>
      <c r="H60" s="5"/>
      <c r="I60" s="5"/>
      <c r="J60" s="5"/>
      <c r="K60" s="5"/>
    </row>
    <row r="61" spans="1:13" ht="21.75" customHeight="1" thickBot="1">
      <c r="A61" s="7" t="s">
        <v>153</v>
      </c>
      <c r="G61" s="75">
        <f>G50/bs!$G$78</f>
        <v>0.46834655785743856</v>
      </c>
      <c r="H61" s="3"/>
      <c r="I61" s="76">
        <f>I50/bs!$I$78</f>
        <v>0.98600352774767575</v>
      </c>
      <c r="J61" s="3"/>
      <c r="K61" s="75">
        <f>K50/bs!$K$78</f>
        <v>0.31727556979719973</v>
      </c>
      <c r="L61" s="3"/>
      <c r="M61" s="76">
        <f>M50/bs!$M$78</f>
        <v>0.47776182660469096</v>
      </c>
    </row>
    <row r="62" spans="1:13" ht="21.75" customHeight="1" thickTop="1"/>
    <row r="64" spans="1:13" ht="21.75" customHeight="1">
      <c r="A64" s="7" t="s">
        <v>156</v>
      </c>
    </row>
  </sheetData>
  <mergeCells count="4">
    <mergeCell ref="G47:I47"/>
    <mergeCell ref="K47:M47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showGridLines="0" tabSelected="1" view="pageBreakPreview" topLeftCell="A24" zoomScale="70" zoomScaleNormal="85" zoomScaleSheetLayoutView="70" workbookViewId="0">
      <selection activeCell="G30" sqref="G30"/>
    </sheetView>
  </sheetViews>
  <sheetFormatPr defaultColWidth="9.140625" defaultRowHeight="21.75" customHeight="1"/>
  <cols>
    <col min="1" max="1" width="43.5703125" style="15" customWidth="1"/>
    <col min="2" max="2" width="1.140625" style="15" customWidth="1"/>
    <col min="3" max="3" width="6" style="38" customWidth="1"/>
    <col min="4" max="4" width="1.5703125" style="15" customWidth="1"/>
    <col min="5" max="5" width="18.42578125" style="15" customWidth="1"/>
    <col min="6" max="6" width="1.5703125" style="15" customWidth="1"/>
    <col min="7" max="7" width="18.42578125" style="15" customWidth="1"/>
    <col min="8" max="8" width="1.5703125" style="15" customWidth="1"/>
    <col min="9" max="9" width="18.42578125" style="15" customWidth="1"/>
    <col min="10" max="10" width="1.5703125" style="15" customWidth="1"/>
    <col min="11" max="11" width="18.42578125" style="15" customWidth="1"/>
    <col min="12" max="12" width="1.5703125" style="15" customWidth="1"/>
    <col min="13" max="13" width="18.42578125" style="15" customWidth="1"/>
    <col min="14" max="14" width="1.5703125" style="15" customWidth="1"/>
    <col min="15" max="15" width="23.140625" style="15" customWidth="1"/>
    <col min="16" max="16" width="1.5703125" style="15" customWidth="1"/>
    <col min="17" max="17" width="21.5703125" style="15" customWidth="1"/>
    <col min="18" max="18" width="1.5703125" style="15" customWidth="1"/>
    <col min="19" max="19" width="21.5703125" style="15" customWidth="1"/>
    <col min="20" max="20" width="1.5703125" style="15" customWidth="1"/>
    <col min="21" max="21" width="21.5703125" style="15" customWidth="1"/>
    <col min="22" max="22" width="1.5703125" style="15" customWidth="1"/>
    <col min="23" max="16384" width="9.140625" style="15"/>
  </cols>
  <sheetData>
    <row r="1" spans="1:21" s="21" customFormat="1" ht="21.75" customHeight="1">
      <c r="A1" s="17" t="s">
        <v>119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s="39" customFormat="1" ht="21.75" customHeight="1">
      <c r="A2" s="17" t="s">
        <v>72</v>
      </c>
      <c r="B2" s="17"/>
      <c r="C2" s="67"/>
    </row>
    <row r="3" spans="1:21" s="19" customFormat="1" ht="21.75" customHeight="1">
      <c r="A3" s="17" t="str">
        <f>pl!A3</f>
        <v>For the year ended 31 December 2021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25" customFormat="1" ht="21.75" customHeight="1">
      <c r="B4" s="16"/>
      <c r="C4" s="40"/>
      <c r="D4" s="40"/>
      <c r="M4" s="24"/>
      <c r="N4" s="24"/>
      <c r="O4" s="24"/>
      <c r="P4" s="24"/>
      <c r="Q4" s="24"/>
      <c r="R4" s="24"/>
      <c r="S4" s="24"/>
      <c r="T4" s="24"/>
      <c r="U4" s="24" t="s">
        <v>158</v>
      </c>
    </row>
    <row r="5" spans="1:21" s="25" customFormat="1" ht="21.75" customHeight="1">
      <c r="B5" s="16"/>
      <c r="C5" s="40"/>
      <c r="D5" s="40"/>
      <c r="E5" s="85" t="s">
        <v>82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 s="25" customFormat="1" ht="21.75" customHeight="1">
      <c r="B6" s="16"/>
      <c r="C6" s="40"/>
      <c r="D6" s="40"/>
      <c r="E6" s="86" t="s">
        <v>120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68"/>
      <c r="S6" s="68"/>
      <c r="T6" s="68"/>
      <c r="U6" s="68"/>
    </row>
    <row r="7" spans="1:21" s="25" customFormat="1" ht="21.75" customHeight="1">
      <c r="B7" s="16"/>
      <c r="C7" s="40"/>
      <c r="D7" s="40"/>
      <c r="M7" s="24"/>
      <c r="N7" s="24"/>
      <c r="O7" s="41" t="s">
        <v>86</v>
      </c>
      <c r="P7" s="24"/>
      <c r="Q7" s="24"/>
      <c r="R7" s="24"/>
      <c r="S7" s="41"/>
      <c r="T7" s="24"/>
      <c r="U7" s="24"/>
    </row>
    <row r="8" spans="1:21" s="25" customFormat="1" ht="21.75" customHeight="1">
      <c r="B8" s="16"/>
      <c r="C8" s="40"/>
      <c r="D8" s="16"/>
      <c r="M8" s="24"/>
      <c r="N8" s="24"/>
      <c r="O8" s="72" t="s">
        <v>85</v>
      </c>
      <c r="P8" s="24"/>
      <c r="Q8" s="24"/>
      <c r="R8" s="24"/>
      <c r="S8" s="24"/>
      <c r="T8" s="24"/>
      <c r="U8" s="24"/>
    </row>
    <row r="9" spans="1:21" s="25" customFormat="1" ht="21.75" customHeight="1">
      <c r="B9" s="16"/>
      <c r="C9" s="40"/>
      <c r="D9" s="16"/>
      <c r="I9" s="26"/>
      <c r="M9" s="24"/>
      <c r="N9" s="24"/>
      <c r="O9" s="69" t="s">
        <v>87</v>
      </c>
      <c r="P9" s="24"/>
      <c r="Q9" s="24"/>
      <c r="R9" s="24"/>
      <c r="S9" s="24"/>
      <c r="T9" s="24"/>
      <c r="U9" s="24"/>
    </row>
    <row r="10" spans="1:21" s="25" customFormat="1" ht="21.75" customHeight="1">
      <c r="B10" s="16"/>
      <c r="C10" s="40"/>
      <c r="D10" s="16"/>
      <c r="I10" s="26"/>
      <c r="M10" s="24"/>
      <c r="N10" s="24"/>
      <c r="O10" s="70" t="s">
        <v>90</v>
      </c>
      <c r="P10" s="24"/>
      <c r="Q10" s="24"/>
      <c r="R10" s="24"/>
      <c r="S10" s="41" t="s">
        <v>125</v>
      </c>
      <c r="T10" s="24"/>
      <c r="U10" s="24"/>
    </row>
    <row r="11" spans="1:21" s="26" customFormat="1" ht="21.75" customHeight="1">
      <c r="C11" s="67"/>
      <c r="E11" s="41" t="s">
        <v>69</v>
      </c>
      <c r="I11" s="26" t="s">
        <v>194</v>
      </c>
      <c r="K11" s="84" t="s">
        <v>46</v>
      </c>
      <c r="L11" s="84"/>
      <c r="M11" s="84"/>
      <c r="N11" s="70"/>
      <c r="O11" s="26" t="s">
        <v>88</v>
      </c>
      <c r="P11" s="70"/>
      <c r="Q11" s="26" t="s">
        <v>122</v>
      </c>
      <c r="R11" s="70"/>
      <c r="S11" s="26" t="s">
        <v>126</v>
      </c>
      <c r="T11" s="70"/>
    </row>
    <row r="12" spans="1:21" s="26" customFormat="1" ht="21.75" customHeight="1">
      <c r="C12" s="67"/>
      <c r="E12" s="41" t="s">
        <v>73</v>
      </c>
      <c r="G12" s="41" t="s">
        <v>47</v>
      </c>
      <c r="I12" s="41" t="s">
        <v>193</v>
      </c>
      <c r="K12" s="70" t="s">
        <v>48</v>
      </c>
      <c r="L12" s="70"/>
      <c r="M12" s="70"/>
      <c r="N12" s="70"/>
      <c r="O12" s="70" t="s">
        <v>83</v>
      </c>
      <c r="P12" s="70"/>
      <c r="Q12" s="70" t="s">
        <v>123</v>
      </c>
      <c r="R12" s="70"/>
      <c r="S12" s="70" t="s">
        <v>127</v>
      </c>
      <c r="T12" s="70"/>
      <c r="U12" s="70"/>
    </row>
    <row r="13" spans="1:21" s="26" customFormat="1" ht="21.75" customHeight="1">
      <c r="C13" s="60" t="s">
        <v>0</v>
      </c>
      <c r="E13" s="72" t="s">
        <v>49</v>
      </c>
      <c r="F13" s="71"/>
      <c r="G13" s="60" t="s">
        <v>50</v>
      </c>
      <c r="I13" s="60" t="s">
        <v>192</v>
      </c>
      <c r="K13" s="72" t="s">
        <v>51</v>
      </c>
      <c r="M13" s="72" t="s">
        <v>52</v>
      </c>
      <c r="N13" s="2"/>
      <c r="O13" s="72" t="s">
        <v>89</v>
      </c>
      <c r="P13" s="2"/>
      <c r="Q13" s="72" t="s">
        <v>124</v>
      </c>
      <c r="R13" s="2"/>
      <c r="S13" s="72" t="s">
        <v>128</v>
      </c>
      <c r="T13" s="2"/>
      <c r="U13" s="72" t="s">
        <v>53</v>
      </c>
    </row>
    <row r="14" spans="1:21" s="25" customFormat="1" ht="21.75" customHeight="1">
      <c r="A14" s="42" t="s">
        <v>148</v>
      </c>
      <c r="C14" s="47"/>
      <c r="D14" s="48"/>
      <c r="E14" s="3">
        <v>326549999</v>
      </c>
      <c r="F14" s="3"/>
      <c r="G14" s="3">
        <v>1026968920</v>
      </c>
      <c r="H14" s="3"/>
      <c r="I14" s="3">
        <v>0</v>
      </c>
      <c r="J14" s="3"/>
      <c r="K14" s="3">
        <v>28605000</v>
      </c>
      <c r="L14" s="4"/>
      <c r="M14" s="3">
        <v>636264620</v>
      </c>
      <c r="N14" s="3"/>
      <c r="O14" s="3">
        <v>-274013807</v>
      </c>
      <c r="P14" s="3"/>
      <c r="Q14" s="14">
        <f>SUM(E14:O14)</f>
        <v>1744374732</v>
      </c>
      <c r="R14" s="3"/>
      <c r="S14" s="3">
        <v>105107215</v>
      </c>
      <c r="T14" s="3"/>
      <c r="U14" s="14">
        <f t="shared" ref="U14:U21" si="0">SUM(Q14:S14)</f>
        <v>1849481947</v>
      </c>
    </row>
    <row r="15" spans="1:21" s="25" customFormat="1" ht="21.75" customHeight="1">
      <c r="A15" s="25" t="s">
        <v>180</v>
      </c>
      <c r="C15" s="47"/>
      <c r="D15" s="49"/>
      <c r="E15" s="14">
        <v>0</v>
      </c>
      <c r="F15" s="4"/>
      <c r="G15" s="14">
        <v>0</v>
      </c>
      <c r="H15" s="14"/>
      <c r="I15" s="14">
        <v>0</v>
      </c>
      <c r="J15" s="14"/>
      <c r="K15" s="14">
        <v>0</v>
      </c>
      <c r="L15" s="2"/>
      <c r="M15" s="14">
        <f>SUM(pl!I50)</f>
        <v>321979451</v>
      </c>
      <c r="N15" s="4"/>
      <c r="O15" s="14">
        <v>0</v>
      </c>
      <c r="P15" s="4"/>
      <c r="Q15" s="14">
        <f>SUM(E15:O15)</f>
        <v>321979451</v>
      </c>
      <c r="R15" s="4"/>
      <c r="S15" s="14">
        <f>SUM(pl!I51)</f>
        <v>31306453</v>
      </c>
      <c r="T15" s="4"/>
      <c r="U15" s="14">
        <f t="shared" si="0"/>
        <v>353285904</v>
      </c>
    </row>
    <row r="16" spans="1:21" s="25" customFormat="1" ht="21.75" customHeight="1">
      <c r="A16" s="25" t="s">
        <v>181</v>
      </c>
      <c r="C16" s="47"/>
      <c r="D16" s="49"/>
      <c r="E16" s="50">
        <v>0</v>
      </c>
      <c r="F16" s="4"/>
      <c r="G16" s="50">
        <v>0</v>
      </c>
      <c r="H16" s="14"/>
      <c r="I16" s="50">
        <v>0</v>
      </c>
      <c r="J16" s="14"/>
      <c r="K16" s="50">
        <v>0</v>
      </c>
      <c r="L16" s="2"/>
      <c r="M16" s="50">
        <f>SUM(pl!I37)-S16</f>
        <v>-829889</v>
      </c>
      <c r="N16" s="4"/>
      <c r="O16" s="50">
        <f>SUM(pl!I31)</f>
        <v>16937295</v>
      </c>
      <c r="P16" s="4"/>
      <c r="Q16" s="50">
        <f>SUM(E16:O16)</f>
        <v>16107406</v>
      </c>
      <c r="R16" s="4"/>
      <c r="S16" s="50">
        <f>pl!I56-pl!I51</f>
        <v>-43441</v>
      </c>
      <c r="T16" s="4"/>
      <c r="U16" s="50">
        <f t="shared" si="0"/>
        <v>16063965</v>
      </c>
    </row>
    <row r="17" spans="1:21" ht="21.75" customHeight="1">
      <c r="A17" s="25" t="s">
        <v>182</v>
      </c>
      <c r="C17" s="47"/>
      <c r="D17" s="48"/>
      <c r="E17" s="4">
        <f>SUM(E15:E16)</f>
        <v>0</v>
      </c>
      <c r="F17" s="4"/>
      <c r="G17" s="4">
        <f>SUM(G15:G16)</f>
        <v>0</v>
      </c>
      <c r="H17" s="4"/>
      <c r="I17" s="4">
        <f>SUM(I15:I16)</f>
        <v>0</v>
      </c>
      <c r="J17" s="4"/>
      <c r="K17" s="4">
        <f>SUM(K15:K16)</f>
        <v>0</v>
      </c>
      <c r="L17" s="4"/>
      <c r="M17" s="4">
        <f>SUM(M15:M16)</f>
        <v>321149562</v>
      </c>
      <c r="N17" s="4"/>
      <c r="O17" s="4">
        <f>SUM(O15:O16)</f>
        <v>16937295</v>
      </c>
      <c r="P17" s="4"/>
      <c r="Q17" s="4">
        <f>SUM(D17:O17)</f>
        <v>338086857</v>
      </c>
      <c r="R17" s="4"/>
      <c r="S17" s="4">
        <f>SUM(S15:S16)</f>
        <v>31263012</v>
      </c>
      <c r="T17" s="4"/>
      <c r="U17" s="4">
        <f t="shared" si="0"/>
        <v>369349869</v>
      </c>
    </row>
    <row r="18" spans="1:21" ht="21.75" customHeight="1">
      <c r="A18" s="25" t="s">
        <v>159</v>
      </c>
      <c r="C18" s="47" t="s">
        <v>220</v>
      </c>
      <c r="D18" s="48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-40818750</v>
      </c>
      <c r="N18" s="4"/>
      <c r="O18" s="4">
        <v>0</v>
      </c>
      <c r="P18" s="4"/>
      <c r="Q18" s="14">
        <f>SUM(E18:O18)</f>
        <v>-40818750</v>
      </c>
      <c r="R18" s="4"/>
      <c r="S18" s="4">
        <v>0</v>
      </c>
      <c r="T18" s="4"/>
      <c r="U18" s="4">
        <f t="shared" si="0"/>
        <v>-40818750</v>
      </c>
    </row>
    <row r="19" spans="1:21" ht="21.75" customHeight="1">
      <c r="A19" s="25" t="s">
        <v>183</v>
      </c>
      <c r="C19" s="47"/>
      <c r="D19" s="4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1.75" customHeight="1">
      <c r="A20" s="25" t="s">
        <v>184</v>
      </c>
      <c r="C20" s="47">
        <v>26</v>
      </c>
      <c r="D20" s="48"/>
      <c r="E20" s="4">
        <v>0</v>
      </c>
      <c r="F20" s="4"/>
      <c r="G20" s="4">
        <v>0</v>
      </c>
      <c r="H20" s="4"/>
      <c r="I20" s="4">
        <v>0</v>
      </c>
      <c r="J20" s="4"/>
      <c r="K20" s="4">
        <v>4050000</v>
      </c>
      <c r="L20" s="4"/>
      <c r="M20" s="4">
        <f>-K20</f>
        <v>-4050000</v>
      </c>
      <c r="N20" s="4"/>
      <c r="O20" s="4">
        <v>0</v>
      </c>
      <c r="P20" s="4"/>
      <c r="Q20" s="14">
        <f>SUM(E20:O20)</f>
        <v>0</v>
      </c>
      <c r="R20" s="4"/>
      <c r="S20" s="4">
        <v>0</v>
      </c>
      <c r="T20" s="4"/>
      <c r="U20" s="4">
        <f t="shared" si="0"/>
        <v>0</v>
      </c>
    </row>
    <row r="21" spans="1:21" ht="21.75" customHeight="1">
      <c r="A21" s="25" t="s">
        <v>195</v>
      </c>
      <c r="C21" s="47"/>
      <c r="D21" s="48"/>
      <c r="E21" s="4">
        <v>0</v>
      </c>
      <c r="F21" s="4"/>
      <c r="G21" s="4">
        <v>0</v>
      </c>
      <c r="H21" s="4"/>
      <c r="I21" s="4">
        <v>20034929</v>
      </c>
      <c r="J21" s="4"/>
      <c r="K21" s="4">
        <v>0</v>
      </c>
      <c r="L21" s="4"/>
      <c r="M21" s="4">
        <v>0</v>
      </c>
      <c r="N21" s="4"/>
      <c r="O21" s="4">
        <v>0</v>
      </c>
      <c r="P21" s="4"/>
      <c r="Q21" s="14">
        <f>SUM(E21:O21)</f>
        <v>20034929</v>
      </c>
      <c r="R21" s="4"/>
      <c r="S21" s="4">
        <f>-Q21</f>
        <v>-20034929</v>
      </c>
      <c r="T21" s="4"/>
      <c r="U21" s="4">
        <f t="shared" si="0"/>
        <v>0</v>
      </c>
    </row>
    <row r="22" spans="1:21" s="25" customFormat="1" ht="21.75" customHeight="1">
      <c r="A22" s="25" t="s">
        <v>114</v>
      </c>
      <c r="C22" s="47"/>
      <c r="D22" s="4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5" customFormat="1" ht="21.75" customHeight="1">
      <c r="A23" s="25" t="s">
        <v>155</v>
      </c>
      <c r="C23" s="47"/>
      <c r="D23" s="49"/>
      <c r="E23" s="50">
        <v>0</v>
      </c>
      <c r="F23" s="4"/>
      <c r="G23" s="50">
        <v>0</v>
      </c>
      <c r="H23" s="14"/>
      <c r="I23" s="50">
        <v>0</v>
      </c>
      <c r="J23" s="14"/>
      <c r="K23" s="50">
        <v>0</v>
      </c>
      <c r="L23" s="2"/>
      <c r="M23" s="50">
        <v>0</v>
      </c>
      <c r="N23" s="4"/>
      <c r="O23" s="50">
        <v>0</v>
      </c>
      <c r="P23" s="4"/>
      <c r="Q23" s="50">
        <f>SUM(E23:O23)</f>
        <v>0</v>
      </c>
      <c r="R23" s="4"/>
      <c r="S23" s="50">
        <v>-57275467</v>
      </c>
      <c r="T23" s="4"/>
      <c r="U23" s="50">
        <f>SUM(Q23:S23)</f>
        <v>-57275467</v>
      </c>
    </row>
    <row r="24" spans="1:21" ht="21.75" customHeight="1" thickBot="1">
      <c r="A24" s="42" t="s">
        <v>177</v>
      </c>
      <c r="B24" s="25"/>
      <c r="C24" s="77"/>
      <c r="D24" s="48"/>
      <c r="E24" s="8">
        <f>SUM(E14:E14,E17:E23)</f>
        <v>326549999</v>
      </c>
      <c r="F24" s="3"/>
      <c r="G24" s="8">
        <f>SUM(G14:G14,G17:G23)</f>
        <v>1026968920</v>
      </c>
      <c r="H24" s="4"/>
      <c r="I24" s="8">
        <f>SUM(I14:I14,I17:I23)</f>
        <v>20034929</v>
      </c>
      <c r="J24" s="4"/>
      <c r="K24" s="8">
        <f>SUM(K14:K14,K17:K23)</f>
        <v>32655000</v>
      </c>
      <c r="L24" s="4"/>
      <c r="M24" s="8">
        <f>SUM(M14:M14,M17:M23)</f>
        <v>912545432</v>
      </c>
      <c r="N24" s="3"/>
      <c r="O24" s="8">
        <f>SUM(O14:O14,O17:O23)</f>
        <v>-257076512</v>
      </c>
      <c r="P24" s="3"/>
      <c r="Q24" s="8">
        <f>SUM(Q14:Q14,Q17:Q23)</f>
        <v>2061677768</v>
      </c>
      <c r="R24" s="3"/>
      <c r="S24" s="8">
        <f>SUM(S14:S14,S17:S23)</f>
        <v>59059831</v>
      </c>
      <c r="T24" s="3"/>
      <c r="U24" s="8">
        <f>SUM(U14:U14,U17:U23)</f>
        <v>2120737599</v>
      </c>
    </row>
    <row r="25" spans="1:21" ht="21.75" customHeight="1" thickTop="1">
      <c r="A25" s="25"/>
      <c r="E25" s="3"/>
      <c r="F25" s="3"/>
      <c r="G25" s="3"/>
      <c r="H25" s="3"/>
      <c r="I25" s="3"/>
      <c r="J25" s="3"/>
      <c r="K25" s="3"/>
      <c r="L25" s="3"/>
      <c r="M25" s="51"/>
      <c r="N25" s="3"/>
      <c r="O25" s="51"/>
      <c r="P25" s="3"/>
      <c r="Q25" s="3"/>
      <c r="R25" s="3"/>
      <c r="S25" s="51"/>
      <c r="T25" s="3"/>
      <c r="U25" s="3"/>
    </row>
    <row r="26" spans="1:21" s="25" customFormat="1" ht="21.75" customHeight="1">
      <c r="A26" s="42" t="s">
        <v>203</v>
      </c>
      <c r="C26" s="47"/>
      <c r="D26" s="48"/>
      <c r="E26" s="3">
        <f>E24</f>
        <v>326549999</v>
      </c>
      <c r="F26" s="3"/>
      <c r="G26" s="3">
        <f>G24</f>
        <v>1026968920</v>
      </c>
      <c r="H26" s="3"/>
      <c r="I26" s="3">
        <f>I24</f>
        <v>20034929</v>
      </c>
      <c r="J26" s="3"/>
      <c r="K26" s="3">
        <f>K24</f>
        <v>32655000</v>
      </c>
      <c r="L26" s="4"/>
      <c r="M26" s="3">
        <f>M24</f>
        <v>912545432</v>
      </c>
      <c r="N26" s="3"/>
      <c r="O26" s="3">
        <f>O24</f>
        <v>-257076512</v>
      </c>
      <c r="P26" s="3"/>
      <c r="Q26" s="3">
        <f>Q24</f>
        <v>2061677768</v>
      </c>
      <c r="R26" s="3"/>
      <c r="S26" s="3">
        <f>S24</f>
        <v>59059831</v>
      </c>
      <c r="T26" s="3"/>
      <c r="U26" s="3">
        <f>U24</f>
        <v>2120737599</v>
      </c>
    </row>
    <row r="27" spans="1:21" s="25" customFormat="1" ht="21.75" customHeight="1">
      <c r="A27" s="25" t="s">
        <v>180</v>
      </c>
      <c r="C27" s="47"/>
      <c r="D27" s="49"/>
      <c r="E27" s="14">
        <v>0</v>
      </c>
      <c r="F27" s="4"/>
      <c r="G27" s="14">
        <v>0</v>
      </c>
      <c r="H27" s="14"/>
      <c r="I27" s="14">
        <v>0</v>
      </c>
      <c r="J27" s="14"/>
      <c r="K27" s="14">
        <v>0</v>
      </c>
      <c r="L27" s="2"/>
      <c r="M27" s="14">
        <f>SUM(pl!G50)</f>
        <v>152938568</v>
      </c>
      <c r="N27" s="4"/>
      <c r="O27" s="14">
        <v>0</v>
      </c>
      <c r="P27" s="4"/>
      <c r="Q27" s="14">
        <f t="shared" ref="Q27:Q28" si="1">SUM(E27:O27)</f>
        <v>152938568</v>
      </c>
      <c r="R27" s="4"/>
      <c r="S27" s="14">
        <f>SUM(pl!G51)</f>
        <v>22433057</v>
      </c>
      <c r="T27" s="4"/>
      <c r="U27" s="14">
        <f t="shared" ref="U27:U30" si="2">SUM(Q27:S27)</f>
        <v>175371625</v>
      </c>
    </row>
    <row r="28" spans="1:21" s="25" customFormat="1" ht="21.75" customHeight="1">
      <c r="A28" s="25" t="s">
        <v>181</v>
      </c>
      <c r="C28" s="47"/>
      <c r="D28" s="49"/>
      <c r="E28" s="50">
        <v>0</v>
      </c>
      <c r="F28" s="4"/>
      <c r="G28" s="50">
        <v>0</v>
      </c>
      <c r="H28" s="14"/>
      <c r="I28" s="50">
        <v>0</v>
      </c>
      <c r="J28" s="14"/>
      <c r="K28" s="50">
        <v>0</v>
      </c>
      <c r="L28" s="2"/>
      <c r="M28" s="50">
        <v>376831</v>
      </c>
      <c r="N28" s="4"/>
      <c r="O28" s="50">
        <v>303236586</v>
      </c>
      <c r="P28" s="4"/>
      <c r="Q28" s="50">
        <f t="shared" si="1"/>
        <v>303613417</v>
      </c>
      <c r="R28" s="4"/>
      <c r="S28" s="50">
        <f>pl!G56-pl!G51</f>
        <v>22173025</v>
      </c>
      <c r="T28" s="4"/>
      <c r="U28" s="50">
        <f t="shared" si="2"/>
        <v>325786442</v>
      </c>
    </row>
    <row r="29" spans="1:21" ht="21.75" customHeight="1">
      <c r="A29" s="25" t="s">
        <v>182</v>
      </c>
      <c r="C29" s="47"/>
      <c r="D29" s="48"/>
      <c r="E29" s="4">
        <f>SUM(E27:E28)</f>
        <v>0</v>
      </c>
      <c r="F29" s="4"/>
      <c r="G29" s="4">
        <f>SUM(G27:G28)</f>
        <v>0</v>
      </c>
      <c r="H29" s="4"/>
      <c r="I29" s="4">
        <f>SUM(I27:I28)</f>
        <v>0</v>
      </c>
      <c r="J29" s="4"/>
      <c r="K29" s="4">
        <f>SUM(K27:K28)</f>
        <v>0</v>
      </c>
      <c r="L29" s="4"/>
      <c r="M29" s="4">
        <f>SUM(M27:M28)</f>
        <v>153315399</v>
      </c>
      <c r="N29" s="4"/>
      <c r="O29" s="4">
        <f>SUM(O27:O28)</f>
        <v>303236586</v>
      </c>
      <c r="P29" s="4"/>
      <c r="Q29" s="4">
        <f>SUM(D29:O29)</f>
        <v>456551985</v>
      </c>
      <c r="R29" s="4"/>
      <c r="S29" s="4">
        <f>SUM(S27:S28)</f>
        <v>44606082</v>
      </c>
      <c r="T29" s="4"/>
      <c r="U29" s="4">
        <f t="shared" si="2"/>
        <v>501158067</v>
      </c>
    </row>
    <row r="30" spans="1:21" ht="21.75" customHeight="1">
      <c r="A30" s="25" t="s">
        <v>159</v>
      </c>
      <c r="C30" s="47" t="s">
        <v>220</v>
      </c>
      <c r="D30" s="48"/>
      <c r="E30" s="4">
        <v>0</v>
      </c>
      <c r="F30" s="4"/>
      <c r="G30" s="4">
        <v>0</v>
      </c>
      <c r="H30" s="4"/>
      <c r="I30" s="4">
        <v>0</v>
      </c>
      <c r="J30" s="4"/>
      <c r="K30" s="4">
        <v>0</v>
      </c>
      <c r="L30" s="4"/>
      <c r="M30" s="4">
        <v>-95352599</v>
      </c>
      <c r="N30" s="4"/>
      <c r="O30" s="4">
        <v>0</v>
      </c>
      <c r="P30" s="4"/>
      <c r="Q30" s="4">
        <f>SUM(E30:O30)</f>
        <v>-95352599</v>
      </c>
      <c r="R30" s="4"/>
      <c r="S30" s="4">
        <v>0</v>
      </c>
      <c r="T30" s="4"/>
      <c r="U30" s="14">
        <f t="shared" si="2"/>
        <v>-95352599</v>
      </c>
    </row>
    <row r="31" spans="1:21" ht="21.75" customHeight="1">
      <c r="A31" s="25" t="s">
        <v>114</v>
      </c>
      <c r="B31" s="25"/>
      <c r="C31" s="47"/>
      <c r="D31" s="4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4"/>
      <c r="R31" s="4"/>
      <c r="S31" s="4"/>
      <c r="T31" s="4"/>
      <c r="U31" s="14"/>
    </row>
    <row r="32" spans="1:21" ht="21.75" customHeight="1">
      <c r="A32" s="25" t="s">
        <v>155</v>
      </c>
      <c r="B32" s="25"/>
      <c r="C32" s="47">
        <v>24</v>
      </c>
      <c r="D32" s="48"/>
      <c r="E32" s="4">
        <v>0</v>
      </c>
      <c r="F32" s="4"/>
      <c r="G32" s="4">
        <v>0</v>
      </c>
      <c r="H32" s="4"/>
      <c r="I32" s="4">
        <v>0</v>
      </c>
      <c r="J32" s="4"/>
      <c r="K32" s="4">
        <v>0</v>
      </c>
      <c r="L32" s="4"/>
      <c r="M32" s="4">
        <f>-bs!G59</f>
        <v>-289544404</v>
      </c>
      <c r="N32" s="4"/>
      <c r="O32" s="4">
        <v>0</v>
      </c>
      <c r="P32" s="4"/>
      <c r="Q32" s="4">
        <f>SUM(E32:O32)</f>
        <v>-289544404</v>
      </c>
      <c r="R32" s="4"/>
      <c r="S32" s="4">
        <v>0</v>
      </c>
      <c r="T32" s="4"/>
      <c r="U32" s="14">
        <f t="shared" ref="U32:U34" si="3">SUM(Q32:S32)</f>
        <v>-289544404</v>
      </c>
    </row>
    <row r="33" spans="1:21" ht="21.75" customHeight="1">
      <c r="A33" s="25" t="s">
        <v>208</v>
      </c>
      <c r="C33" s="47"/>
      <c r="D33" s="4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4"/>
    </row>
    <row r="34" spans="1:21" ht="21.75" customHeight="1">
      <c r="A34" s="25" t="s">
        <v>209</v>
      </c>
      <c r="C34" s="47"/>
      <c r="D34" s="48"/>
      <c r="E34" s="4">
        <v>0</v>
      </c>
      <c r="F34" s="4"/>
      <c r="G34" s="4">
        <v>0</v>
      </c>
      <c r="H34" s="4"/>
      <c r="I34" s="4">
        <v>0</v>
      </c>
      <c r="J34" s="4"/>
      <c r="K34" s="4">
        <v>0</v>
      </c>
      <c r="L34" s="4"/>
      <c r="M34" s="4">
        <v>0</v>
      </c>
      <c r="N34" s="4"/>
      <c r="O34" s="4">
        <v>0</v>
      </c>
      <c r="P34" s="4"/>
      <c r="Q34" s="4">
        <f>SUM(E34:O34)</f>
        <v>0</v>
      </c>
      <c r="R34" s="4"/>
      <c r="S34" s="4">
        <v>253313964</v>
      </c>
      <c r="T34" s="4"/>
      <c r="U34" s="14">
        <f t="shared" si="3"/>
        <v>253313964</v>
      </c>
    </row>
    <row r="35" spans="1:21" s="25" customFormat="1" ht="21.75" customHeight="1">
      <c r="A35" s="25" t="s">
        <v>230</v>
      </c>
      <c r="C35" s="47"/>
      <c r="D35" s="49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25" customFormat="1" ht="21.75" customHeight="1">
      <c r="A36" s="25" t="s">
        <v>231</v>
      </c>
      <c r="C36" s="47"/>
      <c r="D36" s="49"/>
      <c r="E36" s="50">
        <v>0</v>
      </c>
      <c r="F36" s="4"/>
      <c r="G36" s="50">
        <v>0</v>
      </c>
      <c r="H36" s="14"/>
      <c r="I36" s="50">
        <v>0</v>
      </c>
      <c r="J36" s="14"/>
      <c r="K36" s="50">
        <v>0</v>
      </c>
      <c r="L36" s="2"/>
      <c r="M36" s="6">
        <v>0</v>
      </c>
      <c r="N36" s="4"/>
      <c r="O36" s="50">
        <v>0</v>
      </c>
      <c r="P36" s="4"/>
      <c r="Q36" s="50">
        <f>SUM(E36:O36)</f>
        <v>0</v>
      </c>
      <c r="R36" s="4"/>
      <c r="S36" s="50">
        <v>-6559686</v>
      </c>
      <c r="T36" s="4"/>
      <c r="U36" s="50">
        <f t="shared" ref="U36" si="4">SUM(Q36:S36)</f>
        <v>-6559686</v>
      </c>
    </row>
    <row r="37" spans="1:21" ht="21.75" customHeight="1" thickBot="1">
      <c r="A37" s="42" t="s">
        <v>204</v>
      </c>
      <c r="B37" s="25"/>
      <c r="C37" s="77"/>
      <c r="D37" s="48"/>
      <c r="E37" s="8">
        <f>SUM(E26,E29:E36)</f>
        <v>326549999</v>
      </c>
      <c r="F37" s="3"/>
      <c r="G37" s="8">
        <f>SUM(G26,G29:G36)</f>
        <v>1026968920</v>
      </c>
      <c r="H37" s="4"/>
      <c r="I37" s="8">
        <f>SUM(I26,I29:I36)</f>
        <v>20034929</v>
      </c>
      <c r="J37" s="4"/>
      <c r="K37" s="8">
        <f>SUM(K26,K29:K36)</f>
        <v>32655000</v>
      </c>
      <c r="L37" s="4"/>
      <c r="M37" s="8">
        <f>SUM(M26,M29:M36)</f>
        <v>680963828</v>
      </c>
      <c r="N37" s="3"/>
      <c r="O37" s="8">
        <f>SUM(O26,O29:O36)</f>
        <v>46160074</v>
      </c>
      <c r="P37" s="3"/>
      <c r="Q37" s="8">
        <f>SUM(Q26,Q29:Q36)</f>
        <v>2133332750</v>
      </c>
      <c r="R37" s="3"/>
      <c r="S37" s="8">
        <f>SUM(S26,S29:S36)</f>
        <v>350420191</v>
      </c>
      <c r="T37" s="3"/>
      <c r="U37" s="8">
        <f>SUM(U26,U29:U36)</f>
        <v>2483752941</v>
      </c>
    </row>
    <row r="38" spans="1:21" ht="21.75" customHeight="1" thickTop="1">
      <c r="A38" s="25"/>
      <c r="E38" s="13">
        <f>E26-bs!I78</f>
        <v>0</v>
      </c>
      <c r="G38" s="13">
        <f>G26-bs!I79</f>
        <v>0</v>
      </c>
      <c r="I38" s="13">
        <f>I26-bs!I81</f>
        <v>0</v>
      </c>
      <c r="K38" s="13">
        <f>K26-bs!I83</f>
        <v>0</v>
      </c>
      <c r="M38" s="13">
        <f>M26-bs!I84</f>
        <v>0</v>
      </c>
      <c r="O38" s="13">
        <f>O26-bs!I85</f>
        <v>0</v>
      </c>
      <c r="Q38" s="13">
        <f>Q26-bs!I86</f>
        <v>0</v>
      </c>
      <c r="S38" s="13">
        <f>S26-bs!I87</f>
        <v>0</v>
      </c>
      <c r="U38" s="13">
        <f>U26-bs!I88</f>
        <v>0</v>
      </c>
    </row>
    <row r="39" spans="1:21" ht="21.75" customHeight="1">
      <c r="A39" s="25"/>
      <c r="E39" s="13">
        <f>E37-bs!G78</f>
        <v>0</v>
      </c>
      <c r="G39" s="13">
        <f>G37-bs!G79</f>
        <v>0</v>
      </c>
      <c r="I39" s="13">
        <f>I37-bs!G81</f>
        <v>0</v>
      </c>
      <c r="K39" s="13">
        <f>K37-bs!G83</f>
        <v>0</v>
      </c>
      <c r="M39" s="13">
        <f>M37-bs!G84</f>
        <v>0</v>
      </c>
      <c r="O39" s="13">
        <f>O37-bs!G85</f>
        <v>0</v>
      </c>
      <c r="Q39" s="13">
        <f>Q37-bs!G86</f>
        <v>0</v>
      </c>
      <c r="S39" s="13">
        <f>S37-bs!G87</f>
        <v>0</v>
      </c>
      <c r="U39" s="13">
        <f>U37-bs!G88</f>
        <v>0</v>
      </c>
    </row>
    <row r="40" spans="1:21" ht="21.75" customHeight="1">
      <c r="A40" s="7" t="s">
        <v>156</v>
      </c>
      <c r="B40" s="7"/>
      <c r="C40" s="7"/>
      <c r="D40" s="30"/>
      <c r="E40" s="10"/>
      <c r="F40" s="10"/>
      <c r="G40" s="10"/>
      <c r="H40" s="10"/>
      <c r="I40" s="10"/>
      <c r="J40" s="10"/>
      <c r="K40" s="10"/>
    </row>
  </sheetData>
  <mergeCells count="3">
    <mergeCell ref="K11:M11"/>
    <mergeCell ref="E5:U5"/>
    <mergeCell ref="E6:Q6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zoomScale="80" zoomScaleNormal="85" zoomScaleSheetLayoutView="80" workbookViewId="0">
      <selection activeCell="C18" sqref="C18"/>
    </sheetView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38" customWidth="1"/>
    <col min="4" max="4" width="1.5703125" style="15" customWidth="1"/>
    <col min="5" max="5" width="19.140625" style="15" customWidth="1"/>
    <col min="6" max="6" width="1.5703125" style="15" customWidth="1"/>
    <col min="7" max="7" width="20.140625" style="15" customWidth="1"/>
    <col min="8" max="8" width="1.5703125" style="15" customWidth="1"/>
    <col min="9" max="9" width="20.5703125" style="15" customWidth="1"/>
    <col min="10" max="10" width="1.5703125" style="15" customWidth="1"/>
    <col min="11" max="11" width="20" style="15" customWidth="1"/>
    <col min="12" max="12" width="1.5703125" style="15" customWidth="1"/>
    <col min="13" max="13" width="21" style="15" customWidth="1"/>
    <col min="14" max="14" width="1.5703125" style="15" customWidth="1"/>
    <col min="15" max="16384" width="9.140625" style="15"/>
  </cols>
  <sheetData>
    <row r="1" spans="1:13" s="21" customFormat="1" ht="21" customHeight="1">
      <c r="A1" s="17" t="s">
        <v>119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39" customFormat="1" ht="21" customHeight="1">
      <c r="A2" s="17" t="s">
        <v>104</v>
      </c>
      <c r="B2" s="17"/>
      <c r="C2" s="67"/>
    </row>
    <row r="3" spans="1:13" s="19" customFormat="1" ht="21" customHeight="1">
      <c r="A3" s="17" t="str">
        <f>pl!A3</f>
        <v>For the year ended 31 December 2021</v>
      </c>
      <c r="B3" s="17"/>
      <c r="C3" s="38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25" customFormat="1" ht="21" customHeight="1">
      <c r="B4" s="16"/>
      <c r="C4" s="40"/>
      <c r="D4" s="16"/>
      <c r="K4" s="24"/>
      <c r="L4" s="24"/>
      <c r="M4" s="24" t="s">
        <v>158</v>
      </c>
    </row>
    <row r="5" spans="1:13" s="25" customFormat="1" ht="21" customHeight="1">
      <c r="B5" s="16"/>
      <c r="C5" s="40"/>
      <c r="D5" s="16"/>
      <c r="E5" s="85" t="s">
        <v>81</v>
      </c>
      <c r="F5" s="85"/>
      <c r="G5" s="85"/>
      <c r="H5" s="85"/>
      <c r="I5" s="85"/>
      <c r="J5" s="85"/>
      <c r="K5" s="85"/>
      <c r="L5" s="85"/>
      <c r="M5" s="85"/>
    </row>
    <row r="6" spans="1:13" s="26" customFormat="1" ht="21" customHeight="1">
      <c r="C6" s="40"/>
      <c r="D6" s="16"/>
      <c r="E6" s="41" t="s">
        <v>69</v>
      </c>
      <c r="I6" s="84" t="s">
        <v>46</v>
      </c>
      <c r="J6" s="84"/>
      <c r="K6" s="84"/>
      <c r="L6" s="70"/>
    </row>
    <row r="7" spans="1:13" s="26" customFormat="1" ht="21" customHeight="1">
      <c r="C7" s="67"/>
      <c r="E7" s="41" t="s">
        <v>73</v>
      </c>
      <c r="G7" s="41" t="s">
        <v>47</v>
      </c>
      <c r="I7" s="70" t="s">
        <v>48</v>
      </c>
      <c r="J7" s="70"/>
      <c r="K7" s="70"/>
      <c r="L7" s="70"/>
    </row>
    <row r="8" spans="1:13" s="26" customFormat="1" ht="21" customHeight="1">
      <c r="C8" s="60" t="s">
        <v>0</v>
      </c>
      <c r="E8" s="72" t="s">
        <v>49</v>
      </c>
      <c r="F8" s="71"/>
      <c r="G8" s="60" t="s">
        <v>50</v>
      </c>
      <c r="I8" s="72" t="s">
        <v>51</v>
      </c>
      <c r="K8" s="72" t="s">
        <v>52</v>
      </c>
      <c r="L8" s="2"/>
      <c r="M8" s="72" t="s">
        <v>53</v>
      </c>
    </row>
    <row r="9" spans="1:13" s="25" customFormat="1" ht="21" customHeight="1">
      <c r="A9" s="42" t="str">
        <f>conso!A14</f>
        <v>Balance as at 1 January 2020</v>
      </c>
      <c r="C9" s="47"/>
      <c r="D9" s="49"/>
      <c r="E9" s="14">
        <v>326549999</v>
      </c>
      <c r="F9" s="4"/>
      <c r="G9" s="14">
        <v>1026968920</v>
      </c>
      <c r="H9" s="14"/>
      <c r="I9" s="14">
        <v>28605000</v>
      </c>
      <c r="J9" s="2"/>
      <c r="K9" s="14">
        <v>585451203</v>
      </c>
      <c r="L9" s="4"/>
      <c r="M9" s="14">
        <f>SUM(E9:K9)</f>
        <v>1967575122</v>
      </c>
    </row>
    <row r="10" spans="1:13" s="25" customFormat="1" ht="21" customHeight="1">
      <c r="A10" s="25" t="s">
        <v>180</v>
      </c>
      <c r="C10" s="47"/>
      <c r="D10" s="49"/>
      <c r="E10" s="14">
        <v>0</v>
      </c>
      <c r="F10" s="4"/>
      <c r="G10" s="14">
        <v>0</v>
      </c>
      <c r="H10" s="14"/>
      <c r="I10" s="14">
        <v>0</v>
      </c>
      <c r="J10" s="2"/>
      <c r="K10" s="14">
        <f>SUM(pl!M23)</f>
        <v>156013124</v>
      </c>
      <c r="L10" s="4"/>
      <c r="M10" s="14">
        <f>SUM(E10:K10)</f>
        <v>156013124</v>
      </c>
    </row>
    <row r="11" spans="1:13" s="25" customFormat="1" ht="21" customHeight="1">
      <c r="A11" s="25" t="s">
        <v>181</v>
      </c>
      <c r="C11" s="47"/>
      <c r="D11" s="49"/>
      <c r="E11" s="50">
        <v>0</v>
      </c>
      <c r="F11" s="4"/>
      <c r="G11" s="50">
        <v>0</v>
      </c>
      <c r="H11" s="14"/>
      <c r="I11" s="50">
        <v>0</v>
      </c>
      <c r="J11" s="2"/>
      <c r="K11" s="50">
        <f>SUM(pl!M37)</f>
        <v>0</v>
      </c>
      <c r="L11" s="4"/>
      <c r="M11" s="50">
        <f>SUM(E11:K11)</f>
        <v>0</v>
      </c>
    </row>
    <row r="12" spans="1:13" s="25" customFormat="1" ht="21" customHeight="1">
      <c r="A12" s="25" t="s">
        <v>182</v>
      </c>
      <c r="C12" s="47"/>
      <c r="D12" s="48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4"/>
      <c r="K12" s="4">
        <f>SUM(K10:K11)</f>
        <v>156013124</v>
      </c>
      <c r="L12" s="4"/>
      <c r="M12" s="4">
        <f>SUM(M10:M11)</f>
        <v>156013124</v>
      </c>
    </row>
    <row r="13" spans="1:13" s="25" customFormat="1" ht="21" customHeight="1">
      <c r="A13" s="25" t="s">
        <v>159</v>
      </c>
      <c r="C13" s="47" t="s">
        <v>220</v>
      </c>
      <c r="D13" s="48"/>
      <c r="E13" s="4">
        <v>0</v>
      </c>
      <c r="F13" s="3"/>
      <c r="G13" s="4">
        <v>0</v>
      </c>
      <c r="H13" s="3"/>
      <c r="I13" s="4">
        <v>0</v>
      </c>
      <c r="J13" s="4"/>
      <c r="K13" s="4">
        <v>-40818750</v>
      </c>
      <c r="L13" s="3"/>
      <c r="M13" s="14">
        <f>SUM(E13:K13)</f>
        <v>-40818750</v>
      </c>
    </row>
    <row r="14" spans="1:13" s="25" customFormat="1" ht="21" customHeight="1">
      <c r="A14" s="25" t="s">
        <v>183</v>
      </c>
      <c r="C14" s="47"/>
      <c r="D14" s="48"/>
      <c r="E14" s="4"/>
      <c r="F14" s="3"/>
      <c r="G14" s="4"/>
      <c r="H14" s="3"/>
      <c r="I14" s="4"/>
      <c r="J14" s="4"/>
      <c r="K14" s="4"/>
      <c r="L14" s="3"/>
      <c r="M14" s="4"/>
    </row>
    <row r="15" spans="1:13" s="25" customFormat="1" ht="21" customHeight="1">
      <c r="A15" s="25" t="s">
        <v>184</v>
      </c>
      <c r="C15" s="47">
        <v>26</v>
      </c>
      <c r="D15" s="48"/>
      <c r="E15" s="6">
        <v>0</v>
      </c>
      <c r="F15" s="4"/>
      <c r="G15" s="6">
        <v>0</v>
      </c>
      <c r="H15" s="4"/>
      <c r="I15" s="6">
        <v>4050000</v>
      </c>
      <c r="J15" s="4"/>
      <c r="K15" s="6">
        <f>-I15</f>
        <v>-4050000</v>
      </c>
      <c r="L15" s="4"/>
      <c r="M15" s="6">
        <f>SUM(E15:K15)</f>
        <v>0</v>
      </c>
    </row>
    <row r="16" spans="1:13" s="25" customFormat="1" ht="21" customHeight="1" thickBot="1">
      <c r="A16" s="42" t="str">
        <f>conso!A24</f>
        <v>Balance as at 31 December 2020</v>
      </c>
      <c r="C16" s="47"/>
      <c r="D16" s="48"/>
      <c r="E16" s="8">
        <f>SUM(E9,E12:E15)</f>
        <v>326549999</v>
      </c>
      <c r="F16" s="3"/>
      <c r="G16" s="8">
        <f>SUM(G9,G12:G15)</f>
        <v>1026968920</v>
      </c>
      <c r="H16" s="4"/>
      <c r="I16" s="8">
        <f>SUM(I9,I12:I15)</f>
        <v>32655000</v>
      </c>
      <c r="J16" s="4"/>
      <c r="K16" s="8">
        <f>SUM(K9,K12:K15)</f>
        <v>696595577</v>
      </c>
      <c r="L16" s="3"/>
      <c r="M16" s="8">
        <f>SUM(M9,M12:M15)</f>
        <v>2082769496</v>
      </c>
    </row>
    <row r="17" spans="1:13" s="25" customFormat="1" ht="21" customHeight="1" thickTop="1">
      <c r="A17" s="42"/>
      <c r="C17" s="47"/>
      <c r="D17" s="48"/>
      <c r="E17" s="4"/>
      <c r="F17" s="3"/>
      <c r="G17" s="4"/>
      <c r="H17" s="4"/>
      <c r="I17" s="4"/>
      <c r="J17" s="4"/>
      <c r="K17" s="2"/>
      <c r="L17" s="3"/>
      <c r="M17" s="4"/>
    </row>
    <row r="18" spans="1:13" s="25" customFormat="1" ht="21" customHeight="1">
      <c r="A18" s="42" t="str">
        <f>conso!A26</f>
        <v>Balance as at 1 January 2021</v>
      </c>
      <c r="C18" s="47"/>
      <c r="D18" s="48"/>
      <c r="E18" s="3">
        <f>E16</f>
        <v>326549999</v>
      </c>
      <c r="F18" s="3"/>
      <c r="G18" s="3">
        <f>G16</f>
        <v>1026968920</v>
      </c>
      <c r="H18" s="3"/>
      <c r="I18" s="3">
        <f>I16</f>
        <v>32655000</v>
      </c>
      <c r="J18" s="4"/>
      <c r="K18" s="3">
        <f>K16</f>
        <v>696595577</v>
      </c>
      <c r="L18" s="3"/>
      <c r="M18" s="3">
        <f>M16</f>
        <v>2082769496</v>
      </c>
    </row>
    <row r="19" spans="1:13" s="25" customFormat="1" ht="21" customHeight="1">
      <c r="A19" s="25" t="s">
        <v>180</v>
      </c>
      <c r="C19" s="47"/>
      <c r="D19" s="49"/>
      <c r="E19" s="14">
        <v>0</v>
      </c>
      <c r="F19" s="4"/>
      <c r="G19" s="14">
        <v>0</v>
      </c>
      <c r="H19" s="14"/>
      <c r="I19" s="14">
        <v>0</v>
      </c>
      <c r="J19" s="2"/>
      <c r="K19" s="14">
        <f>SUM(pl!K23)</f>
        <v>103606337</v>
      </c>
      <c r="L19" s="4"/>
      <c r="M19" s="14">
        <f>SUM(E19:K19)</f>
        <v>103606337</v>
      </c>
    </row>
    <row r="20" spans="1:13" s="25" customFormat="1" ht="21" customHeight="1">
      <c r="A20" s="25" t="s">
        <v>181</v>
      </c>
      <c r="C20" s="47"/>
      <c r="D20" s="49"/>
      <c r="E20" s="50">
        <v>0</v>
      </c>
      <c r="F20" s="4"/>
      <c r="G20" s="50">
        <v>0</v>
      </c>
      <c r="H20" s="14"/>
      <c r="I20" s="50">
        <v>0</v>
      </c>
      <c r="J20" s="2"/>
      <c r="K20" s="50">
        <f>SUM(pl!K37)</f>
        <v>0</v>
      </c>
      <c r="L20" s="4"/>
      <c r="M20" s="50">
        <f>SUM(E20:K20)</f>
        <v>0</v>
      </c>
    </row>
    <row r="21" spans="1:13" ht="21" customHeight="1">
      <c r="A21" s="25" t="s">
        <v>182</v>
      </c>
      <c r="C21" s="47"/>
      <c r="D21" s="48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4"/>
      <c r="K21" s="4">
        <f>SUM(K19:K20)</f>
        <v>103606337</v>
      </c>
      <c r="L21" s="4"/>
      <c r="M21" s="4">
        <f>SUM(M19:M20)</f>
        <v>103606337</v>
      </c>
    </row>
    <row r="22" spans="1:13" ht="21" customHeight="1">
      <c r="A22" s="25" t="s">
        <v>159</v>
      </c>
      <c r="C22" s="47" t="s">
        <v>220</v>
      </c>
      <c r="D22" s="48"/>
      <c r="E22" s="4">
        <v>0</v>
      </c>
      <c r="F22" s="4"/>
      <c r="G22" s="4">
        <v>0</v>
      </c>
      <c r="H22" s="4"/>
      <c r="I22" s="4">
        <v>0</v>
      </c>
      <c r="J22" s="4"/>
      <c r="K22" s="4">
        <v>-95352599</v>
      </c>
      <c r="L22" s="4"/>
      <c r="M22" s="4">
        <f t="shared" ref="M22" si="0">SUM(E22:K22)</f>
        <v>-95352599</v>
      </c>
    </row>
    <row r="23" spans="1:13" ht="21" customHeight="1">
      <c r="A23" s="25" t="s">
        <v>114</v>
      </c>
      <c r="C23" s="47"/>
      <c r="D23" s="48"/>
      <c r="E23" s="4"/>
      <c r="F23" s="4"/>
      <c r="G23" s="4"/>
      <c r="H23" s="4"/>
      <c r="I23" s="4"/>
      <c r="J23" s="4"/>
      <c r="K23" s="4"/>
      <c r="L23" s="4"/>
      <c r="M23" s="4"/>
    </row>
    <row r="24" spans="1:13" ht="21" customHeight="1">
      <c r="A24" s="25" t="s">
        <v>155</v>
      </c>
      <c r="C24" s="47">
        <v>24</v>
      </c>
      <c r="D24" s="48"/>
      <c r="E24" s="6">
        <v>0</v>
      </c>
      <c r="F24" s="4"/>
      <c r="G24" s="6">
        <v>0</v>
      </c>
      <c r="H24" s="4"/>
      <c r="I24" s="6">
        <v>0</v>
      </c>
      <c r="J24" s="4"/>
      <c r="K24" s="6">
        <f>-bs!K59</f>
        <v>-289544404</v>
      </c>
      <c r="L24" s="4"/>
      <c r="M24" s="6">
        <f>SUM(E24:K24)</f>
        <v>-289544404</v>
      </c>
    </row>
    <row r="25" spans="1:13" ht="21" customHeight="1" thickBot="1">
      <c r="A25" s="42" t="str">
        <f>conso!A37</f>
        <v>Balance as at 31 December 2021</v>
      </c>
      <c r="B25" s="25"/>
      <c r="C25" s="77"/>
      <c r="D25" s="48"/>
      <c r="E25" s="8">
        <f>SUM(E18,E21:E24)</f>
        <v>326549999</v>
      </c>
      <c r="F25" s="3"/>
      <c r="G25" s="8">
        <f>SUM(G18,G21:G24)</f>
        <v>1026968920</v>
      </c>
      <c r="H25" s="4"/>
      <c r="I25" s="8">
        <f>SUM(I18,I21:I24)</f>
        <v>32655000</v>
      </c>
      <c r="J25" s="4"/>
      <c r="K25" s="8">
        <f>SUM(K18,K21:K24)</f>
        <v>415304911</v>
      </c>
      <c r="L25" s="3"/>
      <c r="M25" s="8">
        <f>SUM(M18,M21:M24)</f>
        <v>1801478830</v>
      </c>
    </row>
    <row r="26" spans="1:13" ht="16.5" customHeight="1" thickTop="1">
      <c r="A26" s="25"/>
      <c r="E26" s="13">
        <f>E18-bs!M78</f>
        <v>0</v>
      </c>
      <c r="G26" s="13">
        <f>G18-bs!M79</f>
        <v>0</v>
      </c>
      <c r="I26" s="13">
        <f>I18-bs!M83</f>
        <v>0</v>
      </c>
      <c r="K26" s="13">
        <f>K18-bs!M84</f>
        <v>0</v>
      </c>
      <c r="M26" s="13">
        <f>M18-bs!M86</f>
        <v>0</v>
      </c>
    </row>
    <row r="27" spans="1:13" ht="16.5" customHeight="1">
      <c r="A27" s="25"/>
      <c r="E27" s="13">
        <f>E25-bs!K78</f>
        <v>0</v>
      </c>
      <c r="G27" s="13">
        <f>G25-bs!K79</f>
        <v>0</v>
      </c>
      <c r="I27" s="13">
        <f>I25-bs!K83</f>
        <v>0</v>
      </c>
      <c r="K27" s="13">
        <f>K25-bs!K84</f>
        <v>0</v>
      </c>
      <c r="M27" s="13">
        <f>M25-bs!K86</f>
        <v>0</v>
      </c>
    </row>
    <row r="28" spans="1:13" ht="21" customHeight="1">
      <c r="A28" s="7" t="s">
        <v>156</v>
      </c>
      <c r="B28" s="7"/>
      <c r="C28" s="7"/>
      <c r="D28" s="30"/>
      <c r="E28" s="10"/>
      <c r="F28" s="10"/>
      <c r="G28" s="10"/>
      <c r="H28" s="10"/>
      <c r="I28" s="10"/>
    </row>
  </sheetData>
  <mergeCells count="2">
    <mergeCell ref="I6:K6"/>
    <mergeCell ref="E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91"/>
  <sheetViews>
    <sheetView showGridLines="0" view="pageBreakPreview" zoomScale="80" zoomScaleNormal="100" zoomScaleSheetLayoutView="80" workbookViewId="0">
      <selection activeCell="K88" sqref="K88"/>
    </sheetView>
  </sheetViews>
  <sheetFormatPr defaultColWidth="10.5703125" defaultRowHeight="21.75" customHeight="1"/>
  <cols>
    <col min="1" max="3" width="11.85546875" style="7" customWidth="1"/>
    <col min="4" max="4" width="14.140625" style="7" customWidth="1"/>
    <col min="5" max="5" width="6.28515625" style="29" customWidth="1"/>
    <col min="6" max="6" width="3.140625" style="29" customWidth="1"/>
    <col min="7" max="7" width="16.85546875" style="13" customWidth="1"/>
    <col min="8" max="8" width="2" style="7" customWidth="1"/>
    <col min="9" max="9" width="16.85546875" style="13" customWidth="1"/>
    <col min="10" max="10" width="2" style="7" customWidth="1"/>
    <col min="11" max="11" width="16.85546875" style="13" customWidth="1"/>
    <col min="12" max="12" width="2" style="7" customWidth="1"/>
    <col min="13" max="13" width="16.85546875" style="7" customWidth="1"/>
    <col min="14" max="16384" width="10.5703125" style="7"/>
  </cols>
  <sheetData>
    <row r="1" spans="1:13" s="21" customFormat="1" ht="21.75" customHeight="1">
      <c r="A1" s="17" t="s">
        <v>119</v>
      </c>
      <c r="B1" s="17"/>
      <c r="C1" s="65"/>
      <c r="D1" s="65"/>
      <c r="E1" s="20"/>
      <c r="F1" s="20"/>
      <c r="G1" s="35"/>
      <c r="I1" s="35"/>
      <c r="K1" s="35"/>
    </row>
    <row r="2" spans="1:13" s="21" customFormat="1" ht="21.75" customHeight="1">
      <c r="A2" s="17" t="s">
        <v>100</v>
      </c>
      <c r="B2" s="17"/>
      <c r="C2" s="65"/>
      <c r="D2" s="65"/>
      <c r="E2" s="20"/>
      <c r="F2" s="20"/>
      <c r="G2" s="35"/>
      <c r="I2" s="35"/>
      <c r="K2" s="35"/>
    </row>
    <row r="3" spans="1:13" s="19" customFormat="1" ht="21.75" customHeight="1">
      <c r="A3" s="17" t="str">
        <f>pl!A3</f>
        <v>For the year ended 31 December 2021</v>
      </c>
      <c r="B3" s="17"/>
      <c r="C3" s="17"/>
      <c r="D3" s="17"/>
      <c r="G3" s="35"/>
      <c r="H3" s="21"/>
      <c r="I3" s="35"/>
      <c r="J3" s="21"/>
      <c r="K3" s="35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158</v>
      </c>
    </row>
    <row r="5" spans="1:13" s="15" customFormat="1" ht="21.75" customHeight="1">
      <c r="D5" s="23"/>
      <c r="E5" s="23"/>
      <c r="G5" s="83" t="s">
        <v>82</v>
      </c>
      <c r="H5" s="83"/>
      <c r="I5" s="83"/>
      <c r="K5" s="83" t="s">
        <v>81</v>
      </c>
      <c r="L5" s="83"/>
      <c r="M5" s="83"/>
    </row>
    <row r="6" spans="1:13" s="25" customFormat="1" ht="21.75" customHeight="1">
      <c r="D6" s="26"/>
      <c r="E6" s="27"/>
      <c r="G6" s="60">
        <v>2021</v>
      </c>
      <c r="H6" s="27"/>
      <c r="I6" s="60">
        <v>2020</v>
      </c>
      <c r="J6" s="27"/>
      <c r="K6" s="60">
        <v>2021</v>
      </c>
      <c r="L6" s="27"/>
      <c r="M6" s="60">
        <v>2020</v>
      </c>
    </row>
    <row r="7" spans="1:13" s="15" customFormat="1" ht="21.75" customHeight="1">
      <c r="A7" s="28" t="s">
        <v>34</v>
      </c>
      <c r="B7" s="34"/>
      <c r="C7" s="34"/>
      <c r="D7" s="34"/>
      <c r="G7" s="12"/>
      <c r="I7" s="12"/>
      <c r="K7" s="12"/>
      <c r="M7" s="18"/>
    </row>
    <row r="8" spans="1:13" s="15" customFormat="1" ht="21.75" customHeight="1">
      <c r="A8" s="7" t="s">
        <v>61</v>
      </c>
      <c r="B8" s="34"/>
      <c r="C8" s="34"/>
      <c r="D8" s="34"/>
      <c r="G8" s="12">
        <f>SUM(pl!G21)</f>
        <v>387003126</v>
      </c>
      <c r="H8" s="13"/>
      <c r="I8" s="12">
        <f>SUM(pl!I21)</f>
        <v>436149823</v>
      </c>
      <c r="J8" s="13"/>
      <c r="K8" s="12">
        <f>SUM(pl!K21)</f>
        <v>112875687</v>
      </c>
      <c r="L8" s="13"/>
      <c r="M8" s="12">
        <f>SUM(pl!M21)</f>
        <v>188733444</v>
      </c>
    </row>
    <row r="9" spans="1:13" s="15" customFormat="1" ht="21.75" customHeight="1">
      <c r="A9" s="7" t="s">
        <v>63</v>
      </c>
      <c r="B9" s="34"/>
      <c r="C9" s="34"/>
      <c r="D9" s="34"/>
      <c r="G9" s="12"/>
      <c r="H9" s="13"/>
      <c r="I9" s="12"/>
      <c r="J9" s="13"/>
      <c r="K9" s="12"/>
      <c r="L9" s="13"/>
      <c r="M9" s="12"/>
    </row>
    <row r="10" spans="1:13" s="15" customFormat="1" ht="21.75" customHeight="1">
      <c r="A10" s="7" t="s">
        <v>64</v>
      </c>
      <c r="B10" s="34"/>
      <c r="C10" s="34"/>
      <c r="D10" s="34"/>
      <c r="G10" s="12"/>
      <c r="H10" s="13"/>
      <c r="I10" s="12"/>
      <c r="J10" s="13"/>
      <c r="K10" s="12"/>
      <c r="L10" s="13"/>
      <c r="M10" s="12"/>
    </row>
    <row r="11" spans="1:13" s="15" customFormat="1" ht="21.75" customHeight="1">
      <c r="A11" s="7" t="s">
        <v>35</v>
      </c>
      <c r="B11" s="34"/>
      <c r="C11" s="34"/>
      <c r="D11" s="34"/>
      <c r="G11" s="54">
        <v>427998698</v>
      </c>
      <c r="H11" s="54"/>
      <c r="I11" s="54">
        <v>320954179</v>
      </c>
      <c r="J11" s="54"/>
      <c r="K11" s="54">
        <v>135202956</v>
      </c>
      <c r="L11" s="54"/>
      <c r="M11" s="54">
        <v>130615818</v>
      </c>
    </row>
    <row r="12" spans="1:13" s="15" customFormat="1" ht="21.75" customHeight="1">
      <c r="A12" s="7" t="s">
        <v>225</v>
      </c>
      <c r="B12" s="34"/>
      <c r="C12" s="34"/>
      <c r="D12" s="34"/>
      <c r="G12" s="54"/>
      <c r="H12" s="54"/>
      <c r="I12" s="54"/>
      <c r="J12" s="54"/>
      <c r="K12" s="54"/>
      <c r="L12" s="54"/>
      <c r="M12" s="54"/>
    </row>
    <row r="13" spans="1:13" s="15" customFormat="1" ht="21.75" customHeight="1">
      <c r="A13" s="7" t="s">
        <v>226</v>
      </c>
      <c r="B13" s="34"/>
      <c r="C13" s="34"/>
      <c r="D13" s="34"/>
      <c r="G13" s="54">
        <v>2429488</v>
      </c>
      <c r="H13" s="54"/>
      <c r="I13" s="54">
        <v>0</v>
      </c>
      <c r="J13" s="54"/>
      <c r="K13" s="54">
        <v>2429488</v>
      </c>
      <c r="L13" s="54"/>
      <c r="M13" s="54">
        <v>0</v>
      </c>
    </row>
    <row r="14" spans="1:13" s="15" customFormat="1" ht="21.75" customHeight="1">
      <c r="A14" s="7" t="s">
        <v>210</v>
      </c>
      <c r="B14" s="34"/>
      <c r="C14" s="34"/>
      <c r="D14" s="34"/>
      <c r="G14" s="54">
        <v>-919781</v>
      </c>
      <c r="H14" s="54"/>
      <c r="I14" s="54">
        <v>2263831</v>
      </c>
      <c r="J14" s="54"/>
      <c r="K14" s="54">
        <v>-206040</v>
      </c>
      <c r="L14" s="54"/>
      <c r="M14" s="54">
        <v>326368</v>
      </c>
    </row>
    <row r="15" spans="1:13" s="15" customFormat="1" ht="21.75" customHeight="1">
      <c r="A15" s="7" t="s">
        <v>141</v>
      </c>
      <c r="B15" s="34"/>
      <c r="C15" s="34"/>
      <c r="D15" s="34"/>
      <c r="G15" s="54">
        <v>2226024</v>
      </c>
      <c r="H15" s="54"/>
      <c r="I15" s="54">
        <v>-232830</v>
      </c>
      <c r="J15" s="54"/>
      <c r="K15" s="54">
        <v>-115168</v>
      </c>
      <c r="L15" s="54"/>
      <c r="M15" s="54">
        <v>1467458</v>
      </c>
    </row>
    <row r="16" spans="1:13" s="15" customFormat="1" ht="21.75" customHeight="1">
      <c r="A16" s="7" t="s">
        <v>227</v>
      </c>
      <c r="B16" s="34"/>
      <c r="C16" s="34"/>
      <c r="D16" s="34"/>
      <c r="G16" s="54">
        <v>0</v>
      </c>
      <c r="H16" s="54"/>
      <c r="I16" s="54">
        <v>3798727</v>
      </c>
      <c r="J16" s="54"/>
      <c r="K16" s="54">
        <v>0</v>
      </c>
      <c r="L16" s="54"/>
      <c r="M16" s="54">
        <v>0</v>
      </c>
    </row>
    <row r="17" spans="1:14" s="15" customFormat="1" ht="21.75" customHeight="1">
      <c r="A17" s="7" t="s">
        <v>196</v>
      </c>
      <c r="B17" s="34"/>
      <c r="C17" s="34"/>
      <c r="G17" s="54">
        <v>-225468</v>
      </c>
      <c r="H17" s="54"/>
      <c r="I17" s="54">
        <v>-1111278</v>
      </c>
      <c r="J17" s="54"/>
      <c r="K17" s="54">
        <v>-144331</v>
      </c>
      <c r="L17" s="54"/>
      <c r="M17" s="54">
        <v>347094</v>
      </c>
    </row>
    <row r="18" spans="1:14" s="15" customFormat="1" ht="21.75" customHeight="1">
      <c r="A18" s="7" t="s">
        <v>80</v>
      </c>
      <c r="B18" s="34"/>
      <c r="C18" s="34"/>
      <c r="D18" s="34"/>
      <c r="G18" s="54">
        <v>15182938</v>
      </c>
      <c r="H18" s="54"/>
      <c r="I18" s="54">
        <v>17634871</v>
      </c>
      <c r="J18" s="54"/>
      <c r="K18" s="54">
        <v>8058069</v>
      </c>
      <c r="L18" s="54"/>
      <c r="M18" s="54">
        <v>7265803</v>
      </c>
    </row>
    <row r="19" spans="1:14" s="15" customFormat="1" ht="21.75" customHeight="1">
      <c r="A19" s="7" t="s">
        <v>162</v>
      </c>
      <c r="B19" s="34"/>
      <c r="C19" s="34"/>
      <c r="G19" s="54">
        <v>6026404</v>
      </c>
      <c r="H19" s="54"/>
      <c r="I19" s="54">
        <v>85413</v>
      </c>
      <c r="J19" s="54"/>
      <c r="K19" s="54">
        <v>5391933</v>
      </c>
      <c r="L19" s="54"/>
      <c r="M19" s="54">
        <v>-255975</v>
      </c>
    </row>
    <row r="20" spans="1:14" s="15" customFormat="1" ht="21.75" customHeight="1">
      <c r="A20" s="7" t="s">
        <v>211</v>
      </c>
      <c r="B20" s="34"/>
      <c r="C20" s="34"/>
      <c r="G20" s="54"/>
      <c r="H20" s="54"/>
      <c r="I20" s="54"/>
      <c r="J20" s="54"/>
      <c r="K20" s="54"/>
      <c r="L20" s="54"/>
      <c r="M20" s="54"/>
    </row>
    <row r="21" spans="1:14" s="15" customFormat="1" ht="21.75" customHeight="1">
      <c r="A21" s="7" t="s">
        <v>197</v>
      </c>
      <c r="B21" s="34"/>
      <c r="C21" s="34"/>
      <c r="G21" s="54">
        <v>187939</v>
      </c>
      <c r="H21" s="54"/>
      <c r="I21" s="54">
        <v>-164534</v>
      </c>
      <c r="J21" s="54"/>
      <c r="K21" s="54">
        <v>187939</v>
      </c>
      <c r="L21" s="54"/>
      <c r="M21" s="54">
        <v>-164534</v>
      </c>
    </row>
    <row r="22" spans="1:14" s="15" customFormat="1" ht="21.75" customHeight="1">
      <c r="A22" s="7" t="s">
        <v>129</v>
      </c>
      <c r="B22" s="34"/>
      <c r="C22" s="34"/>
      <c r="G22" s="54">
        <v>15107107</v>
      </c>
      <c r="H22" s="54"/>
      <c r="I22" s="54">
        <v>8792489</v>
      </c>
      <c r="J22" s="54"/>
      <c r="K22" s="54">
        <v>2054800</v>
      </c>
      <c r="L22" s="54"/>
      <c r="M22" s="54">
        <v>957692</v>
      </c>
    </row>
    <row r="23" spans="1:14" s="15" customFormat="1" ht="21.75" customHeight="1">
      <c r="A23" s="7" t="s">
        <v>228</v>
      </c>
      <c r="B23" s="34"/>
      <c r="C23" s="34"/>
      <c r="G23" s="54">
        <v>0</v>
      </c>
      <c r="H23" s="54"/>
      <c r="I23" s="54">
        <v>0</v>
      </c>
      <c r="J23" s="54"/>
      <c r="K23" s="54">
        <v>-53032998</v>
      </c>
      <c r="L23" s="54"/>
      <c r="M23" s="54">
        <v>0</v>
      </c>
    </row>
    <row r="24" spans="1:14" s="15" customFormat="1" ht="21.75" customHeight="1">
      <c r="A24" s="7" t="s">
        <v>65</v>
      </c>
      <c r="B24" s="34"/>
      <c r="C24" s="34"/>
      <c r="D24" s="34"/>
      <c r="G24" s="54">
        <v>-6209409</v>
      </c>
      <c r="H24" s="54"/>
      <c r="I24" s="54">
        <v>-5252580</v>
      </c>
      <c r="J24" s="54"/>
      <c r="K24" s="54">
        <v>-53084</v>
      </c>
      <c r="L24" s="54"/>
      <c r="M24" s="54">
        <v>-80870</v>
      </c>
    </row>
    <row r="25" spans="1:14" s="15" customFormat="1" ht="21.75" customHeight="1">
      <c r="A25" s="7" t="s">
        <v>185</v>
      </c>
      <c r="B25" s="34"/>
      <c r="C25" s="34"/>
      <c r="D25" s="34"/>
      <c r="G25" s="78">
        <v>122049312</v>
      </c>
      <c r="H25" s="54"/>
      <c r="I25" s="78">
        <v>96548030</v>
      </c>
      <c r="J25" s="54"/>
      <c r="K25" s="78">
        <v>59660699</v>
      </c>
      <c r="L25" s="54"/>
      <c r="M25" s="78">
        <v>33071014</v>
      </c>
    </row>
    <row r="26" spans="1:14" s="15" customFormat="1" ht="21.75" customHeight="1">
      <c r="A26" s="7" t="s">
        <v>66</v>
      </c>
      <c r="B26" s="34"/>
      <c r="C26" s="34"/>
      <c r="D26" s="34"/>
      <c r="G26" s="79"/>
      <c r="H26" s="79"/>
      <c r="I26" s="79"/>
      <c r="J26" s="79"/>
      <c r="K26" s="79"/>
      <c r="L26" s="79"/>
      <c r="M26" s="79"/>
      <c r="N26" s="34"/>
    </row>
    <row r="27" spans="1:14" s="15" customFormat="1" ht="21.75" customHeight="1">
      <c r="A27" s="7" t="s">
        <v>67</v>
      </c>
      <c r="B27" s="34"/>
      <c r="C27" s="34"/>
      <c r="D27" s="34"/>
      <c r="G27" s="54">
        <f>SUM(G8:G25)</f>
        <v>970856378</v>
      </c>
      <c r="H27" s="54"/>
      <c r="I27" s="54">
        <f>SUM(I8:I25)</f>
        <v>879466141</v>
      </c>
      <c r="J27" s="54"/>
      <c r="K27" s="54">
        <f>SUM(K8:K25)</f>
        <v>272309950</v>
      </c>
      <c r="L27" s="54"/>
      <c r="M27" s="54">
        <f>SUM(M8:M25)</f>
        <v>362283312</v>
      </c>
    </row>
    <row r="28" spans="1:14" s="15" customFormat="1" ht="21.75" customHeight="1">
      <c r="A28" s="7" t="s">
        <v>68</v>
      </c>
      <c r="B28" s="34"/>
      <c r="C28" s="34"/>
      <c r="D28" s="34"/>
      <c r="G28" s="54"/>
      <c r="H28" s="54"/>
      <c r="I28" s="54"/>
      <c r="J28" s="54"/>
      <c r="K28" s="54"/>
      <c r="L28" s="54"/>
      <c r="M28" s="54"/>
    </row>
    <row r="29" spans="1:14" s="15" customFormat="1" ht="21.75" customHeight="1">
      <c r="A29" s="7" t="s">
        <v>143</v>
      </c>
      <c r="B29" s="34"/>
      <c r="C29" s="34"/>
      <c r="D29" s="34"/>
      <c r="G29" s="3">
        <v>-288600998</v>
      </c>
      <c r="H29" s="3"/>
      <c r="I29" s="3">
        <v>-44403905</v>
      </c>
      <c r="J29" s="3"/>
      <c r="K29" s="3">
        <v>-97246768</v>
      </c>
      <c r="L29" s="3"/>
      <c r="M29" s="3">
        <v>-36436684</v>
      </c>
    </row>
    <row r="30" spans="1:14" s="15" customFormat="1" ht="21.75" customHeight="1">
      <c r="A30" s="7" t="s">
        <v>36</v>
      </c>
      <c r="B30" s="34"/>
      <c r="C30" s="34"/>
      <c r="D30" s="34"/>
      <c r="G30" s="54">
        <v>-37857233</v>
      </c>
      <c r="H30" s="3"/>
      <c r="I30" s="54">
        <v>-128052047</v>
      </c>
      <c r="J30" s="3"/>
      <c r="K30" s="54">
        <v>-61615031</v>
      </c>
      <c r="L30" s="3"/>
      <c r="M30" s="54">
        <v>-18125496</v>
      </c>
    </row>
    <row r="31" spans="1:14" s="15" customFormat="1" ht="21.75" customHeight="1">
      <c r="A31" s="7" t="s">
        <v>37</v>
      </c>
      <c r="B31" s="34"/>
      <c r="C31" s="34"/>
      <c r="D31" s="34"/>
      <c r="G31" s="3">
        <v>-43665062</v>
      </c>
      <c r="H31" s="54"/>
      <c r="I31" s="3">
        <v>33647015</v>
      </c>
      <c r="J31" s="54"/>
      <c r="K31" s="3">
        <v>-38085957</v>
      </c>
      <c r="L31" s="54"/>
      <c r="M31" s="3">
        <v>-34503217</v>
      </c>
    </row>
    <row r="32" spans="1:14" s="15" customFormat="1" ht="21.75" customHeight="1">
      <c r="A32" s="7" t="s">
        <v>38</v>
      </c>
      <c r="B32" s="34"/>
      <c r="C32" s="34"/>
      <c r="D32" s="34"/>
      <c r="G32" s="3">
        <v>-5089201</v>
      </c>
      <c r="H32" s="3"/>
      <c r="I32" s="3">
        <v>-41567523</v>
      </c>
      <c r="J32" s="3"/>
      <c r="K32" s="3">
        <v>9307172</v>
      </c>
      <c r="L32" s="3"/>
      <c r="M32" s="3">
        <v>-33193375</v>
      </c>
    </row>
    <row r="33" spans="1:13" s="15" customFormat="1" ht="21.75" customHeight="1">
      <c r="A33" s="7" t="s">
        <v>39</v>
      </c>
      <c r="B33" s="34"/>
      <c r="C33" s="34"/>
      <c r="D33" s="34"/>
      <c r="G33" s="80"/>
      <c r="H33" s="3"/>
      <c r="I33" s="80"/>
      <c r="J33" s="3"/>
      <c r="K33" s="80"/>
      <c r="L33" s="3"/>
      <c r="M33" s="80"/>
    </row>
    <row r="34" spans="1:13" s="15" customFormat="1" ht="21.75" customHeight="1">
      <c r="A34" s="7" t="s">
        <v>62</v>
      </c>
      <c r="B34" s="34"/>
      <c r="C34" s="34"/>
      <c r="D34" s="34"/>
      <c r="G34" s="3">
        <v>111028136</v>
      </c>
      <c r="H34" s="3"/>
      <c r="I34" s="3">
        <v>79833797</v>
      </c>
      <c r="J34" s="3"/>
      <c r="K34" s="3">
        <v>50032559</v>
      </c>
      <c r="L34" s="3"/>
      <c r="M34" s="3">
        <v>34736860</v>
      </c>
    </row>
    <row r="35" spans="1:13" s="15" customFormat="1" ht="21.75" customHeight="1">
      <c r="A35" s="7" t="s">
        <v>40</v>
      </c>
      <c r="B35" s="34"/>
      <c r="C35" s="34"/>
      <c r="D35" s="34"/>
      <c r="G35" s="3">
        <v>55616549</v>
      </c>
      <c r="H35" s="3"/>
      <c r="I35" s="3">
        <v>12744188</v>
      </c>
      <c r="J35" s="3"/>
      <c r="K35" s="3">
        <v>28561140</v>
      </c>
      <c r="L35" s="3"/>
      <c r="M35" s="3">
        <v>4683937</v>
      </c>
    </row>
    <row r="36" spans="1:13" s="15" customFormat="1" ht="21.75" customHeight="1">
      <c r="A36" s="7" t="s">
        <v>130</v>
      </c>
      <c r="B36" s="34"/>
      <c r="C36" s="34"/>
      <c r="D36" s="34"/>
      <c r="G36" s="78">
        <v>-8166766</v>
      </c>
      <c r="H36" s="54"/>
      <c r="I36" s="78">
        <v>-8658053</v>
      </c>
      <c r="J36" s="54"/>
      <c r="K36" s="78">
        <v>-1356787</v>
      </c>
      <c r="L36" s="54"/>
      <c r="M36" s="78">
        <v>-2758865</v>
      </c>
    </row>
    <row r="37" spans="1:13" s="15" customFormat="1" ht="21.75" customHeight="1">
      <c r="A37" s="15" t="s">
        <v>34</v>
      </c>
      <c r="C37" s="16"/>
      <c r="G37" s="54">
        <f>SUM(G27:G36)</f>
        <v>754121803</v>
      </c>
      <c r="H37" s="54"/>
      <c r="I37" s="54">
        <f>SUM(I27:I36)</f>
        <v>783009613</v>
      </c>
      <c r="J37" s="54"/>
      <c r="K37" s="54">
        <f>SUM(K27:K36)</f>
        <v>161906278</v>
      </c>
      <c r="L37" s="54"/>
      <c r="M37" s="54">
        <f>SUM(M27:M36)</f>
        <v>276686472</v>
      </c>
    </row>
    <row r="38" spans="1:13" s="15" customFormat="1" ht="21.75" customHeight="1">
      <c r="A38" s="15" t="s">
        <v>223</v>
      </c>
      <c r="C38" s="16"/>
      <c r="G38" s="54">
        <v>22594737</v>
      </c>
      <c r="H38" s="54"/>
      <c r="I38" s="54">
        <v>0</v>
      </c>
      <c r="J38" s="54"/>
      <c r="K38" s="54">
        <v>22594737</v>
      </c>
      <c r="L38" s="54"/>
      <c r="M38" s="54">
        <v>0</v>
      </c>
    </row>
    <row r="39" spans="1:13" s="15" customFormat="1" ht="21.75" customHeight="1">
      <c r="A39" s="15" t="s">
        <v>186</v>
      </c>
      <c r="C39" s="16"/>
      <c r="G39" s="6">
        <v>-52569694</v>
      </c>
      <c r="H39" s="3"/>
      <c r="I39" s="6">
        <v>-21028082</v>
      </c>
      <c r="J39" s="3"/>
      <c r="K39" s="6">
        <v>-14584553</v>
      </c>
      <c r="L39" s="3"/>
      <c r="M39" s="6">
        <v>-21027609</v>
      </c>
    </row>
    <row r="40" spans="1:13" s="15" customFormat="1" ht="21.75" customHeight="1">
      <c r="A40" s="17" t="s">
        <v>41</v>
      </c>
      <c r="C40" s="16"/>
      <c r="G40" s="6">
        <f>SUM(G37:G39)</f>
        <v>724146846</v>
      </c>
      <c r="H40" s="3"/>
      <c r="I40" s="6">
        <f>SUM(I37:I39)</f>
        <v>761981531</v>
      </c>
      <c r="J40" s="3"/>
      <c r="K40" s="6">
        <f>SUM(K37:K39)</f>
        <v>169916462</v>
      </c>
      <c r="L40" s="3"/>
      <c r="M40" s="6">
        <f>SUM(M37:M39)</f>
        <v>255658863</v>
      </c>
    </row>
    <row r="41" spans="1:13" s="15" customFormat="1" ht="21.75" customHeight="1">
      <c r="A41" s="34"/>
      <c r="B41" s="34"/>
      <c r="C41" s="34"/>
      <c r="D41" s="34"/>
    </row>
    <row r="42" spans="1:13" s="15" customFormat="1" ht="21.75" customHeight="1">
      <c r="A42" s="34"/>
      <c r="B42" s="34"/>
      <c r="C42" s="34"/>
      <c r="D42" s="34"/>
    </row>
    <row r="43" spans="1:13" ht="21.75" customHeight="1">
      <c r="A43" s="7" t="s">
        <v>156</v>
      </c>
      <c r="D43" s="30"/>
      <c r="E43" s="10"/>
      <c r="F43" s="10"/>
    </row>
    <row r="44" spans="1:13" s="21" customFormat="1" ht="21.75" customHeight="1">
      <c r="A44" s="17" t="s">
        <v>119</v>
      </c>
      <c r="B44" s="65"/>
      <c r="C44" s="65"/>
      <c r="D44" s="19"/>
      <c r="E44" s="20"/>
      <c r="F44" s="20"/>
      <c r="G44" s="35"/>
      <c r="I44" s="35"/>
      <c r="K44" s="35"/>
    </row>
    <row r="45" spans="1:13" s="21" customFormat="1" ht="21.75" customHeight="1">
      <c r="A45" s="17" t="s">
        <v>101</v>
      </c>
      <c r="B45" s="65"/>
      <c r="C45" s="65"/>
      <c r="D45" s="19"/>
      <c r="E45" s="20"/>
      <c r="F45" s="20"/>
      <c r="G45" s="35"/>
      <c r="I45" s="35"/>
      <c r="K45" s="35"/>
    </row>
    <row r="46" spans="1:13" s="19" customFormat="1" ht="21.75" customHeight="1">
      <c r="A46" s="17" t="str">
        <f>A3</f>
        <v>For the year ended 31 December 2021</v>
      </c>
      <c r="B46" s="17"/>
      <c r="C46" s="17"/>
      <c r="G46" s="35"/>
      <c r="H46" s="21"/>
      <c r="I46" s="35"/>
      <c r="J46" s="21"/>
      <c r="K46" s="35"/>
      <c r="L46" s="21"/>
      <c r="M46" s="22"/>
    </row>
    <row r="47" spans="1:13" s="15" customFormat="1" ht="21.75" customHeight="1">
      <c r="D47" s="23"/>
      <c r="E47" s="23"/>
      <c r="G47" s="13"/>
      <c r="H47" s="7"/>
      <c r="I47" s="13"/>
      <c r="J47" s="7"/>
      <c r="K47" s="13"/>
      <c r="L47" s="7"/>
      <c r="M47" s="24" t="s">
        <v>158</v>
      </c>
    </row>
    <row r="48" spans="1:13" s="15" customFormat="1" ht="21.75" customHeight="1">
      <c r="D48" s="23"/>
      <c r="E48" s="23"/>
      <c r="G48" s="83" t="s">
        <v>82</v>
      </c>
      <c r="H48" s="83"/>
      <c r="I48" s="83"/>
      <c r="K48" s="83" t="s">
        <v>81</v>
      </c>
      <c r="L48" s="83"/>
      <c r="M48" s="83"/>
    </row>
    <row r="49" spans="1:13" s="25" customFormat="1" ht="21.75" customHeight="1">
      <c r="D49" s="26"/>
      <c r="E49" s="27"/>
      <c r="G49" s="60">
        <f>G6</f>
        <v>2021</v>
      </c>
      <c r="H49" s="27"/>
      <c r="I49" s="60">
        <f>I6</f>
        <v>2020</v>
      </c>
      <c r="J49" s="27"/>
      <c r="K49" s="60">
        <f>K6</f>
        <v>2021</v>
      </c>
      <c r="L49" s="27"/>
      <c r="M49" s="60">
        <f>M6</f>
        <v>2020</v>
      </c>
    </row>
    <row r="50" spans="1:13" s="15" customFormat="1" ht="21.75" customHeight="1">
      <c r="A50" s="28" t="s">
        <v>42</v>
      </c>
      <c r="B50" s="34"/>
      <c r="C50" s="34"/>
      <c r="D50" s="34"/>
      <c r="G50" s="12"/>
      <c r="I50" s="12"/>
      <c r="K50" s="12"/>
      <c r="M50" s="18"/>
    </row>
    <row r="51" spans="1:13" s="15" customFormat="1" ht="21.75" customHeight="1">
      <c r="A51" s="7" t="s">
        <v>222</v>
      </c>
      <c r="B51" s="34"/>
      <c r="C51" s="34"/>
      <c r="D51" s="34"/>
      <c r="G51" s="54">
        <v>0</v>
      </c>
      <c r="I51" s="54">
        <v>0</v>
      </c>
      <c r="K51" s="12">
        <v>-7000000</v>
      </c>
      <c r="M51" s="54">
        <v>0</v>
      </c>
    </row>
    <row r="52" spans="1:13" s="15" customFormat="1" ht="21.75" customHeight="1">
      <c r="A52" s="7" t="s">
        <v>96</v>
      </c>
      <c r="B52" s="34"/>
      <c r="C52" s="34"/>
      <c r="D52" s="34"/>
      <c r="G52" s="54">
        <v>11600523</v>
      </c>
      <c r="H52" s="54"/>
      <c r="I52" s="54">
        <v>4445800</v>
      </c>
      <c r="J52" s="54"/>
      <c r="K52" s="54">
        <v>144364</v>
      </c>
      <c r="L52" s="54"/>
      <c r="M52" s="54">
        <v>275234</v>
      </c>
    </row>
    <row r="53" spans="1:13" s="15" customFormat="1" ht="21.75" customHeight="1">
      <c r="A53" s="7" t="s">
        <v>212</v>
      </c>
      <c r="B53" s="34"/>
      <c r="C53" s="34"/>
      <c r="D53" s="34"/>
      <c r="G53" s="54">
        <v>57274000</v>
      </c>
      <c r="H53" s="54"/>
      <c r="I53" s="54">
        <v>0</v>
      </c>
      <c r="J53" s="54"/>
      <c r="K53" s="54">
        <v>0</v>
      </c>
      <c r="L53" s="54"/>
      <c r="M53" s="54">
        <v>0</v>
      </c>
    </row>
    <row r="54" spans="1:13" s="15" customFormat="1" ht="21.75" customHeight="1">
      <c r="A54" s="7" t="s">
        <v>172</v>
      </c>
      <c r="B54" s="34"/>
      <c r="C54" s="34"/>
      <c r="D54" s="34"/>
      <c r="G54" s="54">
        <v>-337418164</v>
      </c>
      <c r="H54" s="54"/>
      <c r="I54" s="54">
        <v>-312963296</v>
      </c>
      <c r="J54" s="54"/>
      <c r="K54" s="54">
        <v>-20374549</v>
      </c>
      <c r="L54" s="54"/>
      <c r="M54" s="54">
        <v>-109693267</v>
      </c>
    </row>
    <row r="55" spans="1:13" s="15" customFormat="1" ht="21.75" customHeight="1">
      <c r="A55" s="7" t="s">
        <v>131</v>
      </c>
      <c r="B55" s="34"/>
      <c r="C55" s="34"/>
      <c r="D55" s="34"/>
      <c r="G55" s="54">
        <v>-983957</v>
      </c>
      <c r="H55" s="54"/>
      <c r="I55" s="54">
        <v>-439072</v>
      </c>
      <c r="J55" s="54"/>
      <c r="K55" s="54">
        <v>-440000</v>
      </c>
      <c r="L55" s="54"/>
      <c r="M55" s="54">
        <v>-326160</v>
      </c>
    </row>
    <row r="56" spans="1:13" s="15" customFormat="1" ht="21.75" customHeight="1">
      <c r="A56" s="7" t="s">
        <v>163</v>
      </c>
      <c r="B56" s="34"/>
      <c r="C56" s="34"/>
      <c r="D56" s="34"/>
      <c r="G56" s="54">
        <v>-893493069</v>
      </c>
      <c r="H56" s="54"/>
      <c r="I56" s="54">
        <v>0</v>
      </c>
      <c r="J56" s="54"/>
      <c r="K56" s="54">
        <v>-937977621</v>
      </c>
      <c r="L56" s="54"/>
      <c r="M56" s="54">
        <v>-481886648</v>
      </c>
    </row>
    <row r="57" spans="1:13" s="15" customFormat="1" ht="21.75" customHeight="1">
      <c r="A57" s="7" t="s">
        <v>168</v>
      </c>
      <c r="B57" s="34"/>
      <c r="C57" s="34"/>
      <c r="D57" s="34"/>
      <c r="G57" s="54">
        <v>-2148480</v>
      </c>
      <c r="H57" s="54"/>
      <c r="I57" s="54">
        <v>55310722</v>
      </c>
      <c r="J57" s="54"/>
      <c r="K57" s="54">
        <v>0</v>
      </c>
      <c r="L57" s="54"/>
      <c r="M57" s="54">
        <v>0</v>
      </c>
    </row>
    <row r="58" spans="1:13" s="15" customFormat="1" ht="21.75" customHeight="1">
      <c r="A58" s="7" t="s">
        <v>213</v>
      </c>
      <c r="B58" s="34"/>
      <c r="C58" s="34"/>
      <c r="D58" s="34"/>
      <c r="G58" s="54">
        <v>2129668</v>
      </c>
      <c r="H58" s="54"/>
      <c r="I58" s="54">
        <v>6690804</v>
      </c>
      <c r="J58" s="54"/>
      <c r="K58" s="54">
        <v>0</v>
      </c>
      <c r="L58" s="54"/>
      <c r="M58" s="54">
        <v>0</v>
      </c>
    </row>
    <row r="59" spans="1:13" s="15" customFormat="1" ht="21.75" customHeight="1">
      <c r="A59" s="7" t="s">
        <v>187</v>
      </c>
      <c r="B59" s="34"/>
      <c r="C59" s="34"/>
      <c r="D59" s="34"/>
      <c r="G59" s="54">
        <v>6209409</v>
      </c>
      <c r="H59" s="54"/>
      <c r="I59" s="54">
        <v>5252580</v>
      </c>
      <c r="J59" s="54"/>
      <c r="K59" s="54">
        <v>53084</v>
      </c>
      <c r="L59" s="54"/>
      <c r="M59" s="54">
        <v>80870</v>
      </c>
    </row>
    <row r="60" spans="1:13" s="15" customFormat="1" ht="21.75" customHeight="1">
      <c r="A60" s="7" t="s">
        <v>229</v>
      </c>
      <c r="B60" s="34"/>
      <c r="C60" s="34"/>
      <c r="D60" s="34"/>
      <c r="G60" s="78">
        <v>0</v>
      </c>
      <c r="H60" s="54"/>
      <c r="I60" s="78">
        <v>0</v>
      </c>
      <c r="J60" s="54"/>
      <c r="K60" s="78">
        <v>53032998</v>
      </c>
      <c r="L60" s="54"/>
      <c r="M60" s="78">
        <v>0</v>
      </c>
    </row>
    <row r="61" spans="1:13" s="15" customFormat="1" ht="21.75" customHeight="1">
      <c r="A61" s="28" t="s">
        <v>43</v>
      </c>
      <c r="B61" s="34"/>
      <c r="C61" s="34"/>
      <c r="D61" s="34"/>
      <c r="G61" s="78">
        <f>SUM(G51:G60)</f>
        <v>-1156830070</v>
      </c>
      <c r="H61" s="54"/>
      <c r="I61" s="78">
        <f>SUM(I51:I60)</f>
        <v>-241702462</v>
      </c>
      <c r="J61" s="54"/>
      <c r="K61" s="78">
        <f>SUM(K51:K60)</f>
        <v>-912561724</v>
      </c>
      <c r="L61" s="54"/>
      <c r="M61" s="78">
        <f>SUM(M51:M60)</f>
        <v>-591549971</v>
      </c>
    </row>
    <row r="62" spans="1:13" s="15" customFormat="1" ht="21.75" customHeight="1">
      <c r="A62" s="28" t="s">
        <v>44</v>
      </c>
      <c r="B62" s="34"/>
      <c r="C62" s="34"/>
      <c r="D62" s="34"/>
      <c r="G62" s="54"/>
      <c r="H62" s="54"/>
      <c r="I62" s="54"/>
      <c r="J62" s="54"/>
      <c r="K62" s="54"/>
      <c r="L62" s="54"/>
      <c r="M62" s="54"/>
    </row>
    <row r="63" spans="1:13" s="15" customFormat="1" ht="21.75" customHeight="1">
      <c r="A63" s="7" t="s">
        <v>173</v>
      </c>
      <c r="B63" s="34"/>
      <c r="C63" s="34"/>
      <c r="D63" s="34"/>
      <c r="G63" s="54">
        <v>209626959</v>
      </c>
      <c r="H63" s="54"/>
      <c r="I63" s="54">
        <v>137941780</v>
      </c>
      <c r="J63" s="54"/>
      <c r="K63" s="54">
        <v>192427005</v>
      </c>
      <c r="L63" s="54"/>
      <c r="M63" s="54">
        <v>119792021</v>
      </c>
    </row>
    <row r="64" spans="1:13" s="15" customFormat="1" ht="21.75" customHeight="1">
      <c r="A64" s="7" t="s">
        <v>174</v>
      </c>
      <c r="B64" s="34"/>
      <c r="C64" s="34"/>
      <c r="D64" s="34"/>
      <c r="G64" s="54">
        <v>7519680</v>
      </c>
      <c r="H64" s="54"/>
      <c r="I64" s="54">
        <v>2344143</v>
      </c>
      <c r="J64" s="54"/>
      <c r="K64" s="54">
        <v>0</v>
      </c>
      <c r="L64" s="54"/>
      <c r="M64" s="54">
        <v>0</v>
      </c>
    </row>
    <row r="65" spans="1:13" s="15" customFormat="1" ht="21.75" customHeight="1">
      <c r="A65" s="7" t="s">
        <v>164</v>
      </c>
      <c r="B65" s="34"/>
      <c r="C65" s="34"/>
      <c r="D65" s="34"/>
      <c r="G65" s="54">
        <v>1373627621</v>
      </c>
      <c r="H65" s="54"/>
      <c r="I65" s="54">
        <v>425000000</v>
      </c>
      <c r="J65" s="54"/>
      <c r="K65" s="54">
        <v>937977621</v>
      </c>
      <c r="L65" s="54"/>
      <c r="M65" s="54">
        <v>425000000</v>
      </c>
    </row>
    <row r="66" spans="1:13" s="15" customFormat="1" ht="21.75" customHeight="1">
      <c r="A66" s="7" t="s">
        <v>142</v>
      </c>
      <c r="B66" s="34"/>
      <c r="C66" s="34"/>
      <c r="D66" s="34"/>
      <c r="G66" s="54">
        <v>-283211895</v>
      </c>
      <c r="H66" s="54"/>
      <c r="I66" s="54">
        <v>-214681192</v>
      </c>
      <c r="J66" s="54"/>
      <c r="K66" s="54">
        <v>-217482692</v>
      </c>
      <c r="L66" s="54"/>
      <c r="M66" s="54">
        <v>-127982692</v>
      </c>
    </row>
    <row r="67" spans="1:13" s="15" customFormat="1" ht="21.75" customHeight="1">
      <c r="A67" s="7" t="s">
        <v>169</v>
      </c>
      <c r="B67" s="34"/>
      <c r="C67" s="34"/>
      <c r="D67" s="34"/>
      <c r="G67" s="54">
        <v>-523692000</v>
      </c>
      <c r="H67" s="54"/>
      <c r="I67" s="54">
        <v>-55333825</v>
      </c>
      <c r="J67" s="54"/>
      <c r="K67" s="54">
        <v>0</v>
      </c>
      <c r="L67" s="54"/>
      <c r="M67" s="54">
        <v>0</v>
      </c>
    </row>
    <row r="68" spans="1:13" s="15" customFormat="1" ht="21.75" customHeight="1">
      <c r="A68" s="7" t="s">
        <v>224</v>
      </c>
      <c r="B68" s="34"/>
      <c r="C68" s="34"/>
      <c r="D68" s="34"/>
      <c r="G68" s="54"/>
      <c r="H68" s="54"/>
      <c r="I68" s="54"/>
      <c r="J68" s="54"/>
      <c r="K68" s="54"/>
      <c r="L68" s="54"/>
      <c r="M68" s="54"/>
    </row>
    <row r="69" spans="1:13" s="15" customFormat="1" ht="21.75" customHeight="1">
      <c r="A69" s="7" t="s">
        <v>198</v>
      </c>
      <c r="B69" s="34"/>
      <c r="C69" s="34"/>
      <c r="D69" s="34"/>
      <c r="G69" s="54">
        <v>0</v>
      </c>
      <c r="H69" s="54"/>
      <c r="I69" s="54">
        <v>-481886648</v>
      </c>
      <c r="J69" s="54"/>
      <c r="K69" s="54">
        <v>0</v>
      </c>
      <c r="L69" s="54"/>
      <c r="M69" s="54">
        <v>0</v>
      </c>
    </row>
    <row r="70" spans="1:13" s="15" customFormat="1" ht="21.75" customHeight="1">
      <c r="A70" s="7" t="s">
        <v>165</v>
      </c>
      <c r="B70" s="34"/>
      <c r="C70" s="34"/>
      <c r="D70" s="34"/>
      <c r="G70" s="54">
        <v>-9843041</v>
      </c>
      <c r="H70" s="54"/>
      <c r="I70" s="54">
        <v>-1062500</v>
      </c>
      <c r="J70" s="54"/>
      <c r="K70" s="54">
        <v>-8250000</v>
      </c>
      <c r="L70" s="54"/>
      <c r="M70" s="54">
        <v>-1062500</v>
      </c>
    </row>
    <row r="71" spans="1:13" s="15" customFormat="1" ht="21.75" customHeight="1">
      <c r="A71" s="7" t="s">
        <v>170</v>
      </c>
      <c r="B71" s="34"/>
      <c r="C71" s="34"/>
      <c r="D71" s="34"/>
      <c r="G71" s="54">
        <v>-25248745</v>
      </c>
      <c r="H71" s="54"/>
      <c r="I71" s="54">
        <v>-12380497</v>
      </c>
      <c r="J71" s="54"/>
      <c r="K71" s="54">
        <v>-2053580</v>
      </c>
      <c r="L71" s="54"/>
      <c r="M71" s="54">
        <v>-1985530</v>
      </c>
    </row>
    <row r="72" spans="1:13" s="15" customFormat="1" ht="21.75" customHeight="1">
      <c r="A72" s="7" t="s">
        <v>188</v>
      </c>
      <c r="B72" s="34"/>
      <c r="C72" s="34"/>
      <c r="D72" s="34"/>
      <c r="G72" s="54">
        <v>-144655115</v>
      </c>
      <c r="H72" s="54"/>
      <c r="I72" s="54">
        <v>-105470739</v>
      </c>
      <c r="J72" s="54"/>
      <c r="K72" s="54">
        <v>-59779995</v>
      </c>
      <c r="L72" s="54"/>
      <c r="M72" s="54">
        <v>-38104447</v>
      </c>
    </row>
    <row r="73" spans="1:13" s="15" customFormat="1" ht="21.75" customHeight="1">
      <c r="A73" s="7" t="s">
        <v>159</v>
      </c>
      <c r="B73" s="34"/>
      <c r="C73" s="34"/>
      <c r="D73" s="34"/>
      <c r="G73" s="78">
        <v>-101912285</v>
      </c>
      <c r="H73" s="54"/>
      <c r="I73" s="78">
        <v>-40818750</v>
      </c>
      <c r="J73" s="54"/>
      <c r="K73" s="78">
        <v>-95352599</v>
      </c>
      <c r="L73" s="54"/>
      <c r="M73" s="78">
        <v>-40818750</v>
      </c>
    </row>
    <row r="74" spans="1:13" s="15" customFormat="1" ht="21.75" customHeight="1">
      <c r="A74" s="28" t="s">
        <v>175</v>
      </c>
      <c r="B74" s="34"/>
      <c r="C74" s="34"/>
      <c r="D74" s="34"/>
      <c r="G74" s="81">
        <f>SUM(G63:G73)</f>
        <v>502211179</v>
      </c>
      <c r="H74" s="54"/>
      <c r="I74" s="81">
        <f>SUM(I63:I73)</f>
        <v>-346348228</v>
      </c>
      <c r="J74" s="54"/>
      <c r="K74" s="81">
        <f>SUM(K63:K73)</f>
        <v>747485760</v>
      </c>
      <c r="L74" s="54"/>
      <c r="M74" s="81">
        <f>SUM(M63:M73)</f>
        <v>334838102</v>
      </c>
    </row>
    <row r="75" spans="1:13" s="15" customFormat="1" ht="21.75" customHeight="1">
      <c r="A75" s="15" t="s">
        <v>214</v>
      </c>
      <c r="B75" s="34"/>
      <c r="C75" s="34"/>
      <c r="D75" s="34"/>
      <c r="G75" s="34"/>
      <c r="H75" s="34"/>
      <c r="I75" s="34"/>
      <c r="J75" s="34"/>
      <c r="K75" s="34"/>
      <c r="L75" s="34"/>
      <c r="M75" s="34"/>
    </row>
    <row r="76" spans="1:13" s="15" customFormat="1" ht="21.75" customHeight="1">
      <c r="A76" s="15" t="s">
        <v>93</v>
      </c>
      <c r="B76" s="34"/>
      <c r="C76" s="34"/>
      <c r="D76" s="34"/>
      <c r="G76" s="78">
        <v>128637000</v>
      </c>
      <c r="H76" s="54"/>
      <c r="I76" s="78">
        <v>-12989562</v>
      </c>
      <c r="J76" s="54"/>
      <c r="K76" s="78">
        <v>0</v>
      </c>
      <c r="L76" s="54"/>
      <c r="M76" s="78">
        <v>0</v>
      </c>
    </row>
    <row r="77" spans="1:13" s="15" customFormat="1" ht="21.75" customHeight="1">
      <c r="A77" s="28" t="s">
        <v>105</v>
      </c>
      <c r="B77" s="34"/>
      <c r="C77" s="34"/>
      <c r="D77" s="34"/>
      <c r="G77" s="54">
        <f>SUM(G40,G61,G74:G76)</f>
        <v>198164955</v>
      </c>
      <c r="H77" s="54"/>
      <c r="I77" s="54">
        <f>SUM(I40,I61,I74:I76)</f>
        <v>160941279</v>
      </c>
      <c r="J77" s="54"/>
      <c r="K77" s="54">
        <f>SUM(K40,K61,K74)</f>
        <v>4840498</v>
      </c>
      <c r="L77" s="54"/>
      <c r="M77" s="54">
        <f>SUM(M40,M61,M74)</f>
        <v>-1053006</v>
      </c>
    </row>
    <row r="78" spans="1:13" s="15" customFormat="1" ht="21.75" customHeight="1">
      <c r="A78" s="7" t="s">
        <v>189</v>
      </c>
      <c r="B78" s="34"/>
      <c r="C78" s="34"/>
      <c r="D78" s="34"/>
      <c r="G78" s="78">
        <f>bs!I9</f>
        <v>195614919</v>
      </c>
      <c r="H78" s="54"/>
      <c r="I78" s="78">
        <v>34673640</v>
      </c>
      <c r="J78" s="54"/>
      <c r="K78" s="78">
        <f>bs!M9</f>
        <v>5893697</v>
      </c>
      <c r="L78" s="54"/>
      <c r="M78" s="78">
        <v>6946703</v>
      </c>
    </row>
    <row r="79" spans="1:13" s="15" customFormat="1" ht="21.75" customHeight="1" thickBot="1">
      <c r="A79" s="28" t="s">
        <v>221</v>
      </c>
      <c r="B79" s="34"/>
      <c r="C79" s="34"/>
      <c r="D79" s="34"/>
      <c r="G79" s="82">
        <f>SUM(G77:G78)</f>
        <v>393779874</v>
      </c>
      <c r="H79" s="54"/>
      <c r="I79" s="82">
        <f>SUM(I77:I78)</f>
        <v>195614919</v>
      </c>
      <c r="J79" s="54"/>
      <c r="K79" s="82">
        <f>SUM(K77:K78)</f>
        <v>10734195</v>
      </c>
      <c r="L79" s="54"/>
      <c r="M79" s="82">
        <f>SUM(M77:M78)</f>
        <v>5893697</v>
      </c>
    </row>
    <row r="80" spans="1:13" s="15" customFormat="1" ht="21.75" customHeight="1" thickTop="1">
      <c r="B80" s="34"/>
      <c r="C80" s="34"/>
      <c r="D80" s="34"/>
      <c r="G80" s="54">
        <f>G79-bs!G9</f>
        <v>0</v>
      </c>
      <c r="H80" s="54"/>
      <c r="I80" s="54">
        <f>I79-bs!I9</f>
        <v>0</v>
      </c>
      <c r="J80" s="54"/>
      <c r="K80" s="54">
        <f>K79-bs!K9</f>
        <v>0</v>
      </c>
      <c r="L80" s="54"/>
      <c r="M80" s="54">
        <f>M79-bs!M9</f>
        <v>0</v>
      </c>
    </row>
    <row r="81" spans="1:13" s="15" customFormat="1" ht="21.75" customHeight="1">
      <c r="A81" s="28" t="s">
        <v>45</v>
      </c>
      <c r="B81" s="34"/>
      <c r="C81" s="34"/>
      <c r="D81" s="34"/>
      <c r="G81" s="54"/>
      <c r="H81" s="54"/>
      <c r="I81" s="54"/>
      <c r="J81" s="54"/>
      <c r="K81" s="54"/>
      <c r="L81" s="54"/>
      <c r="M81" s="54"/>
    </row>
    <row r="82" spans="1:13" s="15" customFormat="1" ht="21.75" customHeight="1">
      <c r="A82" s="7" t="s">
        <v>102</v>
      </c>
      <c r="B82" s="34"/>
      <c r="C82" s="34"/>
      <c r="D82" s="34"/>
      <c r="G82" s="54"/>
      <c r="H82" s="54"/>
      <c r="I82" s="54"/>
      <c r="J82" s="54"/>
      <c r="K82" s="54"/>
      <c r="L82" s="54"/>
      <c r="M82" s="54"/>
    </row>
    <row r="83" spans="1:13" s="15" customFormat="1" ht="21.75" customHeight="1">
      <c r="A83" s="34" t="s">
        <v>161</v>
      </c>
      <c r="B83" s="34"/>
      <c r="C83" s="34"/>
      <c r="D83" s="34"/>
    </row>
    <row r="84" spans="1:13" s="15" customFormat="1" ht="21.75" customHeight="1">
      <c r="A84" s="15" t="s">
        <v>103</v>
      </c>
      <c r="B84" s="34"/>
      <c r="C84" s="34"/>
      <c r="D84" s="34"/>
      <c r="G84" s="54">
        <v>7261532</v>
      </c>
      <c r="H84" s="54"/>
      <c r="I84" s="54">
        <v>-6042932</v>
      </c>
      <c r="J84" s="54"/>
      <c r="K84" s="54">
        <v>9902397</v>
      </c>
      <c r="L84" s="54"/>
      <c r="M84" s="54">
        <v>-9770361</v>
      </c>
    </row>
    <row r="85" spans="1:13" s="15" customFormat="1" ht="21.75" customHeight="1">
      <c r="A85" s="7" t="s">
        <v>199</v>
      </c>
      <c r="B85" s="34"/>
      <c r="C85" s="34"/>
      <c r="D85" s="34"/>
      <c r="G85" s="54"/>
      <c r="H85" s="54"/>
      <c r="I85" s="54"/>
      <c r="J85" s="54"/>
      <c r="K85" s="54"/>
      <c r="L85" s="54"/>
      <c r="M85" s="54"/>
    </row>
    <row r="86" spans="1:13" s="15" customFormat="1" ht="21.75" customHeight="1">
      <c r="A86" s="7" t="s">
        <v>139</v>
      </c>
      <c r="B86" s="34"/>
      <c r="C86" s="34"/>
      <c r="D86" s="34"/>
      <c r="G86" s="12">
        <v>289544404</v>
      </c>
      <c r="H86" s="54"/>
      <c r="I86" s="54">
        <v>0</v>
      </c>
      <c r="J86" s="54"/>
      <c r="K86" s="54">
        <v>289544404</v>
      </c>
      <c r="L86" s="54"/>
      <c r="M86" s="54">
        <v>0</v>
      </c>
    </row>
    <row r="87" spans="1:13" s="15" customFormat="1" ht="21.75" customHeight="1">
      <c r="A87" s="7" t="s">
        <v>215</v>
      </c>
      <c r="B87" s="34"/>
      <c r="C87" s="34"/>
      <c r="D87" s="34"/>
      <c r="G87" s="12">
        <v>98940152</v>
      </c>
      <c r="I87" s="12">
        <v>95401175</v>
      </c>
      <c r="K87" s="12">
        <v>1212064</v>
      </c>
      <c r="M87" s="12">
        <v>5236802</v>
      </c>
    </row>
    <row r="88" spans="1:13" s="15" customFormat="1" ht="21.75" customHeight="1">
      <c r="A88" s="7" t="s">
        <v>216</v>
      </c>
      <c r="B88" s="34"/>
      <c r="C88" s="34"/>
      <c r="D88" s="34"/>
      <c r="G88" s="12">
        <v>75278234</v>
      </c>
      <c r="I88" s="12">
        <v>0</v>
      </c>
      <c r="K88" s="12">
        <v>75278234</v>
      </c>
      <c r="M88" s="12">
        <v>0</v>
      </c>
    </row>
    <row r="89" spans="1:13" s="15" customFormat="1" ht="21.75" customHeight="1">
      <c r="A89" s="7"/>
      <c r="B89" s="34"/>
      <c r="C89" s="34"/>
      <c r="D89" s="34"/>
      <c r="G89" s="12"/>
      <c r="I89" s="12"/>
      <c r="K89" s="12"/>
      <c r="M89" s="12"/>
    </row>
    <row r="90" spans="1:13" s="15" customFormat="1" ht="21.75" customHeight="1">
      <c r="A90" s="7"/>
      <c r="B90" s="34"/>
      <c r="C90" s="34"/>
      <c r="D90" s="34"/>
      <c r="G90" s="12"/>
      <c r="I90" s="12"/>
      <c r="K90" s="12"/>
      <c r="M90" s="12"/>
    </row>
    <row r="91" spans="1:13" s="15" customFormat="1" ht="21.75" customHeight="1">
      <c r="A91" s="7" t="s">
        <v>156</v>
      </c>
      <c r="B91" s="34"/>
      <c r="C91" s="34"/>
      <c r="D91" s="34"/>
      <c r="G91" s="12"/>
      <c r="I91" s="12"/>
      <c r="K91" s="12"/>
      <c r="M91" s="18"/>
    </row>
  </sheetData>
  <mergeCells count="4">
    <mergeCell ref="G5:I5"/>
    <mergeCell ref="K5:M5"/>
    <mergeCell ref="G48:I48"/>
    <mergeCell ref="K48:M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48212</vt:lpwstr>
  </property>
  <property fmtid="{D5CDD505-2E9C-101B-9397-08002B2CF9AE}" pid="4" name="OptimizationTime">
    <vt:lpwstr>20220225_2109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2022-02-25T12:19:13Z</cp:lastPrinted>
  <dcterms:created xsi:type="dcterms:W3CDTF">2011-10-03T07:02:46Z</dcterms:created>
  <dcterms:modified xsi:type="dcterms:W3CDTF">2022-02-25T12:19:17Z</dcterms:modified>
</cp:coreProperties>
</file>