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lcid-25-2-65\E\"/>
    </mc:Choice>
  </mc:AlternateContent>
  <xr:revisionPtr revIDLastSave="0" documentId="8_{6365A754-EADE-43D0-B1CD-4B0BDEA55927}" xr6:coauthVersionLast="47" xr6:coauthVersionMax="47" xr10:uidLastSave="{00000000-0000-0000-0000-000000000000}"/>
  <bookViews>
    <workbookView xWindow="-120" yWindow="-120" windowWidth="20730" windowHeight="11160" tabRatio="657" xr2:uid="{00000000-000D-0000-FFFF-FFFF00000000}"/>
  </bookViews>
  <sheets>
    <sheet name="7- 9" sheetId="21" r:id="rId1"/>
    <sheet name="10" sheetId="23" r:id="rId2"/>
    <sheet name="11" sheetId="25" r:id="rId3"/>
    <sheet name="12" sheetId="22" r:id="rId4"/>
    <sheet name="13-14" sheetId="26" r:id="rId5"/>
  </sheets>
  <definedNames>
    <definedName name="_xlnm.Print_Area" localSheetId="1">'10'!$A$1:$K$66</definedName>
    <definedName name="_xlnm.Print_Area" localSheetId="2">'11'!$A$1:$X$45</definedName>
    <definedName name="_xlnm.Print_Area" localSheetId="3">'12'!$A$1:$N$41</definedName>
  </definedNames>
  <calcPr calcId="191029" iterate="1" iterateDelta="9.9999999999994473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1" i="26" l="1"/>
  <c r="G125" i="26"/>
  <c r="G124" i="26"/>
  <c r="G76" i="26"/>
  <c r="E89" i="21" l="1"/>
  <c r="E76" i="21"/>
  <c r="K99" i="26"/>
  <c r="I120" i="21" l="1"/>
  <c r="K125" i="26" l="1"/>
  <c r="K124" i="26"/>
  <c r="K90" i="26"/>
  <c r="E120" i="21"/>
  <c r="M14" i="26"/>
  <c r="I14" i="26"/>
  <c r="L17" i="22"/>
  <c r="L23" i="22" s="1"/>
  <c r="L26" i="22" s="1"/>
  <c r="J17" i="22"/>
  <c r="J23" i="22" s="1"/>
  <c r="J26" i="22" s="1"/>
  <c r="H17" i="22"/>
  <c r="H23" i="22" s="1"/>
  <c r="H26" i="22" s="1"/>
  <c r="F17" i="22"/>
  <c r="F23" i="22" s="1"/>
  <c r="F26" i="22" s="1"/>
  <c r="D17" i="22"/>
  <c r="D23" i="22" s="1"/>
  <c r="D26" i="22" s="1"/>
  <c r="N15" i="22"/>
  <c r="N13" i="22"/>
  <c r="R15" i="25"/>
  <c r="V19" i="25"/>
  <c r="V26" i="25" s="1"/>
  <c r="V29" i="25" s="1"/>
  <c r="T19" i="25"/>
  <c r="T26" i="25" s="1"/>
  <c r="T29" i="25" s="1"/>
  <c r="P19" i="25"/>
  <c r="P26" i="25" s="1"/>
  <c r="P29" i="25" s="1"/>
  <c r="N19" i="25"/>
  <c r="N26" i="25" s="1"/>
  <c r="N29" i="25" s="1"/>
  <c r="L19" i="25"/>
  <c r="L26" i="25" s="1"/>
  <c r="L29" i="25" s="1"/>
  <c r="J19" i="25"/>
  <c r="J26" i="25" s="1"/>
  <c r="J29" i="25" s="1"/>
  <c r="H19" i="25"/>
  <c r="H26" i="25" s="1"/>
  <c r="H29" i="25" s="1"/>
  <c r="F19" i="25"/>
  <c r="F26" i="25" s="1"/>
  <c r="F29" i="25" s="1"/>
  <c r="D19" i="25"/>
  <c r="D26" i="25" s="1"/>
  <c r="D29" i="25" s="1"/>
  <c r="R17" i="25"/>
  <c r="X17" i="25" s="1"/>
  <c r="X19" i="25" s="1"/>
  <c r="X26" i="25" s="1"/>
  <c r="X29" i="25" s="1"/>
  <c r="K19" i="23"/>
  <c r="I19" i="23"/>
  <c r="E19" i="23"/>
  <c r="G19" i="23"/>
  <c r="K14" i="23"/>
  <c r="I14" i="23"/>
  <c r="G14" i="23"/>
  <c r="E14" i="23"/>
  <c r="K17" i="21"/>
  <c r="G17" i="21"/>
  <c r="N17" i="22" l="1"/>
  <c r="G21" i="23"/>
  <c r="E21" i="23"/>
  <c r="R19" i="25"/>
  <c r="R26" i="25" s="1"/>
  <c r="R29" i="25" s="1"/>
  <c r="K21" i="23"/>
  <c r="I21" i="23"/>
  <c r="L31" i="22" l="1"/>
  <c r="H31" i="22"/>
  <c r="F31" i="22"/>
  <c r="D31" i="22"/>
  <c r="N21" i="22"/>
  <c r="N20" i="22"/>
  <c r="N23" i="22" s="1"/>
  <c r="N26" i="22" s="1"/>
  <c r="V36" i="25"/>
  <c r="P36" i="25"/>
  <c r="N36" i="25"/>
  <c r="L36" i="25"/>
  <c r="J36" i="25"/>
  <c r="H36" i="25"/>
  <c r="F36" i="25"/>
  <c r="D36" i="25"/>
  <c r="T34" i="25"/>
  <c r="X34" i="25" s="1"/>
  <c r="R34" i="25"/>
  <c r="T33" i="25"/>
  <c r="X33" i="25" s="1"/>
  <c r="R33" i="25"/>
  <c r="R36" i="25" l="1"/>
  <c r="X36" i="25"/>
  <c r="T36" i="25"/>
  <c r="M127" i="26"/>
  <c r="I127" i="26"/>
  <c r="M99" i="26"/>
  <c r="M90" i="26"/>
  <c r="I99" i="26"/>
  <c r="I90" i="26"/>
  <c r="M40" i="26"/>
  <c r="M44" i="26" s="1"/>
  <c r="I40" i="26"/>
  <c r="I44" i="26" s="1"/>
  <c r="K30" i="23"/>
  <c r="K33" i="23" s="1"/>
  <c r="K40" i="23" s="1"/>
  <c r="G30" i="23"/>
  <c r="G33" i="23" s="1"/>
  <c r="G40" i="23" s="1"/>
  <c r="K131" i="21"/>
  <c r="K134" i="21" s="1"/>
  <c r="G131" i="21"/>
  <c r="G134" i="21" s="1"/>
  <c r="K89" i="21"/>
  <c r="K76" i="21"/>
  <c r="G89" i="21"/>
  <c r="G76" i="21"/>
  <c r="K43" i="21"/>
  <c r="K25" i="21"/>
  <c r="G43" i="21"/>
  <c r="G25" i="21"/>
  <c r="I101" i="26" l="1"/>
  <c r="I105" i="26" s="1"/>
  <c r="M101" i="26"/>
  <c r="M105" i="26" s="1"/>
  <c r="G91" i="21"/>
  <c r="G136" i="21" s="1"/>
  <c r="G45" i="21"/>
  <c r="K45" i="21"/>
  <c r="K91" i="21"/>
  <c r="K136" i="21" s="1"/>
  <c r="K46" i="23"/>
  <c r="K43" i="23" s="1"/>
  <c r="K52" i="23"/>
  <c r="G46" i="23"/>
  <c r="G43" i="23" s="1"/>
  <c r="G52" i="23"/>
  <c r="I43" i="21"/>
  <c r="E43" i="21"/>
  <c r="G99" i="26" l="1"/>
  <c r="I89" i="21"/>
  <c r="K127" i="26" l="1"/>
  <c r="G127" i="26" l="1"/>
  <c r="G90" i="26" l="1"/>
  <c r="I25" i="21" l="1"/>
  <c r="A60" i="26" l="1"/>
  <c r="A54" i="21"/>
  <c r="A103" i="21" s="1"/>
  <c r="I30" i="23" l="1"/>
  <c r="K12" i="26" s="1"/>
  <c r="E30" i="23"/>
  <c r="G12" i="26" s="1"/>
  <c r="I33" i="23" l="1"/>
  <c r="I40" i="23" s="1"/>
  <c r="K40" i="26"/>
  <c r="K44" i="26" s="1"/>
  <c r="G40" i="26"/>
  <c r="G44" i="26" s="1"/>
  <c r="G101" i="26" s="1"/>
  <c r="G105" i="26" s="1"/>
  <c r="E33" i="23"/>
  <c r="E40" i="23" s="1"/>
  <c r="I46" i="23" l="1"/>
  <c r="I43" i="23" s="1"/>
  <c r="J29" i="22"/>
  <c r="I52" i="23"/>
  <c r="K101" i="26"/>
  <c r="K105" i="26" s="1"/>
  <c r="E52" i="23"/>
  <c r="E49" i="23" s="1"/>
  <c r="E46" i="23"/>
  <c r="E43" i="23" s="1"/>
  <c r="E56" i="23" s="1"/>
  <c r="J31" i="22" l="1"/>
  <c r="N29" i="22"/>
  <c r="N31" i="22" s="1"/>
  <c r="I56" i="23"/>
  <c r="I49" i="23"/>
  <c r="I131" i="21"/>
  <c r="I134" i="21" s="1"/>
  <c r="E131" i="21" l="1"/>
  <c r="E134" i="21" s="1"/>
  <c r="E25" i="21"/>
  <c r="E91" i="21" l="1"/>
  <c r="E136" i="21" s="1"/>
  <c r="E45" i="21"/>
  <c r="A1" i="23"/>
  <c r="I76" i="21" l="1"/>
  <c r="I45" i="21" l="1"/>
  <c r="I91" i="21"/>
  <c r="I136" i="21" s="1"/>
</calcChain>
</file>

<file path=xl/sharedStrings.xml><?xml version="1.0" encoding="utf-8"?>
<sst xmlns="http://schemas.openxmlformats.org/spreadsheetml/2006/main" count="422" uniqueCount="260">
  <si>
    <t>United Power of Asia Public Company Limited</t>
  </si>
  <si>
    <t>Statements of Financial Position</t>
  </si>
  <si>
    <t>Notes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</si>
  <si>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</si>
  <si>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</si>
  <si>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</si>
  <si>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</si>
  <si>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</si>
  <si>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</si>
  <si>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</si>
  <si>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</si>
  <si>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</si>
  <si>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</si>
  <si>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</si>
  <si>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 xml:space="preserve">Director   _______________________________         </t>
  </si>
  <si>
    <t>Current liabilities</t>
  </si>
  <si>
    <t>Bank overdrafts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</si>
  <si>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</si>
  <si>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</si>
  <si>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</si>
  <si>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</si>
  <si>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</si>
  <si>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</si>
  <si>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</si>
  <si>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</si>
  <si>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</si>
  <si>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</si>
  <si>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 xml:space="preserve">   </t>
  </si>
  <si>
    <t>Issued and paid-up share capital</t>
  </si>
  <si>
    <t>Appropriated - legal reserve</t>
  </si>
  <si>
    <t>Other components of equity</t>
  </si>
  <si>
    <t>Non-controlling interests</t>
  </si>
  <si>
    <t>Other income</t>
  </si>
  <si>
    <t>Selling expenses</t>
  </si>
  <si>
    <t>Administrative expenses</t>
  </si>
  <si>
    <t>Finance costs</t>
  </si>
  <si>
    <t>Currency translation differences</t>
  </si>
  <si>
    <t xml:space="preserve">Owners of the parent </t>
  </si>
  <si>
    <t>Shares subscription receivable</t>
  </si>
  <si>
    <t>Change in fair</t>
  </si>
  <si>
    <t>Issued</t>
  </si>
  <si>
    <t>Translation of</t>
  </si>
  <si>
    <t>Total other</t>
  </si>
  <si>
    <t>Non-</t>
  </si>
  <si>
    <t>and paid-up</t>
  </si>
  <si>
    <t>Appropriated-</t>
  </si>
  <si>
    <t>financial</t>
  </si>
  <si>
    <t>available-for-sale</t>
  </si>
  <si>
    <t>components</t>
  </si>
  <si>
    <t>Total owners</t>
  </si>
  <si>
    <t>controlling</t>
  </si>
  <si>
    <t>share capital</t>
  </si>
  <si>
    <t>legal reserve</t>
  </si>
  <si>
    <t>statements</t>
  </si>
  <si>
    <t>investments</t>
  </si>
  <si>
    <t>of equity</t>
  </si>
  <si>
    <t>of the parent</t>
  </si>
  <si>
    <t>interests</t>
  </si>
  <si>
    <t>Total</t>
  </si>
  <si>
    <t>Other components</t>
  </si>
  <si>
    <t xml:space="preserve"> of equity</t>
  </si>
  <si>
    <t>Change in fair value</t>
  </si>
  <si>
    <t>of available-for-sale-</t>
  </si>
  <si>
    <t>Cash flows from operating activities</t>
  </si>
  <si>
    <t>Adjustments for:</t>
  </si>
  <si>
    <t>Interest expense</t>
  </si>
  <si>
    <t>Interest income</t>
  </si>
  <si>
    <t>Change in operating assets and liabilities</t>
  </si>
  <si>
    <t>-  Trade and other receivables, net</t>
  </si>
  <si>
    <t>-  Other current assets</t>
  </si>
  <si>
    <t>-  Trade and other payables</t>
  </si>
  <si>
    <t>-  Other current liabilities</t>
  </si>
  <si>
    <t>Interest received</t>
  </si>
  <si>
    <t>Interest paid</t>
  </si>
  <si>
    <t>Cash flows from investing activities</t>
  </si>
  <si>
    <t>Cash flows from financing activities</t>
  </si>
  <si>
    <t>Owners of the parent</t>
  </si>
  <si>
    <t xml:space="preserve">      of par Baht 0.5 each </t>
  </si>
  <si>
    <t>Cash payment for short-term loans to related parties</t>
  </si>
  <si>
    <t>Share subscriptions payable</t>
  </si>
  <si>
    <t>Retained earnings</t>
  </si>
  <si>
    <t>Deficits</t>
  </si>
  <si>
    <t>-  Other non-current assets</t>
  </si>
  <si>
    <t xml:space="preserve">  Increase (decrease) in operating liabilities:</t>
  </si>
  <si>
    <t xml:space="preserve">                                                                                                   Director   _______________________________         </t>
  </si>
  <si>
    <t>Cash and cash equivalents for the purpose of the statement of cash flows comprise:</t>
  </si>
  <si>
    <t>Baht</t>
  </si>
  <si>
    <t>Statements of Comprehensive Income</t>
  </si>
  <si>
    <t>Statements of Cash Flows</t>
  </si>
  <si>
    <t>Statements of Changes in Equity</t>
  </si>
  <si>
    <t>Employee benefits expense</t>
  </si>
  <si>
    <t>to profit or loss:</t>
  </si>
  <si>
    <t xml:space="preserve">Items that will be reclassified subsequently </t>
  </si>
  <si>
    <r>
      <t xml:space="preserve">Statements of Financial Position </t>
    </r>
    <r>
      <rPr>
        <sz val="9"/>
        <rFont val="Arial"/>
        <family val="2"/>
      </rPr>
      <t>(Cont’d)</t>
    </r>
  </si>
  <si>
    <r>
      <t>Statements of Changes in Equity</t>
    </r>
    <r>
      <rPr>
        <sz val="9"/>
        <rFont val="Arial"/>
        <family val="2"/>
      </rPr>
      <t xml:space="preserve"> (Cont’d)</t>
    </r>
  </si>
  <si>
    <t>Loss before income tax</t>
  </si>
  <si>
    <t>Basic loss per share</t>
  </si>
  <si>
    <t>Other non-current assets</t>
  </si>
  <si>
    <t>Consolidated financial statements</t>
  </si>
  <si>
    <t>Separate financial statements</t>
  </si>
  <si>
    <t>Liabilities and equity</t>
  </si>
  <si>
    <t>Equity</t>
  </si>
  <si>
    <r>
      <t>Liabilities and equity</t>
    </r>
    <r>
      <rPr>
        <sz val="9"/>
        <rFont val="Arial"/>
        <family val="2"/>
      </rPr>
      <t xml:space="preserve"> (Cont’d)</t>
    </r>
  </si>
  <si>
    <t>Total equity</t>
  </si>
  <si>
    <t>Total liabilities and equity</t>
  </si>
  <si>
    <t>value of</t>
  </si>
  <si>
    <r>
      <t xml:space="preserve">Statements of Cash Flows </t>
    </r>
    <r>
      <rPr>
        <sz val="9"/>
        <rFont val="Arial"/>
        <family val="2"/>
      </rPr>
      <t>(Cont’d)</t>
    </r>
  </si>
  <si>
    <t xml:space="preserve"> in subsidiary</t>
  </si>
  <si>
    <t>Change in</t>
  </si>
  <si>
    <t xml:space="preserve">  interests</t>
  </si>
  <si>
    <t>Gross profit</t>
  </si>
  <si>
    <t>Cash receipt from disposals of short-term investments</t>
  </si>
  <si>
    <t>The accompanying notes are an integral part of these consolidated and separate financial statements.</t>
  </si>
  <si>
    <t>ownership</t>
  </si>
  <si>
    <t>Current portion of long-term loans</t>
  </si>
  <si>
    <t>to related parties</t>
  </si>
  <si>
    <t>Consolidated 
financial statements</t>
  </si>
  <si>
    <t>Separate 
financial statements</t>
  </si>
  <si>
    <t>Comprehensive expense for the year</t>
  </si>
  <si>
    <t>Long-term loans to related parties</t>
  </si>
  <si>
    <t>-</t>
  </si>
  <si>
    <t>Changes in equity for the year ended</t>
  </si>
  <si>
    <t>Short-term loans to related parties</t>
  </si>
  <si>
    <t>Investments in subsidiaries, net</t>
  </si>
  <si>
    <t>-  Real estate development cost, net</t>
  </si>
  <si>
    <t>Net cash generated from (used in) financing activities</t>
  </si>
  <si>
    <t>2020</t>
  </si>
  <si>
    <t>Opening balance at 1 January 2020</t>
  </si>
  <si>
    <t xml:space="preserve">   31 December 2020</t>
  </si>
  <si>
    <t>Closing balance at 31 December 2020</t>
  </si>
  <si>
    <t>Changes in equity for the year ended 31 December 2020</t>
  </si>
  <si>
    <t>Right-of-use assets, net</t>
  </si>
  <si>
    <t>Current portion of lease liabilities</t>
  </si>
  <si>
    <t>Impact of first-time adoption of new</t>
  </si>
  <si>
    <t xml:space="preserve">   financial reporting standards</t>
  </si>
  <si>
    <t>Gain from disposals of financial assets measured</t>
  </si>
  <si>
    <t>at fair value through profit or loss</t>
  </si>
  <si>
    <t>Cash payment for deposits for investments</t>
  </si>
  <si>
    <t xml:space="preserve">Director   _______________________________      Director   _______________________________          </t>
  </si>
  <si>
    <t xml:space="preserve">Director   _______________________________   Director   _______________________________           </t>
  </si>
  <si>
    <t xml:space="preserve">Repayment received from short-term loans to </t>
  </si>
  <si>
    <t>(discount)</t>
  </si>
  <si>
    <t xml:space="preserve">Loss from allowance for net realisable value of </t>
  </si>
  <si>
    <t>real estate development cost</t>
  </si>
  <si>
    <t>Earnings per share</t>
  </si>
  <si>
    <t>Other comprehensive income (expense)</t>
  </si>
  <si>
    <t>Ordinary shares issued</t>
  </si>
  <si>
    <t>Loss from written off of equipments</t>
  </si>
  <si>
    <t xml:space="preserve">  (Increase) decrease in operating assets :</t>
  </si>
  <si>
    <t>Exchange gain on cash and cash equivalents</t>
  </si>
  <si>
    <t>Cash payment for purchases of property, plant</t>
  </si>
  <si>
    <t>and equipment</t>
  </si>
  <si>
    <t>Net cash generated from (used in) operating activities</t>
  </si>
  <si>
    <t>Net loss for the year</t>
  </si>
  <si>
    <t xml:space="preserve">  parent's</t>
  </si>
  <si>
    <t>Property, plant and equipment, net</t>
  </si>
  <si>
    <t xml:space="preserve">Director   _______________________________                 Director   _______________________________ </t>
  </si>
  <si>
    <t xml:space="preserve">Repayment received from long-term loans to </t>
  </si>
  <si>
    <t>related party</t>
  </si>
  <si>
    <t>Premium</t>
  </si>
  <si>
    <t>capital</t>
  </si>
  <si>
    <t>on paid-up</t>
  </si>
  <si>
    <t xml:space="preserve">Significant non-cash items  
</t>
  </si>
  <si>
    <t>Cash receipt from issuance of ordinary shares</t>
  </si>
  <si>
    <t xml:space="preserve">      Baht 0.5 each)</t>
  </si>
  <si>
    <t>Gain from changes in fair value of financial assets</t>
  </si>
  <si>
    <t>Deposits for investments transferred to investment</t>
  </si>
  <si>
    <t>Advance for investments</t>
  </si>
  <si>
    <t>Cash advance for investments</t>
  </si>
  <si>
    <t xml:space="preserve">      of fully-paid</t>
  </si>
  <si>
    <t xml:space="preserve">   (2020 : 10,670,000,175 shares of par </t>
  </si>
  <si>
    <t>2021</t>
  </si>
  <si>
    <t>For the year ended 31 December 2021</t>
  </si>
  <si>
    <t>As at 31 December 2021</t>
  </si>
  <si>
    <t>Opening balance at 1 January 2021</t>
  </si>
  <si>
    <t xml:space="preserve">   31 December 2021</t>
  </si>
  <si>
    <t>Closing balance at 31 December 2021</t>
  </si>
  <si>
    <t>Changes in equity for the year ended 31 December 2021</t>
  </si>
  <si>
    <t>Fixed deposits with maturity over 3 months</t>
  </si>
  <si>
    <t>Restricted bank deposits</t>
  </si>
  <si>
    <t>Financial assets measured at fair value</t>
  </si>
  <si>
    <t>through profit or loss</t>
  </si>
  <si>
    <t>Goodwill</t>
  </si>
  <si>
    <t>Current portion of long-term borrowings from</t>
  </si>
  <si>
    <t>financial institutions</t>
  </si>
  <si>
    <t>Advance received for investment</t>
  </si>
  <si>
    <t>Lease liabilities, net</t>
  </si>
  <si>
    <t>Provision for minimum payments under rights</t>
  </si>
  <si>
    <t>to sell electricity agreement</t>
  </si>
  <si>
    <t xml:space="preserve">   Ordinary shares, 10,130,342,925 shares</t>
  </si>
  <si>
    <t xml:space="preserve">   Ordinary shares, 15,156,411,510 shares</t>
  </si>
  <si>
    <t>Revenues from electricity generating</t>
  </si>
  <si>
    <t>Revenues from real estate development</t>
  </si>
  <si>
    <t>Total revenues</t>
  </si>
  <si>
    <t>Cost of electricity generating</t>
  </si>
  <si>
    <t>Cost of real estate development</t>
  </si>
  <si>
    <t>Total cost of sales</t>
  </si>
  <si>
    <t>Share of profit (loss) from associate and joint venture</t>
  </si>
  <si>
    <t xml:space="preserve">Impact of the first-time adoption of new
</t>
  </si>
  <si>
    <t>Opening balance at 1 January 2020 - restated</t>
  </si>
  <si>
    <t>Acquisition of a subsidiary</t>
  </si>
  <si>
    <t>Note</t>
  </si>
  <si>
    <t>16, 17, 18</t>
  </si>
  <si>
    <t>Gain from disposals of property, plant and equipment</t>
  </si>
  <si>
    <t>Share of (profit) loss from associate and joint venture</t>
  </si>
  <si>
    <t>- Provision for minimum payments</t>
  </si>
  <si>
    <t>under rights to sell electricity agreement</t>
  </si>
  <si>
    <t>Increase in fixed deposits with maturity over 3 months</t>
  </si>
  <si>
    <t>Cash receipt from refund of deposits for investments</t>
  </si>
  <si>
    <t>Cash receipt from advance received for investment</t>
  </si>
  <si>
    <t>Cash payment for business acquisition,</t>
  </si>
  <si>
    <t>net of cash acquired</t>
  </si>
  <si>
    <t>Cash payment for financial assets measured at fair value</t>
  </si>
  <si>
    <t>Cash payment for share subscriptions payable</t>
  </si>
  <si>
    <t>11, 33</t>
  </si>
  <si>
    <t>Cash receipt from short-term borrowings from third party</t>
  </si>
  <si>
    <t xml:space="preserve">Advance for investments transferred to investment </t>
  </si>
  <si>
    <t>Depreciation and amortisation</t>
  </si>
  <si>
    <t>and equiptment</t>
  </si>
  <si>
    <t>in associate</t>
  </si>
  <si>
    <t>in a subsidiary of the Group</t>
  </si>
  <si>
    <t>Deposits for investments transferred to short-term loans to</t>
  </si>
  <si>
    <t>a related party</t>
  </si>
  <si>
    <t>Receivables arisen from disposals of property and plant</t>
  </si>
  <si>
    <t>Provision for assets retirement obligations</t>
  </si>
  <si>
    <t>Gain (loss) on exchange rate</t>
  </si>
  <si>
    <t>Profit distribution to non-controlling interest</t>
  </si>
  <si>
    <t>Discount on paid-up capital</t>
  </si>
  <si>
    <t xml:space="preserve">Loss before income tax </t>
  </si>
  <si>
    <t>Profit (loss) attributable to :</t>
  </si>
  <si>
    <t>Comprehensive income (expense) for the year</t>
  </si>
  <si>
    <t>Net increase (decrease) in cash and cash equivalents</t>
  </si>
  <si>
    <t>Total comprehensive income (expense) for the year</t>
  </si>
  <si>
    <t>Total comprehensive income (expense) attributable to :</t>
  </si>
  <si>
    <t>Net cash generated from (used in) investing activities</t>
  </si>
  <si>
    <t>Short-term borrowings from a third party</t>
  </si>
  <si>
    <t>Impairment loss on investment in a subsidiary</t>
  </si>
  <si>
    <t>Unrealised (gain) loss from exchange differences</t>
  </si>
  <si>
    <t>- Employee benefit obligations</t>
  </si>
  <si>
    <t>Cash receipt from disposals of property, plant</t>
  </si>
  <si>
    <t>Cash payment for long-term borrowings from</t>
  </si>
  <si>
    <t>institutions</t>
  </si>
  <si>
    <t>Long-term borrowings from financial</t>
  </si>
  <si>
    <t>Increase on provision for assets retirement obligations</t>
  </si>
  <si>
    <t>Deposits for investments</t>
  </si>
  <si>
    <t>11, 32</t>
  </si>
  <si>
    <t>joint venture, net</t>
  </si>
  <si>
    <t xml:space="preserve">Investment in associate and </t>
  </si>
  <si>
    <t>Payables arisen from purchases of plant and equipment</t>
  </si>
  <si>
    <t>Share subscriptions receivable arising from</t>
  </si>
  <si>
    <t>group restructuring</t>
  </si>
  <si>
    <t>Share subscriptions payables arising from</t>
  </si>
  <si>
    <t xml:space="preserve">Deposits for investments transferred to advance  </t>
  </si>
  <si>
    <t>for investment</t>
  </si>
  <si>
    <t>Equity attributable to the owners of the parent</t>
  </si>
  <si>
    <t>Attributable to the owners of the parent</t>
  </si>
  <si>
    <t>Cash payment for lease liabilities</t>
  </si>
  <si>
    <t>Cash and cash equivalents at the beginning of the year</t>
  </si>
  <si>
    <t>Cash and cash equivalents at the end of the year</t>
  </si>
  <si>
    <t>Income tax benefits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</si>
</sst>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_(* #,##0_);_(* \(#,##0\);_(* &quot;-&quot;??_);_(@_)"/>
    <numFmt numFmtId="170" formatCode="#,##0;\(#,##0\)"/>
    <numFmt numFmtId="171" formatCode="_-* #,##0_-;\-* #,##0_-;_-* &quot;-&quot;??_-;_-@_-"/>
    <numFmt numFmtId="172" formatCode="#,##0;\(#,##0\);&quot;-&quot;;@"/>
    <numFmt numFmtId="173" formatCode="#,##0;\(#,##0\);\-"/>
    <numFmt numFmtId="174" formatCode="_(* #,##0.000_);_(* \(#,##0.000\);_(* &quot;-&quot;??_);_(@_)"/>
    <numFmt numFmtId="175" formatCode="_(* #,##0.0000_);_(* \(#,##0.000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(* #,##0.00_);_(* \(#,##0.00\);_(* \-??_);_(@_)"/>
    <numFmt numFmtId="179" formatCode="_-* #,##0.00_-;\-* #,##0.00_-;_-* \-??_-;_-@_-"/>
    <numFmt numFmtId="180" formatCode="_(* #,##0.000000_);_(* \(#,##0.000000\);_(* &quot;-&quot;??_);_(@_)"/>
    <numFmt numFmtId="181" formatCode="_(&quot;$&quot;* #,##0_);_(&quot;$&quot;* \(#,##0\);_(&quot;$&quot;* &quot;-&quot;_);_(@_)"/>
    <numFmt numFmtId="182" formatCode="\t&quot;฿&quot;#,##0.00_);[Red]\(\t&quot;฿&quot;#,##0.00\)"/>
    <numFmt numFmtId="183" formatCode="0.00_)"/>
    <numFmt numFmtId="184" formatCode="#,##0\ &quot;FB&quot;;\-#,##0\ &quot;FB&quot;"/>
    <numFmt numFmtId="185" formatCode="#,##0\ &quot;F&quot;;[Red]\-#,##0\ &quot;F&quot;"/>
    <numFmt numFmtId="186" formatCode="0.0%"/>
    <numFmt numFmtId="187" formatCode="#,##0.00;[Red]\(#,##0.00\)"/>
    <numFmt numFmtId="188" formatCode="d/mm/yy\ "/>
    <numFmt numFmtId="189" formatCode="#,##0;[Red]\(#,##0\)"/>
    <numFmt numFmtId="190" formatCode="\$#,##0;\(\$#,##0\)"/>
    <numFmt numFmtId="191" formatCode="\t&quot;£&quot;#,##0_);[Red]\(\t&quot;£&quot;#,##0\)"/>
    <numFmt numFmtId="192" formatCode="\$#,##0.00;\(\$#,##0.00\)"/>
    <numFmt numFmtId="193" formatCode="#,##0.0_);[Red]\(#,##0.0\)"/>
    <numFmt numFmtId="194" formatCode="\t&quot;$&quot;#,##0_);\(\t&quot;$&quot;#,##0\)"/>
    <numFmt numFmtId="195" formatCode="#,###.00"/>
    <numFmt numFmtId="196" formatCode="_-* #,##0_-;\-* #,##0_-;_-* \-_-;_-@_-"/>
    <numFmt numFmtId="197" formatCode="_-\?* #,##0_-;&quot;-?&quot;* #,##0_-;_-\?* \-_-;_-@_-"/>
    <numFmt numFmtId="198" formatCode="_-\?* #,##0.00_-;&quot;-?&quot;* #,##0.00_-;_-\?* \-??_-;_-@_-"/>
    <numFmt numFmtId="199" formatCode="0.000_)"/>
    <numFmt numFmtId="200" formatCode="_ * #,##0.00_ ;_ * \-#,##0.00_ ;_ * \-??_ ;_ @_ "/>
    <numFmt numFmtId="201" formatCode="d\-mmm\-yy;@"/>
    <numFmt numFmtId="202" formatCode="#,##0&quot; F&quot;;[Red]\-#,##0&quot; F&quot;"/>
    <numFmt numFmtId="203" formatCode="_-[$€-2]* #,##0.00_-;\-[$€-2]* #,##0.00_-;_-[$€-2]* \-??_-"/>
    <numFmt numFmtId="204" formatCode="#,##0&quot; FB&quot;;\-#,##0&quot; FB&quot;"/>
    <numFmt numFmtId="205" formatCode="\$#,##0_);[Red]&quot;($&quot;#,##0\)"/>
    <numFmt numFmtId="206" formatCode="_-\฿* #,##0.00_-;&quot;-฿&quot;* #,##0.00_-;_-\฿* \-??_-;_-@_-"/>
    <numFmt numFmtId="207" formatCode="#,##0.00;\(#,##0.00\);\-\ \ \ "/>
    <numFmt numFmtId="208" formatCode="&quot;$&quot;#,##0_);[Red]\(&quot;$&quot;#,##0\)"/>
    <numFmt numFmtId="209" formatCode="&quot;$&quot;#,##0.00_);[Red]\(&quot;$&quot;#,##0.00\)"/>
    <numFmt numFmtId="210" formatCode="_(&quot;$&quot;* #,##0.00_);_(&quot;$&quot;* \(#,##0.00\);_(&quot;$&quot;* &quot;-&quot;??_);_(@_)"/>
    <numFmt numFmtId="211" formatCode="_(* #,##0.0_);_(* \(#,##0.0\);_(* &quot;-&quot;??_);_(@_)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_(* #,##0.00_);_(* \(#,##0.00\);_(* &quot;-&quot;_);_(@_)"/>
    <numFmt numFmtId="244" formatCode="#,##0.00\ &quot;F&quot;;\-#,##0.00\ &quot;F&quot;"/>
    <numFmt numFmtId="245" formatCode="dd\-mmm\-yy_)"/>
    <numFmt numFmtId="246" formatCode="_-[$€-2]* #,##0.00_-;\-[$€-2]* #,##0.00_-;_-[$€-2]* &quot;-&quot;??_-"/>
    <numFmt numFmtId="247" formatCode="_-* #,##0_-;&quot;\&quot;&quot;\&quot;&quot;\&quot;\-* #,##0_-;_-* &quot;-&quot;_-;_-@_-"/>
    <numFmt numFmtId="248" formatCode="&quot;US$&quot;#,##0_);[Red]\(&quot;US$&quot;#,##0\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_(&quot;฿&quot;* #,##0_);_(&quot;฿&quot;* \(#,##0\);_(&quot;฿&quot;* &quot;-&quot;_);_(@_)"/>
  </numFmts>
  <fonts count="23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  <charset val="222"/>
    </font>
    <font>
      <sz val="14"/>
      <name val="AngsanaUPC"/>
      <family val="1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9.9"/>
      <color theme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4"/>
      <name val="CordiaUPC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Arial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3"/>
      <name val="Browallia New"/>
      <family val="2"/>
    </font>
    <font>
      <sz val="16"/>
      <color theme="1"/>
      <name val="Browallia New"/>
      <family val="2"/>
      <charset val="222"/>
    </font>
    <font>
      <u/>
      <sz val="14"/>
      <color theme="10"/>
      <name val="AngsanaUPC"/>
      <family val="1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theme="1"/>
      <name val="Tahoma"/>
      <family val="2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1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3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9" fillId="21" borderId="2" applyNumberFormat="0" applyAlignment="0" applyProtection="0"/>
    <xf numFmtId="0" fontId="20" fillId="0" borderId="6" applyNumberFormat="0" applyFill="0" applyAlignment="0" applyProtection="0"/>
    <xf numFmtId="0" fontId="21" fillId="3" borderId="0" applyNumberFormat="0" applyBorder="0" applyAlignment="0" applyProtection="0"/>
    <xf numFmtId="0" fontId="22" fillId="20" borderId="8" applyNumberFormat="0" applyAlignment="0" applyProtection="0"/>
    <xf numFmtId="0" fontId="23" fillId="20" borderId="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35" fillId="0" borderId="0"/>
    <xf numFmtId="39" fontId="34" fillId="0" borderId="0"/>
    <xf numFmtId="0" fontId="28" fillId="7" borderId="1" applyNumberFormat="0" applyAlignment="0" applyProtection="0"/>
    <xf numFmtId="0" fontId="29" fillId="22" borderId="0" applyNumberFormat="0" applyBorder="0" applyAlignment="0" applyProtection="0"/>
    <xf numFmtId="0" fontId="30" fillId="0" borderId="9" applyNumberFormat="0" applyFill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4" fillId="23" borderId="7" applyNumberFormat="0" applyFont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14" fillId="0" borderId="0"/>
    <xf numFmtId="167" fontId="36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3" fillId="0" borderId="0"/>
    <xf numFmtId="167" fontId="14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6" fillId="0" borderId="0">
      <protection locked="0"/>
    </xf>
    <xf numFmtId="0" fontId="15" fillId="0" borderId="0"/>
    <xf numFmtId="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9" fillId="0" borderId="0"/>
    <xf numFmtId="0" fontId="36" fillId="0" borderId="0"/>
    <xf numFmtId="0" fontId="61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1" fillId="0" borderId="0"/>
    <xf numFmtId="43" fontId="36" fillId="0" borderId="0" applyFont="0" applyFill="0" applyBorder="0" applyAlignment="0" applyProtection="0"/>
    <xf numFmtId="0" fontId="14" fillId="0" borderId="0"/>
    <xf numFmtId="0" fontId="14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" fontId="15" fillId="0" borderId="68" applyNumberFormat="0" applyFont="0" applyFill="0" applyAlignment="0" applyProtection="0">
      <alignment vertical="center"/>
    </xf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43" fontId="59" fillId="0" borderId="0" applyFont="0" applyFill="0" applyBorder="0" applyAlignment="0" applyProtection="0"/>
    <xf numFmtId="0" fontId="61" fillId="0" borderId="25" applyNumberFormat="0" applyFill="0" applyBorder="0" applyAlignment="0">
      <alignment wrapText="1"/>
      <protection locked="0"/>
    </xf>
    <xf numFmtId="0" fontId="61" fillId="0" borderId="25" applyNumberFormat="0" applyFill="0" applyBorder="0" applyAlignment="0">
      <alignment wrapText="1"/>
      <protection locked="0"/>
    </xf>
    <xf numFmtId="0" fontId="63" fillId="0" borderId="0"/>
    <xf numFmtId="43" fontId="4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" fillId="0" borderId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1" fillId="0" borderId="25" applyNumberFormat="0" applyFill="0" applyBorder="0" applyAlignment="0">
      <alignment wrapText="1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9" fillId="0" borderId="0"/>
    <xf numFmtId="179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>
      <protection locked="0"/>
    </xf>
    <xf numFmtId="0" fontId="59" fillId="0" borderId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0" fontId="86" fillId="0" borderId="0" applyNumberFormat="0" applyFill="0" applyBorder="0" applyAlignment="0" applyProtection="0"/>
    <xf numFmtId="196" fontId="14" fillId="0" borderId="0" applyFill="0" applyBorder="0" applyAlignment="0" applyProtection="0"/>
    <xf numFmtId="197" fontId="14" fillId="0" borderId="0" applyFill="0" applyBorder="0" applyAlignment="0" applyProtection="0"/>
    <xf numFmtId="0" fontId="87" fillId="0" borderId="0" applyNumberFormat="0" applyFill="0" applyBorder="0" applyAlignment="0" applyProtection="0"/>
    <xf numFmtId="198" fontId="14" fillId="0" borderId="0" applyFill="0" applyBorder="0" applyAlignment="0" applyProtection="0"/>
    <xf numFmtId="0" fontId="88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69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9" fillId="2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69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23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69" fillId="6" borderId="0" applyNumberFormat="0" applyBorder="0" applyAlignment="0" applyProtection="0"/>
    <xf numFmtId="0" fontId="69" fillId="9" borderId="0" applyNumberFormat="0" applyBorder="0" applyAlignment="0" applyProtection="0"/>
    <xf numFmtId="0" fontId="69" fillId="22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9" fillId="3" borderId="0" applyNumberFormat="0" applyBorder="0" applyAlignment="0" applyProtection="0"/>
    <xf numFmtId="0" fontId="69" fillId="6" borderId="0" applyNumberFormat="0" applyBorder="0" applyAlignment="0" applyProtection="0"/>
    <xf numFmtId="0" fontId="69" fillId="23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17" fillId="58" borderId="0" applyNumberFormat="0" applyBorder="0" applyAlignment="0" applyProtection="0"/>
    <xf numFmtId="0" fontId="17" fillId="61" borderId="0" applyNumberFormat="0" applyBorder="0" applyAlignment="0" applyProtection="0"/>
    <xf numFmtId="0" fontId="17" fillId="64" borderId="0" applyNumberFormat="0" applyBorder="0" applyAlignment="0" applyProtection="0"/>
    <xf numFmtId="0" fontId="70" fillId="6" borderId="0" applyNumberFormat="0" applyBorder="0" applyAlignment="0" applyProtection="0"/>
    <xf numFmtId="0" fontId="70" fillId="19" borderId="0" applyNumberFormat="0" applyBorder="0" applyAlignment="0" applyProtection="0"/>
    <xf numFmtId="0" fontId="70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70" fillId="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70" fillId="6" borderId="0" applyNumberFormat="0" applyBorder="0" applyAlignment="0" applyProtection="0"/>
    <xf numFmtId="0" fontId="70" fillId="9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5" borderId="0" applyNumberFormat="0" applyBorder="0" applyAlignment="0" applyProtection="0"/>
    <xf numFmtId="0" fontId="18" fillId="62" borderId="0" applyNumberFormat="0" applyBorder="0" applyAlignment="0" applyProtection="0"/>
    <xf numFmtId="0" fontId="18" fillId="63" borderId="0" applyNumberFormat="0" applyBorder="0" applyAlignment="0" applyProtection="0"/>
    <xf numFmtId="0" fontId="18" fillId="66" borderId="0" applyNumberFormat="0" applyBorder="0" applyAlignment="0" applyProtection="0"/>
    <xf numFmtId="0" fontId="18" fillId="67" borderId="0" applyNumberFormat="0" applyBorder="0" applyAlignment="0" applyProtection="0"/>
    <xf numFmtId="0" fontId="18" fillId="68" borderId="0" applyNumberFormat="0" applyBorder="0" applyAlignment="0" applyProtection="0"/>
    <xf numFmtId="9" fontId="35" fillId="0" borderId="0"/>
    <xf numFmtId="9" fontId="89" fillId="0" borderId="0"/>
    <xf numFmtId="9" fontId="89" fillId="0" borderId="0"/>
    <xf numFmtId="0" fontId="70" fillId="69" borderId="0" applyNumberFormat="0" applyBorder="0" applyAlignment="0" applyProtection="0"/>
    <xf numFmtId="0" fontId="69" fillId="70" borderId="0" applyNumberFormat="0" applyBorder="0" applyAlignment="0" applyProtection="0"/>
    <xf numFmtId="0" fontId="69" fillId="71" borderId="0" applyNumberFormat="0" applyBorder="0" applyAlignment="0" applyProtection="0"/>
    <xf numFmtId="0" fontId="70" fillId="72" borderId="0" applyNumberFormat="0" applyBorder="0" applyAlignment="0" applyProtection="0"/>
    <xf numFmtId="0" fontId="70" fillId="19" borderId="0" applyNumberFormat="0" applyBorder="0" applyAlignment="0" applyProtection="0"/>
    <xf numFmtId="0" fontId="69" fillId="73" borderId="0" applyNumberFormat="0" applyBorder="0" applyAlignment="0" applyProtection="0"/>
    <xf numFmtId="0" fontId="69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11" borderId="0" applyNumberFormat="0" applyBorder="0" applyAlignment="0" applyProtection="0"/>
    <xf numFmtId="0" fontId="69" fillId="75" borderId="0" applyNumberFormat="0" applyBorder="0" applyAlignment="0" applyProtection="0"/>
    <xf numFmtId="0" fontId="69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7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70" fillId="79" borderId="0" applyNumberFormat="0" applyBorder="0" applyAlignment="0" applyProtection="0"/>
    <xf numFmtId="0" fontId="70" fillId="14" borderId="0" applyNumberFormat="0" applyBorder="0" applyAlignment="0" applyProtection="0"/>
    <xf numFmtId="0" fontId="69" fillId="80" borderId="0" applyNumberFormat="0" applyBorder="0" applyAlignment="0" applyProtection="0"/>
    <xf numFmtId="0" fontId="69" fillId="71" borderId="0" applyNumberFormat="0" applyBorder="0" applyAlignment="0" applyProtection="0"/>
    <xf numFmtId="0" fontId="70" fillId="81" borderId="0" applyNumberFormat="0" applyBorder="0" applyAlignment="0" applyProtection="0"/>
    <xf numFmtId="0" fontId="70" fillId="17" borderId="0" applyNumberFormat="0" applyBorder="0" applyAlignment="0" applyProtection="0"/>
    <xf numFmtId="0" fontId="69" fillId="82" borderId="0" applyNumberFormat="0" applyBorder="0" applyAlignment="0" applyProtection="0"/>
    <xf numFmtId="0" fontId="69" fillId="83" borderId="0" applyNumberFormat="0" applyBorder="0" applyAlignment="0" applyProtection="0"/>
    <xf numFmtId="0" fontId="70" fillId="84" borderId="0" applyNumberFormat="0" applyBorder="0" applyAlignment="0" applyProtection="0"/>
    <xf numFmtId="0" fontId="71" fillId="5" borderId="0" applyNumberFormat="0" applyBorder="0" applyAlignment="0" applyProtection="0"/>
    <xf numFmtId="0" fontId="67" fillId="85" borderId="1" applyNumberFormat="0" applyAlignment="0" applyProtection="0"/>
    <xf numFmtId="0" fontId="68" fillId="21" borderId="2" applyNumberFormat="0" applyAlignment="0" applyProtection="0"/>
    <xf numFmtId="43" fontId="35" fillId="0" borderId="0" applyFont="0" applyFill="0" applyBorder="0" applyAlignment="0" applyProtection="0"/>
    <xf numFmtId="199" fontId="90" fillId="0" borderId="0"/>
    <xf numFmtId="199" fontId="90" fillId="0" borderId="0"/>
    <xf numFmtId="199" fontId="90" fillId="0" borderId="0"/>
    <xf numFmtId="199" fontId="90" fillId="0" borderId="0"/>
    <xf numFmtId="199" fontId="90" fillId="0" borderId="0"/>
    <xf numFmtId="199" fontId="90" fillId="0" borderId="0"/>
    <xf numFmtId="199" fontId="90" fillId="0" borderId="0"/>
    <xf numFmtId="199" fontId="90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0" fontId="14" fillId="0" borderId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0" fontId="14" fillId="0" borderId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4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189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4" fillId="0" borderId="0" applyFill="0" applyBorder="0" applyAlignment="0" applyProtection="0"/>
    <xf numFmtId="43" fontId="92" fillId="0" borderId="0" applyFont="0" applyFill="0" applyBorder="0" applyAlignment="0" applyProtection="0"/>
    <xf numFmtId="179" fontId="14" fillId="0" borderId="0" applyFill="0" applyBorder="0" applyAlignment="0" applyProtection="0"/>
    <xf numFmtId="179" fontId="14" fillId="0" borderId="0" applyFill="0" applyBorder="0" applyAlignment="0" applyProtection="0"/>
    <xf numFmtId="179" fontId="14" fillId="0" borderId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9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4" fillId="0" borderId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4" fillId="0" borderId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1" fontId="14" fillId="0" borderId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4" fillId="0" borderId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4" fillId="0" borderId="0" applyFill="0" applyBorder="0" applyAlignment="0" applyProtection="0"/>
    <xf numFmtId="179" fontId="14" fillId="0" borderId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191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9" fontId="14" fillId="0" borderId="0" applyFill="0" applyBorder="0" applyAlignment="0" applyProtection="0"/>
    <xf numFmtId="179" fontId="14" fillId="0" borderId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4" fillId="0" borderId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4" fillId="0" borderId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0" fontId="14" fillId="0" borderId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0" fontId="72" fillId="0" borderId="0"/>
    <xf numFmtId="0" fontId="89" fillId="0" borderId="0"/>
    <xf numFmtId="0" fontId="89" fillId="0" borderId="0"/>
    <xf numFmtId="0" fontId="94" fillId="0" borderId="0" applyNumberFormat="0" applyFill="0" applyBorder="0" applyProtection="0">
      <alignment horizontal="center" vertical="center"/>
    </xf>
    <xf numFmtId="183" fontId="35" fillId="0" borderId="0"/>
    <xf numFmtId="0" fontId="89" fillId="0" borderId="0"/>
    <xf numFmtId="0" fontId="89" fillId="0" borderId="0"/>
    <xf numFmtId="183" fontId="35" fillId="0" borderId="0"/>
    <xf numFmtId="185" fontId="35" fillId="0" borderId="0"/>
    <xf numFmtId="186" fontId="89" fillId="0" borderId="0"/>
    <xf numFmtId="186" fontId="89" fillId="0" borderId="0"/>
    <xf numFmtId="202" fontId="35" fillId="0" borderId="0"/>
    <xf numFmtId="0" fontId="95" fillId="0" borderId="0" applyNumberFormat="0" applyFill="0" applyBorder="0" applyAlignment="0" applyProtection="0"/>
    <xf numFmtId="0" fontId="84" fillId="86" borderId="0" applyNumberFormat="0" applyBorder="0" applyAlignment="0" applyProtection="0"/>
    <xf numFmtId="0" fontId="84" fillId="87" borderId="0" applyNumberFormat="0" applyBorder="0" applyAlignment="0" applyProtection="0"/>
    <xf numFmtId="0" fontId="84" fillId="88" borderId="0" applyNumberFormat="0" applyBorder="0" applyAlignment="0" applyProtection="0"/>
    <xf numFmtId="203" fontId="14" fillId="0" borderId="0" applyFill="0" applyBorder="0" applyAlignment="0" applyProtection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38" fontId="44" fillId="89" borderId="0" applyNumberFormat="0" applyBorder="0" applyAlignment="0" applyProtection="0"/>
    <xf numFmtId="0" fontId="44" fillId="90" borderId="0" applyNumberFormat="0" applyBorder="0" applyAlignment="0" applyProtection="0"/>
    <xf numFmtId="0" fontId="96" fillId="91" borderId="29"/>
    <xf numFmtId="0" fontId="65" fillId="0" borderId="30" applyNumberFormat="0" applyAlignment="0" applyProtection="0">
      <alignment horizontal="left" vertical="center"/>
    </xf>
    <xf numFmtId="0" fontId="65" fillId="0" borderId="31" applyNumberFormat="0" applyAlignment="0" applyProtection="0"/>
    <xf numFmtId="0" fontId="65" fillId="0" borderId="24">
      <alignment horizontal="left" vertical="center"/>
    </xf>
    <xf numFmtId="0" fontId="65" fillId="0" borderId="32">
      <alignment horizontal="left" vertical="center"/>
    </xf>
    <xf numFmtId="0" fontId="85" fillId="92" borderId="33">
      <alignment vertical="center" wrapText="1"/>
    </xf>
    <xf numFmtId="0" fontId="75" fillId="0" borderId="34" applyNumberFormat="0" applyFill="0" applyAlignment="0" applyProtection="0"/>
    <xf numFmtId="0" fontId="76" fillId="0" borderId="35" applyNumberFormat="0" applyFill="0" applyAlignment="0" applyProtection="0"/>
    <xf numFmtId="0" fontId="77" fillId="0" borderId="36" applyNumberFormat="0" applyFill="0" applyAlignment="0" applyProtection="0"/>
    <xf numFmtId="0" fontId="77" fillId="0" borderId="0" applyNumberFormat="0" applyFill="0" applyBorder="0" applyAlignment="0" applyProtection="0"/>
    <xf numFmtId="0" fontId="97" fillId="0" borderId="0">
      <alignment horizontal="center" textRotation="90"/>
    </xf>
    <xf numFmtId="0" fontId="98" fillId="0" borderId="0" applyNumberFormat="0" applyFill="0" applyBorder="0" applyAlignment="0" applyProtection="0">
      <alignment vertical="top"/>
      <protection locked="0"/>
    </xf>
    <xf numFmtId="0" fontId="78" fillId="22" borderId="1" applyNumberFormat="0" applyAlignment="0" applyProtection="0"/>
    <xf numFmtId="10" fontId="44" fillId="93" borderId="27" applyNumberFormat="0" applyBorder="0" applyAlignment="0" applyProtection="0"/>
    <xf numFmtId="0" fontId="44" fillId="94" borderId="0" applyNumberFormat="0" applyBorder="0" applyAlignment="0" applyProtection="0"/>
    <xf numFmtId="0" fontId="79" fillId="0" borderId="37" applyNumberFormat="0" applyFill="0" applyAlignment="0" applyProtection="0"/>
    <xf numFmtId="0" fontId="80" fillId="22" borderId="0" applyNumberFormat="0" applyBorder="0" applyAlignment="0" applyProtection="0"/>
    <xf numFmtId="37" fontId="81" fillId="0" borderId="0"/>
    <xf numFmtId="184" fontId="35" fillId="0" borderId="0"/>
    <xf numFmtId="204" fontId="35" fillId="0" borderId="0"/>
    <xf numFmtId="0" fontId="92" fillId="0" borderId="0"/>
    <xf numFmtId="0" fontId="92" fillId="0" borderId="0"/>
    <xf numFmtId="0" fontId="15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0" fillId="0" borderId="0">
      <alignment vertical="top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91" fillId="0" borderId="0"/>
    <xf numFmtId="0" fontId="17" fillId="0" borderId="0"/>
    <xf numFmtId="0" fontId="101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00" fillId="0" borderId="0">
      <alignment vertical="top"/>
    </xf>
    <xf numFmtId="0" fontId="14" fillId="0" borderId="0"/>
    <xf numFmtId="0" fontId="15" fillId="0" borderId="0"/>
    <xf numFmtId="0" fontId="15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0" fillId="0" borderId="0">
      <alignment vertical="top"/>
    </xf>
    <xf numFmtId="0" fontId="100" fillId="0" borderId="0">
      <alignment vertical="top"/>
    </xf>
    <xf numFmtId="0" fontId="17" fillId="0" borderId="0"/>
    <xf numFmtId="0" fontId="14" fillId="0" borderId="0"/>
    <xf numFmtId="0" fontId="17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 applyFont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0" fillId="0" borderId="0">
      <alignment vertical="top"/>
    </xf>
    <xf numFmtId="0" fontId="15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92" fillId="0" borderId="0"/>
    <xf numFmtId="0" fontId="15" fillId="0" borderId="0"/>
    <xf numFmtId="0" fontId="100" fillId="0" borderId="0">
      <alignment vertical="top"/>
    </xf>
    <xf numFmtId="0" fontId="15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7" fillId="0" borderId="0"/>
    <xf numFmtId="0" fontId="15" fillId="0" borderId="0"/>
    <xf numFmtId="0" fontId="92" fillId="0" borderId="0"/>
    <xf numFmtId="0" fontId="92" fillId="0" borderId="0"/>
    <xf numFmtId="0" fontId="1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14" fillId="0" borderId="0"/>
    <xf numFmtId="0" fontId="10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7" fillId="0" borderId="0"/>
    <xf numFmtId="0" fontId="103" fillId="0" borderId="0"/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82" fillId="85" borderId="8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ill="0" applyBorder="0" applyAlignment="0" applyProtection="0"/>
    <xf numFmtId="9" fontId="100" fillId="0" borderId="0" applyFont="0" applyFill="0" applyBorder="0" applyAlignment="0" applyProtection="0">
      <alignment vertical="top"/>
    </xf>
    <xf numFmtId="9" fontId="14" fillId="0" borderId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0" fontId="15" fillId="0" borderId="29" applyNumberFormat="0" applyFill="0" applyAlignment="0" applyProtection="0"/>
    <xf numFmtId="0" fontId="106" fillId="0" borderId="0"/>
    <xf numFmtId="0" fontId="106" fillId="0" borderId="0"/>
    <xf numFmtId="193" fontId="15" fillId="0" borderId="0"/>
    <xf numFmtId="4" fontId="100" fillId="92" borderId="8" applyNumberFormat="0" applyProtection="0">
      <alignment vertical="center"/>
    </xf>
    <xf numFmtId="4" fontId="100" fillId="92" borderId="8" applyNumberFormat="0" applyProtection="0">
      <alignment horizontal="left" vertical="center" indent="1"/>
    </xf>
    <xf numFmtId="4" fontId="100" fillId="92" borderId="8" applyNumberFormat="0" applyProtection="0">
      <alignment horizontal="left" vertical="center" indent="1"/>
    </xf>
    <xf numFmtId="0" fontId="15" fillId="95" borderId="8" applyNumberFormat="0" applyProtection="0">
      <alignment horizontal="left" vertical="center" indent="1"/>
    </xf>
    <xf numFmtId="4" fontId="107" fillId="96" borderId="8" applyNumberFormat="0" applyProtection="0">
      <alignment horizontal="left" vertical="center" indent="1"/>
    </xf>
    <xf numFmtId="4" fontId="100" fillId="97" borderId="38" applyNumberFormat="0" applyProtection="0">
      <alignment horizontal="left" vertical="center" indent="1"/>
    </xf>
    <xf numFmtId="4" fontId="42" fillId="97" borderId="8" applyNumberFormat="0" applyProtection="0">
      <alignment horizontal="left" vertical="center" indent="1"/>
    </xf>
    <xf numFmtId="4" fontId="100" fillId="98" borderId="8" applyNumberFormat="0" applyProtection="0">
      <alignment horizontal="left" vertical="center" indent="1"/>
    </xf>
    <xf numFmtId="0" fontId="15" fillId="98" borderId="8" applyNumberFormat="0" applyProtection="0">
      <alignment horizontal="left" vertical="center" indent="1"/>
    </xf>
    <xf numFmtId="0" fontId="15" fillId="99" borderId="8" applyNumberFormat="0" applyProtection="0">
      <alignment horizontal="left" vertical="center" indent="1"/>
    </xf>
    <xf numFmtId="0" fontId="15" fillId="89" borderId="8" applyNumberFormat="0" applyProtection="0">
      <alignment horizontal="left" vertical="center" indent="1"/>
    </xf>
    <xf numFmtId="0" fontId="15" fillId="95" borderId="8" applyNumberFormat="0" applyProtection="0">
      <alignment horizontal="left" vertical="center" indent="1"/>
    </xf>
    <xf numFmtId="4" fontId="100" fillId="93" borderId="8" applyNumberFormat="0" applyProtection="0">
      <alignment horizontal="left" vertical="center" indent="1"/>
    </xf>
    <xf numFmtId="4" fontId="100" fillId="97" borderId="8" applyNumberFormat="0" applyProtection="0">
      <alignment horizontal="right" vertical="center"/>
    </xf>
    <xf numFmtId="0" fontId="15" fillId="95" borderId="8" applyNumberFormat="0" applyProtection="0">
      <alignment horizontal="left" vertical="center" indent="1"/>
    </xf>
    <xf numFmtId="0" fontId="15" fillId="95" borderId="8" applyNumberFormat="0" applyProtection="0">
      <alignment horizontal="left" vertical="center" indent="1"/>
    </xf>
    <xf numFmtId="0" fontId="108" fillId="0" borderId="0" applyNumberFormat="0" applyProtection="0"/>
    <xf numFmtId="4" fontId="109" fillId="97" borderId="8" applyNumberFormat="0" applyProtection="0">
      <alignment horizontal="right" vertical="center"/>
    </xf>
    <xf numFmtId="0" fontId="110" fillId="0" borderId="0" applyNumberFormat="0" applyFill="0" applyBorder="0" applyAlignment="0" applyProtection="0"/>
    <xf numFmtId="1" fontId="111" fillId="0" borderId="0"/>
    <xf numFmtId="0" fontId="15" fillId="0" borderId="0"/>
    <xf numFmtId="3" fontId="15" fillId="0" borderId="27" applyNumberFormat="0" applyFont="0" applyFill="0" applyAlignment="0" applyProtection="0">
      <alignment vertical="center"/>
    </xf>
    <xf numFmtId="40" fontId="112" fillId="0" borderId="0"/>
    <xf numFmtId="0" fontId="83" fillId="0" borderId="0" applyNumberFormat="0" applyFill="0" applyBorder="0" applyAlignment="0" applyProtection="0"/>
    <xf numFmtId="0" fontId="84" fillId="0" borderId="39" applyNumberFormat="0" applyFill="0" applyAlignment="0" applyProtection="0"/>
    <xf numFmtId="41" fontId="15" fillId="0" borderId="0" applyFont="0" applyFill="0" applyBorder="0" applyAlignment="0" applyProtection="0"/>
    <xf numFmtId="40" fontId="10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14" fillId="0" borderId="40"/>
    <xf numFmtId="0" fontId="23" fillId="90" borderId="1" applyNumberFormat="0" applyAlignment="0" applyProtection="0"/>
    <xf numFmtId="196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170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9" fontId="14" fillId="0" borderId="0" applyFill="0" applyBorder="0" applyAlignment="0" applyProtection="0"/>
    <xf numFmtId="43" fontId="89" fillId="0" borderId="0" applyFont="0" applyFill="0" applyBorder="0" applyAlignment="0" applyProtection="0"/>
    <xf numFmtId="187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ill="0" applyBorder="0" applyAlignment="0" applyProtection="0"/>
    <xf numFmtId="43" fontId="15" fillId="0" borderId="0" applyFont="0" applyFill="0" applyBorder="0" applyAlignment="0" applyProtection="0"/>
    <xf numFmtId="179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178" fontId="14" fillId="0" borderId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4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179" fontId="14" fillId="0" borderId="0" applyFill="0" applyBorder="0" applyAlignment="0" applyProtection="0"/>
    <xf numFmtId="171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78" fontId="14" fillId="0" borderId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205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205" fontId="14" fillId="0" borderId="0" applyFill="0" applyBorder="0" applyAlignment="0" applyProtection="0"/>
    <xf numFmtId="43" fontId="91" fillId="0" borderId="0" applyFont="0" applyFill="0" applyBorder="0" applyAlignment="0" applyProtection="0"/>
    <xf numFmtId="205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179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ill="0" applyBorder="0" applyAlignment="0" applyProtection="0"/>
    <xf numFmtId="179" fontId="14" fillId="0" borderId="0" applyFill="0" applyBorder="0" applyAlignment="0" applyProtection="0"/>
    <xf numFmtId="179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43" fontId="91" fillId="0" borderId="0" applyFont="0" applyFill="0" applyBorder="0" applyAlignment="0" applyProtection="0"/>
    <xf numFmtId="206" fontId="14" fillId="0" borderId="0" applyFill="0" applyBorder="0" applyAlignment="0" applyProtection="0"/>
    <xf numFmtId="228" fontId="30" fillId="0" borderId="82" applyNumberFormat="0" applyFill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9" fillId="100" borderId="2" applyNumberFormat="0" applyAlignment="0" applyProtection="0"/>
    <xf numFmtId="0" fontId="27" fillId="57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89" fillId="0" borderId="0"/>
    <xf numFmtId="0" fontId="91" fillId="0" borderId="0"/>
    <xf numFmtId="0" fontId="91" fillId="0" borderId="0"/>
    <xf numFmtId="0" fontId="100" fillId="0" borderId="0">
      <alignment vertical="top"/>
    </xf>
    <xf numFmtId="0" fontId="91" fillId="0" borderId="0"/>
    <xf numFmtId="0" fontId="100" fillId="0" borderId="0">
      <alignment vertical="top"/>
    </xf>
    <xf numFmtId="0" fontId="100" fillId="0" borderId="0">
      <alignment vertical="top"/>
    </xf>
    <xf numFmtId="0" fontId="91" fillId="0" borderId="0"/>
    <xf numFmtId="0" fontId="100" fillId="0" borderId="0">
      <alignment vertical="top"/>
    </xf>
    <xf numFmtId="0" fontId="14" fillId="0" borderId="0"/>
    <xf numFmtId="0" fontId="15" fillId="0" borderId="0"/>
    <xf numFmtId="0" fontId="69" fillId="0" borderId="0"/>
    <xf numFmtId="0" fontId="14" fillId="0" borderId="0"/>
    <xf numFmtId="0" fontId="17" fillId="0" borderId="0"/>
    <xf numFmtId="0" fontId="17" fillId="0" borderId="0"/>
    <xf numFmtId="0" fontId="89" fillId="0" borderId="0"/>
    <xf numFmtId="0" fontId="14" fillId="0" borderId="0"/>
    <xf numFmtId="0" fontId="115" fillId="0" borderId="0"/>
    <xf numFmtId="0" fontId="15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4" fillId="0" borderId="0"/>
    <xf numFmtId="0" fontId="14" fillId="0" borderId="0"/>
    <xf numFmtId="0" fontId="115" fillId="0" borderId="0"/>
    <xf numFmtId="0" fontId="17" fillId="0" borderId="0"/>
    <xf numFmtId="164" fontId="120" fillId="0" borderId="28"/>
    <xf numFmtId="0" fontId="89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5" fillId="0" borderId="0"/>
    <xf numFmtId="0" fontId="91" fillId="0" borderId="0"/>
    <xf numFmtId="0" fontId="15" fillId="0" borderId="0" applyFont="0"/>
    <xf numFmtId="0" fontId="14" fillId="0" borderId="0"/>
    <xf numFmtId="0" fontId="14" fillId="0" borderId="0"/>
    <xf numFmtId="0" fontId="15" fillId="0" borderId="0"/>
    <xf numFmtId="0" fontId="14" fillId="0" borderId="0"/>
    <xf numFmtId="0" fontId="102" fillId="0" borderId="0"/>
    <xf numFmtId="0" fontId="14" fillId="0" borderId="0"/>
    <xf numFmtId="0" fontId="91" fillId="0" borderId="0"/>
    <xf numFmtId="0" fontId="100" fillId="0" borderId="0">
      <alignment vertical="top"/>
    </xf>
    <xf numFmtId="0" fontId="14" fillId="0" borderId="0"/>
    <xf numFmtId="0" fontId="15" fillId="0" borderId="0"/>
    <xf numFmtId="0" fontId="100" fillId="0" borderId="0">
      <alignment vertical="top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7" fillId="0" borderId="0"/>
    <xf numFmtId="0" fontId="1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92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0" fillId="0" borderId="0">
      <alignment vertical="top"/>
    </xf>
    <xf numFmtId="0" fontId="28" fillId="60" borderId="1" applyNumberFormat="0" applyAlignment="0" applyProtection="0"/>
    <xf numFmtId="0" fontId="29" fillId="101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22" fillId="0" borderId="0" applyNumberFormat="0" applyFill="0" applyBorder="0" applyProtection="0">
      <alignment vertical="center"/>
    </xf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21" fillId="56" borderId="0" applyNumberFormat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/>
    <xf numFmtId="0" fontId="18" fillId="102" borderId="0" applyNumberFormat="0" applyBorder="0" applyAlignment="0" applyProtection="0"/>
    <xf numFmtId="0" fontId="18" fillId="103" borderId="0" applyNumberFormat="0" applyBorder="0" applyAlignment="0" applyProtection="0"/>
    <xf numFmtId="0" fontId="18" fillId="104" borderId="0" applyNumberFormat="0" applyBorder="0" applyAlignment="0" applyProtection="0"/>
    <xf numFmtId="0" fontId="18" fillId="66" borderId="0" applyNumberFormat="0" applyBorder="0" applyAlignment="0" applyProtection="0"/>
    <xf numFmtId="0" fontId="18" fillId="67" borderId="0" applyNumberFormat="0" applyBorder="0" applyAlignment="0" applyProtection="0"/>
    <xf numFmtId="0" fontId="18" fillId="105" borderId="0" applyNumberFormat="0" applyBorder="0" applyAlignment="0" applyProtection="0"/>
    <xf numFmtId="0" fontId="22" fillId="90" borderId="8" applyNumberFormat="0" applyAlignment="0" applyProtection="0"/>
    <xf numFmtId="0" fontId="14" fillId="94" borderId="7" applyNumberFormat="0" applyAlignment="0" applyProtection="0"/>
    <xf numFmtId="0" fontId="36" fillId="0" borderId="0">
      <protection locked="0"/>
    </xf>
    <xf numFmtId="0" fontId="63" fillId="0" borderId="0"/>
    <xf numFmtId="43" fontId="6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3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49" fillId="25" borderId="0" applyNumberFormat="0" applyBorder="0" applyAlignment="0" applyProtection="0"/>
    <xf numFmtId="9" fontId="11" fillId="0" borderId="0" applyFont="0" applyFill="0" applyBorder="0" applyAlignment="0" applyProtection="0"/>
    <xf numFmtId="0" fontId="70" fillId="69" borderId="0" applyNumberFormat="0" applyBorder="0" applyAlignment="0" applyProtection="0"/>
    <xf numFmtId="0" fontId="70" fillId="19" borderId="0" applyNumberFormat="0" applyBorder="0" applyAlignment="0" applyProtection="0"/>
    <xf numFmtId="0" fontId="70" fillId="11" borderId="0" applyNumberFormat="0" applyBorder="0" applyAlignment="0" applyProtection="0"/>
    <xf numFmtId="0" fontId="70" fillId="77" borderId="0" applyNumberFormat="0" applyBorder="0" applyAlignment="0" applyProtection="0"/>
    <xf numFmtId="0" fontId="70" fillId="14" borderId="0" applyNumberFormat="0" applyBorder="0" applyAlignment="0" applyProtection="0"/>
    <xf numFmtId="0" fontId="70" fillId="17" borderId="0" applyNumberFormat="0" applyBorder="0" applyAlignment="0" applyProtection="0"/>
    <xf numFmtId="0" fontId="67" fillId="85" borderId="1" applyNumberFormat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5" fillId="0" borderId="13">
      <alignment horizontal="left" vertical="center"/>
    </xf>
    <xf numFmtId="0" fontId="65" fillId="0" borderId="32">
      <alignment horizontal="left" vertical="center"/>
    </xf>
    <xf numFmtId="0" fontId="78" fillId="22" borderId="1" applyNumberFormat="0" applyAlignment="0" applyProtection="0"/>
    <xf numFmtId="0" fontId="35" fillId="0" borderId="0"/>
    <xf numFmtId="0" fontId="35" fillId="0" borderId="0"/>
    <xf numFmtId="0" fontId="78" fillId="22" borderId="1" applyNumberFormat="0" applyAlignment="0" applyProtection="0"/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82" fillId="85" borderId="8" applyNumberFormat="0" applyAlignment="0" applyProtection="0"/>
    <xf numFmtId="9" fontId="35" fillId="0" borderId="0" applyFont="0" applyFill="0" applyBorder="0" applyAlignment="0" applyProtection="0"/>
    <xf numFmtId="4" fontId="100" fillId="92" borderId="8" applyNumberFormat="0" applyProtection="0">
      <alignment vertical="center"/>
    </xf>
    <xf numFmtId="4" fontId="100" fillId="92" borderId="8" applyNumberFormat="0" applyProtection="0">
      <alignment horizontal="left" vertical="center" indent="1"/>
    </xf>
    <xf numFmtId="4" fontId="100" fillId="92" borderId="8" applyNumberFormat="0" applyProtection="0">
      <alignment horizontal="left" vertical="center" indent="1"/>
    </xf>
    <xf numFmtId="0" fontId="15" fillId="95" borderId="8" applyNumberFormat="0" applyProtection="0">
      <alignment horizontal="left" vertical="center" indent="1"/>
    </xf>
    <xf numFmtId="4" fontId="107" fillId="96" borderId="8" applyNumberFormat="0" applyProtection="0">
      <alignment horizontal="left" vertical="center" indent="1"/>
    </xf>
    <xf numFmtId="4" fontId="42" fillId="97" borderId="8" applyNumberFormat="0" applyProtection="0">
      <alignment horizontal="left" vertical="center" indent="1"/>
    </xf>
    <xf numFmtId="4" fontId="100" fillId="98" borderId="8" applyNumberFormat="0" applyProtection="0">
      <alignment horizontal="left" vertical="center" indent="1"/>
    </xf>
    <xf numFmtId="0" fontId="15" fillId="98" borderId="8" applyNumberFormat="0" applyProtection="0">
      <alignment horizontal="left" vertical="center" indent="1"/>
    </xf>
    <xf numFmtId="0" fontId="15" fillId="99" borderId="8" applyNumberFormat="0" applyProtection="0">
      <alignment horizontal="left" vertical="center" indent="1"/>
    </xf>
    <xf numFmtId="0" fontId="15" fillId="89" borderId="8" applyNumberFormat="0" applyProtection="0">
      <alignment horizontal="left" vertical="center" indent="1"/>
    </xf>
    <xf numFmtId="0" fontId="15" fillId="95" borderId="8" applyNumberFormat="0" applyProtection="0">
      <alignment horizontal="left" vertical="center" indent="1"/>
    </xf>
    <xf numFmtId="4" fontId="100" fillId="93" borderId="8" applyNumberFormat="0" applyProtection="0">
      <alignment horizontal="left" vertical="center" indent="1"/>
    </xf>
    <xf numFmtId="4" fontId="100" fillId="97" borderId="8" applyNumberFormat="0" applyProtection="0">
      <alignment horizontal="right" vertical="center"/>
    </xf>
    <xf numFmtId="0" fontId="15" fillId="95" borderId="8" applyNumberFormat="0" applyProtection="0">
      <alignment horizontal="left" vertical="center" indent="1"/>
    </xf>
    <xf numFmtId="0" fontId="15" fillId="95" borderId="8" applyNumberFormat="0" applyProtection="0">
      <alignment horizontal="left" vertical="center" indent="1"/>
    </xf>
    <xf numFmtId="4" fontId="109" fillId="97" borderId="8" applyNumberFormat="0" applyProtection="0">
      <alignment horizontal="right" vertical="center"/>
    </xf>
    <xf numFmtId="0" fontId="84" fillId="0" borderId="39" applyNumberFormat="0" applyFill="0" applyAlignment="0" applyProtection="0"/>
    <xf numFmtId="0" fontId="23" fillId="90" borderId="1" applyNumberFormat="0" applyAlignment="0" applyProtection="0"/>
    <xf numFmtId="43" fontId="35" fillId="0" borderId="0" applyFont="0" applyFill="0" applyBorder="0" applyAlignment="0" applyProtection="0"/>
    <xf numFmtId="0" fontId="70" fillId="17" borderId="0" applyNumberFormat="0" applyBorder="0" applyAlignment="0" applyProtection="0"/>
    <xf numFmtId="0" fontId="70" fillId="14" borderId="0" applyNumberFormat="0" applyBorder="0" applyAlignment="0" applyProtection="0"/>
    <xf numFmtId="0" fontId="70" fillId="77" borderId="0" applyNumberFormat="0" applyBorder="0" applyAlignment="0" applyProtection="0"/>
    <xf numFmtId="0" fontId="70" fillId="11" borderId="0" applyNumberFormat="0" applyBorder="0" applyAlignment="0" applyProtection="0"/>
    <xf numFmtId="0" fontId="70" fillId="19" borderId="0" applyNumberFormat="0" applyBorder="0" applyAlignment="0" applyProtection="0"/>
    <xf numFmtId="0" fontId="70" fillId="69" borderId="0" applyNumberFormat="0" applyBorder="0" applyAlignment="0" applyProtection="0"/>
    <xf numFmtId="0" fontId="28" fillId="60" borderId="1" applyNumberFormat="0" applyAlignment="0" applyProtection="0"/>
    <xf numFmtId="0" fontId="30" fillId="0" borderId="9" applyNumberFormat="0" applyFill="0" applyAlignment="0" applyProtection="0"/>
    <xf numFmtId="0" fontId="22" fillId="90" borderId="8" applyNumberFormat="0" applyAlignment="0" applyProtection="0"/>
    <xf numFmtId="0" fontId="14" fillId="94" borderId="7" applyNumberFormat="0" applyAlignment="0" applyProtection="0"/>
    <xf numFmtId="0" fontId="35" fillId="0" borderId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0" fontId="61" fillId="0" borderId="41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43" fontId="59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0" fillId="69" borderId="0" applyNumberFormat="0" applyBorder="0" applyAlignment="0" applyProtection="0"/>
    <xf numFmtId="0" fontId="70" fillId="19" borderId="0" applyNumberFormat="0" applyBorder="0" applyAlignment="0" applyProtection="0"/>
    <xf numFmtId="0" fontId="70" fillId="11" borderId="0" applyNumberFormat="0" applyBorder="0" applyAlignment="0" applyProtection="0"/>
    <xf numFmtId="0" fontId="70" fillId="77" borderId="0" applyNumberFormat="0" applyBorder="0" applyAlignment="0" applyProtection="0"/>
    <xf numFmtId="0" fontId="70" fillId="14" borderId="0" applyNumberFormat="0" applyBorder="0" applyAlignment="0" applyProtection="0"/>
    <xf numFmtId="0" fontId="70" fillId="17" borderId="0" applyNumberFormat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8" fillId="22" borderId="1" applyNumberFormat="0" applyAlignment="0" applyProtection="0"/>
    <xf numFmtId="0" fontId="35" fillId="0" borderId="0"/>
    <xf numFmtId="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6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" fillId="0" borderId="0"/>
    <xf numFmtId="43" fontId="59" fillId="0" borderId="0" applyFont="0" applyFill="0" applyBorder="0" applyAlignment="0" applyProtection="0"/>
    <xf numFmtId="0" fontId="124" fillId="0" borderId="41" applyNumberFormat="0" applyFill="0" applyAlignment="0">
      <protection locked="0"/>
    </xf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6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6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21" borderId="2" applyNumberFormat="0" applyAlignment="0" applyProtection="0"/>
    <xf numFmtId="0" fontId="21" fillId="3" borderId="0" applyNumberFormat="0" applyBorder="0" applyAlignment="0" applyProtection="0"/>
    <xf numFmtId="0" fontId="22" fillId="20" borderId="8" applyNumberFormat="0" applyAlignment="0" applyProtection="0"/>
    <xf numFmtId="0" fontId="23" fillId="20" borderId="1" applyNumberFormat="0" applyAlignment="0" applyProtection="0"/>
    <xf numFmtId="0" fontId="27" fillId="4" borderId="0" applyNumberFormat="0" applyBorder="0" applyAlignment="0" applyProtection="0"/>
    <xf numFmtId="0" fontId="28" fillId="7" borderId="1" applyNumberFormat="0" applyAlignment="0" applyProtection="0"/>
    <xf numFmtId="0" fontId="29" fillId="2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4" fillId="23" borderId="7" applyNumberFormat="0" applyFont="0" applyAlignment="0" applyProtection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9" fillId="6" borderId="0" applyNumberFormat="0" applyBorder="0" applyAlignment="0" applyProtection="0"/>
    <xf numFmtId="0" fontId="69" fillId="23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69" fillId="6" borderId="0" applyNumberFormat="0" applyBorder="0" applyAlignment="0" applyProtection="0"/>
    <xf numFmtId="0" fontId="69" fillId="9" borderId="0" applyNumberFormat="0" applyBorder="0" applyAlignment="0" applyProtection="0"/>
    <xf numFmtId="43" fontId="14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6" borderId="0" applyNumberFormat="0" applyBorder="0" applyAlignment="0" applyProtection="0"/>
    <xf numFmtId="0" fontId="69" fillId="23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17" fillId="58" borderId="0" applyNumberFormat="0" applyBorder="0" applyAlignment="0" applyProtection="0"/>
    <xf numFmtId="0" fontId="17" fillId="61" borderId="0" applyNumberFormat="0" applyBorder="0" applyAlignment="0" applyProtection="0"/>
    <xf numFmtId="0" fontId="17" fillId="64" borderId="0" applyNumberFormat="0" applyBorder="0" applyAlignment="0" applyProtection="0"/>
    <xf numFmtId="0" fontId="70" fillId="6" borderId="0" applyNumberFormat="0" applyBorder="0" applyAlignment="0" applyProtection="0"/>
    <xf numFmtId="0" fontId="70" fillId="19" borderId="0" applyNumberFormat="0" applyBorder="0" applyAlignment="0" applyProtection="0"/>
    <xf numFmtId="0" fontId="70" fillId="6" borderId="0" applyNumberFormat="0" applyBorder="0" applyAlignment="0" applyProtection="0"/>
    <xf numFmtId="0" fontId="18" fillId="65" borderId="0" applyNumberFormat="0" applyBorder="0" applyAlignment="0" applyProtection="0"/>
    <xf numFmtId="0" fontId="18" fillId="62" borderId="0" applyNumberFormat="0" applyBorder="0" applyAlignment="0" applyProtection="0"/>
    <xf numFmtId="0" fontId="18" fillId="63" borderId="0" applyNumberFormat="0" applyBorder="0" applyAlignment="0" applyProtection="0"/>
    <xf numFmtId="0" fontId="18" fillId="66" borderId="0" applyNumberFormat="0" applyBorder="0" applyAlignment="0" applyProtection="0"/>
    <xf numFmtId="0" fontId="18" fillId="67" borderId="0" applyNumberFormat="0" applyBorder="0" applyAlignment="0" applyProtection="0"/>
    <xf numFmtId="0" fontId="18" fillId="68" borderId="0" applyNumberFormat="0" applyBorder="0" applyAlignment="0" applyProtection="0"/>
    <xf numFmtId="0" fontId="70" fillId="69" borderId="0" applyNumberFormat="0" applyBorder="0" applyAlignment="0" applyProtection="0"/>
    <xf numFmtId="0" fontId="70" fillId="19" borderId="0" applyNumberFormat="0" applyBorder="0" applyAlignment="0" applyProtection="0"/>
    <xf numFmtId="164" fontId="120" fillId="0" borderId="28"/>
    <xf numFmtId="0" fontId="70" fillId="11" borderId="0" applyNumberFormat="0" applyBorder="0" applyAlignment="0" applyProtection="0"/>
    <xf numFmtId="0" fontId="70" fillId="77" borderId="0" applyNumberFormat="0" applyBorder="0" applyAlignment="0" applyProtection="0"/>
    <xf numFmtId="0" fontId="70" fillId="14" borderId="0" applyNumberFormat="0" applyBorder="0" applyAlignment="0" applyProtection="0"/>
    <xf numFmtId="0" fontId="70" fillId="17" borderId="0" applyNumberFormat="0" applyBorder="0" applyAlignment="0" applyProtection="0"/>
    <xf numFmtId="0" fontId="71" fillId="5" borderId="0" applyNumberFormat="0" applyBorder="0" applyAlignment="0" applyProtection="0"/>
    <xf numFmtId="0" fontId="67" fillId="85" borderId="1" applyNumberFormat="0" applyAlignment="0" applyProtection="0"/>
    <xf numFmtId="0" fontId="68" fillId="21" borderId="2" applyNumberFormat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75" fillId="0" borderId="34" applyNumberFormat="0" applyFill="0" applyAlignment="0" applyProtection="0"/>
    <xf numFmtId="0" fontId="76" fillId="0" borderId="35" applyNumberFormat="0" applyFill="0" applyAlignment="0" applyProtection="0"/>
    <xf numFmtId="0" fontId="77" fillId="0" borderId="36" applyNumberFormat="0" applyFill="0" applyAlignment="0" applyProtection="0"/>
    <xf numFmtId="0" fontId="77" fillId="0" borderId="0" applyNumberFormat="0" applyFill="0" applyBorder="0" applyAlignment="0" applyProtection="0"/>
    <xf numFmtId="0" fontId="78" fillId="22" borderId="1" applyNumberFormat="0" applyAlignment="0" applyProtection="0"/>
    <xf numFmtId="0" fontId="79" fillId="0" borderId="37" applyNumberFormat="0" applyFill="0" applyAlignment="0" applyProtection="0"/>
    <xf numFmtId="0" fontId="80" fillId="22" borderId="0" applyNumberFormat="0" applyBorder="0" applyAlignment="0" applyProtection="0"/>
    <xf numFmtId="0" fontId="15" fillId="0" borderId="0"/>
    <xf numFmtId="0" fontId="15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0" fillId="0" borderId="0">
      <alignment vertical="top"/>
    </xf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0" fontId="82" fillId="85" borderId="8" applyNumberFormat="0" applyAlignment="0" applyProtection="0"/>
    <xf numFmtId="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39" applyNumberFormat="0" applyFill="0" applyAlignment="0" applyProtection="0"/>
    <xf numFmtId="0" fontId="79" fillId="0" borderId="0" applyNumberFormat="0" applyFill="0" applyBorder="0" applyAlignment="0" applyProtection="0"/>
    <xf numFmtId="0" fontId="23" fillId="90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100" borderId="2" applyNumberFormat="0" applyAlignment="0" applyProtection="0"/>
    <xf numFmtId="0" fontId="27" fillId="57" borderId="0" applyNumberFormat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60" borderId="1" applyNumberFormat="0" applyAlignment="0" applyProtection="0"/>
    <xf numFmtId="0" fontId="29" fillId="101" borderId="0" applyNumberFormat="0" applyBorder="0" applyAlignment="0" applyProtection="0"/>
    <xf numFmtId="0" fontId="14" fillId="0" borderId="0"/>
    <xf numFmtId="0" fontId="21" fillId="56" borderId="0" applyNumberFormat="0" applyBorder="0" applyAlignment="0" applyProtection="0"/>
    <xf numFmtId="0" fontId="18" fillId="102" borderId="0" applyNumberFormat="0" applyBorder="0" applyAlignment="0" applyProtection="0"/>
    <xf numFmtId="0" fontId="18" fillId="103" borderId="0" applyNumberFormat="0" applyBorder="0" applyAlignment="0" applyProtection="0"/>
    <xf numFmtId="0" fontId="18" fillId="104" borderId="0" applyNumberFormat="0" applyBorder="0" applyAlignment="0" applyProtection="0"/>
    <xf numFmtId="0" fontId="18" fillId="66" borderId="0" applyNumberFormat="0" applyBorder="0" applyAlignment="0" applyProtection="0"/>
    <xf numFmtId="0" fontId="18" fillId="67" borderId="0" applyNumberFormat="0" applyBorder="0" applyAlignment="0" applyProtection="0"/>
    <xf numFmtId="0" fontId="18" fillId="105" borderId="0" applyNumberFormat="0" applyBorder="0" applyAlignment="0" applyProtection="0"/>
    <xf numFmtId="0" fontId="22" fillId="90" borderId="8" applyNumberFormat="0" applyAlignment="0" applyProtection="0"/>
    <xf numFmtId="0" fontId="14" fillId="94" borderId="7" applyNumberFormat="0" applyAlignment="0" applyProtection="0"/>
    <xf numFmtId="43" fontId="6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3" fontId="105" fillId="0" borderId="0"/>
    <xf numFmtId="213" fontId="147" fillId="0" borderId="0" applyFont="0" applyFill="0" applyBorder="0" applyAlignment="0" applyProtection="0"/>
    <xf numFmtId="214" fontId="103" fillId="0" borderId="0" applyFont="0" applyFill="0" applyBorder="0" applyAlignment="0" applyProtection="0"/>
    <xf numFmtId="0" fontId="15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" fontId="105" fillId="0" borderId="0"/>
    <xf numFmtId="3" fontId="103" fillId="0" borderId="0"/>
    <xf numFmtId="3" fontId="105" fillId="0" borderId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3" fontId="103" fillId="0" borderId="0"/>
    <xf numFmtId="38" fontId="44" fillId="106" borderId="0" applyNumberFormat="0" applyBorder="0" applyAlignment="0" applyProtection="0"/>
    <xf numFmtId="10" fontId="44" fillId="106" borderId="27" applyNumberFormat="0" applyBorder="0" applyAlignment="0" applyProtection="0"/>
    <xf numFmtId="3" fontId="103" fillId="0" borderId="0"/>
    <xf numFmtId="3" fontId="103" fillId="0" borderId="0"/>
    <xf numFmtId="3" fontId="103" fillId="0" borderId="0"/>
    <xf numFmtId="3" fontId="103" fillId="0" borderId="0"/>
    <xf numFmtId="0" fontId="149" fillId="0" borderId="0"/>
    <xf numFmtId="0" fontId="63" fillId="0" borderId="0"/>
    <xf numFmtId="0" fontId="15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9" fontId="1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3" fontId="103" fillId="0" borderId="0"/>
    <xf numFmtId="43" fontId="146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6" fillId="0" borderId="0"/>
    <xf numFmtId="0" fontId="148" fillId="0" borderId="0"/>
    <xf numFmtId="9" fontId="148" fillId="0" borderId="0" applyFont="0" applyFill="0" applyBorder="0" applyAlignment="0" applyProtection="0"/>
    <xf numFmtId="0" fontId="102" fillId="0" borderId="0"/>
    <xf numFmtId="3" fontId="103" fillId="0" borderId="0"/>
    <xf numFmtId="0" fontId="15" fillId="0" borderId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1" fontId="153" fillId="0" borderId="0"/>
    <xf numFmtId="221" fontId="153" fillId="0" borderId="0"/>
    <xf numFmtId="0" fontId="140" fillId="0" borderId="0"/>
    <xf numFmtId="0" fontId="140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3" fillId="0" borderId="0"/>
    <xf numFmtId="0" fontId="103" fillId="0" borderId="0"/>
    <xf numFmtId="221" fontId="15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/>
    <xf numFmtId="222" fontId="103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1" fontId="153" fillId="0" borderId="0"/>
    <xf numFmtId="223" fontId="154" fillId="0" borderId="0" applyFont="0" applyFill="0" applyBorder="0" applyAlignment="0" applyProtection="0"/>
    <xf numFmtId="224" fontId="154" fillId="0" borderId="0" applyFont="0" applyFill="0" applyBorder="0" applyAlignment="0" applyProtection="0"/>
    <xf numFmtId="0" fontId="154" fillId="0" borderId="0"/>
    <xf numFmtId="0" fontId="17" fillId="7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17" fillId="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63" fillId="36" borderId="0" applyNumberFormat="0" applyBorder="0" applyAlignment="0" applyProtection="0"/>
    <xf numFmtId="0" fontId="17" fillId="23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63" fillId="40" borderId="0" applyNumberFormat="0" applyBorder="0" applyAlignment="0" applyProtection="0"/>
    <xf numFmtId="0" fontId="17" fillId="7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63" fillId="4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63" fillId="48" borderId="0" applyNumberFormat="0" applyBorder="0" applyAlignment="0" applyProtection="0"/>
    <xf numFmtId="0" fontId="17" fillId="23" borderId="0" applyNumberFormat="0" applyBorder="0" applyAlignment="0" applyProtection="0"/>
    <xf numFmtId="0" fontId="17" fillId="7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63" fillId="52" borderId="0" applyNumberFormat="0" applyBorder="0" applyAlignment="0" applyProtection="0"/>
    <xf numFmtId="0" fontId="17" fillId="20" borderId="0" applyNumberFormat="0" applyBorder="0" applyAlignment="0" applyProtection="0"/>
    <xf numFmtId="0" fontId="17" fillId="8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3" fillId="3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63" fillId="37" borderId="0" applyNumberFormat="0" applyBorder="0" applyAlignment="0" applyProtection="0"/>
    <xf numFmtId="0" fontId="17" fillId="2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63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63" fillId="4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63" fillId="49" borderId="0" applyNumberFormat="0" applyBorder="0" applyAlignment="0" applyProtection="0"/>
    <xf numFmtId="0" fontId="17" fillId="22" borderId="0" applyNumberFormat="0" applyBorder="0" applyAlignment="0" applyProtection="0"/>
    <xf numFmtId="0" fontId="17" fillId="11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63" fillId="53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139" fillId="3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39" fillId="38" borderId="0" applyNumberFormat="0" applyBorder="0" applyAlignment="0" applyProtection="0"/>
    <xf numFmtId="0" fontId="18" fillId="2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39" fillId="42" borderId="0" applyNumberFormat="0" applyBorder="0" applyAlignment="0" applyProtection="0"/>
    <xf numFmtId="0" fontId="18" fillId="20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39" fillId="4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139" fillId="50" borderId="0" applyNumberFormat="0" applyBorder="0" applyAlignment="0" applyProtection="0"/>
    <xf numFmtId="0" fontId="18" fillId="9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139" fillId="54" borderId="0" applyNumberFormat="0" applyBorder="0" applyAlignment="0" applyProtection="0"/>
    <xf numFmtId="9" fontId="35" fillId="0" borderId="0"/>
    <xf numFmtId="0" fontId="155" fillId="70" borderId="0" applyNumberFormat="0" applyBorder="0" applyAlignment="0" applyProtection="0"/>
    <xf numFmtId="0" fontId="155" fillId="70" borderId="0" applyNumberFormat="0" applyBorder="0" applyAlignment="0" applyProtection="0"/>
    <xf numFmtId="0" fontId="156" fillId="71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139" fillId="31" borderId="0" applyNumberFormat="0" applyBorder="0" applyAlignment="0" applyProtection="0"/>
    <xf numFmtId="0" fontId="155" fillId="107" borderId="0" applyNumberFormat="0" applyBorder="0" applyAlignment="0" applyProtection="0"/>
    <xf numFmtId="0" fontId="155" fillId="108" borderId="0" applyNumberFormat="0" applyBorder="0" applyAlignment="0" applyProtection="0"/>
    <xf numFmtId="0" fontId="156" fillId="109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139" fillId="35" borderId="0" applyNumberFormat="0" applyBorder="0" applyAlignment="0" applyProtection="0"/>
    <xf numFmtId="0" fontId="155" fillId="107" borderId="0" applyNumberFormat="0" applyBorder="0" applyAlignment="0" applyProtection="0"/>
    <xf numFmtId="0" fontId="155" fillId="75" borderId="0" applyNumberFormat="0" applyBorder="0" applyAlignment="0" applyProtection="0"/>
    <xf numFmtId="0" fontId="156" fillId="10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139" fillId="39" borderId="0" applyNumberFormat="0" applyBorder="0" applyAlignment="0" applyProtection="0"/>
    <xf numFmtId="0" fontId="155" fillId="70" borderId="0" applyNumberFormat="0" applyBorder="0" applyAlignment="0" applyProtection="0"/>
    <xf numFmtId="0" fontId="155" fillId="108" borderId="0" applyNumberFormat="0" applyBorder="0" applyAlignment="0" applyProtection="0"/>
    <xf numFmtId="0" fontId="156" fillId="108" borderId="0" applyNumberFormat="0" applyBorder="0" applyAlignment="0" applyProtection="0"/>
    <xf numFmtId="0" fontId="18" fillId="77" borderId="0" applyNumberFormat="0" applyBorder="0" applyAlignment="0" applyProtection="0"/>
    <xf numFmtId="0" fontId="18" fillId="1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139" fillId="43" borderId="0" applyNumberFormat="0" applyBorder="0" applyAlignment="0" applyProtection="0"/>
    <xf numFmtId="0" fontId="155" fillId="80" borderId="0" applyNumberFormat="0" applyBorder="0" applyAlignment="0" applyProtection="0"/>
    <xf numFmtId="0" fontId="155" fillId="70" borderId="0" applyNumberFormat="0" applyBorder="0" applyAlignment="0" applyProtection="0"/>
    <xf numFmtId="0" fontId="156" fillId="7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39" fillId="47" borderId="0" applyNumberFormat="0" applyBorder="0" applyAlignment="0" applyProtection="0"/>
    <xf numFmtId="0" fontId="155" fillId="107" borderId="0" applyNumberFormat="0" applyBorder="0" applyAlignment="0" applyProtection="0"/>
    <xf numFmtId="0" fontId="155" fillId="82" borderId="0" applyNumberFormat="0" applyBorder="0" applyAlignment="0" applyProtection="0"/>
    <xf numFmtId="0" fontId="156" fillId="8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139" fillId="51" borderId="0" applyNumberFormat="0" applyBorder="0" applyAlignment="0" applyProtection="0"/>
    <xf numFmtId="38" fontId="103" fillId="0" borderId="0" applyFill="0" applyBorder="0" applyAlignment="0" applyProtection="0"/>
    <xf numFmtId="3" fontId="103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129" fillId="25" borderId="0" applyNumberFormat="0" applyBorder="0" applyAlignment="0" applyProtection="0"/>
    <xf numFmtId="216" fontId="1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Font="0" applyFill="0" applyBorder="0" applyAlignment="0" applyProtection="0"/>
    <xf numFmtId="3" fontId="105" fillId="0" borderId="0"/>
    <xf numFmtId="43" fontId="15" fillId="0" borderId="0" applyFont="0" applyFill="0" applyBorder="0" applyAlignment="0" applyProtection="0"/>
    <xf numFmtId="225" fontId="157" fillId="0" borderId="0" applyFill="0" applyBorder="0" applyAlignment="0"/>
    <xf numFmtId="21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6" fontId="15" fillId="0" borderId="0" applyFill="0" applyBorder="0" applyAlignment="0"/>
    <xf numFmtId="0" fontId="15" fillId="0" borderId="0" applyFill="0" applyBorder="0" applyAlignment="0"/>
    <xf numFmtId="227" fontId="15" fillId="0" borderId="0" applyFill="0" applyBorder="0" applyAlignment="0"/>
    <xf numFmtId="211" fontId="15" fillId="0" borderId="0" applyFill="0" applyBorder="0" applyAlignment="0"/>
    <xf numFmtId="0" fontId="23" fillId="85" borderId="1" applyNumberFormat="0" applyAlignment="0" applyProtection="0"/>
    <xf numFmtId="0" fontId="23" fillId="20" borderId="1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133" fillId="28" borderId="18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54" fillId="29" borderId="21" applyNumberFormat="0" applyAlignment="0" applyProtection="0"/>
    <xf numFmtId="0" fontId="54" fillId="29" borderId="21" applyNumberFormat="0" applyAlignment="0" applyProtection="0"/>
    <xf numFmtId="0" fontId="135" fillId="29" borderId="21" applyNumberFormat="0" applyAlignment="0" applyProtection="0"/>
    <xf numFmtId="0" fontId="158" fillId="0" borderId="0"/>
    <xf numFmtId="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01" fillId="0" borderId="0" applyFill="0" applyBorder="0" applyAlignment="0" applyProtection="0"/>
    <xf numFmtId="169" fontId="101" fillId="0" borderId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89" fillId="0" borderId="0"/>
    <xf numFmtId="9" fontId="35" fillId="0" borderId="0"/>
    <xf numFmtId="9" fontId="35" fillId="0" borderId="0"/>
    <xf numFmtId="9" fontId="35" fillId="0" borderId="0"/>
    <xf numFmtId="170" fontId="72" fillId="0" borderId="0"/>
    <xf numFmtId="170" fontId="72" fillId="0" borderId="0"/>
    <xf numFmtId="0" fontId="160" fillId="0" borderId="0" applyNumberFormat="0" applyAlignment="0">
      <alignment horizontal="left"/>
    </xf>
    <xf numFmtId="0" fontId="160" fillId="0" borderId="0" applyNumberFormat="0" applyAlignment="0">
      <alignment horizontal="left"/>
    </xf>
    <xf numFmtId="0" fontId="158" fillId="0" borderId="0"/>
    <xf numFmtId="0" fontId="158" fillId="0" borderId="0"/>
    <xf numFmtId="0" fontId="95" fillId="0" borderId="27"/>
    <xf numFmtId="211" fontId="15" fillId="0" borderId="0" applyFont="0" applyFill="0" applyBorder="0" applyAlignment="0" applyProtection="0"/>
    <xf numFmtId="44" fontId="17" fillId="0" borderId="0" applyFont="0" applyFill="0" applyBorder="0" applyAlignment="0" applyProtection="0"/>
    <xf numFmtId="230" fontId="89" fillId="0" borderId="0"/>
    <xf numFmtId="230" fontId="35" fillId="0" borderId="0"/>
    <xf numFmtId="230" fontId="35" fillId="0" borderId="0"/>
    <xf numFmtId="230" fontId="35" fillId="0" borderId="0"/>
    <xf numFmtId="192" fontId="72" fillId="0" borderId="0"/>
    <xf numFmtId="192" fontId="72" fillId="0" borderId="0"/>
    <xf numFmtId="14" fontId="100" fillId="0" borderId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5" fontId="89" fillId="0" borderId="0"/>
    <xf numFmtId="185" fontId="35" fillId="0" borderId="0"/>
    <xf numFmtId="185" fontId="35" fillId="0" borderId="0"/>
    <xf numFmtId="185" fontId="35" fillId="0" borderId="0"/>
    <xf numFmtId="190" fontId="72" fillId="0" borderId="0"/>
    <xf numFmtId="190" fontId="72" fillId="0" borderId="0"/>
    <xf numFmtId="0" fontId="161" fillId="0" borderId="0"/>
    <xf numFmtId="0" fontId="162" fillId="110" borderId="0" applyNumberFormat="0" applyBorder="0" applyAlignment="0" applyProtection="0"/>
    <xf numFmtId="0" fontId="162" fillId="111" borderId="0" applyNumberFormat="0" applyBorder="0" applyAlignment="0" applyProtection="0"/>
    <xf numFmtId="0" fontId="162" fillId="112" borderId="0" applyNumberFormat="0" applyBorder="0" applyAlignment="0" applyProtection="0"/>
    <xf numFmtId="0" fontId="15" fillId="0" borderId="0" applyFill="0" applyBorder="0" applyAlignment="0"/>
    <xf numFmtId="211" fontId="15" fillId="0" borderId="0" applyFill="0" applyBorder="0" applyAlignment="0"/>
    <xf numFmtId="0" fontId="15" fillId="0" borderId="0" applyFill="0" applyBorder="0" applyAlignment="0"/>
    <xf numFmtId="227" fontId="15" fillId="0" borderId="0" applyFill="0" applyBorder="0" applyAlignment="0"/>
    <xf numFmtId="211" fontId="15" fillId="0" borderId="0" applyFill="0" applyBorder="0" applyAlignment="0"/>
    <xf numFmtId="0" fontId="163" fillId="0" borderId="0" applyNumberFormat="0" applyAlignment="0">
      <alignment horizontal="left"/>
    </xf>
    <xf numFmtId="0" fontId="163" fillId="0" borderId="0" applyNumberFormat="0" applyAlignment="0">
      <alignment horizontal="left"/>
    </xf>
    <xf numFmtId="0" fontId="164" fillId="0" borderId="27">
      <alignment horizontal="center"/>
    </xf>
    <xf numFmtId="0" fontId="164" fillId="0" borderId="27">
      <alignment horizontal="center"/>
    </xf>
    <xf numFmtId="0" fontId="16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31" fontId="90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128" fillId="24" borderId="0" applyNumberFormat="0" applyBorder="0" applyAlignment="0" applyProtection="0"/>
    <xf numFmtId="38" fontId="44" fillId="89" borderId="0" applyNumberFormat="0" applyBorder="0" applyAlignment="0" applyProtection="0"/>
    <xf numFmtId="38" fontId="44" fillId="89" borderId="0" applyNumberFormat="0" applyBorder="0" applyAlignment="0" applyProtection="0"/>
    <xf numFmtId="38" fontId="44" fillId="89" borderId="0" applyNumberFormat="0" applyBorder="0" applyAlignment="0" applyProtection="0"/>
    <xf numFmtId="0" fontId="72" fillId="0" borderId="0"/>
    <xf numFmtId="0" fontId="65" fillId="0" borderId="30" applyNumberFormat="0" applyAlignment="0" applyProtection="0">
      <alignment horizontal="left" vertical="center"/>
    </xf>
    <xf numFmtId="0" fontId="65" fillId="0" borderId="13">
      <alignment horizontal="left" vertical="center"/>
    </xf>
    <xf numFmtId="0" fontId="166" fillId="0" borderId="43" applyNumberFormat="0" applyFill="0" applyAlignment="0" applyProtection="0"/>
    <xf numFmtId="0" fontId="31" fillId="0" borderId="3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25" fillId="0" borderId="15" applyNumberFormat="0" applyFill="0" applyAlignment="0" applyProtection="0"/>
    <xf numFmtId="0" fontId="167" fillId="0" borderId="4" applyNumberFormat="0" applyFill="0" applyAlignment="0" applyProtection="0"/>
    <xf numFmtId="0" fontId="32" fillId="0" borderId="4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126" fillId="0" borderId="16" applyNumberFormat="0" applyFill="0" applyAlignment="0" applyProtection="0"/>
    <xf numFmtId="0" fontId="168" fillId="0" borderId="44" applyNumberFormat="0" applyFill="0" applyAlignment="0" applyProtection="0"/>
    <xf numFmtId="0" fontId="33" fillId="0" borderId="5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27" fillId="0" borderId="17" applyNumberFormat="0" applyFill="0" applyAlignment="0" applyProtection="0"/>
    <xf numFmtId="0" fontId="16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10" fontId="44" fillId="93" borderId="27" applyNumberFormat="0" applyBorder="0" applyAlignment="0" applyProtection="0"/>
    <xf numFmtId="10" fontId="44" fillId="93" borderId="27" applyNumberFormat="0" applyBorder="0" applyAlignment="0" applyProtection="0"/>
    <xf numFmtId="10" fontId="44" fillId="93" borderId="27" applyNumberFormat="0" applyBorder="0" applyAlignment="0" applyProtection="0"/>
    <xf numFmtId="0" fontId="28" fillId="22" borderId="1" applyNumberFormat="0" applyAlignment="0" applyProtection="0"/>
    <xf numFmtId="0" fontId="28" fillId="7" borderId="1" applyNumberFormat="0" applyAlignment="0" applyProtection="0"/>
    <xf numFmtId="0" fontId="50" fillId="27" borderId="18" applyNumberFormat="0" applyAlignment="0" applyProtection="0"/>
    <xf numFmtId="0" fontId="50" fillId="27" borderId="18" applyNumberFormat="0" applyAlignment="0" applyProtection="0"/>
    <xf numFmtId="0" fontId="131" fillId="27" borderId="18" applyNumberFormat="0" applyAlignment="0" applyProtection="0"/>
    <xf numFmtId="0" fontId="131" fillId="27" borderId="18" applyNumberFormat="0" applyAlignment="0" applyProtection="0"/>
    <xf numFmtId="3" fontId="103" fillId="0" borderId="0"/>
    <xf numFmtId="0" fontId="72" fillId="0" borderId="0" applyNumberFormat="0" applyFont="0" applyFill="0" applyBorder="0" applyProtection="0">
      <alignment horizontal="left" vertical="center"/>
    </xf>
    <xf numFmtId="0" fontId="170" fillId="0" borderId="0"/>
    <xf numFmtId="0" fontId="15" fillId="0" borderId="0" applyFill="0" applyBorder="0" applyAlignment="0"/>
    <xf numFmtId="211" fontId="15" fillId="0" borderId="0" applyFill="0" applyBorder="0" applyAlignment="0"/>
    <xf numFmtId="211" fontId="15" fillId="0" borderId="0" applyFill="0" applyBorder="0" applyAlignment="0"/>
    <xf numFmtId="0" fontId="15" fillId="0" borderId="0" applyFill="0" applyBorder="0" applyAlignment="0"/>
    <xf numFmtId="227" fontId="15" fillId="0" borderId="0" applyFill="0" applyBorder="0" applyAlignment="0"/>
    <xf numFmtId="211" fontId="15" fillId="0" borderId="0" applyFill="0" applyBorder="0" applyAlignment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34" fillId="0" borderId="20" applyNumberFormat="0" applyFill="0" applyAlignment="0" applyProtection="0"/>
    <xf numFmtId="0" fontId="103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208" fontId="105" fillId="0" borderId="0" applyFont="0" applyFill="0" applyBorder="0" applyAlignment="0" applyProtection="0"/>
    <xf numFmtId="209" fontId="105" fillId="0" borderId="0" applyFont="0" applyFill="0" applyBorder="0" applyAlignment="0" applyProtection="0"/>
    <xf numFmtId="232" fontId="171" fillId="0" borderId="0" applyFont="0" applyFill="0" applyBorder="0" applyAlignment="0" applyProtection="0"/>
    <xf numFmtId="233" fontId="17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3" fontId="103" fillId="0" borderId="0"/>
    <xf numFmtId="3" fontId="103" fillId="0" borderId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72" fillId="26" borderId="0" applyNumberFormat="0" applyBorder="0" applyAlignment="0" applyProtection="0"/>
    <xf numFmtId="0" fontId="172" fillId="26" borderId="0" applyNumberFormat="0" applyBorder="0" applyAlignment="0" applyProtection="0"/>
    <xf numFmtId="0" fontId="130" fillId="26" borderId="0" applyNumberFormat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184" fontId="35" fillId="0" borderId="0"/>
    <xf numFmtId="184" fontId="35" fillId="0" borderId="0"/>
    <xf numFmtId="184" fontId="35" fillId="0" borderId="0"/>
    <xf numFmtId="0" fontId="99" fillId="0" borderId="0"/>
    <xf numFmtId="0" fontId="99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5" fillId="0" borderId="0"/>
    <xf numFmtId="0" fontId="63" fillId="0" borderId="0"/>
    <xf numFmtId="0" fontId="63" fillId="0" borderId="0"/>
    <xf numFmtId="0" fontId="15" fillId="0" borderId="0"/>
    <xf numFmtId="0" fontId="14" fillId="0" borderId="0"/>
    <xf numFmtId="0" fontId="63" fillId="0" borderId="0"/>
    <xf numFmtId="0" fontId="115" fillId="0" borderId="0"/>
    <xf numFmtId="0" fontId="101" fillId="0" borderId="0"/>
    <xf numFmtId="0" fontId="63" fillId="0" borderId="0"/>
    <xf numFmtId="0" fontId="115" fillId="0" borderId="0"/>
    <xf numFmtId="0" fontId="15" fillId="0" borderId="0"/>
    <xf numFmtId="0" fontId="15" fillId="0" borderId="0"/>
    <xf numFmtId="0" fontId="15" fillId="0" borderId="0"/>
    <xf numFmtId="0" fontId="146" fillId="0" borderId="0"/>
    <xf numFmtId="0" fontId="15" fillId="0" borderId="0" applyNumberFormat="0" applyFill="0" applyBorder="0" applyAlignment="0" applyProtection="0"/>
    <xf numFmtId="0" fontId="115" fillId="0" borderId="0"/>
    <xf numFmtId="0" fontId="15" fillId="0" borderId="0"/>
    <xf numFmtId="0" fontId="15" fillId="0" borderId="0"/>
    <xf numFmtId="0" fontId="115" fillId="0" borderId="0"/>
    <xf numFmtId="0" fontId="15" fillId="0" borderId="0"/>
    <xf numFmtId="0" fontId="14" fillId="0" borderId="0"/>
    <xf numFmtId="0" fontId="115" fillId="0" borderId="0"/>
    <xf numFmtId="0" fontId="15" fillId="0" borderId="0"/>
    <xf numFmtId="0" fontId="17" fillId="0" borderId="0"/>
    <xf numFmtId="0" fontId="63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5" fillId="0" borderId="0"/>
    <xf numFmtId="0" fontId="15" fillId="0" borderId="0"/>
    <xf numFmtId="0" fontId="15" fillId="0" borderId="0"/>
    <xf numFmtId="0" fontId="146" fillId="0" borderId="0"/>
    <xf numFmtId="0" fontId="89" fillId="0" borderId="0"/>
    <xf numFmtId="0" fontId="63" fillId="0" borderId="0"/>
    <xf numFmtId="0" fontId="15" fillId="0" borderId="0"/>
    <xf numFmtId="0" fontId="15" fillId="0" borderId="0"/>
    <xf numFmtId="0" fontId="174" fillId="0" borderId="0"/>
    <xf numFmtId="0" fontId="15" fillId="0" borderId="0"/>
    <xf numFmtId="0" fontId="15" fillId="0" borderId="0"/>
    <xf numFmtId="0" fontId="92" fillId="0" borderId="0"/>
    <xf numFmtId="0" fontId="69" fillId="0" borderId="0"/>
    <xf numFmtId="0" fontId="69" fillId="0" borderId="0"/>
    <xf numFmtId="0" fontId="146" fillId="0" borderId="0"/>
    <xf numFmtId="0" fontId="15" fillId="0" borderId="0"/>
    <xf numFmtId="0" fontId="15" fillId="0" borderId="0"/>
    <xf numFmtId="0" fontId="159" fillId="0" borderId="0"/>
    <xf numFmtId="0" fontId="15" fillId="0" borderId="0"/>
    <xf numFmtId="0" fontId="14" fillId="0" borderId="0"/>
    <xf numFmtId="0" fontId="63" fillId="0" borderId="0"/>
    <xf numFmtId="0" fontId="15" fillId="0" borderId="0"/>
    <xf numFmtId="0" fontId="15" fillId="0" borderId="0"/>
    <xf numFmtId="0" fontId="11" fillId="0" borderId="0"/>
    <xf numFmtId="0" fontId="1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7" fillId="0" borderId="0"/>
    <xf numFmtId="0" fontId="14" fillId="0" borderId="0"/>
    <xf numFmtId="0" fontId="15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1" fillId="30" borderId="22" applyNumberFormat="0" applyFont="0" applyAlignment="0" applyProtection="0"/>
    <xf numFmtId="0" fontId="14" fillId="23" borderId="7" applyNumberFormat="0" applyFont="0" applyAlignment="0" applyProtection="0"/>
    <xf numFmtId="0" fontId="11" fillId="30" borderId="22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38" fontId="103" fillId="0" borderId="0" applyFill="0" applyBorder="0" applyAlignment="0" applyProtection="0"/>
    <xf numFmtId="0" fontId="22" fillId="85" borderId="8" applyNumberFormat="0" applyAlignment="0" applyProtection="0"/>
    <xf numFmtId="0" fontId="22" fillId="20" borderId="8" applyNumberFormat="0" applyAlignment="0" applyProtection="0"/>
    <xf numFmtId="0" fontId="51" fillId="28" borderId="19" applyNumberFormat="0" applyAlignment="0" applyProtection="0"/>
    <xf numFmtId="0" fontId="51" fillId="28" borderId="19" applyNumberFormat="0" applyAlignment="0" applyProtection="0"/>
    <xf numFmtId="0" fontId="132" fillId="28" borderId="19" applyNumberFormat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ill="0" applyBorder="0" applyAlignment="0" applyProtection="0"/>
    <xf numFmtId="9" fontId="1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05" fillId="0" borderId="42" applyNumberFormat="0" applyBorder="0"/>
    <xf numFmtId="0" fontId="15" fillId="0" borderId="0" applyFill="0" applyBorder="0" applyAlignment="0"/>
    <xf numFmtId="21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7" fontId="15" fillId="0" borderId="0" applyFill="0" applyBorder="0" applyAlignment="0"/>
    <xf numFmtId="211" fontId="15" fillId="0" borderId="0" applyFill="0" applyBorder="0" applyAlignment="0"/>
    <xf numFmtId="0" fontId="15" fillId="0" borderId="27" applyNumberFormat="0" applyFont="0"/>
    <xf numFmtId="0" fontId="15" fillId="0" borderId="27" applyNumberFormat="0" applyFont="0"/>
    <xf numFmtId="37" fontId="175" fillId="0" borderId="0"/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234" fontId="176" fillId="0" borderId="0" applyNumberFormat="0" applyFill="0" applyBorder="0" applyAlignment="0" applyProtection="0">
      <alignment horizontal="left"/>
    </xf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0" fontId="15" fillId="0" borderId="27" applyNumberFormat="0"/>
    <xf numFmtId="0" fontId="15" fillId="0" borderId="27" applyNumberFormat="0"/>
    <xf numFmtId="0" fontId="177" fillId="0" borderId="45"/>
    <xf numFmtId="0" fontId="178" fillId="0" borderId="0" applyNumberFormat="0" applyFill="0" applyBorder="0" applyAlignment="0" applyProtection="0"/>
    <xf numFmtId="0" fontId="179" fillId="16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79" fillId="16" borderId="0" applyNumberFormat="0" applyBorder="0" applyAlignment="0" applyProtection="0"/>
    <xf numFmtId="0" fontId="15" fillId="23" borderId="0" applyNumberFormat="0" applyAlignment="0" applyProtection="0"/>
    <xf numFmtId="3" fontId="15" fillId="0" borderId="0" applyNumberFormat="0" applyFont="0" applyFill="0" applyBorder="0" applyAlignment="0" applyProtection="0"/>
    <xf numFmtId="0" fontId="179" fillId="16" borderId="0" applyNumberFormat="0" applyBorder="0" applyAlignment="0" applyProtection="0"/>
    <xf numFmtId="0" fontId="15" fillId="23" borderId="0" applyNumberFormat="0" applyBorder="0" applyAlignment="0" applyProtection="0"/>
    <xf numFmtId="3" fontId="15" fillId="0" borderId="0" applyNumberFormat="0" applyFont="0" applyFill="0" applyBorder="0" applyAlignment="0" applyProtection="0"/>
    <xf numFmtId="0" fontId="15" fillId="12" borderId="0" applyNumberFormat="0" applyBorder="0" applyAlignment="0" applyProtection="0"/>
    <xf numFmtId="0" fontId="179" fillId="1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79" fillId="113" borderId="0" applyNumberFormat="0" applyBorder="0" applyAlignment="0" applyProtection="0"/>
    <xf numFmtId="3" fontId="179" fillId="113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79" fillId="9" borderId="0" applyNumberFormat="0" applyBorder="0" applyAlignment="0" applyProtection="0"/>
    <xf numFmtId="3" fontId="179" fillId="9" borderId="0" applyNumberFormat="0" applyBorder="0" applyAlignment="0" applyProtection="0"/>
    <xf numFmtId="0" fontId="15" fillId="0" borderId="0" applyFont="0" applyFill="0" applyBorder="0" applyAlignment="0" applyProtection="0"/>
    <xf numFmtId="3" fontId="15" fillId="20" borderId="0" applyFont="0" applyBorder="0" applyAlignment="0" applyProtection="0"/>
    <xf numFmtId="0" fontId="15" fillId="9" borderId="0" applyNumberFormat="0" applyFont="0" applyBorder="0" applyAlignment="0" applyProtection="0"/>
    <xf numFmtId="4" fontId="15" fillId="20" borderId="0" applyFont="0" applyBorder="0" applyAlignment="0" applyProtection="0"/>
    <xf numFmtId="0" fontId="15" fillId="114" borderId="0"/>
    <xf numFmtId="0" fontId="15" fillId="0" borderId="0" applyNumberFormat="0" applyFill="0" applyBorder="0" applyAlignment="0" applyProtection="0"/>
    <xf numFmtId="0" fontId="72" fillId="0" borderId="0"/>
    <xf numFmtId="0" fontId="140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80" fillId="0" borderId="0" applyNumberFormat="0" applyFont="0" applyBorder="0"/>
    <xf numFmtId="0" fontId="37" fillId="0" borderId="46"/>
    <xf numFmtId="40" fontId="181" fillId="0" borderId="0" applyBorder="0">
      <alignment horizontal="right"/>
    </xf>
    <xf numFmtId="3" fontId="15" fillId="0" borderId="27" applyNumberFormat="0" applyFont="0" applyFill="0" applyAlignment="0" applyProtection="0">
      <alignment vertical="center"/>
    </xf>
    <xf numFmtId="3" fontId="15" fillId="0" borderId="27" applyNumberFormat="0" applyFont="0" applyFill="0" applyAlignment="0" applyProtection="0">
      <alignment vertical="center"/>
    </xf>
    <xf numFmtId="3" fontId="15" fillId="0" borderId="27" applyNumberFormat="0" applyFont="0" applyFill="0" applyAlignment="0" applyProtection="0">
      <alignment vertical="center"/>
    </xf>
    <xf numFmtId="3" fontId="15" fillId="0" borderId="27" applyNumberFormat="0" applyFont="0" applyFill="0" applyAlignment="0" applyProtection="0">
      <alignment vertical="center"/>
    </xf>
    <xf numFmtId="3" fontId="15" fillId="0" borderId="27" applyNumberFormat="0" applyFont="0" applyFill="0" applyAlignment="0" applyProtection="0">
      <alignment vertical="center"/>
    </xf>
    <xf numFmtId="3" fontId="15" fillId="0" borderId="27" applyNumberFormat="0" applyFont="0" applyFill="0" applyAlignment="0" applyProtection="0">
      <alignment vertical="center"/>
    </xf>
    <xf numFmtId="3" fontId="15" fillId="0" borderId="27" applyNumberFormat="0" applyFont="0" applyFill="0" applyAlignment="0" applyProtection="0">
      <alignment vertical="center"/>
    </xf>
    <xf numFmtId="49" fontId="100" fillId="0" borderId="0" applyFill="0" applyBorder="0" applyAlignment="0"/>
    <xf numFmtId="235" fontId="15" fillId="0" borderId="0" applyFill="0" applyBorder="0" applyAlignment="0"/>
    <xf numFmtId="0" fontId="15" fillId="0" borderId="0" applyFill="0" applyBorder="0" applyAlignment="0"/>
    <xf numFmtId="0" fontId="182" fillId="115" borderId="27"/>
    <xf numFmtId="0" fontId="18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0" fillId="0" borderId="47" applyNumberFormat="0" applyFill="0" applyAlignment="0" applyProtection="0"/>
    <xf numFmtId="0" fontId="30" fillId="0" borderId="9" applyNumberFormat="0" applyFill="0" applyAlignment="0" applyProtection="0"/>
    <xf numFmtId="0" fontId="57" fillId="0" borderId="23" applyNumberFormat="0" applyFill="0" applyAlignment="0" applyProtection="0"/>
    <xf numFmtId="0" fontId="57" fillId="0" borderId="23" applyNumberFormat="0" applyFill="0" applyAlignment="0" applyProtection="0"/>
    <xf numFmtId="0" fontId="138" fillId="0" borderId="23" applyNumberFormat="0" applyFill="0" applyAlignment="0" applyProtection="0"/>
    <xf numFmtId="0" fontId="15" fillId="0" borderId="0" applyFont="0" applyFill="0" applyBorder="0" applyAlignment="0" applyProtection="0"/>
    <xf numFmtId="0" fontId="72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71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2" fillId="0" borderId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8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215" fontId="188" fillId="0" borderId="0" applyFont="0" applyFill="0" applyBorder="0" applyAlignment="0" applyProtection="0"/>
    <xf numFmtId="216" fontId="188" fillId="0" borderId="0" applyFont="0" applyFill="0" applyBorder="0" applyAlignment="0" applyProtection="0"/>
    <xf numFmtId="0" fontId="15" fillId="0" borderId="0"/>
    <xf numFmtId="41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5" fillId="0" borderId="0"/>
    <xf numFmtId="236" fontId="175" fillId="0" borderId="0" applyFont="0" applyFill="0" applyBorder="0" applyAlignment="0" applyProtection="0"/>
    <xf numFmtId="236" fontId="189" fillId="0" borderId="0" applyFont="0" applyFill="0" applyBorder="0" applyAlignment="0" applyProtection="0"/>
    <xf numFmtId="237" fontId="175" fillId="0" borderId="0" applyFont="0" applyFill="0" applyBorder="0" applyAlignment="0" applyProtection="0"/>
    <xf numFmtId="0" fontId="19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3" fillId="0" borderId="0"/>
    <xf numFmtId="238" fontId="72" fillId="0" borderId="0" applyFont="0" applyFill="0" applyBorder="0" applyAlignment="0" applyProtection="0"/>
    <xf numFmtId="0" fontId="15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75" fillId="0" borderId="0"/>
    <xf numFmtId="0" fontId="93" fillId="0" borderId="0"/>
    <xf numFmtId="0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0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228" fontId="85" fillId="0" borderId="0">
      <alignment horizontal="center"/>
    </xf>
    <xf numFmtId="0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39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228" fontId="1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0" fontId="17" fillId="7" borderId="0" applyNumberFormat="0" applyBorder="0" applyAlignment="0" applyProtection="0"/>
    <xf numFmtId="228" fontId="17" fillId="2" borderId="0" applyNumberFormat="0" applyBorder="0" applyAlignment="0" applyProtection="0"/>
    <xf numFmtId="228" fontId="17" fillId="2" borderId="0" applyNumberFormat="0" applyBorder="0" applyAlignment="0" applyProtection="0"/>
    <xf numFmtId="228" fontId="17" fillId="2" borderId="0" applyNumberFormat="0" applyBorder="0" applyAlignment="0" applyProtection="0"/>
    <xf numFmtId="228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228" fontId="17" fillId="3" borderId="0" applyNumberFormat="0" applyBorder="0" applyAlignment="0" applyProtection="0"/>
    <xf numFmtId="228" fontId="17" fillId="3" borderId="0" applyNumberFormat="0" applyBorder="0" applyAlignment="0" applyProtection="0"/>
    <xf numFmtId="228" fontId="17" fillId="3" borderId="0" applyNumberFormat="0" applyBorder="0" applyAlignment="0" applyProtection="0"/>
    <xf numFmtId="228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3" borderId="0" applyNumberFormat="0" applyBorder="0" applyAlignment="0" applyProtection="0"/>
    <xf numFmtId="228" fontId="17" fillId="4" borderId="0" applyNumberFormat="0" applyBorder="0" applyAlignment="0" applyProtection="0"/>
    <xf numFmtId="228" fontId="17" fillId="4" borderId="0" applyNumberFormat="0" applyBorder="0" applyAlignment="0" applyProtection="0"/>
    <xf numFmtId="228" fontId="17" fillId="4" borderId="0" applyNumberFormat="0" applyBorder="0" applyAlignment="0" applyProtection="0"/>
    <xf numFmtId="228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7" borderId="0" applyNumberFormat="0" applyBorder="0" applyAlignment="0" applyProtection="0"/>
    <xf numFmtId="228" fontId="17" fillId="5" borderId="0" applyNumberFormat="0" applyBorder="0" applyAlignment="0" applyProtection="0"/>
    <xf numFmtId="228" fontId="17" fillId="5" borderId="0" applyNumberFormat="0" applyBorder="0" applyAlignment="0" applyProtection="0"/>
    <xf numFmtId="228" fontId="17" fillId="5" borderId="0" applyNumberFormat="0" applyBorder="0" applyAlignment="0" applyProtection="0"/>
    <xf numFmtId="228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228" fontId="17" fillId="6" borderId="0" applyNumberFormat="0" applyBorder="0" applyAlignment="0" applyProtection="0"/>
    <xf numFmtId="228" fontId="17" fillId="6" borderId="0" applyNumberFormat="0" applyBorder="0" applyAlignment="0" applyProtection="0"/>
    <xf numFmtId="228" fontId="17" fillId="6" borderId="0" applyNumberFormat="0" applyBorder="0" applyAlignment="0" applyProtection="0"/>
    <xf numFmtId="228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23" borderId="0" applyNumberFormat="0" applyBorder="0" applyAlignment="0" applyProtection="0"/>
    <xf numFmtId="228" fontId="17" fillId="7" borderId="0" applyNumberFormat="0" applyBorder="0" applyAlignment="0" applyProtection="0"/>
    <xf numFmtId="228" fontId="17" fillId="7" borderId="0" applyNumberFormat="0" applyBorder="0" applyAlignment="0" applyProtection="0"/>
    <xf numFmtId="228" fontId="17" fillId="7" borderId="0" applyNumberFormat="0" applyBorder="0" applyAlignment="0" applyProtection="0"/>
    <xf numFmtId="228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" borderId="0" applyNumberFormat="0" applyBorder="0" applyAlignment="0" applyProtection="0"/>
    <xf numFmtId="0" fontId="69" fillId="8" borderId="0" applyNumberFormat="0" applyBorder="0" applyAlignment="0" applyProtection="0"/>
    <xf numFmtId="0" fontId="17" fillId="3" borderId="0" applyNumberFormat="0" applyBorder="0" applyAlignment="0" applyProtection="0"/>
    <xf numFmtId="0" fontId="69" fillId="9" borderId="0" applyNumberFormat="0" applyBorder="0" applyAlignment="0" applyProtection="0"/>
    <xf numFmtId="0" fontId="17" fillId="4" borderId="0" applyNumberFormat="0" applyBorder="0" applyAlignment="0" applyProtection="0"/>
    <xf numFmtId="0" fontId="69" fillId="23" borderId="0" applyNumberFormat="0" applyBorder="0" applyAlignment="0" applyProtection="0"/>
    <xf numFmtId="0" fontId="17" fillId="5" borderId="0" applyNumberFormat="0" applyBorder="0" applyAlignment="0" applyProtection="0"/>
    <xf numFmtId="0" fontId="69" fillId="7" borderId="0" applyNumberFormat="0" applyBorder="0" applyAlignment="0" applyProtection="0"/>
    <xf numFmtId="0" fontId="17" fillId="6" borderId="0" applyNumberFormat="0" applyBorder="0" applyAlignment="0" applyProtection="0"/>
    <xf numFmtId="0" fontId="69" fillId="6" borderId="0" applyNumberFormat="0" applyBorder="0" applyAlignment="0" applyProtection="0"/>
    <xf numFmtId="0" fontId="17" fillId="7" borderId="0" applyNumberFormat="0" applyBorder="0" applyAlignment="0" applyProtection="0"/>
    <xf numFmtId="0" fontId="69" fillId="23" borderId="0" applyNumberFormat="0" applyBorder="0" applyAlignment="0" applyProtection="0"/>
    <xf numFmtId="240" fontId="89" fillId="0" borderId="0" applyFont="0" applyFill="0" applyBorder="0" applyAlignment="0" applyProtection="0"/>
    <xf numFmtId="18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7" fillId="20" borderId="0" applyNumberFormat="0" applyBorder="0" applyAlignment="0" applyProtection="0"/>
    <xf numFmtId="228" fontId="17" fillId="8" borderId="0" applyNumberFormat="0" applyBorder="0" applyAlignment="0" applyProtection="0"/>
    <xf numFmtId="228" fontId="17" fillId="8" borderId="0" applyNumberFormat="0" applyBorder="0" applyAlignment="0" applyProtection="0"/>
    <xf numFmtId="228" fontId="17" fillId="8" borderId="0" applyNumberFormat="0" applyBorder="0" applyAlignment="0" applyProtection="0"/>
    <xf numFmtId="228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9" borderId="0" applyNumberFormat="0" applyBorder="0" applyAlignment="0" applyProtection="0"/>
    <xf numFmtId="228" fontId="17" fillId="9" borderId="0" applyNumberFormat="0" applyBorder="0" applyAlignment="0" applyProtection="0"/>
    <xf numFmtId="228" fontId="17" fillId="9" borderId="0" applyNumberFormat="0" applyBorder="0" applyAlignment="0" applyProtection="0"/>
    <xf numFmtId="228" fontId="17" fillId="9" borderId="0" applyNumberFormat="0" applyBorder="0" applyAlignment="0" applyProtection="0"/>
    <xf numFmtId="22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2" borderId="0" applyNumberFormat="0" applyBorder="0" applyAlignment="0" applyProtection="0"/>
    <xf numFmtId="228" fontId="17" fillId="10" borderId="0" applyNumberFormat="0" applyBorder="0" applyAlignment="0" applyProtection="0"/>
    <xf numFmtId="228" fontId="17" fillId="10" borderId="0" applyNumberFormat="0" applyBorder="0" applyAlignment="0" applyProtection="0"/>
    <xf numFmtId="228" fontId="17" fillId="10" borderId="0" applyNumberFormat="0" applyBorder="0" applyAlignment="0" applyProtection="0"/>
    <xf numFmtId="228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0" borderId="0" applyNumberFormat="0" applyBorder="0" applyAlignment="0" applyProtection="0"/>
    <xf numFmtId="228" fontId="17" fillId="5" borderId="0" applyNumberFormat="0" applyBorder="0" applyAlignment="0" applyProtection="0"/>
    <xf numFmtId="228" fontId="17" fillId="5" borderId="0" applyNumberFormat="0" applyBorder="0" applyAlignment="0" applyProtection="0"/>
    <xf numFmtId="228" fontId="17" fillId="5" borderId="0" applyNumberFormat="0" applyBorder="0" applyAlignment="0" applyProtection="0"/>
    <xf numFmtId="228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8" borderId="0" applyNumberFormat="0" applyBorder="0" applyAlignment="0" applyProtection="0"/>
    <xf numFmtId="228" fontId="17" fillId="8" borderId="0" applyNumberFormat="0" applyBorder="0" applyAlignment="0" applyProtection="0"/>
    <xf numFmtId="228" fontId="17" fillId="8" borderId="0" applyNumberFormat="0" applyBorder="0" applyAlignment="0" applyProtection="0"/>
    <xf numFmtId="228" fontId="17" fillId="8" borderId="0" applyNumberFormat="0" applyBorder="0" applyAlignment="0" applyProtection="0"/>
    <xf numFmtId="228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22" borderId="0" applyNumberFormat="0" applyBorder="0" applyAlignment="0" applyProtection="0"/>
    <xf numFmtId="228" fontId="17" fillId="11" borderId="0" applyNumberFormat="0" applyBorder="0" applyAlignment="0" applyProtection="0"/>
    <xf numFmtId="228" fontId="17" fillId="11" borderId="0" applyNumberFormat="0" applyBorder="0" applyAlignment="0" applyProtection="0"/>
    <xf numFmtId="228" fontId="17" fillId="11" borderId="0" applyNumberFormat="0" applyBorder="0" applyAlignment="0" applyProtection="0"/>
    <xf numFmtId="228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8" borderId="0" applyNumberFormat="0" applyBorder="0" applyAlignment="0" applyProtection="0"/>
    <xf numFmtId="0" fontId="69" fillId="6" borderId="0" applyNumberFormat="0" applyBorder="0" applyAlignment="0" applyProtection="0"/>
    <xf numFmtId="0" fontId="17" fillId="9" borderId="0" applyNumberFormat="0" applyBorder="0" applyAlignment="0" applyProtection="0"/>
    <xf numFmtId="0" fontId="69" fillId="9" borderId="0" applyNumberFormat="0" applyBorder="0" applyAlignment="0" applyProtection="0"/>
    <xf numFmtId="0" fontId="17" fillId="10" borderId="0" applyNumberFormat="0" applyBorder="0" applyAlignment="0" applyProtection="0"/>
    <xf numFmtId="0" fontId="69" fillId="22" borderId="0" applyNumberFormat="0" applyBorder="0" applyAlignment="0" applyProtection="0"/>
    <xf numFmtId="0" fontId="17" fillId="5" borderId="0" applyNumberFormat="0" applyBorder="0" applyAlignment="0" applyProtection="0"/>
    <xf numFmtId="0" fontId="69" fillId="3" borderId="0" applyNumberFormat="0" applyBorder="0" applyAlignment="0" applyProtection="0"/>
    <xf numFmtId="0" fontId="17" fillId="8" borderId="0" applyNumberFormat="0" applyBorder="0" applyAlignment="0" applyProtection="0"/>
    <xf numFmtId="0" fontId="69" fillId="6" borderId="0" applyNumberFormat="0" applyBorder="0" applyAlignment="0" applyProtection="0"/>
    <xf numFmtId="0" fontId="17" fillId="11" borderId="0" applyNumberFormat="0" applyBorder="0" applyAlignment="0" applyProtection="0"/>
    <xf numFmtId="0" fontId="69" fillId="23" borderId="0" applyNumberFormat="0" applyBorder="0" applyAlignment="0" applyProtection="0"/>
    <xf numFmtId="0" fontId="18" fillId="14" borderId="0" applyNumberFormat="0" applyBorder="0" applyAlignment="0" applyProtection="0"/>
    <xf numFmtId="228" fontId="18" fillId="12" borderId="0" applyNumberFormat="0" applyBorder="0" applyAlignment="0" applyProtection="0"/>
    <xf numFmtId="228" fontId="18" fillId="12" borderId="0" applyNumberFormat="0" applyBorder="0" applyAlignment="0" applyProtection="0"/>
    <xf numFmtId="228" fontId="18" fillId="12" borderId="0" applyNumberFormat="0" applyBorder="0" applyAlignment="0" applyProtection="0"/>
    <xf numFmtId="228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228" fontId="18" fillId="9" borderId="0" applyNumberFormat="0" applyBorder="0" applyAlignment="0" applyProtection="0"/>
    <xf numFmtId="228" fontId="18" fillId="9" borderId="0" applyNumberFormat="0" applyBorder="0" applyAlignment="0" applyProtection="0"/>
    <xf numFmtId="228" fontId="18" fillId="9" borderId="0" applyNumberFormat="0" applyBorder="0" applyAlignment="0" applyProtection="0"/>
    <xf numFmtId="228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2" borderId="0" applyNumberFormat="0" applyBorder="0" applyAlignment="0" applyProtection="0"/>
    <xf numFmtId="228" fontId="18" fillId="10" borderId="0" applyNumberFormat="0" applyBorder="0" applyAlignment="0" applyProtection="0"/>
    <xf numFmtId="228" fontId="18" fillId="10" borderId="0" applyNumberFormat="0" applyBorder="0" applyAlignment="0" applyProtection="0"/>
    <xf numFmtId="228" fontId="18" fillId="10" borderId="0" applyNumberFormat="0" applyBorder="0" applyAlignment="0" applyProtection="0"/>
    <xf numFmtId="228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0" borderId="0" applyNumberFormat="0" applyBorder="0" applyAlignment="0" applyProtection="0"/>
    <xf numFmtId="228" fontId="18" fillId="13" borderId="0" applyNumberFormat="0" applyBorder="0" applyAlignment="0" applyProtection="0"/>
    <xf numFmtId="228" fontId="18" fillId="13" borderId="0" applyNumberFormat="0" applyBorder="0" applyAlignment="0" applyProtection="0"/>
    <xf numFmtId="228" fontId="18" fillId="13" borderId="0" applyNumberFormat="0" applyBorder="0" applyAlignment="0" applyProtection="0"/>
    <xf numFmtId="228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4" borderId="0" applyNumberFormat="0" applyBorder="0" applyAlignment="0" applyProtection="0"/>
    <xf numFmtId="228" fontId="18" fillId="14" borderId="0" applyNumberFormat="0" applyBorder="0" applyAlignment="0" applyProtection="0"/>
    <xf numFmtId="228" fontId="18" fillId="14" borderId="0" applyNumberFormat="0" applyBorder="0" applyAlignment="0" applyProtection="0"/>
    <xf numFmtId="228" fontId="18" fillId="14" borderId="0" applyNumberFormat="0" applyBorder="0" applyAlignment="0" applyProtection="0"/>
    <xf numFmtId="228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228" fontId="18" fillId="15" borderId="0" applyNumberFormat="0" applyBorder="0" applyAlignment="0" applyProtection="0"/>
    <xf numFmtId="228" fontId="18" fillId="15" borderId="0" applyNumberFormat="0" applyBorder="0" applyAlignment="0" applyProtection="0"/>
    <xf numFmtId="228" fontId="18" fillId="15" borderId="0" applyNumberFormat="0" applyBorder="0" applyAlignment="0" applyProtection="0"/>
    <xf numFmtId="228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70" fillId="6" borderId="0" applyNumberFormat="0" applyBorder="0" applyAlignment="0" applyProtection="0"/>
    <xf numFmtId="0" fontId="18" fillId="9" borderId="0" applyNumberFormat="0" applyBorder="0" applyAlignment="0" applyProtection="0"/>
    <xf numFmtId="0" fontId="70" fillId="19" borderId="0" applyNumberFormat="0" applyBorder="0" applyAlignment="0" applyProtection="0"/>
    <xf numFmtId="0" fontId="18" fillId="10" borderId="0" applyNumberFormat="0" applyBorder="0" applyAlignment="0" applyProtection="0"/>
    <xf numFmtId="0" fontId="70" fillId="11" borderId="0" applyNumberFormat="0" applyBorder="0" applyAlignment="0" applyProtection="0"/>
    <xf numFmtId="0" fontId="18" fillId="13" borderId="0" applyNumberFormat="0" applyBorder="0" applyAlignment="0" applyProtection="0"/>
    <xf numFmtId="0" fontId="70" fillId="3" borderId="0" applyNumberFormat="0" applyBorder="0" applyAlignment="0" applyProtection="0"/>
    <xf numFmtId="0" fontId="18" fillId="14" borderId="0" applyNumberFormat="0" applyBorder="0" applyAlignment="0" applyProtection="0"/>
    <xf numFmtId="0" fontId="70" fillId="6" borderId="0" applyNumberFormat="0" applyBorder="0" applyAlignment="0" applyProtection="0"/>
    <xf numFmtId="0" fontId="18" fillId="15" borderId="0" applyNumberFormat="0" applyBorder="0" applyAlignment="0" applyProtection="0"/>
    <xf numFmtId="0" fontId="70" fillId="9" borderId="0" applyNumberFormat="0" applyBorder="0" applyAlignment="0" applyProtection="0"/>
    <xf numFmtId="240" fontId="89" fillId="0" borderId="0" applyFont="0" applyFill="0" applyBorder="0" applyAlignment="0" applyProtection="0"/>
    <xf numFmtId="0" fontId="18" fillId="14" borderId="0" applyNumberFormat="0" applyBorder="0" applyAlignment="0" applyProtection="0"/>
    <xf numFmtId="228" fontId="18" fillId="16" borderId="0" applyNumberFormat="0" applyBorder="0" applyAlignment="0" applyProtection="0"/>
    <xf numFmtId="228" fontId="18" fillId="16" borderId="0" applyNumberFormat="0" applyBorder="0" applyAlignment="0" applyProtection="0"/>
    <xf numFmtId="228" fontId="18" fillId="16" borderId="0" applyNumberFormat="0" applyBorder="0" applyAlignment="0" applyProtection="0"/>
    <xf numFmtId="228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228" fontId="18" fillId="17" borderId="0" applyNumberFormat="0" applyBorder="0" applyAlignment="0" applyProtection="0"/>
    <xf numFmtId="228" fontId="18" fillId="17" borderId="0" applyNumberFormat="0" applyBorder="0" applyAlignment="0" applyProtection="0"/>
    <xf numFmtId="228" fontId="18" fillId="17" borderId="0" applyNumberFormat="0" applyBorder="0" applyAlignment="0" applyProtection="0"/>
    <xf numFmtId="228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228" fontId="18" fillId="18" borderId="0" applyNumberFormat="0" applyBorder="0" applyAlignment="0" applyProtection="0"/>
    <xf numFmtId="228" fontId="18" fillId="18" borderId="0" applyNumberFormat="0" applyBorder="0" applyAlignment="0" applyProtection="0"/>
    <xf numFmtId="228" fontId="18" fillId="18" borderId="0" applyNumberFormat="0" applyBorder="0" applyAlignment="0" applyProtection="0"/>
    <xf numFmtId="228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77" borderId="0" applyNumberFormat="0" applyBorder="0" applyAlignment="0" applyProtection="0"/>
    <xf numFmtId="228" fontId="18" fillId="13" borderId="0" applyNumberFormat="0" applyBorder="0" applyAlignment="0" applyProtection="0"/>
    <xf numFmtId="228" fontId="18" fillId="13" borderId="0" applyNumberFormat="0" applyBorder="0" applyAlignment="0" applyProtection="0"/>
    <xf numFmtId="228" fontId="18" fillId="13" borderId="0" applyNumberFormat="0" applyBorder="0" applyAlignment="0" applyProtection="0"/>
    <xf numFmtId="228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14" borderId="0" applyNumberFormat="0" applyBorder="0" applyAlignment="0" applyProtection="0"/>
    <xf numFmtId="228" fontId="18" fillId="14" borderId="0" applyNumberFormat="0" applyBorder="0" applyAlignment="0" applyProtection="0"/>
    <xf numFmtId="228" fontId="18" fillId="14" borderId="0" applyNumberFormat="0" applyBorder="0" applyAlignment="0" applyProtection="0"/>
    <xf numFmtId="228" fontId="18" fillId="14" borderId="0" applyNumberFormat="0" applyBorder="0" applyAlignment="0" applyProtection="0"/>
    <xf numFmtId="228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228" fontId="18" fillId="19" borderId="0" applyNumberFormat="0" applyBorder="0" applyAlignment="0" applyProtection="0"/>
    <xf numFmtId="228" fontId="18" fillId="19" borderId="0" applyNumberFormat="0" applyBorder="0" applyAlignment="0" applyProtection="0"/>
    <xf numFmtId="228" fontId="18" fillId="19" borderId="0" applyNumberFormat="0" applyBorder="0" applyAlignment="0" applyProtection="0"/>
    <xf numFmtId="228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1" fillId="3" borderId="0" applyNumberFormat="0" applyBorder="0" applyAlignment="0" applyProtection="0"/>
    <xf numFmtId="228" fontId="21" fillId="3" borderId="0" applyNumberFormat="0" applyBorder="0" applyAlignment="0" applyProtection="0"/>
    <xf numFmtId="228" fontId="21" fillId="3" borderId="0" applyNumberFormat="0" applyBorder="0" applyAlignment="0" applyProtection="0"/>
    <xf numFmtId="228" fontId="21" fillId="3" borderId="0" applyNumberFormat="0" applyBorder="0" applyAlignment="0" applyProtection="0"/>
    <xf numFmtId="228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92" fillId="0" borderId="0" applyNumberFormat="0" applyFill="0" applyBorder="0" applyAlignment="0" applyProtection="0"/>
    <xf numFmtId="0" fontId="23" fillId="85" borderId="1" applyNumberFormat="0" applyAlignment="0" applyProtection="0"/>
    <xf numFmtId="228" fontId="23" fillId="20" borderId="1" applyNumberFormat="0" applyAlignment="0" applyProtection="0"/>
    <xf numFmtId="228" fontId="23" fillId="20" borderId="1" applyNumberFormat="0" applyAlignment="0" applyProtection="0"/>
    <xf numFmtId="228" fontId="23" fillId="20" borderId="1" applyNumberFormat="0" applyAlignment="0" applyProtection="0"/>
    <xf numFmtId="228" fontId="23" fillId="20" borderId="1" applyNumberFormat="0" applyAlignment="0" applyProtection="0"/>
    <xf numFmtId="0" fontId="23" fillId="20" borderId="1" applyNumberFormat="0" applyAlignment="0" applyProtection="0"/>
    <xf numFmtId="0" fontId="23" fillId="85" borderId="1" applyNumberFormat="0" applyAlignment="0" applyProtection="0"/>
    <xf numFmtId="0" fontId="23" fillId="85" borderId="1" applyNumberFormat="0" applyAlignment="0" applyProtection="0"/>
    <xf numFmtId="0" fontId="23" fillId="85" borderId="1" applyNumberFormat="0" applyAlignment="0" applyProtection="0"/>
    <xf numFmtId="0" fontId="23" fillId="85" borderId="1" applyNumberFormat="0" applyAlignment="0" applyProtection="0"/>
    <xf numFmtId="0" fontId="23" fillId="85" borderId="1" applyNumberFormat="0" applyAlignment="0" applyProtection="0"/>
    <xf numFmtId="0" fontId="19" fillId="21" borderId="2" applyNumberFormat="0" applyAlignment="0" applyProtection="0"/>
    <xf numFmtId="228" fontId="19" fillId="21" borderId="2" applyNumberFormat="0" applyAlignment="0" applyProtection="0"/>
    <xf numFmtId="228" fontId="19" fillId="21" borderId="2" applyNumberFormat="0" applyAlignment="0" applyProtection="0"/>
    <xf numFmtId="228" fontId="19" fillId="21" borderId="2" applyNumberFormat="0" applyAlignment="0" applyProtection="0"/>
    <xf numFmtId="228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242" fontId="15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15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93" fillId="0" borderId="0" applyFill="0" applyBorder="0" applyAlignment="0" applyProtection="0"/>
    <xf numFmtId="179" fontId="193" fillId="0" borderId="0" applyFill="0" applyBorder="0" applyAlignment="0" applyProtection="0"/>
    <xf numFmtId="0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35" fillId="0" borderId="0" applyFill="0" applyBorder="0" applyAlignment="0" applyProtection="0"/>
    <xf numFmtId="43" fontId="6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5" fillId="0" borderId="0"/>
    <xf numFmtId="9" fontId="35" fillId="0" borderId="0"/>
    <xf numFmtId="9" fontId="89" fillId="0" borderId="0"/>
    <xf numFmtId="9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9" fontId="89" fillId="0" borderId="0"/>
    <xf numFmtId="9" fontId="89" fillId="0" borderId="0"/>
    <xf numFmtId="9" fontId="89" fillId="0" borderId="0"/>
    <xf numFmtId="9" fontId="89" fillId="0" borderId="0"/>
    <xf numFmtId="9" fontId="35" fillId="0" borderId="0"/>
    <xf numFmtId="244" fontId="89" fillId="0" borderId="0"/>
    <xf numFmtId="42" fontId="63" fillId="0" borderId="0" applyFont="0" applyFill="0" applyBorder="0" applyAlignment="0" applyProtection="0"/>
    <xf numFmtId="210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230" fontId="35" fillId="0" borderId="0"/>
    <xf numFmtId="230" fontId="35" fillId="0" borderId="0"/>
    <xf numFmtId="230" fontId="89" fillId="0" borderId="0"/>
    <xf numFmtId="230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45" fontId="89" fillId="0" borderId="0"/>
    <xf numFmtId="230" fontId="89" fillId="0" borderId="0"/>
    <xf numFmtId="230" fontId="89" fillId="0" borderId="0"/>
    <xf numFmtId="230" fontId="89" fillId="0" borderId="0"/>
    <xf numFmtId="230" fontId="89" fillId="0" borderId="0"/>
    <xf numFmtId="230" fontId="35" fillId="0" borderId="0"/>
    <xf numFmtId="245" fontId="89" fillId="0" borderId="0"/>
    <xf numFmtId="0" fontId="66" fillId="0" borderId="0" applyProtection="0"/>
    <xf numFmtId="185" fontId="35" fillId="0" borderId="0"/>
    <xf numFmtId="185" fontId="35" fillId="0" borderId="0"/>
    <xf numFmtId="185" fontId="89" fillId="0" borderId="0"/>
    <xf numFmtId="185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5" fontId="89" fillId="0" borderId="0"/>
    <xf numFmtId="185" fontId="89" fillId="0" borderId="0"/>
    <xf numFmtId="185" fontId="89" fillId="0" borderId="0"/>
    <xf numFmtId="185" fontId="89" fillId="0" borderId="0"/>
    <xf numFmtId="185" fontId="35" fillId="0" borderId="0"/>
    <xf numFmtId="186" fontId="89" fillId="0" borderId="0"/>
    <xf numFmtId="246" fontId="89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66" fillId="0" borderId="0" applyProtection="0"/>
    <xf numFmtId="0" fontId="27" fillId="4" borderId="0" applyNumberFormat="0" applyBorder="0" applyAlignment="0" applyProtection="0"/>
    <xf numFmtId="228" fontId="27" fillId="4" borderId="0" applyNumberFormat="0" applyBorder="0" applyAlignment="0" applyProtection="0"/>
    <xf numFmtId="228" fontId="27" fillId="4" borderId="0" applyNumberFormat="0" applyBorder="0" applyAlignment="0" applyProtection="0"/>
    <xf numFmtId="228" fontId="27" fillId="4" borderId="0" applyNumberFormat="0" applyBorder="0" applyAlignment="0" applyProtection="0"/>
    <xf numFmtId="228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44" fillId="89" borderId="0" applyNumberFormat="0" applyBorder="0" applyAlignment="0" applyProtection="0"/>
    <xf numFmtId="0" fontId="195" fillId="0" borderId="30" applyNumberFormat="0" applyAlignment="0" applyProtection="0">
      <alignment horizontal="left" vertical="center"/>
    </xf>
    <xf numFmtId="0" fontId="195" fillId="0" borderId="13">
      <alignment horizontal="left" vertical="center"/>
    </xf>
    <xf numFmtId="0" fontId="85" fillId="0" borderId="0">
      <alignment horizontal="left"/>
    </xf>
    <xf numFmtId="228" fontId="85" fillId="0" borderId="0">
      <alignment horizontal="left"/>
    </xf>
    <xf numFmtId="228" fontId="85" fillId="0" borderId="0">
      <alignment horizontal="left"/>
    </xf>
    <xf numFmtId="228" fontId="85" fillId="0" borderId="0">
      <alignment horizontal="left"/>
    </xf>
    <xf numFmtId="0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228" fontId="85" fillId="0" borderId="0">
      <alignment horizontal="right"/>
    </xf>
    <xf numFmtId="0" fontId="166" fillId="0" borderId="43" applyNumberFormat="0" applyFill="0" applyAlignment="0" applyProtection="0"/>
    <xf numFmtId="228" fontId="31" fillId="0" borderId="3" applyNumberFormat="0" applyFill="0" applyAlignment="0" applyProtection="0"/>
    <xf numFmtId="228" fontId="31" fillId="0" borderId="3" applyNumberFormat="0" applyFill="0" applyAlignment="0" applyProtection="0"/>
    <xf numFmtId="228" fontId="31" fillId="0" borderId="3" applyNumberFormat="0" applyFill="0" applyAlignment="0" applyProtection="0"/>
    <xf numFmtId="228" fontId="31" fillId="0" borderId="3" applyNumberFormat="0" applyFill="0" applyAlignment="0" applyProtection="0"/>
    <xf numFmtId="0" fontId="31" fillId="0" borderId="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4" applyNumberFormat="0" applyFill="0" applyAlignment="0" applyProtection="0"/>
    <xf numFmtId="228" fontId="32" fillId="0" borderId="4" applyNumberFormat="0" applyFill="0" applyAlignment="0" applyProtection="0"/>
    <xf numFmtId="228" fontId="32" fillId="0" borderId="4" applyNumberFormat="0" applyFill="0" applyAlignment="0" applyProtection="0"/>
    <xf numFmtId="228" fontId="32" fillId="0" borderId="4" applyNumberFormat="0" applyFill="0" applyAlignment="0" applyProtection="0"/>
    <xf numFmtId="228" fontId="32" fillId="0" borderId="4" applyNumberFormat="0" applyFill="0" applyAlignment="0" applyProtection="0"/>
    <xf numFmtId="0" fontId="32" fillId="0" borderId="4" applyNumberFormat="0" applyFill="0" applyAlignment="0" applyProtection="0"/>
    <xf numFmtId="0" fontId="167" fillId="0" borderId="4" applyNumberFormat="0" applyFill="0" applyAlignment="0" applyProtection="0"/>
    <xf numFmtId="0" fontId="167" fillId="0" borderId="4" applyNumberFormat="0" applyFill="0" applyAlignment="0" applyProtection="0"/>
    <xf numFmtId="0" fontId="167" fillId="0" borderId="4" applyNumberFormat="0" applyFill="0" applyAlignment="0" applyProtection="0"/>
    <xf numFmtId="0" fontId="167" fillId="0" borderId="4" applyNumberFormat="0" applyFill="0" applyAlignment="0" applyProtection="0"/>
    <xf numFmtId="0" fontId="167" fillId="0" borderId="4" applyNumberFormat="0" applyFill="0" applyAlignment="0" applyProtection="0"/>
    <xf numFmtId="0" fontId="168" fillId="0" borderId="44" applyNumberFormat="0" applyFill="0" applyAlignment="0" applyProtection="0"/>
    <xf numFmtId="228" fontId="33" fillId="0" borderId="5" applyNumberFormat="0" applyFill="0" applyAlignment="0" applyProtection="0"/>
    <xf numFmtId="228" fontId="33" fillId="0" borderId="5" applyNumberFormat="0" applyFill="0" applyAlignment="0" applyProtection="0"/>
    <xf numFmtId="228" fontId="33" fillId="0" borderId="5" applyNumberFormat="0" applyFill="0" applyAlignment="0" applyProtection="0"/>
    <xf numFmtId="228" fontId="33" fillId="0" borderId="5" applyNumberFormat="0" applyFill="0" applyAlignment="0" applyProtection="0"/>
    <xf numFmtId="0" fontId="33" fillId="0" borderId="5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228" fontId="33" fillId="0" borderId="0" applyNumberFormat="0" applyFill="0" applyBorder="0" applyAlignment="0" applyProtection="0"/>
    <xf numFmtId="228" fontId="33" fillId="0" borderId="0" applyNumberFormat="0" applyFill="0" applyBorder="0" applyAlignment="0" applyProtection="0"/>
    <xf numFmtId="228" fontId="33" fillId="0" borderId="0" applyNumberFormat="0" applyFill="0" applyBorder="0" applyAlignment="0" applyProtection="0"/>
    <xf numFmtId="22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6" fillId="0" borderId="0" applyProtection="0"/>
    <xf numFmtId="0" fontId="65" fillId="0" borderId="0" applyProtection="0"/>
    <xf numFmtId="0" fontId="169" fillId="0" borderId="0" applyNumberFormat="0" applyFill="0" applyBorder="0" applyAlignment="0" applyProtection="0">
      <alignment vertical="top"/>
      <protection locked="0"/>
    </xf>
    <xf numFmtId="228" fontId="169" fillId="0" borderId="0" applyNumberFormat="0" applyFill="0" applyBorder="0" applyAlignment="0" applyProtection="0">
      <alignment vertical="top"/>
      <protection locked="0"/>
    </xf>
    <xf numFmtId="228" fontId="169" fillId="0" borderId="0" applyNumberFormat="0" applyFill="0" applyBorder="0" applyAlignment="0" applyProtection="0">
      <alignment vertical="top"/>
      <protection locked="0"/>
    </xf>
    <xf numFmtId="228" fontId="169" fillId="0" borderId="0" applyNumberFormat="0" applyFill="0" applyBorder="0" applyAlignment="0" applyProtection="0">
      <alignment vertical="top"/>
      <protection locked="0"/>
    </xf>
    <xf numFmtId="228" fontId="169" fillId="0" borderId="0" applyNumberFormat="0" applyFill="0" applyBorder="0" applyAlignment="0" applyProtection="0">
      <alignment vertical="top"/>
      <protection locked="0"/>
    </xf>
    <xf numFmtId="228" fontId="98" fillId="0" borderId="0" applyNumberFormat="0" applyFill="0" applyBorder="0" applyAlignment="0" applyProtection="0">
      <alignment vertical="top"/>
      <protection locked="0"/>
    </xf>
    <xf numFmtId="10" fontId="44" fillId="93" borderId="27" applyNumberFormat="0" applyBorder="0" applyAlignment="0" applyProtection="0"/>
    <xf numFmtId="0" fontId="28" fillId="22" borderId="1" applyNumberFormat="0" applyAlignment="0" applyProtection="0"/>
    <xf numFmtId="228" fontId="28" fillId="7" borderId="1" applyNumberFormat="0" applyAlignment="0" applyProtection="0"/>
    <xf numFmtId="228" fontId="28" fillId="7" borderId="1" applyNumberFormat="0" applyAlignment="0" applyProtection="0"/>
    <xf numFmtId="228" fontId="28" fillId="7" borderId="1" applyNumberFormat="0" applyAlignment="0" applyProtection="0"/>
    <xf numFmtId="228" fontId="28" fillId="7" borderId="1" applyNumberFormat="0" applyAlignment="0" applyProtection="0"/>
    <xf numFmtId="0" fontId="28" fillId="7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228" fontId="44" fillId="116" borderId="27">
      <alignment horizontal="center" vertical="center"/>
    </xf>
    <xf numFmtId="41" fontId="90" fillId="0" borderId="0">
      <alignment vertical="top"/>
    </xf>
    <xf numFmtId="0" fontId="20" fillId="0" borderId="6" applyNumberFormat="0" applyFill="0" applyAlignment="0" applyProtection="0"/>
    <xf numFmtId="228" fontId="20" fillId="0" borderId="6" applyNumberFormat="0" applyFill="0" applyAlignment="0" applyProtection="0"/>
    <xf numFmtId="228" fontId="20" fillId="0" borderId="6" applyNumberFormat="0" applyFill="0" applyAlignment="0" applyProtection="0"/>
    <xf numFmtId="228" fontId="20" fillId="0" borderId="6" applyNumberFormat="0" applyFill="0" applyAlignment="0" applyProtection="0"/>
    <xf numFmtId="228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9" fillId="22" borderId="0" applyNumberFormat="0" applyBorder="0" applyAlignment="0" applyProtection="0"/>
    <xf numFmtId="228" fontId="29" fillId="22" borderId="0" applyNumberFormat="0" applyBorder="0" applyAlignment="0" applyProtection="0"/>
    <xf numFmtId="228" fontId="29" fillId="22" borderId="0" applyNumberFormat="0" applyBorder="0" applyAlignment="0" applyProtection="0"/>
    <xf numFmtId="228" fontId="29" fillId="22" borderId="0" applyNumberFormat="0" applyBorder="0" applyAlignment="0" applyProtection="0"/>
    <xf numFmtId="228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7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4" fontId="35" fillId="0" borderId="0"/>
    <xf numFmtId="184" fontId="35" fillId="0" borderId="0"/>
    <xf numFmtId="184" fontId="89" fillId="0" borderId="0"/>
    <xf numFmtId="184" fontId="89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184" fontId="89" fillId="0" borderId="0"/>
    <xf numFmtId="184" fontId="89" fillId="0" borderId="0"/>
    <xf numFmtId="184" fontId="89" fillId="0" borderId="0"/>
    <xf numFmtId="184" fontId="89" fillId="0" borderId="0"/>
    <xf numFmtId="184" fontId="35" fillId="0" borderId="0"/>
    <xf numFmtId="0" fontId="197" fillId="0" borderId="0"/>
    <xf numFmtId="0" fontId="15" fillId="0" borderId="0"/>
    <xf numFmtId="22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8" fontId="14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0" fontId="15" fillId="0" borderId="0"/>
    <xf numFmtId="0" fontId="14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228" fontId="14" fillId="0" borderId="0"/>
    <xf numFmtId="0" fontId="35" fillId="0" borderId="0"/>
    <xf numFmtId="228" fontId="14" fillId="0" borderId="0"/>
    <xf numFmtId="228" fontId="92" fillId="0" borderId="0"/>
    <xf numFmtId="247" fontId="14" fillId="0" borderId="0"/>
    <xf numFmtId="0" fontId="14" fillId="0" borderId="0"/>
    <xf numFmtId="0" fontId="17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0" fontId="17" fillId="0" borderId="0"/>
    <xf numFmtId="228" fontId="92" fillId="0" borderId="0"/>
    <xf numFmtId="0" fontId="14" fillId="0" borderId="0"/>
    <xf numFmtId="228" fontId="15" fillId="0" borderId="0"/>
    <xf numFmtId="0" fontId="14" fillId="0" borderId="0"/>
    <xf numFmtId="228" fontId="14" fillId="0" borderId="0"/>
    <xf numFmtId="0" fontId="14" fillId="0" borderId="0"/>
    <xf numFmtId="228" fontId="14" fillId="0" borderId="0"/>
    <xf numFmtId="0" fontId="14" fillId="0" borderId="0"/>
    <xf numFmtId="228" fontId="14" fillId="0" borderId="0"/>
    <xf numFmtId="228" fontId="14" fillId="0" borderId="0"/>
    <xf numFmtId="0" fontId="35" fillId="0" borderId="0"/>
    <xf numFmtId="0" fontId="1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93" fillId="0" borderId="0"/>
    <xf numFmtId="0" fontId="1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28" fontId="103" fillId="0" borderId="0"/>
    <xf numFmtId="228" fontId="14" fillId="0" borderId="0"/>
    <xf numFmtId="228" fontId="14" fillId="0" borderId="0"/>
    <xf numFmtId="228" fontId="14" fillId="0" borderId="0"/>
    <xf numFmtId="0" fontId="14" fillId="0" borderId="0"/>
    <xf numFmtId="228" fontId="14" fillId="0" borderId="0"/>
    <xf numFmtId="0" fontId="14" fillId="0" borderId="0"/>
    <xf numFmtId="228" fontId="14" fillId="0" borderId="0"/>
    <xf numFmtId="0" fontId="14" fillId="0" borderId="0"/>
    <xf numFmtId="228" fontId="14" fillId="0" borderId="0"/>
    <xf numFmtId="0" fontId="14" fillId="0" borderId="0"/>
    <xf numFmtId="228" fontId="14" fillId="0" borderId="0"/>
    <xf numFmtId="228" fontId="14" fillId="0" borderId="0"/>
    <xf numFmtId="0" fontId="102" fillId="0" borderId="0"/>
    <xf numFmtId="0" fontId="102" fillId="0" borderId="0"/>
    <xf numFmtId="0" fontId="15" fillId="0" borderId="0"/>
    <xf numFmtId="0" fontId="63" fillId="0" borderId="0"/>
    <xf numFmtId="0" fontId="35" fillId="0" borderId="0"/>
    <xf numFmtId="0" fontId="15" fillId="0" borderId="0"/>
    <xf numFmtId="0" fontId="15" fillId="0" borderId="0"/>
    <xf numFmtId="0" fontId="14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228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4" fillId="23" borderId="7" applyNumberFormat="0" applyFont="0" applyAlignment="0" applyProtection="0"/>
    <xf numFmtId="248" fontId="140" fillId="0" borderId="0" applyFont="0" applyFill="0" applyBorder="0" applyAlignment="0" applyProtection="0"/>
    <xf numFmtId="210" fontId="140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" fillId="85" borderId="8" applyNumberFormat="0" applyAlignment="0" applyProtection="0"/>
    <xf numFmtId="228" fontId="22" fillId="20" borderId="8" applyNumberFormat="0" applyAlignment="0" applyProtection="0"/>
    <xf numFmtId="228" fontId="22" fillId="20" borderId="8" applyNumberFormat="0" applyAlignment="0" applyProtection="0"/>
    <xf numFmtId="228" fontId="22" fillId="20" borderId="8" applyNumberFormat="0" applyAlignment="0" applyProtection="0"/>
    <xf numFmtId="228" fontId="22" fillId="20" borderId="8" applyNumberFormat="0" applyAlignment="0" applyProtection="0"/>
    <xf numFmtId="0" fontId="22" fillId="20" borderId="8" applyNumberFormat="0" applyAlignment="0" applyProtection="0"/>
    <xf numFmtId="0" fontId="22" fillId="85" borderId="8" applyNumberFormat="0" applyAlignment="0" applyProtection="0"/>
    <xf numFmtId="0" fontId="22" fillId="85" borderId="8" applyNumberFormat="0" applyAlignment="0" applyProtection="0"/>
    <xf numFmtId="0" fontId="22" fillId="85" borderId="8" applyNumberFormat="0" applyAlignment="0" applyProtection="0"/>
    <xf numFmtId="0" fontId="22" fillId="85" borderId="8" applyNumberFormat="0" applyAlignment="0" applyProtection="0"/>
    <xf numFmtId="0" fontId="22" fillId="85" borderId="8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00" fillId="0" borderId="0" applyFont="0" applyFill="0" applyBorder="0" applyAlignment="0" applyProtection="0">
      <alignment vertical="top"/>
    </xf>
    <xf numFmtId="9" fontId="8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3" fillId="0" borderId="0" applyFill="0" applyBorder="0" applyAlignment="0" applyProtection="0"/>
    <xf numFmtId="9" fontId="1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1" fontId="15" fillId="0" borderId="26" applyNumberFormat="0" applyFill="0" applyAlignment="0" applyProtection="0">
      <alignment horizontal="center" vertical="center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0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228" fontId="15" fillId="0" borderId="0">
      <alignment horizontal="lef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3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0" fillId="0" borderId="47" applyNumberFormat="0" applyFill="0" applyAlignment="0" applyProtection="0"/>
    <xf numFmtId="228" fontId="30" fillId="0" borderId="9" applyNumberFormat="0" applyFill="0" applyAlignment="0" applyProtection="0"/>
    <xf numFmtId="228" fontId="30" fillId="0" borderId="9" applyNumberFormat="0" applyFill="0" applyAlignment="0" applyProtection="0"/>
    <xf numFmtId="228" fontId="30" fillId="0" borderId="9" applyNumberFormat="0" applyFill="0" applyAlignment="0" applyProtection="0"/>
    <xf numFmtId="228" fontId="30" fillId="0" borderId="9" applyNumberFormat="0" applyFill="0" applyAlignment="0" applyProtection="0"/>
    <xf numFmtId="3" fontId="199" fillId="0" borderId="48">
      <alignment horizontal="center"/>
    </xf>
    <xf numFmtId="0" fontId="30" fillId="0" borderId="9" applyNumberFormat="0" applyFill="0" applyAlignment="0" applyProtection="0"/>
    <xf numFmtId="3" fontId="199" fillId="0" borderId="48">
      <alignment horizontal="center"/>
    </xf>
    <xf numFmtId="0" fontId="30" fillId="0" borderId="47" applyNumberFormat="0" applyFill="0" applyAlignment="0" applyProtection="0"/>
    <xf numFmtId="0" fontId="30" fillId="0" borderId="47" applyNumberFormat="0" applyFill="0" applyAlignment="0" applyProtection="0"/>
    <xf numFmtId="0" fontId="30" fillId="0" borderId="47" applyNumberFormat="0" applyFill="0" applyAlignment="0" applyProtection="0"/>
    <xf numFmtId="0" fontId="30" fillId="0" borderId="47" applyNumberFormat="0" applyFill="0" applyAlignment="0" applyProtection="0"/>
    <xf numFmtId="0" fontId="30" fillId="0" borderId="47" applyNumberFormat="0" applyFill="0" applyAlignment="0" applyProtection="0"/>
    <xf numFmtId="0" fontId="24" fillId="0" borderId="0" applyNumberFormat="0" applyFill="0" applyBorder="0" applyAlignment="0" applyProtection="0"/>
    <xf numFmtId="228" fontId="24" fillId="0" borderId="0" applyNumberFormat="0" applyFill="0" applyBorder="0" applyAlignment="0" applyProtection="0"/>
    <xf numFmtId="228" fontId="24" fillId="0" borderId="0" applyNumberFormat="0" applyFill="0" applyBorder="0" applyAlignment="0" applyProtection="0"/>
    <xf numFmtId="228" fontId="24" fillId="0" borderId="0" applyNumberFormat="0" applyFill="0" applyBorder="0" applyAlignment="0" applyProtection="0"/>
    <xf numFmtId="22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20" borderId="1" applyNumberFormat="0" applyAlignment="0" applyProtection="0"/>
    <xf numFmtId="0" fontId="67" fillId="85" borderId="1" applyNumberFormat="0" applyAlignment="0" applyProtection="0"/>
    <xf numFmtId="0" fontId="7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42" fontId="3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9" fillId="21" borderId="2" applyNumberFormat="0" applyAlignment="0" applyProtection="0"/>
    <xf numFmtId="0" fontId="68" fillId="21" borderId="2" applyNumberFormat="0" applyAlignment="0" applyProtection="0"/>
    <xf numFmtId="0" fontId="79" fillId="0" borderId="37" applyNumberFormat="0" applyFill="0" applyAlignment="0" applyProtection="0"/>
    <xf numFmtId="0" fontId="27" fillId="4" borderId="0" applyNumberFormat="0" applyBorder="0" applyAlignment="0" applyProtection="0"/>
    <xf numFmtId="0" fontId="74" fillId="6" borderId="0" applyNumberFormat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0" fontId="63" fillId="0" borderId="0"/>
    <xf numFmtId="228" fontId="14" fillId="0" borderId="0"/>
    <xf numFmtId="0" fontId="14" fillId="0" borderId="0"/>
    <xf numFmtId="228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28" fillId="7" borderId="1" applyNumberFormat="0" applyAlignment="0" applyProtection="0"/>
    <xf numFmtId="0" fontId="78" fillId="22" borderId="1" applyNumberFormat="0" applyAlignment="0" applyProtection="0"/>
    <xf numFmtId="0" fontId="29" fillId="22" borderId="0" applyNumberFormat="0" applyBorder="0" applyAlignment="0" applyProtection="0"/>
    <xf numFmtId="0" fontId="80" fillId="22" borderId="0" applyNumberFormat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4" fillId="0" borderId="39" applyNumberFormat="0" applyFill="0" applyAlignment="0" applyProtection="0"/>
    <xf numFmtId="0" fontId="21" fillId="3" borderId="0" applyNumberFormat="0" applyBorder="0" applyAlignment="0" applyProtection="0"/>
    <xf numFmtId="0" fontId="71" fillId="5" borderId="0" applyNumberFormat="0" applyBorder="0" applyAlignment="0" applyProtection="0"/>
    <xf numFmtId="0" fontId="15" fillId="0" borderId="0"/>
    <xf numFmtId="0" fontId="18" fillId="16" borderId="0" applyNumberFormat="0" applyBorder="0" applyAlignment="0" applyProtection="0"/>
    <xf numFmtId="0" fontId="70" fillId="69" borderId="0" applyNumberFormat="0" applyBorder="0" applyAlignment="0" applyProtection="0"/>
    <xf numFmtId="0" fontId="18" fillId="17" borderId="0" applyNumberFormat="0" applyBorder="0" applyAlignment="0" applyProtection="0"/>
    <xf numFmtId="0" fontId="70" fillId="19" borderId="0" applyNumberFormat="0" applyBorder="0" applyAlignment="0" applyProtection="0"/>
    <xf numFmtId="0" fontId="18" fillId="18" borderId="0" applyNumberFormat="0" applyBorder="0" applyAlignment="0" applyProtection="0"/>
    <xf numFmtId="0" fontId="70" fillId="11" borderId="0" applyNumberFormat="0" applyBorder="0" applyAlignment="0" applyProtection="0"/>
    <xf numFmtId="0" fontId="18" fillId="13" borderId="0" applyNumberFormat="0" applyBorder="0" applyAlignment="0" applyProtection="0"/>
    <xf numFmtId="0" fontId="70" fillId="77" borderId="0" applyNumberFormat="0" applyBorder="0" applyAlignment="0" applyProtection="0"/>
    <xf numFmtId="0" fontId="18" fillId="14" borderId="0" applyNumberFormat="0" applyBorder="0" applyAlignment="0" applyProtection="0"/>
    <xf numFmtId="0" fontId="70" fillId="14" borderId="0" applyNumberFormat="0" applyBorder="0" applyAlignment="0" applyProtection="0"/>
    <xf numFmtId="0" fontId="18" fillId="19" borderId="0" applyNumberFormat="0" applyBorder="0" applyAlignment="0" applyProtection="0"/>
    <xf numFmtId="0" fontId="70" fillId="17" borderId="0" applyNumberFormat="0" applyBorder="0" applyAlignment="0" applyProtection="0"/>
    <xf numFmtId="0" fontId="22" fillId="20" borderId="8" applyNumberFormat="0" applyAlignment="0" applyProtection="0"/>
    <xf numFmtId="0" fontId="82" fillId="85" borderId="8" applyNumberFormat="0" applyAlignment="0" applyProtection="0"/>
    <xf numFmtId="0" fontId="15" fillId="23" borderId="7" applyNumberFormat="0" applyFont="0" applyAlignment="0" applyProtection="0"/>
    <xf numFmtId="0" fontId="142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75" fillId="0" borderId="34" applyNumberFormat="0" applyFill="0" applyAlignment="0" applyProtection="0"/>
    <xf numFmtId="0" fontId="76" fillId="0" borderId="35" applyNumberFormat="0" applyFill="0" applyAlignment="0" applyProtection="0"/>
    <xf numFmtId="0" fontId="77" fillId="0" borderId="36" applyNumberFormat="0" applyFill="0" applyAlignment="0" applyProtection="0"/>
    <xf numFmtId="0" fontId="77" fillId="0" borderId="0" applyNumberFormat="0" applyFill="0" applyBorder="0" applyAlignment="0" applyProtection="0"/>
    <xf numFmtId="0" fontId="200" fillId="0" borderId="0"/>
    <xf numFmtId="0" fontId="201" fillId="0" borderId="0"/>
    <xf numFmtId="0" fontId="102" fillId="0" borderId="0"/>
    <xf numFmtId="43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4" fillId="0" borderId="0"/>
    <xf numFmtId="0" fontId="10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43" fillId="0" borderId="0"/>
    <xf numFmtId="0" fontId="14" fillId="0" borderId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207" fillId="12" borderId="0" applyNumberFormat="0" applyBorder="0" applyAlignment="0" applyProtection="0"/>
    <xf numFmtId="0" fontId="207" fillId="12" borderId="0" applyNumberFormat="0" applyBorder="0" applyAlignment="0" applyProtection="0"/>
    <xf numFmtId="0" fontId="207" fillId="9" borderId="0" applyNumberFormat="0" applyBorder="0" applyAlignment="0" applyProtection="0"/>
    <xf numFmtId="0" fontId="207" fillId="9" borderId="0" applyNumberFormat="0" applyBorder="0" applyAlignment="0" applyProtection="0"/>
    <xf numFmtId="0" fontId="207" fillId="10" borderId="0" applyNumberFormat="0" applyBorder="0" applyAlignment="0" applyProtection="0"/>
    <xf numFmtId="0" fontId="207" fillId="10" borderId="0" applyNumberFormat="0" applyBorder="0" applyAlignment="0" applyProtection="0"/>
    <xf numFmtId="0" fontId="207" fillId="13" borderId="0" applyNumberFormat="0" applyBorder="0" applyAlignment="0" applyProtection="0"/>
    <xf numFmtId="0" fontId="207" fillId="13" borderId="0" applyNumberFormat="0" applyBorder="0" applyAlignment="0" applyProtection="0"/>
    <xf numFmtId="0" fontId="207" fillId="14" borderId="0" applyNumberFormat="0" applyBorder="0" applyAlignment="0" applyProtection="0"/>
    <xf numFmtId="0" fontId="207" fillId="14" borderId="0" applyNumberFormat="0" applyBorder="0" applyAlignment="0" applyProtection="0"/>
    <xf numFmtId="0" fontId="207" fillId="15" borderId="0" applyNumberFormat="0" applyBorder="0" applyAlignment="0" applyProtection="0"/>
    <xf numFmtId="0" fontId="207" fillId="15" borderId="0" applyNumberFormat="0" applyBorder="0" applyAlignment="0" applyProtection="0"/>
    <xf numFmtId="0" fontId="207" fillId="16" borderId="0" applyNumberFormat="0" applyBorder="0" applyAlignment="0" applyProtection="0"/>
    <xf numFmtId="0" fontId="207" fillId="16" borderId="0" applyNumberFormat="0" applyBorder="0" applyAlignment="0" applyProtection="0"/>
    <xf numFmtId="0" fontId="207" fillId="17" borderId="0" applyNumberFormat="0" applyBorder="0" applyAlignment="0" applyProtection="0"/>
    <xf numFmtId="0" fontId="207" fillId="17" borderId="0" applyNumberFormat="0" applyBorder="0" applyAlignment="0" applyProtection="0"/>
    <xf numFmtId="0" fontId="207" fillId="18" borderId="0" applyNumberFormat="0" applyBorder="0" applyAlignment="0" applyProtection="0"/>
    <xf numFmtId="0" fontId="207" fillId="18" borderId="0" applyNumberFormat="0" applyBorder="0" applyAlignment="0" applyProtection="0"/>
    <xf numFmtId="0" fontId="207" fillId="13" borderId="0" applyNumberFormat="0" applyBorder="0" applyAlignment="0" applyProtection="0"/>
    <xf numFmtId="0" fontId="207" fillId="13" borderId="0" applyNumberFormat="0" applyBorder="0" applyAlignment="0" applyProtection="0"/>
    <xf numFmtId="0" fontId="207" fillId="14" borderId="0" applyNumberFormat="0" applyBorder="0" applyAlignment="0" applyProtection="0"/>
    <xf numFmtId="0" fontId="207" fillId="14" borderId="0" applyNumberFormat="0" applyBorder="0" applyAlignment="0" applyProtection="0"/>
    <xf numFmtId="0" fontId="207" fillId="19" borderId="0" applyNumberFormat="0" applyBorder="0" applyAlignment="0" applyProtection="0"/>
    <xf numFmtId="0" fontId="207" fillId="19" borderId="0" applyNumberFormat="0" applyBorder="0" applyAlignment="0" applyProtection="0"/>
    <xf numFmtId="0" fontId="208" fillId="3" borderId="0" applyNumberFormat="0" applyBorder="0" applyAlignment="0" applyProtection="0"/>
    <xf numFmtId="0" fontId="208" fillId="3" borderId="0" applyNumberFormat="0" applyBorder="0" applyAlignment="0" applyProtection="0"/>
    <xf numFmtId="207" fontId="14" fillId="0" borderId="0"/>
    <xf numFmtId="0" fontId="216" fillId="20" borderId="1" applyNumberFormat="0" applyAlignment="0" applyProtection="0"/>
    <xf numFmtId="0" fontId="216" fillId="20" borderId="1" applyNumberFormat="0" applyAlignment="0" applyProtection="0"/>
    <xf numFmtId="37" fontId="217" fillId="0" borderId="0"/>
    <xf numFmtId="0" fontId="209" fillId="21" borderId="2" applyNumberFormat="0" applyAlignment="0" applyProtection="0"/>
    <xf numFmtId="0" fontId="209" fillId="21" borderId="2" applyNumberFormat="0" applyAlignment="0" applyProtection="0"/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209" fontId="141" fillId="0" borderId="0" applyFont="0" applyFill="0" applyBorder="0" applyAlignment="0" applyProtection="0"/>
    <xf numFmtId="209" fontId="141" fillId="0" borderId="0" applyFont="0" applyFill="0" applyBorder="0" applyAlignment="0" applyProtection="0"/>
    <xf numFmtId="209" fontId="141" fillId="0" borderId="0" applyFont="0" applyFill="0" applyBorder="0" applyAlignment="0" applyProtection="0"/>
    <xf numFmtId="209" fontId="141" fillId="0" borderId="0" applyFont="0" applyFill="0" applyBorder="0" applyAlignment="0" applyProtection="0"/>
    <xf numFmtId="209" fontId="141" fillId="0" borderId="0" applyFont="0" applyFill="0" applyBorder="0" applyAlignment="0" applyProtection="0"/>
    <xf numFmtId="209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9" fillId="0" borderId="0"/>
    <xf numFmtId="249" fontId="123" fillId="0" borderId="0"/>
    <xf numFmtId="9" fontId="89" fillId="0" borderId="0"/>
    <xf numFmtId="249" fontId="123" fillId="0" borderId="0"/>
    <xf numFmtId="9" fontId="89" fillId="0" borderId="0"/>
    <xf numFmtId="249" fontId="123" fillId="0" borderId="0"/>
    <xf numFmtId="249" fontId="123" fillId="0" borderId="0"/>
    <xf numFmtId="170" fontId="72" fillId="0" borderId="0"/>
    <xf numFmtId="244" fontId="35" fillId="0" borderId="0"/>
    <xf numFmtId="44" fontId="14" fillId="0" borderId="0" applyFont="0" applyFill="0" applyBorder="0" applyAlignment="0" applyProtection="0"/>
    <xf numFmtId="183" fontId="89" fillId="0" borderId="0"/>
    <xf numFmtId="230" fontId="89" fillId="0" borderId="0"/>
    <xf numFmtId="0" fontId="123" fillId="0" borderId="0"/>
    <xf numFmtId="230" fontId="89" fillId="0" borderId="0"/>
    <xf numFmtId="0" fontId="123" fillId="0" borderId="0"/>
    <xf numFmtId="230" fontId="89" fillId="0" borderId="0"/>
    <xf numFmtId="0" fontId="123" fillId="0" borderId="0"/>
    <xf numFmtId="0" fontId="123" fillId="0" borderId="0"/>
    <xf numFmtId="183" fontId="89" fillId="0" borderId="0"/>
    <xf numFmtId="183" fontId="35" fillId="0" borderId="0"/>
    <xf numFmtId="183" fontId="89" fillId="0" borderId="0"/>
    <xf numFmtId="245" fontId="35" fillId="0" borderId="0"/>
    <xf numFmtId="15" fontId="15" fillId="0" borderId="42" applyBorder="0">
      <protection locked="0"/>
    </xf>
    <xf numFmtId="186" fontId="89" fillId="0" borderId="0"/>
    <xf numFmtId="185" fontId="89" fillId="0" borderId="0"/>
    <xf numFmtId="185" fontId="35" fillId="0" borderId="0"/>
    <xf numFmtId="185" fontId="89" fillId="0" borderId="0"/>
    <xf numFmtId="186" fontId="35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4" borderId="0" applyNumberFormat="0" applyBorder="0" applyAlignment="0" applyProtection="0"/>
    <xf numFmtId="0" fontId="211" fillId="4" borderId="0" applyNumberFormat="0" applyBorder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20" fillId="0" borderId="4" applyNumberFormat="0" applyFill="0" applyAlignment="0" applyProtection="0"/>
    <xf numFmtId="0" fontId="220" fillId="0" borderId="4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2" fillId="7" borderId="1" applyNumberFormat="0" applyAlignment="0" applyProtection="0"/>
    <xf numFmtId="0" fontId="212" fillId="7" borderId="1" applyNumberFormat="0" applyAlignment="0" applyProtection="0"/>
    <xf numFmtId="0" fontId="222" fillId="0" borderId="6" applyNumberFormat="0" applyFill="0" applyAlignment="0" applyProtection="0"/>
    <xf numFmtId="0" fontId="222" fillId="0" borderId="6" applyNumberFormat="0" applyFill="0" applyAlignment="0" applyProtection="0"/>
    <xf numFmtId="250" fontId="123" fillId="0" borderId="0" applyFont="0" applyFill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37" fontId="81" fillId="0" borderId="0"/>
    <xf numFmtId="183" fontId="99" fillId="0" borderId="0"/>
    <xf numFmtId="183" fontId="99" fillId="0" borderId="0"/>
    <xf numFmtId="184" fontId="89" fillId="0" borderId="0"/>
    <xf numFmtId="184" fontId="89" fillId="0" borderId="0"/>
    <xf numFmtId="183" fontId="99" fillId="0" borderId="0"/>
    <xf numFmtId="0" fontId="143" fillId="0" borderId="0"/>
    <xf numFmtId="0" fontId="15" fillId="0" borderId="0"/>
    <xf numFmtId="0" fontId="143" fillId="0" borderId="0"/>
    <xf numFmtId="0" fontId="15" fillId="0" borderId="0"/>
    <xf numFmtId="0" fontId="17" fillId="0" borderId="0"/>
    <xf numFmtId="0" fontId="143" fillId="0" borderId="0"/>
    <xf numFmtId="0" fontId="143" fillId="0" borderId="0"/>
    <xf numFmtId="0" fontId="63" fillId="0" borderId="0"/>
    <xf numFmtId="0" fontId="141" fillId="0" borderId="0"/>
    <xf numFmtId="0" fontId="15" fillId="0" borderId="0"/>
    <xf numFmtId="0" fontId="15" fillId="0" borderId="0"/>
    <xf numFmtId="0" fontId="151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218" fillId="0" borderId="0"/>
    <xf numFmtId="0" fontId="15" fillId="0" borderId="0"/>
    <xf numFmtId="0" fontId="143" fillId="0" borderId="0"/>
    <xf numFmtId="0" fontId="143" fillId="0" borderId="0"/>
    <xf numFmtId="0" fontId="214" fillId="20" borderId="8" applyNumberFormat="0" applyAlignment="0" applyProtection="0"/>
    <xf numFmtId="0" fontId="214" fillId="20" borderId="8" applyNumberFormat="0" applyAlignment="0" applyProtection="0"/>
    <xf numFmtId="43" fontId="1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0" fontId="143" fillId="0" borderId="0"/>
    <xf numFmtId="0" fontId="72" fillId="0" borderId="28" applyAlignment="0">
      <alignment horizontal="centerContinuous"/>
    </xf>
    <xf numFmtId="40" fontId="224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208" fontId="103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143" fillId="0" borderId="0"/>
    <xf numFmtId="0" fontId="143" fillId="0" borderId="0"/>
    <xf numFmtId="0" fontId="15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43" fillId="0" borderId="0"/>
    <xf numFmtId="0" fontId="17" fillId="0" borderId="0"/>
    <xf numFmtId="0" fontId="143" fillId="0" borderId="0"/>
    <xf numFmtId="0" fontId="151" fillId="0" borderId="0"/>
    <xf numFmtId="0" fontId="143" fillId="0" borderId="0"/>
    <xf numFmtId="0" fontId="143" fillId="0" borderId="0"/>
    <xf numFmtId="9" fontId="15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4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1" fillId="0" borderId="0"/>
    <xf numFmtId="0" fontId="15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63" fillId="0" borderId="0"/>
    <xf numFmtId="43" fontId="63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35" fillId="0" borderId="0"/>
    <xf numFmtId="0" fontId="63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0" fillId="69" borderId="0" applyNumberFormat="0" applyBorder="0" applyAlignment="0" applyProtection="0"/>
    <xf numFmtId="0" fontId="70" fillId="19" borderId="0" applyNumberFormat="0" applyBorder="0" applyAlignment="0" applyProtection="0"/>
    <xf numFmtId="0" fontId="70" fillId="11" borderId="0" applyNumberFormat="0" applyBorder="0" applyAlignment="0" applyProtection="0"/>
    <xf numFmtId="0" fontId="70" fillId="77" borderId="0" applyNumberFormat="0" applyBorder="0" applyAlignment="0" applyProtection="0"/>
    <xf numFmtId="0" fontId="70" fillId="14" borderId="0" applyNumberFormat="0" applyBorder="0" applyAlignment="0" applyProtection="0"/>
    <xf numFmtId="0" fontId="70" fillId="17" borderId="0" applyNumberFormat="0" applyBorder="0" applyAlignment="0" applyProtection="0"/>
    <xf numFmtId="43" fontId="35" fillId="0" borderId="0" applyFont="0" applyFill="0" applyBorder="0" applyAlignment="0" applyProtection="0"/>
    <xf numFmtId="0" fontId="78" fillId="22" borderId="1" applyNumberFormat="0" applyAlignment="0" applyProtection="0"/>
    <xf numFmtId="9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7" fillId="23" borderId="70" applyNumberFormat="0" applyFont="0" applyAlignment="0" applyProtection="0"/>
    <xf numFmtId="0" fontId="36" fillId="0" borderId="0">
      <protection locked="0"/>
    </xf>
    <xf numFmtId="0" fontId="17" fillId="23" borderId="80" applyNumberFormat="0" applyFont="0" applyAlignment="0" applyProtection="0"/>
    <xf numFmtId="0" fontId="17" fillId="23" borderId="52" applyNumberFormat="0" applyFont="0" applyAlignment="0" applyProtection="0"/>
    <xf numFmtId="43" fontId="11" fillId="0" borderId="0" applyFont="0" applyFill="0" applyBorder="0" applyAlignment="0" applyProtection="0"/>
    <xf numFmtId="228" fontId="14" fillId="23" borderId="52" applyNumberFormat="0" applyFont="0" applyAlignment="0" applyProtection="0"/>
    <xf numFmtId="0" fontId="82" fillId="85" borderId="61" applyNumberFormat="0" applyAlignment="0" applyProtection="0"/>
    <xf numFmtId="0" fontId="216" fillId="20" borderId="59" applyNumberFormat="0" applyAlignment="0" applyProtection="0"/>
    <xf numFmtId="43" fontId="14" fillId="0" borderId="0" applyFont="0" applyFill="0" applyBorder="0" applyAlignment="0" applyProtection="0"/>
    <xf numFmtId="0" fontId="14" fillId="94" borderId="70" applyNumberFormat="0" applyAlignment="0" applyProtection="0"/>
    <xf numFmtId="0" fontId="11" fillId="37" borderId="0" applyNumberFormat="0" applyBorder="0" applyAlignment="0" applyProtection="0"/>
    <xf numFmtId="228" fontId="17" fillId="23" borderId="70" applyNumberFormat="0" applyFon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85" borderId="71" applyNumberFormat="0" applyAlignment="0" applyProtection="0"/>
    <xf numFmtId="228" fontId="22" fillId="20" borderId="81" applyNumberFormat="0" applyAlignment="0" applyProtection="0"/>
    <xf numFmtId="0" fontId="23" fillId="20" borderId="59" applyNumberFormat="0" applyAlignment="0" applyProtection="0"/>
    <xf numFmtId="43" fontId="146" fillId="0" borderId="0" applyFont="0" applyFill="0" applyBorder="0" applyAlignment="0" applyProtection="0"/>
    <xf numFmtId="0" fontId="36" fillId="0" borderId="0">
      <protection locked="0"/>
    </xf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23" borderId="60" applyNumberFormat="0" applyFont="0" applyAlignment="0" applyProtection="0"/>
    <xf numFmtId="0" fontId="23" fillId="20" borderId="69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78" fillId="22" borderId="50" applyNumberForma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8" fillId="22" borderId="69" applyNumberFormat="0" applyAlignment="0" applyProtection="0"/>
    <xf numFmtId="43" fontId="36" fillId="0" borderId="0" applyFont="0" applyFill="0" applyBorder="0" applyAlignment="0" applyProtection="0"/>
    <xf numFmtId="0" fontId="15" fillId="0" borderId="68" applyNumberFormat="0" applyFont="0"/>
    <xf numFmtId="43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228" fontId="22" fillId="20" borderId="81" applyNumberFormat="0" applyAlignment="0" applyProtection="0"/>
    <xf numFmtId="228" fontId="17" fillId="23" borderId="80" applyNumberFormat="0" applyFont="0" applyAlignment="0" applyProtection="0"/>
    <xf numFmtId="43" fontId="15" fillId="0" borderId="0" applyFont="0" applyFill="0" applyBorder="0" applyAlignment="0" applyProtection="0"/>
    <xf numFmtId="43" fontId="218" fillId="0" borderId="0" applyFont="0" applyFill="0" applyBorder="0" applyAlignment="0" applyProtection="0"/>
    <xf numFmtId="228" fontId="28" fillId="7" borderId="59" applyNumberFormat="0" applyAlignment="0" applyProtection="0"/>
    <xf numFmtId="0" fontId="214" fillId="20" borderId="81" applyNumberFormat="0" applyAlignment="0" applyProtection="0"/>
    <xf numFmtId="228" fontId="28" fillId="7" borderId="69" applyNumberFormat="0" applyAlignment="0" applyProtection="0"/>
    <xf numFmtId="228" fontId="28" fillId="7" borderId="69" applyNumberFormat="0" applyAlignment="0" applyProtection="0"/>
    <xf numFmtId="0" fontId="212" fillId="7" borderId="59" applyNumberFormat="0" applyAlignment="0" applyProtection="0"/>
    <xf numFmtId="0" fontId="17" fillId="23" borderId="70" applyNumberFormat="0" applyFont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23" borderId="70" applyNumberFormat="0" applyFont="0" applyAlignment="0" applyProtection="0"/>
    <xf numFmtId="10" fontId="44" fillId="93" borderId="78" applyNumberFormat="0" applyBorder="0" applyAlignment="0" applyProtection="0"/>
    <xf numFmtId="43" fontId="14" fillId="0" borderId="0" applyFont="0" applyFill="0" applyBorder="0" applyAlignment="0" applyProtection="0"/>
    <xf numFmtId="0" fontId="67" fillId="85" borderId="50" applyNumberFormat="0" applyAlignment="0" applyProtection="0"/>
    <xf numFmtId="228" fontId="14" fillId="23" borderId="80" applyNumberFormat="0" applyFont="0" applyAlignment="0" applyProtection="0"/>
    <xf numFmtId="43" fontId="14" fillId="0" borderId="0" applyFont="0" applyFill="0" applyBorder="0" applyAlignment="0" applyProtection="0"/>
    <xf numFmtId="0" fontId="11" fillId="48" borderId="0" applyNumberFormat="0" applyBorder="0" applyAlignment="0" applyProtection="0"/>
    <xf numFmtId="228" fontId="14" fillId="23" borderId="70" applyNumberFormat="0" applyFont="0" applyAlignment="0" applyProtection="0"/>
    <xf numFmtId="0" fontId="11" fillId="33" borderId="0" applyNumberFormat="0" applyBorder="0" applyAlignment="0" applyProtection="0"/>
    <xf numFmtId="0" fontId="28" fillId="60" borderId="59" applyNumberFormat="0" applyAlignment="0" applyProtection="0"/>
    <xf numFmtId="0" fontId="14" fillId="23" borderId="70" applyNumberFormat="0" applyFont="0" applyAlignment="0" applyProtection="0"/>
    <xf numFmtId="228" fontId="28" fillId="7" borderId="59" applyNumberFormat="0" applyAlignment="0" applyProtection="0"/>
    <xf numFmtId="43" fontId="15" fillId="0" borderId="0" applyFont="0" applyFill="0" applyBorder="0" applyAlignment="0" applyProtection="0"/>
    <xf numFmtId="0" fontId="36" fillId="0" borderId="0">
      <protection locked="0"/>
    </xf>
    <xf numFmtId="4" fontId="100" fillId="98" borderId="53" applyNumberFormat="0" applyProtection="0">
      <alignment horizontal="left" vertical="center" indent="1"/>
    </xf>
    <xf numFmtId="0" fontId="23" fillId="85" borderId="69" applyNumberFormat="0" applyAlignment="0" applyProtection="0"/>
    <xf numFmtId="0" fontId="100" fillId="0" borderId="0">
      <alignment vertical="top"/>
    </xf>
    <xf numFmtId="0" fontId="14" fillId="23" borderId="52" applyNumberFormat="0" applyFont="0" applyAlignment="0" applyProtection="0"/>
    <xf numFmtId="228" fontId="17" fillId="23" borderId="80" applyNumberFormat="0" applyFont="0" applyAlignment="0" applyProtection="0"/>
    <xf numFmtId="43" fontId="14" fillId="0" borderId="0" applyFont="0" applyFill="0" applyBorder="0" applyAlignment="0" applyProtection="0"/>
    <xf numFmtId="0" fontId="82" fillId="85" borderId="61" applyNumberFormat="0" applyAlignment="0" applyProtection="0"/>
    <xf numFmtId="0" fontId="28" fillId="60" borderId="50" applyNumberFormat="0" applyAlignment="0" applyProtection="0"/>
    <xf numFmtId="43" fontId="151" fillId="0" borderId="0" applyFont="0" applyFill="0" applyBorder="0" applyAlignment="0" applyProtection="0"/>
    <xf numFmtId="0" fontId="11" fillId="37" borderId="0" applyNumberFormat="0" applyBorder="0" applyAlignment="0" applyProtection="0"/>
    <xf numFmtId="0" fontId="11" fillId="0" borderId="0"/>
    <xf numFmtId="0" fontId="23" fillId="90" borderId="79" applyNumberFormat="0" applyAlignment="0" applyProtection="0"/>
    <xf numFmtId="43" fontId="151" fillId="0" borderId="0" applyFont="0" applyFill="0" applyBorder="0" applyAlignment="0" applyProtection="0"/>
    <xf numFmtId="0" fontId="14" fillId="23" borderId="80" applyNumberFormat="0" applyFont="0" applyAlignment="0" applyProtection="0"/>
    <xf numFmtId="0" fontId="28" fillId="22" borderId="50" applyNumberFormat="0" applyAlignment="0" applyProtection="0"/>
    <xf numFmtId="43" fontId="148" fillId="0" borderId="0" applyFont="0" applyFill="0" applyBorder="0" applyAlignment="0" applyProtection="0"/>
    <xf numFmtId="0" fontId="17" fillId="23" borderId="52" applyNumberFormat="0" applyFont="0" applyAlignment="0" applyProtection="0"/>
    <xf numFmtId="0" fontId="14" fillId="23" borderId="70" applyNumberFormat="0" applyFont="0" applyAlignment="0" applyProtection="0"/>
    <xf numFmtId="0" fontId="28" fillId="7" borderId="69" applyNumberFormat="0" applyAlignment="0" applyProtection="0"/>
    <xf numFmtId="43" fontId="14" fillId="0" borderId="0" applyFont="0" applyFill="0" applyBorder="0" applyAlignment="0" applyProtection="0"/>
    <xf numFmtId="228" fontId="14" fillId="23" borderId="52" applyNumberFormat="0" applyFont="0" applyAlignment="0" applyProtection="0"/>
    <xf numFmtId="0" fontId="78" fillId="22" borderId="59" applyNumberFormat="0" applyAlignment="0" applyProtection="0"/>
    <xf numFmtId="0" fontId="11" fillId="41" borderId="0" applyNumberFormat="0" applyBorder="0" applyAlignment="0" applyProtection="0"/>
    <xf numFmtId="43" fontId="14" fillId="0" borderId="0" applyFont="0" applyFill="0" applyBorder="0" applyAlignment="0" applyProtection="0"/>
    <xf numFmtId="0" fontId="216" fillId="20" borderId="69" applyNumberFormat="0" applyAlignment="0" applyProtection="0"/>
    <xf numFmtId="228" fontId="28" fillId="7" borderId="69" applyNumberFormat="0" applyAlignment="0" applyProtection="0"/>
    <xf numFmtId="0" fontId="78" fillId="22" borderId="50" applyNumberFormat="0" applyAlignment="0" applyProtection="0"/>
    <xf numFmtId="43" fontId="14" fillId="0" borderId="0" applyFont="0" applyFill="0" applyBorder="0" applyAlignment="0" applyProtection="0"/>
    <xf numFmtId="0" fontId="82" fillId="85" borderId="71" applyNumberFormat="0" applyAlignment="0" applyProtection="0"/>
    <xf numFmtId="0" fontId="17" fillId="23" borderId="52" applyNumberFormat="0" applyFont="0" applyAlignment="0" applyProtection="0"/>
    <xf numFmtId="177" fontId="15" fillId="0" borderId="0" applyFont="0" applyFill="0" applyBorder="0" applyAlignment="0" applyProtection="0"/>
    <xf numFmtId="0" fontId="30" fillId="0" borderId="72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4" fillId="23" borderId="52" applyNumberFormat="0" applyFont="0" applyAlignment="0" applyProtection="0"/>
    <xf numFmtId="0" fontId="212" fillId="7" borderId="59" applyNumberFormat="0" applyAlignment="0" applyProtection="0"/>
    <xf numFmtId="0" fontId="17" fillId="23" borderId="80" applyNumberFormat="0" applyFont="0" applyAlignment="0" applyProtection="0"/>
    <xf numFmtId="43" fontId="36" fillId="0" borderId="0" applyFont="0" applyFill="0" applyBorder="0" applyAlignment="0" applyProtection="0"/>
    <xf numFmtId="0" fontId="28" fillId="22" borderId="59" applyNumberFormat="0" applyAlignment="0" applyProtection="0"/>
    <xf numFmtId="228" fontId="17" fillId="23" borderId="60" applyNumberFormat="0" applyFont="0" applyAlignment="0" applyProtection="0"/>
    <xf numFmtId="43" fontId="11" fillId="0" borderId="0" applyFont="0" applyFill="0" applyBorder="0" applyAlignment="0" applyProtection="0"/>
    <xf numFmtId="0" fontId="78" fillId="22" borderId="69" applyNumberFormat="0" applyAlignment="0" applyProtection="0"/>
    <xf numFmtId="0" fontId="22" fillId="85" borderId="71" applyNumberFormat="0" applyAlignment="0" applyProtection="0"/>
    <xf numFmtId="0" fontId="30" fillId="0" borderId="66" applyNumberFormat="0" applyFill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0" fontId="22" fillId="85" borderId="71" applyNumberFormat="0" applyAlignment="0" applyProtection="0"/>
    <xf numFmtId="43" fontId="14" fillId="0" borderId="0" applyFont="0" applyFill="0" applyBorder="0" applyAlignment="0" applyProtection="0"/>
    <xf numFmtId="228" fontId="22" fillId="20" borderId="71" applyNumberFormat="0" applyAlignment="0" applyProtection="0"/>
    <xf numFmtId="0" fontId="15" fillId="89" borderId="53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100" fillId="92" borderId="53" applyNumberFormat="0" applyProtection="0">
      <alignment horizontal="left" vertical="center" indent="1"/>
    </xf>
    <xf numFmtId="228" fontId="22" fillId="20" borderId="71" applyNumberFormat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23" borderId="80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60" applyNumberFormat="0" applyFont="0" applyAlignment="0" applyProtection="0"/>
    <xf numFmtId="43" fontId="36" fillId="0" borderId="0" applyFont="0" applyFill="0" applyBorder="0" applyAlignment="0" applyProtection="0"/>
    <xf numFmtId="0" fontId="11" fillId="49" borderId="0" applyNumberFormat="0" applyBorder="0" applyAlignment="0" applyProtection="0"/>
    <xf numFmtId="43" fontId="14" fillId="0" borderId="0" applyFont="0" applyFill="0" applyBorder="0" applyAlignment="0" applyProtection="0"/>
    <xf numFmtId="0" fontId="17" fillId="23" borderId="70" applyNumberFormat="0" applyFont="0" applyAlignment="0" applyProtection="0"/>
    <xf numFmtId="43" fontId="15" fillId="0" borderId="0" applyFont="0" applyFill="0" applyBorder="0" applyAlignment="0" applyProtection="0"/>
    <xf numFmtId="0" fontId="28" fillId="22" borderId="69" applyNumberFormat="0" applyAlignment="0" applyProtection="0"/>
    <xf numFmtId="43" fontId="2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33" borderId="0" applyNumberFormat="0" applyBorder="0" applyAlignment="0" applyProtection="0"/>
    <xf numFmtId="0" fontId="212" fillId="7" borderId="50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2" fillId="7" borderId="79" applyNumberFormat="0" applyAlignment="0" applyProtection="0"/>
    <xf numFmtId="0" fontId="28" fillId="7" borderId="69" applyNumberFormat="0" applyAlignment="0" applyProtection="0"/>
    <xf numFmtId="0" fontId="14" fillId="23" borderId="70" applyNumberFormat="0" applyFont="0" applyAlignment="0" applyProtection="0"/>
    <xf numFmtId="0" fontId="215" fillId="0" borderId="72" applyNumberFormat="0" applyFill="0" applyAlignment="0" applyProtection="0"/>
    <xf numFmtId="0" fontId="11" fillId="53" borderId="0" applyNumberFormat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7" fillId="23" borderId="52" applyNumberFormat="0" applyFont="0" applyAlignment="0" applyProtection="0"/>
    <xf numFmtId="0" fontId="35" fillId="23" borderId="52" applyNumberFormat="0" applyFont="0" applyAlignment="0" applyProtection="0"/>
    <xf numFmtId="43" fontId="14" fillId="0" borderId="0" applyFont="0" applyFill="0" applyBorder="0" applyAlignment="0" applyProtection="0"/>
    <xf numFmtId="0" fontId="23" fillId="20" borderId="79" applyNumberFormat="0" applyAlignment="0" applyProtection="0"/>
    <xf numFmtId="0" fontId="22" fillId="85" borderId="53" applyNumberFormat="0" applyAlignment="0" applyProtection="0"/>
    <xf numFmtId="0" fontId="28" fillId="60" borderId="69" applyNumberFormat="0" applyAlignment="0" applyProtection="0"/>
    <xf numFmtId="43" fontId="14" fillId="0" borderId="0" applyFont="0" applyFill="0" applyBorder="0" applyAlignment="0" applyProtection="0"/>
    <xf numFmtId="0" fontId="11" fillId="44" borderId="0" applyNumberFormat="0" applyBorder="0" applyAlignment="0" applyProtection="0"/>
    <xf numFmtId="17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4" fillId="20" borderId="61" applyNumberFormat="0" applyAlignment="0" applyProtection="0"/>
    <xf numFmtId="228" fontId="23" fillId="20" borderId="79" applyNumberFormat="0" applyAlignment="0" applyProtection="0"/>
    <xf numFmtId="43" fontId="15" fillId="0" borderId="0" applyFont="0" applyFill="0" applyBorder="0" applyAlignment="0" applyProtection="0"/>
    <xf numFmtId="228" fontId="30" fillId="0" borderId="55" applyNumberFormat="0" applyFill="0" applyAlignment="0" applyProtection="0"/>
    <xf numFmtId="0" fontId="23" fillId="85" borderId="59" applyNumberFormat="0" applyAlignment="0" applyProtection="0"/>
    <xf numFmtId="10" fontId="44" fillId="93" borderId="58" applyNumberFormat="0" applyBorder="0" applyAlignment="0" applyProtection="0"/>
    <xf numFmtId="0" fontId="23" fillId="90" borderId="69" applyNumberFormat="0" applyAlignment="0" applyProtection="0"/>
    <xf numFmtId="179" fontId="14" fillId="0" borderId="0" applyFill="0" applyBorder="0" applyAlignment="0" applyProtection="0"/>
    <xf numFmtId="0" fontId="65" fillId="0" borderId="67">
      <alignment horizontal="left" vertical="center"/>
    </xf>
    <xf numFmtId="228" fontId="28" fillId="7" borderId="50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188" fontId="14" fillId="0" borderId="0" applyFont="0" applyFill="0" applyBorder="0" applyAlignment="0" applyProtection="0"/>
    <xf numFmtId="0" fontId="17" fillId="23" borderId="70" applyNumberFormat="0" applyFont="0" applyAlignment="0" applyProtection="0"/>
    <xf numFmtId="43" fontId="11" fillId="0" borderId="0" applyFont="0" applyFill="0" applyBorder="0" applyAlignment="0" applyProtection="0"/>
    <xf numFmtId="0" fontId="28" fillId="22" borderId="79" applyNumberFormat="0" applyAlignment="0" applyProtection="0"/>
    <xf numFmtId="43" fontId="17" fillId="0" borderId="0" applyFont="0" applyFill="0" applyBorder="0" applyAlignment="0" applyProtection="0"/>
    <xf numFmtId="228" fontId="17" fillId="23" borderId="80" applyNumberFormat="0" applyFont="0" applyAlignment="0" applyProtection="0"/>
    <xf numFmtId="0" fontId="28" fillId="7" borderId="79" applyNumberFormat="0" applyAlignment="0" applyProtection="0"/>
    <xf numFmtId="0" fontId="36" fillId="0" borderId="0">
      <protection locked="0"/>
    </xf>
    <xf numFmtId="4" fontId="100" fillId="92" borderId="8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100" fillId="98" borderId="53" applyNumberFormat="0" applyProtection="0">
      <alignment horizontal="left" vertical="center" indent="1"/>
    </xf>
    <xf numFmtId="0" fontId="17" fillId="23" borderId="70" applyNumberFormat="0" applyFont="0" applyAlignment="0" applyProtection="0"/>
    <xf numFmtId="43" fontId="148" fillId="0" borderId="0" applyFont="0" applyFill="0" applyBorder="0" applyAlignment="0" applyProtection="0"/>
    <xf numFmtId="0" fontId="15" fillId="23" borderId="80" applyNumberFormat="0" applyFont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4" fillId="93" borderId="49" applyNumberFormat="0" applyBorder="0" applyAlignment="0" applyProtection="0"/>
    <xf numFmtId="43" fontId="36" fillId="0" borderId="0" applyFont="0" applyFill="0" applyBorder="0" applyAlignment="0" applyProtection="0"/>
    <xf numFmtId="0" fontId="17" fillId="23" borderId="60" applyNumberFormat="0" applyFont="0" applyAlignment="0" applyProtection="0"/>
    <xf numFmtId="228" fontId="22" fillId="20" borderId="53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14" fillId="23" borderId="70" applyNumberFormat="0" applyFont="0" applyAlignment="0" applyProtection="0"/>
    <xf numFmtId="4" fontId="107" fillId="96" borderId="53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94" borderId="80" applyNumberFormat="0" applyAlignment="0" applyProtection="0"/>
    <xf numFmtId="0" fontId="17" fillId="23" borderId="60" applyNumberFormat="0" applyFont="0" applyAlignment="0" applyProtection="0"/>
    <xf numFmtId="43" fontId="63" fillId="0" borderId="0" applyFont="0" applyFill="0" applyBorder="0" applyAlignment="0" applyProtection="0"/>
    <xf numFmtId="0" fontId="28" fillId="7" borderId="69" applyNumberFormat="0" applyAlignment="0" applyProtection="0"/>
    <xf numFmtId="0" fontId="100" fillId="0" borderId="0">
      <alignment vertical="top"/>
    </xf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7" fillId="85" borderId="50" applyNumberFormat="0" applyAlignment="0" applyProtection="0"/>
    <xf numFmtId="0" fontId="22" fillId="85" borderId="53" applyNumberFormat="0" applyAlignment="0" applyProtection="0"/>
    <xf numFmtId="0" fontId="78" fillId="22" borderId="59" applyNumberFormat="0" applyAlignment="0" applyProtection="0"/>
    <xf numFmtId="228" fontId="22" fillId="20" borderId="61" applyNumberFormat="0" applyAlignment="0" applyProtection="0"/>
    <xf numFmtId="0" fontId="67" fillId="85" borderId="79" applyNumberFormat="0" applyAlignment="0" applyProtection="0"/>
    <xf numFmtId="0" fontId="65" fillId="0" borderId="13">
      <alignment horizontal="left" vertical="center"/>
    </xf>
    <xf numFmtId="0" fontId="11" fillId="0" borderId="0"/>
    <xf numFmtId="0" fontId="14" fillId="94" borderId="70" applyNumberFormat="0" applyAlignment="0" applyProtection="0"/>
    <xf numFmtId="0" fontId="14" fillId="23" borderId="80" applyNumberFormat="0" applyFont="0" applyAlignment="0" applyProtection="0"/>
    <xf numFmtId="0" fontId="23" fillId="85" borderId="50" applyNumberFormat="0" applyAlignment="0" applyProtection="0"/>
    <xf numFmtId="0" fontId="17" fillId="23" borderId="70" applyNumberFormat="0" applyFont="0" applyAlignment="0" applyProtection="0"/>
    <xf numFmtId="0" fontId="82" fillId="85" borderId="53" applyNumberFormat="0" applyAlignment="0" applyProtection="0"/>
    <xf numFmtId="0" fontId="15" fillId="95" borderId="53" applyNumberFormat="0" applyProtection="0">
      <alignment horizontal="left" vertical="center" indent="1"/>
    </xf>
    <xf numFmtId="0" fontId="84" fillId="0" borderId="54" applyNumberFormat="0" applyFill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20" borderId="71" applyNumberFormat="0" applyAlignment="0" applyProtection="0"/>
    <xf numFmtId="228" fontId="17" fillId="23" borderId="52" applyNumberFormat="0" applyFont="0" applyAlignment="0" applyProtection="0"/>
    <xf numFmtId="4" fontId="100" fillId="92" borderId="61" applyNumberFormat="0" applyProtection="0">
      <alignment horizontal="left" vertical="center" indent="1"/>
    </xf>
    <xf numFmtId="228" fontId="17" fillId="23" borderId="52" applyNumberFormat="0" applyFont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67" fillId="85" borderId="50" applyNumberFormat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>
      <protection locked="0"/>
    </xf>
    <xf numFmtId="0" fontId="17" fillId="23" borderId="70" applyNumberFormat="0" applyFont="0" applyAlignment="0" applyProtection="0"/>
    <xf numFmtId="43" fontId="15" fillId="0" borderId="0" applyFont="0" applyFill="0" applyBorder="0" applyAlignment="0" applyProtection="0"/>
    <xf numFmtId="228" fontId="14" fillId="23" borderId="60" applyNumberFormat="0" applyFont="0" applyAlignment="0" applyProtection="0"/>
    <xf numFmtId="2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2" fillId="23" borderId="70" applyNumberFormat="0" applyFont="0" applyAlignment="0" applyProtection="0"/>
    <xf numFmtId="4" fontId="100" fillId="92" borderId="6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60" applyNumberFormat="0" applyFont="0" applyAlignment="0" applyProtection="0"/>
    <xf numFmtId="0" fontId="30" fillId="0" borderId="76" applyNumberFormat="0" applyFill="0" applyAlignment="0" applyProtection="0"/>
    <xf numFmtId="43" fontId="69" fillId="0" borderId="0" applyFont="0" applyFill="0" applyBorder="0" applyAlignment="0" applyProtection="0"/>
    <xf numFmtId="0" fontId="15" fillId="95" borderId="71" applyNumberFormat="0" applyProtection="0">
      <alignment horizontal="left" vertical="center" indent="1"/>
    </xf>
    <xf numFmtId="228" fontId="23" fillId="20" borderId="79" applyNumberFormat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5" fillId="0" borderId="58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0" fontId="14" fillId="23" borderId="70" applyNumberFormat="0" applyFont="0" applyAlignment="0" applyProtection="0"/>
    <xf numFmtId="43" fontId="15" fillId="0" borderId="0" applyFont="0" applyFill="0" applyBorder="0" applyAlignment="0" applyProtection="0"/>
    <xf numFmtId="0" fontId="14" fillId="94" borderId="70" applyNumberFormat="0" applyAlignment="0" applyProtection="0"/>
    <xf numFmtId="228" fontId="17" fillId="23" borderId="70" applyNumberFormat="0" applyFont="0" applyAlignment="0" applyProtection="0"/>
    <xf numFmtId="43" fontId="17" fillId="0" borderId="0" applyFont="0" applyFill="0" applyBorder="0" applyAlignment="0" applyProtection="0"/>
    <xf numFmtId="228" fontId="17" fillId="23" borderId="70" applyNumberFormat="0" applyFont="0" applyAlignment="0" applyProtection="0"/>
    <xf numFmtId="0" fontId="78" fillId="22" borderId="69" applyNumberFormat="0" applyAlignment="0" applyProtection="0"/>
    <xf numFmtId="43" fontId="14" fillId="0" borderId="0" applyFont="0" applyFill="0" applyBorder="0" applyAlignment="0" applyProtection="0"/>
    <xf numFmtId="0" fontId="23" fillId="20" borderId="59" applyNumberFormat="0" applyAlignment="0" applyProtection="0"/>
    <xf numFmtId="188" fontId="14" fillId="0" borderId="0" applyFont="0" applyFill="0" applyBorder="0" applyAlignment="0" applyProtection="0"/>
    <xf numFmtId="0" fontId="22" fillId="85" borderId="71" applyNumberFormat="0" applyAlignment="0" applyProtection="0"/>
    <xf numFmtId="0" fontId="14" fillId="23" borderId="52" applyNumberFormat="0" applyFont="0" applyAlignment="0" applyProtection="0"/>
    <xf numFmtId="228" fontId="30" fillId="0" borderId="62" applyNumberFormat="0" applyFill="0" applyAlignment="0" applyProtection="0"/>
    <xf numFmtId="0" fontId="15" fillId="0" borderId="58" applyNumberFormat="0" applyFont="0"/>
    <xf numFmtId="43" fontId="14" fillId="0" borderId="0" applyFont="0" applyFill="0" applyBorder="0" applyAlignment="0" applyProtection="0"/>
    <xf numFmtId="0" fontId="28" fillId="22" borderId="69" applyNumberFormat="0" applyAlignment="0" applyProtection="0"/>
    <xf numFmtId="228" fontId="17" fillId="23" borderId="80" applyNumberFormat="0" applyFont="0" applyAlignment="0" applyProtection="0"/>
    <xf numFmtId="4" fontId="109" fillId="97" borderId="71" applyNumberFormat="0" applyProtection="0">
      <alignment horizontal="right" vertical="center"/>
    </xf>
    <xf numFmtId="0" fontId="17" fillId="23" borderId="60" applyNumberFormat="0" applyFont="0" applyAlignment="0" applyProtection="0"/>
    <xf numFmtId="43" fontId="14" fillId="0" borderId="0" applyFont="0" applyFill="0" applyBorder="0" applyAlignment="0" applyProtection="0"/>
    <xf numFmtId="0" fontId="15" fillId="89" borderId="6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23" borderId="60" applyNumberFormat="0" applyFont="0" applyAlignment="0" applyProtection="0"/>
    <xf numFmtId="43" fontId="14" fillId="0" borderId="0" applyFont="0" applyFill="0" applyBorder="0" applyAlignment="0" applyProtection="0"/>
    <xf numFmtId="0" fontId="17" fillId="23" borderId="70" applyNumberFormat="0" applyFont="0" applyAlignment="0" applyProtection="0"/>
    <xf numFmtId="43" fontId="36" fillId="0" borderId="0" applyFont="0" applyFill="0" applyBorder="0" applyAlignment="0" applyProtection="0"/>
    <xf numFmtId="0" fontId="23" fillId="85" borderId="50" applyNumberFormat="0" applyAlignment="0" applyProtection="0"/>
    <xf numFmtId="4" fontId="100" fillId="92" borderId="61" applyNumberFormat="0" applyProtection="0">
      <alignment vertical="center"/>
    </xf>
    <xf numFmtId="9" fontId="59" fillId="0" borderId="0" applyFont="0" applyFill="0" applyBorder="0" applyAlignment="0" applyProtection="0"/>
    <xf numFmtId="0" fontId="164" fillId="0" borderId="68">
      <alignment horizontal="center"/>
    </xf>
    <xf numFmtId="43" fontId="14" fillId="0" borderId="0" applyFont="0" applyFill="0" applyBorder="0" applyAlignment="0" applyProtection="0"/>
    <xf numFmtId="228" fontId="23" fillId="20" borderId="79" applyNumberFormat="0" applyAlignment="0" applyProtection="0"/>
    <xf numFmtId="0" fontId="30" fillId="0" borderId="72" applyNumberFormat="0" applyFill="0" applyAlignment="0" applyProtection="0"/>
    <xf numFmtId="0" fontId="15" fillId="98" borderId="53" applyNumberFormat="0" applyProtection="0">
      <alignment horizontal="left" vertical="center" indent="1"/>
    </xf>
    <xf numFmtId="0" fontId="14" fillId="23" borderId="70" applyNumberFormat="0" applyFont="0" applyAlignment="0" applyProtection="0"/>
    <xf numFmtId="0" fontId="17" fillId="23" borderId="52" applyNumberFormat="0" applyFon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7" fillId="23" borderId="52" applyNumberFormat="0" applyFont="0" applyAlignment="0" applyProtection="0"/>
    <xf numFmtId="43" fontId="151" fillId="0" borderId="0" applyFont="0" applyFill="0" applyBorder="0" applyAlignment="0" applyProtection="0"/>
    <xf numFmtId="0" fontId="11" fillId="44" borderId="0" applyNumberFormat="0" applyBorder="0" applyAlignment="0" applyProtection="0"/>
    <xf numFmtId="0" fontId="214" fillId="20" borderId="53" applyNumberFormat="0" applyAlignment="0" applyProtection="0"/>
    <xf numFmtId="43" fontId="63" fillId="0" borderId="0" applyFont="0" applyFill="0" applyBorder="0" applyAlignment="0" applyProtection="0"/>
    <xf numFmtId="0" fontId="14" fillId="23" borderId="80" applyNumberFormat="0" applyFont="0" applyAlignment="0" applyProtection="0"/>
    <xf numFmtId="0" fontId="14" fillId="23" borderId="60" applyNumberFormat="0" applyFont="0" applyAlignment="0" applyProtection="0"/>
    <xf numFmtId="0" fontId="14" fillId="0" borderId="0"/>
    <xf numFmtId="10" fontId="44" fillId="106" borderId="68" applyNumberFormat="0" applyBorder="0" applyAlignment="0" applyProtection="0"/>
    <xf numFmtId="0" fontId="17" fillId="23" borderId="52" applyNumberFormat="0" applyFont="0" applyAlignment="0" applyProtection="0"/>
    <xf numFmtId="43" fontId="151" fillId="0" borderId="0" applyFont="0" applyFill="0" applyBorder="0" applyAlignment="0" applyProtection="0"/>
    <xf numFmtId="0" fontId="36" fillId="0" borderId="0">
      <protection locked="0"/>
    </xf>
    <xf numFmtId="164" fontId="120" fillId="0" borderId="28"/>
    <xf numFmtId="43" fontId="17" fillId="0" borderId="0" applyFont="0" applyFill="0" applyBorder="0" applyAlignment="0" applyProtection="0"/>
    <xf numFmtId="0" fontId="23" fillId="85" borderId="79" applyNumberFormat="0" applyAlignment="0" applyProtection="0"/>
    <xf numFmtId="0" fontId="215" fillId="0" borderId="62" applyNumberFormat="0" applyFill="0" applyAlignment="0" applyProtection="0"/>
    <xf numFmtId="43" fontId="14" fillId="0" borderId="0" applyFont="0" applyFill="0" applyBorder="0" applyAlignment="0" applyProtection="0"/>
    <xf numFmtId="228" fontId="30" fillId="0" borderId="72" applyNumberFormat="0" applyFill="0" applyAlignment="0" applyProtection="0"/>
    <xf numFmtId="0" fontId="15" fillId="98" borderId="53" applyNumberFormat="0" applyProtection="0">
      <alignment horizontal="left" vertical="center" indent="1"/>
    </xf>
    <xf numFmtId="0" fontId="36" fillId="0" borderId="0">
      <protection locked="0"/>
    </xf>
    <xf numFmtId="4" fontId="109" fillId="97" borderId="61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17" fillId="23" borderId="52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7" fillId="85" borderId="69" applyNumberFormat="0" applyAlignment="0" applyProtection="0"/>
    <xf numFmtId="0" fontId="17" fillId="23" borderId="70" applyNumberFormat="0" applyFont="0" applyAlignment="0" applyProtection="0"/>
    <xf numFmtId="43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20" borderId="71" applyNumberFormat="0" applyAlignment="0" applyProtection="0"/>
    <xf numFmtId="228" fontId="28" fillId="7" borderId="79" applyNumberFormat="0" applyAlignment="0" applyProtection="0"/>
    <xf numFmtId="191" fontId="9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5" fillId="0" borderId="67">
      <alignment horizontal="left" vertical="center"/>
    </xf>
    <xf numFmtId="0" fontId="23" fillId="20" borderId="69" applyNumberFormat="0" applyAlignment="0" applyProtection="0"/>
    <xf numFmtId="43" fontId="14" fillId="0" borderId="0" applyFont="0" applyFill="0" applyBorder="0" applyAlignment="0" applyProtection="0"/>
    <xf numFmtId="0" fontId="14" fillId="23" borderId="60" applyNumberFormat="0" applyFont="0" applyAlignment="0" applyProtection="0"/>
    <xf numFmtId="228" fontId="14" fillId="23" borderId="60" applyNumberFormat="0" applyFont="0" applyAlignment="0" applyProtection="0"/>
    <xf numFmtId="43" fontId="14" fillId="0" borderId="0" applyFont="0" applyFill="0" applyBorder="0" applyAlignment="0" applyProtection="0"/>
    <xf numFmtId="0" fontId="100" fillId="0" borderId="0">
      <alignment vertical="top"/>
    </xf>
    <xf numFmtId="43" fontId="14" fillId="0" borderId="0" applyFont="0" applyFill="0" applyBorder="0" applyAlignment="0" applyProtection="0"/>
    <xf numFmtId="0" fontId="36" fillId="0" borderId="0">
      <protection locked="0"/>
    </xf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23" borderId="60" applyNumberFormat="0" applyFont="0" applyAlignment="0" applyProtection="0"/>
    <xf numFmtId="43" fontId="14" fillId="0" borderId="0" applyFont="0" applyFill="0" applyBorder="0" applyAlignment="0" applyProtection="0"/>
    <xf numFmtId="4" fontId="100" fillId="98" borderId="7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23" borderId="70" applyNumberFormat="0" applyFont="0" applyAlignment="0" applyProtection="0"/>
    <xf numFmtId="0" fontId="28" fillId="22" borderId="69" applyNumberFormat="0" applyAlignment="0" applyProtection="0"/>
    <xf numFmtId="43" fontId="14" fillId="0" borderId="0" applyFont="0" applyFill="0" applyBorder="0" applyAlignment="0" applyProtection="0"/>
    <xf numFmtId="228" fontId="28" fillId="7" borderId="69" applyNumberFormat="0" applyAlignment="0" applyProtection="0"/>
    <xf numFmtId="0" fontId="14" fillId="23" borderId="80" applyNumberFormat="0" applyFont="0" applyAlignment="0" applyProtection="0"/>
    <xf numFmtId="43" fontId="63" fillId="0" borderId="0" applyFont="0" applyFill="0" applyBorder="0" applyAlignment="0" applyProtection="0"/>
    <xf numFmtId="0" fontId="67" fillId="85" borderId="69" applyNumberFormat="0" applyAlignment="0" applyProtection="0"/>
    <xf numFmtId="43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52" applyNumberFormat="0" applyFont="0" applyAlignment="0" applyProtection="0"/>
    <xf numFmtId="228" fontId="17" fillId="23" borderId="52" applyNumberFormat="0" applyFont="0" applyAlignment="0" applyProtection="0"/>
    <xf numFmtId="228" fontId="23" fillId="20" borderId="79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2" fillId="23" borderId="52" applyNumberFormat="0" applyFont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3" fontId="15" fillId="0" borderId="49" applyNumberFormat="0" applyFont="0" applyFill="0" applyAlignment="0" applyProtection="0">
      <alignment vertical="center"/>
    </xf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94" borderId="52" applyNumberFormat="0" applyAlignment="0" applyProtection="0"/>
    <xf numFmtId="43" fontId="17" fillId="0" borderId="0" applyFont="0" applyFill="0" applyBorder="0" applyAlignment="0" applyProtection="0"/>
    <xf numFmtId="10" fontId="44" fillId="93" borderId="68" applyNumberFormat="0" applyBorder="0" applyAlignment="0" applyProtection="0"/>
    <xf numFmtId="0" fontId="30" fillId="0" borderId="82" applyNumberFormat="0" applyFill="0" applyAlignment="0" applyProtection="0"/>
    <xf numFmtId="228" fontId="14" fillId="23" borderId="80" applyNumberFormat="0" applyFon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23" borderId="60" applyNumberFormat="0" applyFont="0" applyAlignment="0" applyProtection="0"/>
    <xf numFmtId="228" fontId="28" fillId="7" borderId="59" applyNumberFormat="0" applyAlignment="0" applyProtection="0"/>
    <xf numFmtId="43" fontId="36" fillId="0" borderId="0" applyFont="0" applyFill="0" applyBorder="0" applyAlignment="0" applyProtection="0"/>
    <xf numFmtId="0" fontId="14" fillId="23" borderId="80" applyNumberFormat="0" applyFont="0" applyAlignment="0" applyProtection="0"/>
    <xf numFmtId="43" fontId="14" fillId="0" borderId="0" applyFont="0" applyFill="0" applyBorder="0" applyAlignment="0" applyProtection="0"/>
    <xf numFmtId="0" fontId="216" fillId="20" borderId="79" applyNumberFormat="0" applyAlignment="0" applyProtection="0"/>
    <xf numFmtId="0" fontId="22" fillId="20" borderId="81" applyNumberFormat="0" applyAlignment="0" applyProtection="0"/>
    <xf numFmtId="43" fontId="14" fillId="0" borderId="0" applyFont="0" applyFill="0" applyBorder="0" applyAlignment="0" applyProtection="0"/>
    <xf numFmtId="0" fontId="15" fillId="95" borderId="53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228" fontId="17" fillId="23" borderId="70" applyNumberFormat="0" applyFont="0" applyAlignment="0" applyProtection="0"/>
    <xf numFmtId="0" fontId="30" fillId="0" borderId="82" applyNumberFormat="0" applyFill="0" applyAlignment="0" applyProtection="0"/>
    <xf numFmtId="43" fontId="15" fillId="0" borderId="0" applyFont="0" applyFill="0" applyBorder="0" applyAlignment="0" applyProtection="0"/>
    <xf numFmtId="0" fontId="28" fillId="22" borderId="69" applyNumberFormat="0" applyAlignment="0" applyProtection="0"/>
    <xf numFmtId="0" fontId="14" fillId="23" borderId="80" applyNumberFormat="0" applyFont="0" applyAlignment="0" applyProtection="0"/>
    <xf numFmtId="0" fontId="22" fillId="20" borderId="53" applyNumberFormat="0" applyAlignment="0" applyProtection="0"/>
    <xf numFmtId="43" fontId="218" fillId="0" borderId="0" applyFont="0" applyFill="0" applyBorder="0" applyAlignment="0" applyProtection="0"/>
    <xf numFmtId="0" fontId="17" fillId="23" borderId="70" applyNumberFormat="0" applyFont="0" applyAlignment="0" applyProtection="0"/>
    <xf numFmtId="43" fontId="35" fillId="0" borderId="0" applyFont="0" applyFill="0" applyBorder="0" applyAlignment="0" applyProtection="0"/>
    <xf numFmtId="0" fontId="23" fillId="85" borderId="59" applyNumberFormat="0" applyAlignment="0" applyProtection="0"/>
    <xf numFmtId="228" fontId="17" fillId="23" borderId="80" applyNumberFormat="0" applyFont="0" applyAlignment="0" applyProtection="0"/>
    <xf numFmtId="0" fontId="17" fillId="23" borderId="52" applyNumberFormat="0" applyFont="0" applyAlignment="0" applyProtection="0"/>
    <xf numFmtId="0" fontId="30" fillId="0" borderId="72" applyNumberFormat="0" applyFill="0" applyAlignment="0" applyProtection="0"/>
    <xf numFmtId="43" fontId="11" fillId="0" borderId="0" applyFont="0" applyFill="0" applyBorder="0" applyAlignment="0" applyProtection="0"/>
    <xf numFmtId="4" fontId="109" fillId="97" borderId="61" applyNumberFormat="0" applyProtection="0">
      <alignment horizontal="right" vertical="center"/>
    </xf>
    <xf numFmtId="228" fontId="17" fillId="23" borderId="52" applyNumberFormat="0" applyFont="0" applyAlignment="0" applyProtection="0"/>
    <xf numFmtId="164" fontId="120" fillId="0" borderId="28"/>
    <xf numFmtId="0" fontId="28" fillId="22" borderId="79" applyNumberFormat="0" applyAlignment="0" applyProtection="0"/>
    <xf numFmtId="4" fontId="100" fillId="93" borderId="53" applyNumberFormat="0" applyProtection="0">
      <alignment horizontal="left" vertical="center" indent="1"/>
    </xf>
    <xf numFmtId="0" fontId="164" fillId="0" borderId="78">
      <alignment horizontal="center"/>
    </xf>
    <xf numFmtId="0" fontId="14" fillId="23" borderId="70" applyNumberFormat="0" applyFont="0" applyAlignment="0" applyProtection="0"/>
    <xf numFmtId="43" fontId="63" fillId="0" borderId="0" applyFont="0" applyFill="0" applyBorder="0" applyAlignment="0" applyProtection="0"/>
    <xf numFmtId="0" fontId="15" fillId="0" borderId="0"/>
    <xf numFmtId="4" fontId="42" fillId="97" borderId="81" applyNumberFormat="0" applyProtection="0">
      <alignment horizontal="left" vertical="center" indent="1"/>
    </xf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>
      <protection locked="0"/>
    </xf>
    <xf numFmtId="0" fontId="23" fillId="85" borderId="69" applyNumberFormat="0" applyAlignment="0" applyProtection="0"/>
    <xf numFmtId="0" fontId="14" fillId="23" borderId="60" applyNumberFormat="0" applyFont="0" applyAlignment="0" applyProtection="0"/>
    <xf numFmtId="41" fontId="15" fillId="0" borderId="0" applyFont="0" applyFill="0" applyBorder="0" applyAlignment="0" applyProtection="0"/>
    <xf numFmtId="0" fontId="23" fillId="85" borderId="59" applyNumberFormat="0" applyAlignment="0" applyProtection="0"/>
    <xf numFmtId="0" fontId="214" fillId="20" borderId="81" applyNumberFormat="0" applyAlignment="0" applyProtection="0"/>
    <xf numFmtId="0" fontId="11" fillId="0" borderId="0"/>
    <xf numFmtId="0" fontId="15" fillId="95" borderId="61" applyNumberFormat="0" applyProtection="0">
      <alignment horizontal="left" vertical="center" indent="1"/>
    </xf>
    <xf numFmtId="0" fontId="30" fillId="0" borderId="7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6" fillId="0" borderId="0">
      <protection locked="0"/>
    </xf>
    <xf numFmtId="0" fontId="28" fillId="22" borderId="79" applyNumberFormat="0" applyAlignment="0" applyProtection="0"/>
    <xf numFmtId="0" fontId="59" fillId="0" borderId="0"/>
    <xf numFmtId="43" fontId="15" fillId="0" borderId="0" applyFont="0" applyFill="0" applyBorder="0" applyAlignment="0" applyProtection="0"/>
    <xf numFmtId="0" fontId="22" fillId="85" borderId="53" applyNumberFormat="0" applyAlignment="0" applyProtection="0"/>
    <xf numFmtId="41" fontId="15" fillId="0" borderId="0" applyFont="0" applyFill="0" applyBorder="0" applyAlignment="0" applyProtection="0"/>
    <xf numFmtId="228" fontId="23" fillId="20" borderId="59" applyNumberFormat="0" applyAlignment="0" applyProtection="0"/>
    <xf numFmtId="43" fontId="15" fillId="0" borderId="0" applyFont="0" applyFill="0" applyBorder="0" applyAlignment="0" applyProtection="0"/>
    <xf numFmtId="0" fontId="22" fillId="20" borderId="61" applyNumberFormat="0" applyAlignment="0" applyProtection="0"/>
    <xf numFmtId="0" fontId="22" fillId="20" borderId="61" applyNumberFormat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90" borderId="79" applyNumberFormat="0" applyAlignment="0" applyProtection="0"/>
    <xf numFmtId="43" fontId="17" fillId="0" borderId="0" applyFont="0" applyFill="0" applyBorder="0" applyAlignment="0" applyProtection="0"/>
    <xf numFmtId="0" fontId="11" fillId="0" borderId="0"/>
    <xf numFmtId="43" fontId="63" fillId="0" borderId="0" applyFont="0" applyFill="0" applyBorder="0" applyAlignment="0" applyProtection="0"/>
    <xf numFmtId="4" fontId="107" fillId="96" borderId="53" applyNumberFormat="0" applyProtection="0">
      <alignment horizontal="left" vertical="center" indent="1"/>
    </xf>
    <xf numFmtId="0" fontId="36" fillId="0" borderId="0">
      <protection locked="0"/>
    </xf>
    <xf numFmtId="0" fontId="28" fillId="22" borderId="79" applyNumberFormat="0" applyAlignment="0" applyProtection="0"/>
    <xf numFmtId="41" fontId="15" fillId="0" borderId="0" applyFont="0" applyFill="0" applyBorder="0" applyAlignment="0" applyProtection="0"/>
    <xf numFmtId="3" fontId="15" fillId="0" borderId="68" applyNumberFormat="0" applyFont="0" applyFill="0" applyAlignment="0" applyProtection="0">
      <alignment vertical="center"/>
    </xf>
    <xf numFmtId="0" fontId="22" fillId="85" borderId="53" applyNumberFormat="0" applyAlignment="0" applyProtection="0"/>
    <xf numFmtId="0" fontId="23" fillId="85" borderId="59" applyNumberFormat="0" applyAlignment="0" applyProtection="0"/>
    <xf numFmtId="43" fontId="218" fillId="0" borderId="0" applyFont="0" applyFill="0" applyBorder="0" applyAlignment="0" applyProtection="0"/>
    <xf numFmtId="0" fontId="14" fillId="23" borderId="52" applyNumberFormat="0" applyFont="0" applyAlignment="0" applyProtection="0"/>
    <xf numFmtId="177" fontId="15" fillId="0" borderId="0" applyFont="0" applyFill="0" applyBorder="0" applyAlignment="0" applyProtection="0"/>
    <xf numFmtId="0" fontId="15" fillId="95" borderId="71" applyNumberFormat="0" applyProtection="0">
      <alignment horizontal="left" vertical="center" indent="1"/>
    </xf>
    <xf numFmtId="0" fontId="78" fillId="22" borderId="79" applyNumberFormat="0" applyAlignment="0" applyProtection="0"/>
    <xf numFmtId="41" fontId="15" fillId="0" borderId="0" applyFont="0" applyFill="0" applyBorder="0" applyAlignment="0" applyProtection="0"/>
    <xf numFmtId="0" fontId="214" fillId="20" borderId="81" applyNumberFormat="0" applyAlignment="0" applyProtection="0"/>
    <xf numFmtId="10" fontId="44" fillId="93" borderId="68" applyNumberFormat="0" applyBorder="0" applyAlignment="0" applyProtection="0"/>
    <xf numFmtId="43" fontId="14" fillId="0" borderId="0" applyFont="0" applyFill="0" applyBorder="0" applyAlignment="0" applyProtection="0"/>
    <xf numFmtId="0" fontId="17" fillId="23" borderId="52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23" borderId="52" applyNumberFormat="0" applyFont="0" applyAlignment="0" applyProtection="0"/>
    <xf numFmtId="0" fontId="17" fillId="23" borderId="60" applyNumberFormat="0" applyFont="0" applyAlignment="0" applyProtection="0"/>
    <xf numFmtId="0" fontId="30" fillId="0" borderId="56" applyNumberFormat="0" applyFill="0" applyAlignment="0" applyProtection="0"/>
    <xf numFmtId="0" fontId="215" fillId="0" borderId="55" applyNumberFormat="0" applyFill="0" applyAlignment="0" applyProtection="0"/>
    <xf numFmtId="43" fontId="151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228" fontId="17" fillId="23" borderId="60" applyNumberFormat="0" applyFont="0" applyAlignment="0" applyProtection="0"/>
    <xf numFmtId="43" fontId="17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23" fillId="85" borderId="59" applyNumberFormat="0" applyAlignment="0" applyProtection="0"/>
    <xf numFmtId="10" fontId="44" fillId="93" borderId="58" applyNumberFormat="0" applyBorder="0" applyAlignment="0" applyProtection="0"/>
    <xf numFmtId="0" fontId="17" fillId="23" borderId="70" applyNumberFormat="0" applyFont="0" applyAlignment="0" applyProtection="0"/>
    <xf numFmtId="43" fontId="15" fillId="0" borderId="0" applyFont="0" applyFill="0" applyBorder="0" applyAlignment="0" applyProtection="0"/>
    <xf numFmtId="0" fontId="17" fillId="23" borderId="80" applyNumberFormat="0" applyFont="0" applyAlignment="0" applyProtection="0"/>
    <xf numFmtId="43" fontId="14" fillId="0" borderId="0" applyFont="0" applyFill="0" applyBorder="0" applyAlignment="0" applyProtection="0"/>
    <xf numFmtId="0" fontId="28" fillId="60" borderId="50" applyNumberFormat="0" applyAlignment="0" applyProtection="0"/>
    <xf numFmtId="228" fontId="14" fillId="23" borderId="80" applyNumberFormat="0" applyFont="0" applyAlignment="0" applyProtection="0"/>
    <xf numFmtId="0" fontId="35" fillId="23" borderId="60" applyNumberFormat="0" applyFont="0" applyAlignment="0" applyProtection="0"/>
    <xf numFmtId="0" fontId="17" fillId="0" borderId="0"/>
    <xf numFmtId="0" fontId="15" fillId="95" borderId="53" applyNumberFormat="0" applyProtection="0">
      <alignment horizontal="left" vertical="center" indent="1"/>
    </xf>
    <xf numFmtId="0" fontId="15" fillId="0" borderId="68" applyNumberFormat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52" applyNumberFormat="0" applyFont="0" applyAlignment="0" applyProtection="0"/>
    <xf numFmtId="0" fontId="22" fillId="85" borderId="81" applyNumberFormat="0" applyAlignment="0" applyProtection="0"/>
    <xf numFmtId="43" fontId="11" fillId="0" borderId="0" applyFont="0" applyFill="0" applyBorder="0" applyAlignment="0" applyProtection="0"/>
    <xf numFmtId="0" fontId="30" fillId="0" borderId="72" applyNumberFormat="0" applyFill="0" applyAlignment="0" applyProtection="0"/>
    <xf numFmtId="0" fontId="15" fillId="23" borderId="60" applyNumberFormat="0" applyFont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7" fillId="23" borderId="52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0" fillId="0" borderId="0">
      <alignment vertical="top"/>
    </xf>
    <xf numFmtId="0" fontId="17" fillId="23" borderId="80" applyNumberFormat="0" applyFont="0" applyAlignment="0" applyProtection="0"/>
    <xf numFmtId="0" fontId="14" fillId="0" borderId="0"/>
    <xf numFmtId="0" fontId="14" fillId="94" borderId="60" applyNumberFormat="0" applyAlignment="0" applyProtection="0"/>
    <xf numFmtId="43" fontId="14" fillId="0" borderId="0" applyFont="0" applyFill="0" applyBorder="0" applyAlignment="0" applyProtection="0"/>
    <xf numFmtId="0" fontId="23" fillId="20" borderId="59" applyNumberFormat="0" applyAlignment="0" applyProtection="0"/>
    <xf numFmtId="43" fontId="11" fillId="0" borderId="0" applyFont="0" applyFill="0" applyBorder="0" applyAlignment="0" applyProtection="0"/>
    <xf numFmtId="0" fontId="11" fillId="36" borderId="0" applyNumberFormat="0" applyBorder="0" applyAlignment="0" applyProtection="0"/>
    <xf numFmtId="228" fontId="28" fillId="7" borderId="59" applyNumberFormat="0" applyAlignment="0" applyProtection="0"/>
    <xf numFmtId="0" fontId="22" fillId="85" borderId="71" applyNumberFormat="0" applyAlignment="0" applyProtection="0"/>
    <xf numFmtId="228" fontId="17" fillId="23" borderId="52" applyNumberFormat="0" applyFont="0" applyAlignment="0" applyProtection="0"/>
    <xf numFmtId="0" fontId="28" fillId="22" borderId="59" applyNumberFormat="0" applyAlignment="0" applyProtection="0"/>
    <xf numFmtId="43" fontId="59" fillId="0" borderId="0" applyFont="0" applyFill="0" applyBorder="0" applyAlignment="0" applyProtection="0"/>
    <xf numFmtId="0" fontId="15" fillId="23" borderId="60" applyNumberFormat="0" applyFon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23" borderId="60" applyNumberFormat="0" applyFont="0" applyAlignment="0" applyProtection="0"/>
    <xf numFmtId="43" fontId="14" fillId="0" borderId="0" applyFont="0" applyFill="0" applyBorder="0" applyAlignment="0" applyProtection="0"/>
    <xf numFmtId="0" fontId="23" fillId="85" borderId="79" applyNumberFormat="0" applyAlignment="0" applyProtection="0"/>
    <xf numFmtId="188" fontId="14" fillId="0" borderId="0" applyFont="0" applyFill="0" applyBorder="0" applyAlignment="0" applyProtection="0"/>
    <xf numFmtId="0" fontId="17" fillId="23" borderId="52" applyNumberFormat="0" applyFont="0" applyAlignment="0" applyProtection="0"/>
    <xf numFmtId="0" fontId="15" fillId="23" borderId="52" applyNumberFormat="0" applyFont="0" applyAlignment="0" applyProtection="0"/>
    <xf numFmtId="228" fontId="22" fillId="20" borderId="81" applyNumberFormat="0" applyAlignment="0" applyProtection="0"/>
    <xf numFmtId="43" fontId="15" fillId="0" borderId="0" applyFont="0" applyFill="0" applyBorder="0" applyAlignment="0" applyProtection="0"/>
    <xf numFmtId="0" fontId="15" fillId="95" borderId="53" applyNumberFormat="0" applyProtection="0">
      <alignment horizontal="left" vertical="center" indent="1"/>
    </xf>
    <xf numFmtId="0" fontId="17" fillId="23" borderId="80" applyNumberFormat="0" applyFont="0" applyAlignment="0" applyProtection="0"/>
    <xf numFmtId="0" fontId="17" fillId="23" borderId="60" applyNumberFormat="0" applyFont="0" applyAlignment="0" applyProtection="0"/>
    <xf numFmtId="43" fontId="14" fillId="0" borderId="0" applyFont="0" applyFill="0" applyBorder="0" applyAlignment="0" applyProtection="0"/>
    <xf numFmtId="0" fontId="82" fillId="85" borderId="71" applyNumberFormat="0" applyAlignment="0" applyProtection="0"/>
    <xf numFmtId="228" fontId="44" fillId="116" borderId="78">
      <alignment horizontal="center" vertical="center"/>
    </xf>
    <xf numFmtId="0" fontId="28" fillId="60" borderId="79" applyNumberForma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4" fillId="23" borderId="70" applyNumberFormat="0" applyFont="0" applyAlignment="0" applyProtection="0"/>
    <xf numFmtId="43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2" fillId="85" borderId="53" applyNumberFormat="0" applyAlignment="0" applyProtection="0"/>
    <xf numFmtId="0" fontId="23" fillId="20" borderId="59" applyNumberFormat="0" applyAlignment="0" applyProtection="0"/>
    <xf numFmtId="228" fontId="23" fillId="20" borderId="59" applyNumberFormat="0" applyAlignment="0" applyProtection="0"/>
    <xf numFmtId="0" fontId="14" fillId="0" borderId="0" applyFont="0" applyFill="0" applyBorder="0" applyAlignment="0" applyProtection="0"/>
    <xf numFmtId="0" fontId="78" fillId="22" borderId="59" applyNumberFormat="0" applyAlignment="0" applyProtection="0"/>
    <xf numFmtId="43" fontId="115" fillId="0" borderId="0" applyFont="0" applyFill="0" applyBorder="0" applyAlignment="0" applyProtection="0"/>
    <xf numFmtId="0" fontId="15" fillId="99" borderId="61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14" fillId="23" borderId="80" applyNumberFormat="0" applyFont="0" applyAlignment="0" applyProtection="0"/>
    <xf numFmtId="0" fontId="67" fillId="85" borderId="69" applyNumberFormat="0" applyAlignment="0" applyProtection="0"/>
    <xf numFmtId="0" fontId="30" fillId="0" borderId="55" applyNumberFormat="0" applyFill="0" applyAlignment="0" applyProtection="0"/>
    <xf numFmtId="43" fontId="15" fillId="0" borderId="0" applyFont="0" applyFill="0" applyBorder="0" applyAlignment="0" applyProtection="0"/>
    <xf numFmtId="228" fontId="30" fillId="0" borderId="72" applyNumberFormat="0" applyFill="0" applyAlignment="0" applyProtection="0"/>
    <xf numFmtId="4" fontId="100" fillId="92" borderId="53" applyNumberFormat="0" applyProtection="0">
      <alignment horizontal="left" vertical="center" indent="1"/>
    </xf>
    <xf numFmtId="0" fontId="28" fillId="22" borderId="50" applyNumberFormat="0" applyAlignment="0" applyProtection="0"/>
    <xf numFmtId="43" fontId="14" fillId="0" borderId="0" applyFont="0" applyFill="0" applyBorder="0" applyAlignment="0" applyProtection="0"/>
    <xf numFmtId="0" fontId="215" fillId="0" borderId="62" applyNumberFormat="0" applyFill="0" applyAlignment="0" applyProtection="0"/>
    <xf numFmtId="43" fontId="14" fillId="0" borderId="0" applyFont="0" applyFill="0" applyBorder="0" applyAlignment="0" applyProtection="0"/>
    <xf numFmtId="0" fontId="195" fillId="0" borderId="67">
      <alignment horizontal="left" vertical="center"/>
    </xf>
    <xf numFmtId="0" fontId="23" fillId="85" borderId="50" applyNumberFormat="0" applyAlignment="0" applyProtection="0"/>
    <xf numFmtId="4" fontId="100" fillId="97" borderId="81" applyNumberFormat="0" applyProtection="0">
      <alignment horizontal="right" vertical="center"/>
    </xf>
    <xf numFmtId="0" fontId="17" fillId="23" borderId="70" applyNumberFormat="0" applyFont="0" applyAlignment="0" applyProtection="0"/>
    <xf numFmtId="43" fontId="36" fillId="0" borderId="0" applyFont="0" applyFill="0" applyBorder="0" applyAlignment="0" applyProtection="0"/>
    <xf numFmtId="0" fontId="212" fillId="7" borderId="69" applyNumberFormat="0" applyAlignment="0" applyProtection="0"/>
    <xf numFmtId="188" fontId="14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" fontId="42" fillId="97" borderId="61" applyNumberFormat="0" applyProtection="0">
      <alignment horizontal="left" vertical="center" indent="1"/>
    </xf>
    <xf numFmtId="0" fontId="16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5" fillId="23" borderId="80" applyNumberFormat="0" applyFont="0" applyAlignment="0" applyProtection="0"/>
    <xf numFmtId="0" fontId="100" fillId="0" borderId="0">
      <alignment vertical="top"/>
    </xf>
    <xf numFmtId="43" fontId="36" fillId="0" borderId="0" applyFont="0" applyFill="0" applyBorder="0" applyAlignment="0" applyProtection="0"/>
    <xf numFmtId="0" fontId="82" fillId="85" borderId="81" applyNumberFormat="0" applyAlignment="0" applyProtection="0"/>
    <xf numFmtId="0" fontId="17" fillId="23" borderId="80" applyNumberFormat="0" applyFont="0" applyAlignment="0" applyProtection="0"/>
    <xf numFmtId="0" fontId="17" fillId="23" borderId="52" applyNumberFormat="0" applyFont="0" applyAlignment="0" applyProtection="0"/>
    <xf numFmtId="43" fontId="36" fillId="0" borderId="0" applyFont="0" applyFill="0" applyBorder="0" applyAlignment="0" applyProtection="0"/>
    <xf numFmtId="0" fontId="15" fillId="99" borderId="71" applyNumberFormat="0" applyProtection="0">
      <alignment horizontal="left" vertical="center" indent="1"/>
    </xf>
    <xf numFmtId="0" fontId="30" fillId="0" borderId="66" applyNumberFormat="0" applyFill="0" applyAlignment="0" applyProtection="0"/>
    <xf numFmtId="228" fontId="14" fillId="23" borderId="60" applyNumberFormat="0" applyFont="0" applyAlignment="0" applyProtection="0"/>
    <xf numFmtId="0" fontId="17" fillId="23" borderId="52" applyNumberFormat="0" applyFont="0" applyAlignment="0" applyProtection="0"/>
    <xf numFmtId="4" fontId="100" fillId="92" borderId="71" applyNumberFormat="0" applyProtection="0">
      <alignment horizontal="left" vertical="center" indent="1"/>
    </xf>
    <xf numFmtId="0" fontId="22" fillId="20" borderId="61" applyNumberFormat="0" applyAlignment="0" applyProtection="0"/>
    <xf numFmtId="43" fontId="11" fillId="0" borderId="0" applyFont="0" applyFill="0" applyBorder="0" applyAlignment="0" applyProtection="0"/>
    <xf numFmtId="0" fontId="28" fillId="7" borderId="79" applyNumberFormat="0" applyAlignment="0" applyProtection="0"/>
    <xf numFmtId="0" fontId="67" fillId="85" borderId="59" applyNumberFormat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14" fillId="23" borderId="80" applyNumberFormat="0" applyFont="0" applyAlignment="0" applyProtection="0"/>
    <xf numFmtId="4" fontId="100" fillId="93" borderId="53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228" fontId="22" fillId="20" borderId="81" applyNumberFormat="0" applyAlignment="0" applyProtection="0"/>
    <xf numFmtId="0" fontId="23" fillId="85" borderId="59" applyNumberFormat="0" applyAlignment="0" applyProtection="0"/>
    <xf numFmtId="43" fontId="11" fillId="0" borderId="0" applyFont="0" applyFill="0" applyBorder="0" applyAlignment="0" applyProtection="0"/>
    <xf numFmtId="0" fontId="14" fillId="94" borderId="60" applyNumberFormat="0" applyAlignment="0" applyProtection="0"/>
    <xf numFmtId="0" fontId="216" fillId="20" borderId="59" applyNumberFormat="0" applyAlignment="0" applyProtection="0"/>
    <xf numFmtId="43" fontId="14" fillId="0" borderId="0" applyFont="0" applyFill="0" applyBorder="0" applyAlignment="0" applyProtection="0"/>
    <xf numFmtId="4" fontId="100" fillId="93" borderId="81" applyNumberFormat="0" applyProtection="0">
      <alignment horizontal="left" vertical="center" indent="1"/>
    </xf>
    <xf numFmtId="179" fontId="14" fillId="0" borderId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78" applyNumberFormat="0"/>
    <xf numFmtId="0" fontId="15" fillId="98" borderId="6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3" fontId="15" fillId="0" borderId="58" applyNumberFormat="0" applyFont="0" applyFill="0" applyAlignment="0" applyProtection="0">
      <alignment vertical="center"/>
    </xf>
    <xf numFmtId="9" fontId="11" fillId="0" borderId="0" applyFont="0" applyFill="0" applyBorder="0" applyAlignment="0" applyProtection="0"/>
    <xf numFmtId="4" fontId="109" fillId="97" borderId="53" applyNumberFormat="0" applyProtection="0">
      <alignment horizontal="right" vertical="center"/>
    </xf>
    <xf numFmtId="0" fontId="14" fillId="23" borderId="52" applyNumberFormat="0" applyFont="0" applyAlignment="0" applyProtection="0"/>
    <xf numFmtId="0" fontId="14" fillId="23" borderId="70" applyNumberFormat="0" applyFont="0" applyAlignment="0" applyProtection="0"/>
    <xf numFmtId="0" fontId="28" fillId="22" borderId="79" applyNumberFormat="0" applyAlignment="0" applyProtection="0"/>
    <xf numFmtId="0" fontId="22" fillId="85" borderId="53" applyNumberFormat="0" applyAlignment="0" applyProtection="0"/>
    <xf numFmtId="43" fontId="14" fillId="0" borderId="0" applyFont="0" applyFill="0" applyBorder="0" applyAlignment="0" applyProtection="0"/>
    <xf numFmtId="0" fontId="215" fillId="0" borderId="55" applyNumberFormat="0" applyFill="0" applyAlignment="0" applyProtection="0"/>
    <xf numFmtId="0" fontId="14" fillId="23" borderId="60" applyNumberFormat="0" applyFont="0" applyAlignment="0" applyProtection="0"/>
    <xf numFmtId="43" fontId="14" fillId="0" borderId="0" applyFont="0" applyFill="0" applyBorder="0" applyAlignment="0" applyProtection="0"/>
    <xf numFmtId="0" fontId="195" fillId="0" borderId="67">
      <alignment horizontal="left" vertical="center"/>
    </xf>
    <xf numFmtId="43" fontId="59" fillId="0" borderId="0" applyFont="0" applyFill="0" applyBorder="0" applyAlignment="0" applyProtection="0"/>
    <xf numFmtId="0" fontId="17" fillId="23" borderId="70" applyNumberFormat="0" applyFont="0" applyAlignment="0" applyProtection="0"/>
    <xf numFmtId="228" fontId="23" fillId="20" borderId="50" applyNumberFormat="0" applyAlignment="0" applyProtection="0"/>
    <xf numFmtId="43" fontId="15" fillId="0" borderId="0" applyFont="0" applyFill="0" applyBorder="0" applyAlignment="0" applyProtection="0"/>
    <xf numFmtId="228" fontId="17" fillId="23" borderId="60" applyNumberFormat="0" applyFont="0" applyAlignment="0" applyProtection="0"/>
    <xf numFmtId="43" fontId="15" fillId="0" borderId="0" applyFont="0" applyFill="0" applyBorder="0" applyAlignment="0" applyProtection="0"/>
    <xf numFmtId="0" fontId="214" fillId="20" borderId="71" applyNumberFormat="0" applyAlignment="0" applyProtection="0"/>
    <xf numFmtId="0" fontId="23" fillId="85" borderId="69" applyNumberFormat="0" applyAlignment="0" applyProtection="0"/>
    <xf numFmtId="43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30" fillId="0" borderId="62" applyNumberFormat="0" applyFill="0" applyAlignment="0" applyProtection="0"/>
    <xf numFmtId="0" fontId="22" fillId="90" borderId="71" applyNumberFormat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5" fillId="23" borderId="70" applyNumberFormat="0" applyFont="0" applyAlignment="0" applyProtection="0"/>
    <xf numFmtId="228" fontId="22" fillId="20" borderId="53" applyNumberFormat="0" applyAlignment="0" applyProtection="0"/>
    <xf numFmtId="228" fontId="17" fillId="23" borderId="70" applyNumberFormat="0" applyFont="0" applyAlignment="0" applyProtection="0"/>
    <xf numFmtId="0" fontId="28" fillId="7" borderId="59" applyNumberFormat="0" applyAlignment="0" applyProtection="0"/>
    <xf numFmtId="0" fontId="36" fillId="0" borderId="0">
      <protection locked="0"/>
    </xf>
    <xf numFmtId="43" fontId="1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" fillId="94" borderId="52" applyNumberFormat="0" applyAlignment="0" applyProtection="0"/>
    <xf numFmtId="0" fontId="28" fillId="7" borderId="50" applyNumberFormat="0" applyAlignment="0" applyProtection="0"/>
    <xf numFmtId="43" fontId="36" fillId="0" borderId="0" applyFont="0" applyFill="0" applyBorder="0" applyAlignment="0" applyProtection="0"/>
    <xf numFmtId="0" fontId="65" fillId="0" borderId="67">
      <alignment horizontal="left" vertical="center"/>
    </xf>
    <xf numFmtId="43" fontId="15" fillId="0" borderId="0" applyFont="0" applyFill="0" applyBorder="0" applyAlignment="0" applyProtection="0"/>
    <xf numFmtId="0" fontId="28" fillId="22" borderId="69" applyNumberFormat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1" fillId="0" borderId="0"/>
    <xf numFmtId="0" fontId="30" fillId="0" borderId="62" applyNumberFormat="0" applyFill="0" applyAlignment="0" applyProtection="0"/>
    <xf numFmtId="43" fontId="15" fillId="0" borderId="0" applyFont="0" applyFill="0" applyBorder="0" applyAlignment="0" applyProtection="0"/>
    <xf numFmtId="0" fontId="36" fillId="0" borderId="0">
      <protection locked="0"/>
    </xf>
    <xf numFmtId="0" fontId="17" fillId="23" borderId="80" applyNumberFormat="0" applyFont="0" applyAlignment="0" applyProtection="0"/>
    <xf numFmtId="0" fontId="15" fillId="95" borderId="71" applyNumberFormat="0" applyProtection="0">
      <alignment horizontal="left" vertical="center" indent="1"/>
    </xf>
    <xf numFmtId="0" fontId="14" fillId="94" borderId="60" applyNumberFormat="0" applyAlignment="0" applyProtection="0"/>
    <xf numFmtId="0" fontId="36" fillId="0" borderId="0">
      <protection locked="0"/>
    </xf>
    <xf numFmtId="0" fontId="28" fillId="7" borderId="79" applyNumberFormat="0" applyAlignment="0" applyProtection="0"/>
    <xf numFmtId="0" fontId="164" fillId="0" borderId="58">
      <alignment horizontal="center"/>
    </xf>
    <xf numFmtId="43" fontId="14" fillId="0" borderId="0" applyFont="0" applyFill="0" applyBorder="0" applyAlignment="0" applyProtection="0"/>
    <xf numFmtId="228" fontId="30" fillId="0" borderId="72" applyNumberFormat="0" applyFill="0" applyAlignment="0" applyProtection="0"/>
    <xf numFmtId="0" fontId="28" fillId="22" borderId="69" applyNumberFormat="0" applyAlignment="0" applyProtection="0"/>
    <xf numFmtId="0" fontId="15" fillId="0" borderId="68" applyNumberFormat="0" applyFont="0"/>
    <xf numFmtId="0" fontId="28" fillId="60" borderId="50" applyNumberFormat="0" applyAlignment="0" applyProtection="0"/>
    <xf numFmtId="43" fontId="15" fillId="0" borderId="0" applyFont="0" applyFill="0" applyBorder="0" applyAlignment="0" applyProtection="0"/>
    <xf numFmtId="0" fontId="23" fillId="85" borderId="69" applyNumberFormat="0" applyAlignment="0" applyProtection="0"/>
    <xf numFmtId="0" fontId="15" fillId="23" borderId="80" applyNumberFormat="0" applyFont="0" applyAlignment="0" applyProtection="0"/>
    <xf numFmtId="0" fontId="22" fillId="85" borderId="61" applyNumberFormat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3" fillId="20" borderId="50" applyNumberFormat="0" applyAlignment="0" applyProtection="0"/>
    <xf numFmtId="0" fontId="14" fillId="23" borderId="70" applyNumberFormat="0" applyFont="0" applyAlignment="0" applyProtection="0"/>
    <xf numFmtId="228" fontId="14" fillId="23" borderId="70" applyNumberFormat="0" applyFont="0" applyAlignment="0" applyProtection="0"/>
    <xf numFmtId="0" fontId="22" fillId="20" borderId="71" applyNumberFormat="0" applyAlignment="0" applyProtection="0"/>
    <xf numFmtId="177" fontId="15" fillId="0" borderId="0" applyFont="0" applyFill="0" applyBorder="0" applyAlignment="0" applyProtection="0"/>
    <xf numFmtId="228" fontId="17" fillId="23" borderId="80" applyNumberFormat="0" applyFont="0" applyAlignment="0" applyProtection="0"/>
    <xf numFmtId="0" fontId="30" fillId="0" borderId="86" applyNumberFormat="0" applyFill="0" applyAlignment="0" applyProtection="0"/>
    <xf numFmtId="43" fontId="15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09" fillId="97" borderId="71" applyNumberFormat="0" applyProtection="0">
      <alignment horizontal="right" vertical="center"/>
    </xf>
    <xf numFmtId="0" fontId="82" fillId="85" borderId="53" applyNumberFormat="0" applyAlignment="0" applyProtection="0"/>
    <xf numFmtId="0" fontId="15" fillId="95" borderId="8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5" fillId="0" borderId="82" applyNumberFormat="0" applyFill="0" applyAlignment="0" applyProtection="0"/>
    <xf numFmtId="0" fontId="14" fillId="0" borderId="0"/>
    <xf numFmtId="228" fontId="14" fillId="23" borderId="80" applyNumberFormat="0" applyFont="0" applyAlignment="0" applyProtection="0"/>
    <xf numFmtId="0" fontId="14" fillId="23" borderId="60" applyNumberFormat="0" applyFont="0" applyAlignment="0" applyProtection="0"/>
    <xf numFmtId="0" fontId="28" fillId="7" borderId="50" applyNumberFormat="0" applyAlignment="0" applyProtection="0"/>
    <xf numFmtId="0" fontId="23" fillId="85" borderId="50" applyNumberFormat="0" applyAlignment="0" applyProtection="0"/>
    <xf numFmtId="228" fontId="14" fillId="23" borderId="80" applyNumberFormat="0" applyFont="0" applyAlignment="0" applyProtection="0"/>
    <xf numFmtId="0" fontId="82" fillId="85" borderId="81" applyNumberFormat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5" fillId="95" borderId="53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36" fillId="0" borderId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23" borderId="80" applyNumberFormat="0" applyFont="0" applyAlignment="0" applyProtection="0"/>
    <xf numFmtId="3" fontId="15" fillId="0" borderId="68" applyNumberFormat="0" applyFont="0" applyFill="0" applyAlignment="0" applyProtection="0">
      <alignment vertical="center"/>
    </xf>
    <xf numFmtId="228" fontId="14" fillId="23" borderId="80" applyNumberFormat="0" applyFont="0" applyAlignment="0" applyProtection="0"/>
    <xf numFmtId="4" fontId="100" fillId="98" borderId="61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228" fontId="28" fillId="7" borderId="59" applyNumberFormat="0" applyAlignment="0" applyProtection="0"/>
    <xf numFmtId="43" fontId="15" fillId="0" borderId="0" applyFont="0" applyFill="0" applyBorder="0" applyAlignment="0" applyProtection="0"/>
    <xf numFmtId="0" fontId="215" fillId="0" borderId="72" applyNumberFormat="0" applyFill="0" applyAlignment="0" applyProtection="0"/>
    <xf numFmtId="0" fontId="22" fillId="85" borderId="71" applyNumberFormat="0" applyAlignment="0" applyProtection="0"/>
    <xf numFmtId="43" fontId="194" fillId="0" borderId="0" applyFont="0" applyFill="0" applyBorder="0" applyAlignment="0" applyProtection="0"/>
    <xf numFmtId="4" fontId="100" fillId="92" borderId="53" applyNumberFormat="0" applyProtection="0">
      <alignment horizontal="left" vertical="center" indent="1"/>
    </xf>
    <xf numFmtId="0" fontId="22" fillId="85" borderId="61" applyNumberFormat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" fillId="7" borderId="79" applyNumberFormat="0" applyAlignment="0" applyProtection="0"/>
    <xf numFmtId="0" fontId="23" fillId="85" borderId="79" applyNumberFormat="0" applyAlignment="0" applyProtection="0"/>
    <xf numFmtId="3" fontId="15" fillId="0" borderId="78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10" fontId="44" fillId="106" borderId="58" applyNumberFormat="0" applyBorder="0" applyAlignment="0" applyProtection="0"/>
    <xf numFmtId="43" fontId="91" fillId="0" borderId="0" applyFont="0" applyFill="0" applyBorder="0" applyAlignment="0" applyProtection="0"/>
    <xf numFmtId="0" fontId="17" fillId="23" borderId="70" applyNumberFormat="0" applyFont="0" applyAlignment="0" applyProtection="0"/>
    <xf numFmtId="0" fontId="92" fillId="0" borderId="0"/>
    <xf numFmtId="228" fontId="17" fillId="23" borderId="70" applyNumberFormat="0" applyFont="0" applyAlignment="0" applyProtection="0"/>
    <xf numFmtId="0" fontId="11" fillId="0" borderId="0"/>
    <xf numFmtId="0" fontId="28" fillId="22" borderId="69" applyNumberFormat="0" applyAlignment="0" applyProtection="0"/>
    <xf numFmtId="0" fontId="14" fillId="23" borderId="60" applyNumberFormat="0" applyFont="0" applyAlignment="0" applyProtection="0"/>
    <xf numFmtId="228" fontId="14" fillId="23" borderId="60" applyNumberFormat="0" applyFont="0" applyAlignment="0" applyProtection="0"/>
    <xf numFmtId="228" fontId="22" fillId="20" borderId="61" applyNumberFormat="0" applyAlignment="0" applyProtection="0"/>
    <xf numFmtId="43" fontId="59" fillId="0" borderId="0" applyFont="0" applyFill="0" applyBorder="0" applyAlignment="0" applyProtection="0"/>
    <xf numFmtId="0" fontId="17" fillId="23" borderId="70" applyNumberFormat="0" applyFont="0" applyAlignment="0" applyProtection="0"/>
    <xf numFmtId="228" fontId="14" fillId="23" borderId="60" applyNumberFormat="0" applyFont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8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65" fillId="0" borderId="73">
      <alignment horizontal="left" vertical="center"/>
    </xf>
    <xf numFmtId="0" fontId="30" fillId="0" borderId="72" applyNumberFormat="0" applyFill="0" applyAlignment="0" applyProtection="0"/>
    <xf numFmtId="0" fontId="23" fillId="85" borderId="59" applyNumberFormat="0" applyAlignment="0" applyProtection="0"/>
    <xf numFmtId="0" fontId="17" fillId="23" borderId="60" applyNumberFormat="0" applyFont="0" applyAlignment="0" applyProtection="0"/>
    <xf numFmtId="0" fontId="15" fillId="99" borderId="7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5" fillId="95" borderId="61" applyNumberFormat="0" applyProtection="0">
      <alignment horizontal="left" vertical="center" indent="1"/>
    </xf>
    <xf numFmtId="4" fontId="100" fillId="92" borderId="53" applyNumberFormat="0" applyProtection="0">
      <alignment vertical="center"/>
    </xf>
    <xf numFmtId="228" fontId="28" fillId="7" borderId="50" applyNumberFormat="0" applyAlignment="0" applyProtection="0"/>
    <xf numFmtId="43" fontId="36" fillId="0" borderId="0" applyFont="0" applyFill="0" applyBorder="0" applyAlignment="0" applyProtection="0"/>
    <xf numFmtId="228" fontId="17" fillId="23" borderId="52" applyNumberFormat="0" applyFont="0" applyAlignment="0" applyProtection="0"/>
    <xf numFmtId="0" fontId="30" fillId="0" borderId="86" applyNumberFormat="0" applyFill="0" applyAlignment="0" applyProtection="0"/>
    <xf numFmtId="41" fontId="15" fillId="0" borderId="0" applyFont="0" applyFill="0" applyBorder="0" applyAlignment="0" applyProtection="0"/>
    <xf numFmtId="0" fontId="36" fillId="0" borderId="0">
      <protection locked="0"/>
    </xf>
    <xf numFmtId="0" fontId="17" fillId="23" borderId="80" applyNumberFormat="0" applyFont="0" applyAlignment="0" applyProtection="0"/>
    <xf numFmtId="228" fontId="30" fillId="0" borderId="62" applyNumberFormat="0" applyFill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5" fillId="0" borderId="77">
      <alignment horizontal="left" vertical="center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8" fillId="7" borderId="59" applyNumberFormat="0" applyAlignment="0" applyProtection="0"/>
    <xf numFmtId="228" fontId="14" fillId="23" borderId="52" applyNumberFormat="0" applyFont="0" applyAlignment="0" applyProtection="0"/>
    <xf numFmtId="228" fontId="17" fillId="23" borderId="60" applyNumberFormat="0" applyFont="0" applyAlignment="0" applyProtection="0"/>
    <xf numFmtId="41" fontId="15" fillId="0" borderId="0" applyFont="0" applyFill="0" applyBorder="0" applyAlignment="0" applyProtection="0"/>
    <xf numFmtId="228" fontId="17" fillId="23" borderId="60" applyNumberFormat="0" applyFont="0" applyAlignment="0" applyProtection="0"/>
    <xf numFmtId="0" fontId="142" fillId="23" borderId="60" applyNumberFormat="0" applyFont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4" fillId="20" borderId="53" applyNumberFormat="0" applyAlignment="0" applyProtection="0"/>
    <xf numFmtId="0" fontId="14" fillId="23" borderId="60" applyNumberFormat="0" applyFont="0" applyAlignment="0" applyProtection="0"/>
    <xf numFmtId="0" fontId="65" fillId="0" borderId="77">
      <alignment horizontal="left" vertical="center"/>
    </xf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2" fillId="20" borderId="81" applyNumberFormat="0" applyAlignment="0" applyProtection="0"/>
    <xf numFmtId="0" fontId="30" fillId="0" borderId="66" applyNumberFormat="0" applyFill="0" applyAlignment="0" applyProtection="0"/>
    <xf numFmtId="3" fontId="15" fillId="0" borderId="68" applyNumberFormat="0" applyFont="0" applyFill="0" applyAlignment="0" applyProtection="0">
      <alignment vertical="center"/>
    </xf>
    <xf numFmtId="0" fontId="11" fillId="41" borderId="0" applyNumberFormat="0" applyBorder="0" applyAlignment="0" applyProtection="0"/>
    <xf numFmtId="43" fontId="15" fillId="0" borderId="0" applyFont="0" applyFill="0" applyBorder="0" applyAlignment="0" applyProtection="0"/>
    <xf numFmtId="0" fontId="23" fillId="85" borderId="69" applyNumberFormat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78" fillId="22" borderId="79" applyNumberFormat="0" applyAlignment="0" applyProtection="0"/>
    <xf numFmtId="0" fontId="14" fillId="23" borderId="6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23" borderId="80" applyNumberFormat="0" applyFon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4" borderId="60" applyNumberFormat="0" applyAlignment="0" applyProtection="0"/>
    <xf numFmtId="0" fontId="67" fillId="85" borderId="79" applyNumberForma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20" borderId="69" applyNumberFormat="0" applyAlignment="0" applyProtection="0"/>
    <xf numFmtId="4" fontId="109" fillId="97" borderId="81" applyNumberFormat="0" applyProtection="0">
      <alignment horizontal="right" vertical="center"/>
    </xf>
    <xf numFmtId="0" fontId="23" fillId="90" borderId="50" applyNumberFormat="0" applyAlignment="0" applyProtection="0"/>
    <xf numFmtId="0" fontId="28" fillId="22" borderId="59" applyNumberFormat="0" applyAlignment="0" applyProtection="0"/>
    <xf numFmtId="0" fontId="15" fillId="0" borderId="78" applyNumberFormat="0" applyFont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42" fillId="23" borderId="70" applyNumberFormat="0" applyFont="0" applyAlignment="0" applyProtection="0"/>
    <xf numFmtId="43" fontId="15" fillId="0" borderId="0" applyFont="0" applyFill="0" applyBorder="0" applyAlignment="0" applyProtection="0"/>
    <xf numFmtId="228" fontId="30" fillId="0" borderId="82" applyNumberFormat="0" applyFill="0" applyAlignment="0" applyProtection="0"/>
    <xf numFmtId="0" fontId="11" fillId="49" borderId="0" applyNumberFormat="0" applyBorder="0" applyAlignment="0" applyProtection="0"/>
    <xf numFmtId="0" fontId="22" fillId="90" borderId="81" applyNumberFormat="0" applyAlignment="0" applyProtection="0"/>
    <xf numFmtId="228" fontId="14" fillId="23" borderId="52" applyNumberFormat="0" applyFont="0" applyAlignment="0" applyProtection="0"/>
    <xf numFmtId="228" fontId="30" fillId="0" borderId="82" applyNumberFormat="0" applyFill="0" applyAlignment="0" applyProtection="0"/>
    <xf numFmtId="0" fontId="22" fillId="20" borderId="53" applyNumberFormat="0" applyAlignment="0" applyProtection="0"/>
    <xf numFmtId="43" fontId="100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55" applyNumberFormat="0" applyFill="0" applyAlignment="0" applyProtection="0"/>
    <xf numFmtId="0" fontId="23" fillId="20" borderId="59" applyNumberFormat="0" applyAlignment="0" applyProtection="0"/>
    <xf numFmtId="0" fontId="14" fillId="23" borderId="52" applyNumberFormat="0" applyFont="0" applyAlignment="0" applyProtection="0"/>
    <xf numFmtId="43" fontId="14" fillId="0" borderId="0" applyFont="0" applyFill="0" applyBorder="0" applyAlignment="0" applyProtection="0"/>
    <xf numFmtId="0" fontId="15" fillId="95" borderId="81" applyNumberFormat="0" applyProtection="0">
      <alignment horizontal="left" vertical="center" indent="1"/>
    </xf>
    <xf numFmtId="0" fontId="15" fillId="0" borderId="78" applyNumberFormat="0" applyFont="0"/>
    <xf numFmtId="0" fontId="23" fillId="90" borderId="50" applyNumberFormat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0" fontId="44" fillId="106" borderId="49" applyNumberFormat="0" applyBorder="0" applyAlignment="0" applyProtection="0"/>
    <xf numFmtId="0" fontId="14" fillId="94" borderId="52" applyNumberFormat="0" applyAlignment="0" applyProtection="0"/>
    <xf numFmtId="0" fontId="17" fillId="23" borderId="80" applyNumberFormat="0" applyFont="0" applyAlignment="0" applyProtection="0"/>
    <xf numFmtId="0" fontId="17" fillId="23" borderId="52" applyNumberFormat="0" applyFont="0" applyAlignment="0" applyProtection="0"/>
    <xf numFmtId="43" fontId="203" fillId="0" borderId="0" applyFont="0" applyFill="0" applyBorder="0" applyAlignment="0" applyProtection="0"/>
    <xf numFmtId="228" fontId="14" fillId="23" borderId="70" applyNumberFormat="0" applyFont="0" applyAlignment="0" applyProtection="0"/>
    <xf numFmtId="0" fontId="23" fillId="20" borderId="69" applyNumberFormat="0" applyAlignment="0" applyProtection="0"/>
    <xf numFmtId="0" fontId="78" fillId="22" borderId="59" applyNumberFormat="0" applyAlignment="0" applyProtection="0"/>
    <xf numFmtId="0" fontId="36" fillId="0" borderId="0">
      <protection locked="0"/>
    </xf>
    <xf numFmtId="228" fontId="14" fillId="23" borderId="52" applyNumberFormat="0" applyFont="0" applyAlignment="0" applyProtection="0"/>
    <xf numFmtId="0" fontId="23" fillId="85" borderId="59" applyNumberFormat="0" applyAlignment="0" applyProtection="0"/>
    <xf numFmtId="228" fontId="14" fillId="23" borderId="60" applyNumberFormat="0" applyFont="0" applyAlignment="0" applyProtection="0"/>
    <xf numFmtId="0" fontId="28" fillId="22" borderId="59" applyNumberFormat="0" applyAlignment="0" applyProtection="0"/>
    <xf numFmtId="43" fontId="59" fillId="0" borderId="0" applyFont="0" applyFill="0" applyBorder="0" applyAlignment="0" applyProtection="0"/>
    <xf numFmtId="0" fontId="15" fillId="0" borderId="0"/>
    <xf numFmtId="0" fontId="23" fillId="20" borderId="79" applyNumberFormat="0" applyAlignment="0" applyProtection="0"/>
    <xf numFmtId="43" fontId="89" fillId="0" borderId="0" applyFont="0" applyFill="0" applyBorder="0" applyAlignment="0" applyProtection="0"/>
    <xf numFmtId="0" fontId="22" fillId="20" borderId="61" applyNumberFormat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23" borderId="52" applyNumberFormat="0" applyFont="0" applyAlignment="0" applyProtection="0"/>
    <xf numFmtId="0" fontId="100" fillId="0" borderId="0">
      <alignment vertical="top"/>
    </xf>
    <xf numFmtId="0" fontId="84" fillId="0" borderId="64" applyNumberFormat="0" applyFill="0" applyAlignment="0" applyProtection="0"/>
    <xf numFmtId="0" fontId="142" fillId="23" borderId="60" applyNumberFormat="0" applyFont="0" applyAlignment="0" applyProtection="0"/>
    <xf numFmtId="0" fontId="15" fillId="95" borderId="81" applyNumberFormat="0" applyProtection="0">
      <alignment horizontal="left" vertical="center" indent="1"/>
    </xf>
    <xf numFmtId="0" fontId="36" fillId="0" borderId="0">
      <protection locked="0"/>
    </xf>
    <xf numFmtId="0" fontId="28" fillId="7" borderId="69" applyNumberFormat="0" applyAlignment="0" applyProtection="0"/>
    <xf numFmtId="0" fontId="216" fillId="20" borderId="50" applyNumberFormat="0" applyAlignment="0" applyProtection="0"/>
    <xf numFmtId="0" fontId="28" fillId="22" borderId="59" applyNumberFormat="0" applyAlignment="0" applyProtection="0"/>
    <xf numFmtId="0" fontId="22" fillId="20" borderId="81" applyNumberFormat="0" applyAlignment="0" applyProtection="0"/>
    <xf numFmtId="0" fontId="14" fillId="23" borderId="70" applyNumberFormat="0" applyFont="0" applyAlignment="0" applyProtection="0"/>
    <xf numFmtId="43" fontId="14" fillId="0" borderId="0" applyFont="0" applyFill="0" applyBorder="0" applyAlignment="0" applyProtection="0"/>
    <xf numFmtId="0" fontId="23" fillId="85" borderId="69" applyNumberFormat="0" applyAlignment="0" applyProtection="0"/>
    <xf numFmtId="0" fontId="15" fillId="95" borderId="61" applyNumberFormat="0" applyProtection="0">
      <alignment horizontal="left" vertical="center" indent="1"/>
    </xf>
    <xf numFmtId="0" fontId="23" fillId="20" borderId="79" applyNumberFormat="0" applyAlignment="0" applyProtection="0"/>
    <xf numFmtId="228" fontId="28" fillId="7" borderId="69" applyNumberFormat="0" applyAlignment="0" applyProtection="0"/>
    <xf numFmtId="0" fontId="215" fillId="0" borderId="82" applyNumberFormat="0" applyFill="0" applyAlignment="0" applyProtection="0"/>
    <xf numFmtId="0" fontId="23" fillId="20" borderId="50" applyNumberFormat="0" applyAlignment="0" applyProtection="0"/>
    <xf numFmtId="228" fontId="17" fillId="23" borderId="60" applyNumberFormat="0" applyFont="0" applyAlignment="0" applyProtection="0"/>
    <xf numFmtId="0" fontId="23" fillId="85" borderId="59" applyNumberFormat="0" applyAlignment="0" applyProtection="0"/>
    <xf numFmtId="0" fontId="15" fillId="0" borderId="78" applyNumberFormat="0"/>
    <xf numFmtId="0" fontId="15" fillId="99" borderId="53" applyNumberFormat="0" applyProtection="0">
      <alignment horizontal="left" vertical="center" indent="1"/>
    </xf>
    <xf numFmtId="4" fontId="100" fillId="92" borderId="8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23" fillId="20" borderId="69" applyNumberFormat="0" applyAlignment="0" applyProtection="0"/>
    <xf numFmtId="0" fontId="15" fillId="95" borderId="53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35" fillId="23" borderId="80" applyNumberFormat="0" applyFont="0" applyAlignment="0" applyProtection="0"/>
    <xf numFmtId="0" fontId="17" fillId="23" borderId="70" applyNumberFormat="0" applyFont="0" applyAlignment="0" applyProtection="0"/>
    <xf numFmtId="0" fontId="28" fillId="7" borderId="59" applyNumberFormat="0" applyAlignment="0" applyProtection="0"/>
    <xf numFmtId="43" fontId="63" fillId="0" borderId="0" applyFont="0" applyFill="0" applyBorder="0" applyAlignment="0" applyProtection="0"/>
    <xf numFmtId="3" fontId="15" fillId="0" borderId="58" applyNumberFormat="0" applyFont="0" applyFill="0" applyAlignment="0" applyProtection="0">
      <alignment vertical="center"/>
    </xf>
    <xf numFmtId="0" fontId="30" fillId="0" borderId="76" applyNumberFormat="0" applyFill="0" applyAlignment="0" applyProtection="0"/>
    <xf numFmtId="43" fontId="15" fillId="0" borderId="0" applyFont="0" applyFill="0" applyBorder="0" applyAlignment="0" applyProtection="0"/>
    <xf numFmtId="0" fontId="82" fillId="85" borderId="61" applyNumberFormat="0" applyAlignment="0" applyProtection="0"/>
    <xf numFmtId="0" fontId="23" fillId="85" borderId="50" applyNumberFormat="0" applyAlignment="0" applyProtection="0"/>
    <xf numFmtId="177" fontId="15" fillId="0" borderId="0" applyFont="0" applyFill="0" applyBorder="0" applyAlignment="0" applyProtection="0"/>
    <xf numFmtId="0" fontId="182" fillId="115" borderId="78"/>
    <xf numFmtId="0" fontId="30" fillId="0" borderId="86" applyNumberFormat="0" applyFill="0" applyAlignment="0" applyProtection="0"/>
    <xf numFmtId="43" fontId="14" fillId="0" borderId="0" applyFont="0" applyFill="0" applyBorder="0" applyAlignment="0" applyProtection="0"/>
    <xf numFmtId="0" fontId="23" fillId="85" borderId="79" applyNumberFormat="0" applyAlignment="0" applyProtection="0"/>
    <xf numFmtId="228" fontId="17" fillId="23" borderId="60" applyNumberFormat="0" applyFont="0" applyAlignment="0" applyProtection="0"/>
    <xf numFmtId="0" fontId="17" fillId="23" borderId="80" applyNumberFormat="0" applyFont="0" applyAlignment="0" applyProtection="0"/>
    <xf numFmtId="43" fontId="63" fillId="0" borderId="0" applyFont="0" applyFill="0" applyBorder="0" applyAlignment="0" applyProtection="0"/>
    <xf numFmtId="0" fontId="35" fillId="23" borderId="70" applyNumberFormat="0" applyFont="0" applyAlignment="0" applyProtection="0"/>
    <xf numFmtId="43" fontId="15" fillId="0" borderId="0" applyFont="0" applyFill="0" applyBorder="0" applyAlignment="0" applyProtection="0"/>
    <xf numFmtId="0" fontId="23" fillId="85" borderId="50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7" fillId="23" borderId="60" applyNumberFormat="0" applyFont="0" applyAlignment="0" applyProtection="0"/>
    <xf numFmtId="0" fontId="23" fillId="90" borderId="69" applyNumberFormat="0" applyAlignment="0" applyProtection="0"/>
    <xf numFmtId="43" fontId="11" fillId="0" borderId="0" applyFont="0" applyFill="0" applyBorder="0" applyAlignment="0" applyProtection="0"/>
    <xf numFmtId="0" fontId="15" fillId="23" borderId="70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6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22" fillId="85" borderId="61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43" fontId="151" fillId="0" borderId="0" applyFont="0" applyFill="0" applyBorder="0" applyAlignment="0" applyProtection="0"/>
    <xf numFmtId="228" fontId="30" fillId="0" borderId="72" applyNumberFormat="0" applyFill="0" applyAlignment="0" applyProtection="0"/>
    <xf numFmtId="0" fontId="212" fillId="7" borderId="50" applyNumberFormat="0" applyAlignment="0" applyProtection="0"/>
    <xf numFmtId="43" fontId="36" fillId="0" borderId="0" applyFont="0" applyFill="0" applyBorder="0" applyAlignment="0" applyProtection="0"/>
    <xf numFmtId="228" fontId="28" fillId="7" borderId="79" applyNumberFormat="0" applyAlignment="0" applyProtection="0"/>
    <xf numFmtId="0" fontId="28" fillId="22" borderId="59" applyNumberFormat="0" applyAlignment="0" applyProtection="0"/>
    <xf numFmtId="228" fontId="28" fillId="7" borderId="59" applyNumberFormat="0" applyAlignment="0" applyProtection="0"/>
    <xf numFmtId="0" fontId="17" fillId="23" borderId="80" applyNumberFormat="0" applyFont="0" applyAlignment="0" applyProtection="0"/>
    <xf numFmtId="228" fontId="28" fillId="7" borderId="59" applyNumberFormat="0" applyAlignment="0" applyProtection="0"/>
    <xf numFmtId="43" fontId="91" fillId="0" borderId="0" applyFont="0" applyFill="0" applyBorder="0" applyAlignment="0" applyProtection="0"/>
    <xf numFmtId="0" fontId="23" fillId="85" borderId="59" applyNumberFormat="0" applyAlignment="0" applyProtection="0"/>
    <xf numFmtId="0" fontId="23" fillId="85" borderId="59" applyNumberFormat="0" applyAlignment="0" applyProtection="0"/>
    <xf numFmtId="4" fontId="109" fillId="97" borderId="81" applyNumberFormat="0" applyProtection="0">
      <alignment horizontal="right" vertical="center"/>
    </xf>
    <xf numFmtId="10" fontId="44" fillId="93" borderId="78" applyNumberFormat="0" applyBorder="0" applyAlignment="0" applyProtection="0"/>
    <xf numFmtId="43" fontId="36" fillId="0" borderId="0" applyFont="0" applyFill="0" applyBorder="0" applyAlignment="0" applyProtection="0"/>
    <xf numFmtId="0" fontId="22" fillId="85" borderId="71" applyNumberFormat="0" applyAlignment="0" applyProtection="0"/>
    <xf numFmtId="0" fontId="17" fillId="23" borderId="60" applyNumberFormat="0" applyFont="0" applyAlignment="0" applyProtection="0"/>
    <xf numFmtId="0" fontId="14" fillId="23" borderId="70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0" fontId="216" fillId="20" borderId="50" applyNumberFormat="0" applyAlignment="0" applyProtection="0"/>
    <xf numFmtId="0" fontId="22" fillId="20" borderId="61" applyNumberFormat="0" applyAlignment="0" applyProtection="0"/>
    <xf numFmtId="4" fontId="100" fillId="92" borderId="53" applyNumberFormat="0" applyProtection="0">
      <alignment horizontal="left" vertical="center" indent="1"/>
    </xf>
    <xf numFmtId="0" fontId="14" fillId="0" borderId="0" applyFont="0" applyFill="0" applyBorder="0" applyAlignment="0" applyProtection="0"/>
    <xf numFmtId="228" fontId="14" fillId="23" borderId="52" applyNumberFormat="0" applyFont="0" applyAlignment="0" applyProtection="0"/>
    <xf numFmtId="4" fontId="100" fillId="97" borderId="61" applyNumberFormat="0" applyProtection="0">
      <alignment horizontal="right" vertical="center"/>
    </xf>
    <xf numFmtId="0" fontId="95" fillId="0" borderId="49"/>
    <xf numFmtId="0" fontId="15" fillId="89" borderId="71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85" borderId="81" applyNumberFormat="0" applyAlignment="0" applyProtection="0"/>
    <xf numFmtId="43" fontId="15" fillId="0" borderId="0" applyFont="0" applyFill="0" applyBorder="0" applyAlignment="0" applyProtection="0"/>
    <xf numFmtId="0" fontId="30" fillId="0" borderId="66" applyNumberFormat="0" applyFill="0" applyAlignment="0" applyProtection="0"/>
    <xf numFmtId="228" fontId="14" fillId="23" borderId="70" applyNumberFormat="0" applyFont="0" applyAlignment="0" applyProtection="0"/>
    <xf numFmtId="0" fontId="212" fillId="7" borderId="69" applyNumberFormat="0" applyAlignment="0" applyProtection="0"/>
    <xf numFmtId="0" fontId="14" fillId="94" borderId="80" applyNumberFormat="0" applyAlignment="0" applyProtection="0"/>
    <xf numFmtId="0" fontId="164" fillId="0" borderId="49">
      <alignment horizontal="center"/>
    </xf>
    <xf numFmtId="0" fontId="164" fillId="0" borderId="49">
      <alignment horizontal="center"/>
    </xf>
    <xf numFmtId="43" fontId="14" fillId="0" borderId="0" applyFont="0" applyFill="0" applyBorder="0" applyAlignment="0" applyProtection="0"/>
    <xf numFmtId="228" fontId="14" fillId="23" borderId="80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0" borderId="86" applyNumberFormat="0" applyFill="0" applyAlignment="0" applyProtection="0"/>
    <xf numFmtId="0" fontId="22" fillId="20" borderId="53" applyNumberFormat="0" applyAlignment="0" applyProtection="0"/>
    <xf numFmtId="0" fontId="22" fillId="85" borderId="61" applyNumberFormat="0" applyAlignment="0" applyProtection="0"/>
    <xf numFmtId="43" fontId="15" fillId="0" borderId="0" applyFont="0" applyFill="0" applyBorder="0" applyAlignment="0" applyProtection="0"/>
    <xf numFmtId="0" fontId="22" fillId="85" borderId="61" applyNumberFormat="0" applyAlignment="0" applyProtection="0"/>
    <xf numFmtId="228" fontId="22" fillId="20" borderId="53" applyNumberFormat="0" applyAlignment="0" applyProtection="0"/>
    <xf numFmtId="10" fontId="44" fillId="93" borderId="49" applyNumberFormat="0" applyBorder="0" applyAlignment="0" applyProtection="0"/>
    <xf numFmtId="10" fontId="44" fillId="93" borderId="49" applyNumberFormat="0" applyBorder="0" applyAlignment="0" applyProtection="0"/>
    <xf numFmtId="10" fontId="44" fillId="93" borderId="49" applyNumberFormat="0" applyBorder="0" applyAlignment="0" applyProtection="0"/>
    <xf numFmtId="43" fontId="15" fillId="0" borderId="0" applyFont="0" applyFill="0" applyBorder="0" applyAlignment="0" applyProtection="0"/>
    <xf numFmtId="0" fontId="23" fillId="85" borderId="50" applyNumberFormat="0" applyAlignment="0" applyProtection="0"/>
    <xf numFmtId="4" fontId="100" fillId="92" borderId="71" applyNumberFormat="0" applyProtection="0">
      <alignment horizontal="left" vertical="center" indent="1"/>
    </xf>
    <xf numFmtId="0" fontId="22" fillId="20" borderId="71" applyNumberFormat="0" applyAlignment="0" applyProtection="0"/>
    <xf numFmtId="0" fontId="84" fillId="0" borderId="74" applyNumberFormat="0" applyFill="0" applyAlignment="0" applyProtection="0"/>
    <xf numFmtId="228" fontId="23" fillId="20" borderId="59" applyNumberFormat="0" applyAlignment="0" applyProtection="0"/>
    <xf numFmtId="41" fontId="15" fillId="0" borderId="0" applyFont="0" applyFill="0" applyBorder="0" applyAlignment="0" applyProtection="0"/>
    <xf numFmtId="0" fontId="78" fillId="22" borderId="59" applyNumberFormat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8" fillId="7" borderId="50" applyNumberFormat="0" applyAlignment="0" applyProtection="0"/>
    <xf numFmtId="228" fontId="23" fillId="20" borderId="69" applyNumberFormat="0" applyAlignment="0" applyProtection="0"/>
    <xf numFmtId="43" fontId="15" fillId="0" borderId="0" applyFont="0" applyFill="0" applyBorder="0" applyAlignment="0" applyProtection="0"/>
    <xf numFmtId="0" fontId="15" fillId="0" borderId="58" applyNumberFormat="0"/>
    <xf numFmtId="0" fontId="78" fillId="22" borderId="79" applyNumberFormat="0" applyAlignment="0" applyProtection="0"/>
    <xf numFmtId="0" fontId="23" fillId="20" borderId="69" applyNumberFormat="0" applyAlignment="0" applyProtection="0"/>
    <xf numFmtId="177" fontId="15" fillId="0" borderId="0" applyFont="0" applyFill="0" applyBorder="0" applyAlignment="0" applyProtection="0"/>
    <xf numFmtId="0" fontId="28" fillId="22" borderId="79" applyNumberFormat="0" applyAlignment="0" applyProtection="0"/>
    <xf numFmtId="0" fontId="28" fillId="22" borderId="59" applyNumberFormat="0" applyAlignment="0" applyProtection="0"/>
    <xf numFmtId="0" fontId="78" fillId="22" borderId="69" applyNumberFormat="0" applyAlignment="0" applyProtection="0"/>
    <xf numFmtId="0" fontId="17" fillId="23" borderId="52" applyNumberFormat="0" applyFont="0" applyAlignment="0" applyProtection="0"/>
    <xf numFmtId="43" fontId="59" fillId="0" borderId="0" applyFont="0" applyFill="0" applyBorder="0" applyAlignment="0" applyProtection="0"/>
    <xf numFmtId="4" fontId="107" fillId="96" borderId="71" applyNumberFormat="0" applyProtection="0">
      <alignment horizontal="left" vertical="center" indent="1"/>
    </xf>
    <xf numFmtId="0" fontId="65" fillId="0" borderId="51">
      <alignment horizontal="left" vertical="center"/>
    </xf>
    <xf numFmtId="0" fontId="11" fillId="36" borderId="0" applyNumberFormat="0" applyBorder="0" applyAlignment="0" applyProtection="0"/>
    <xf numFmtId="0" fontId="22" fillId="90" borderId="53" applyNumberFormat="0" applyAlignment="0" applyProtection="0"/>
    <xf numFmtId="41" fontId="15" fillId="0" borderId="0" applyFont="0" applyFill="0" applyBorder="0" applyAlignment="0" applyProtection="0"/>
    <xf numFmtId="0" fontId="11" fillId="0" borderId="0"/>
    <xf numFmtId="0" fontId="11" fillId="52" borderId="0" applyNumberFormat="0" applyBorder="0" applyAlignment="0" applyProtection="0"/>
    <xf numFmtId="43" fontId="14" fillId="0" borderId="0" applyFont="0" applyFill="0" applyBorder="0" applyAlignment="0" applyProtection="0"/>
    <xf numFmtId="0" fontId="17" fillId="23" borderId="60" applyNumberFormat="0" applyFont="0" applyAlignment="0" applyProtection="0"/>
    <xf numFmtId="4" fontId="100" fillId="93" borderId="61" applyNumberFormat="0" applyProtection="0">
      <alignment horizontal="left" vertical="center" indent="1"/>
    </xf>
    <xf numFmtId="4" fontId="100" fillId="97" borderId="71" applyNumberFormat="0" applyProtection="0">
      <alignment horizontal="right" vertical="center"/>
    </xf>
    <xf numFmtId="0" fontId="15" fillId="95" borderId="81" applyNumberFormat="0" applyProtection="0">
      <alignment horizontal="left" vertical="center" indent="1"/>
    </xf>
    <xf numFmtId="0" fontId="30" fillId="0" borderId="56" applyNumberFormat="0" applyFill="0" applyAlignment="0" applyProtection="0"/>
    <xf numFmtId="0" fontId="28" fillId="22" borderId="79" applyNumberFormat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22" borderId="5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7" fillId="0" borderId="65"/>
    <xf numFmtId="43" fontId="36" fillId="0" borderId="0" applyFont="0" applyFill="0" applyBorder="0" applyAlignment="0" applyProtection="0"/>
    <xf numFmtId="228" fontId="23" fillId="20" borderId="69" applyNumberFormat="0" applyAlignment="0" applyProtection="0"/>
    <xf numFmtId="179" fontId="14" fillId="0" borderId="0" applyFill="0" applyBorder="0" applyAlignment="0" applyProtection="0"/>
    <xf numFmtId="3" fontId="15" fillId="0" borderId="68" applyNumberFormat="0" applyFont="0" applyFill="0" applyAlignment="0" applyProtection="0">
      <alignment vertical="center"/>
    </xf>
    <xf numFmtId="0" fontId="67" fillId="85" borderId="69" applyNumberFormat="0" applyAlignment="0" applyProtection="0"/>
    <xf numFmtId="0" fontId="124" fillId="0" borderId="25" applyNumberFormat="0" applyFill="0" applyAlignment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5" borderId="53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7" borderId="69" applyNumberFormat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4" fillId="23" borderId="80" applyNumberFormat="0" applyFont="0" applyAlignment="0" applyProtection="0"/>
    <xf numFmtId="43" fontId="14" fillId="0" borderId="0" applyFont="0" applyFill="0" applyBorder="0" applyAlignment="0" applyProtection="0"/>
    <xf numFmtId="0" fontId="61" fillId="0" borderId="0" applyNumberFormat="0" applyFill="0" applyBorder="0" applyAlignment="0">
      <alignment vertical="top"/>
      <protection locked="0"/>
    </xf>
    <xf numFmtId="0" fontId="28" fillId="60" borderId="79" applyNumberFormat="0" applyAlignment="0" applyProtection="0"/>
    <xf numFmtId="0" fontId="15" fillId="0" borderId="49" applyNumberFormat="0" applyFont="0"/>
    <xf numFmtId="0" fontId="15" fillId="0" borderId="49" applyNumberFormat="0" applyFont="0"/>
    <xf numFmtId="0" fontId="11" fillId="0" borderId="0"/>
    <xf numFmtId="228" fontId="17" fillId="23" borderId="60" applyNumberFormat="0" applyFont="0" applyAlignment="0" applyProtection="0"/>
    <xf numFmtId="43" fontId="36" fillId="0" borderId="0" applyFont="0" applyFill="0" applyBorder="0" applyAlignment="0" applyProtection="0"/>
    <xf numFmtId="0" fontId="28" fillId="7" borderId="59" applyNumberFormat="0" applyAlignment="0" applyProtection="0"/>
    <xf numFmtId="0" fontId="214" fillId="20" borderId="61" applyNumberFormat="0" applyAlignment="0" applyProtection="0"/>
    <xf numFmtId="0" fontId="28" fillId="7" borderId="7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49" applyNumberFormat="0"/>
    <xf numFmtId="0" fontId="15" fillId="0" borderId="49" applyNumberFormat="0"/>
    <xf numFmtId="43" fontId="14" fillId="0" borderId="0" applyFont="0" applyFill="0" applyBorder="0" applyAlignment="0" applyProtection="0"/>
    <xf numFmtId="0" fontId="22" fillId="20" borderId="81" applyNumberFormat="0" applyAlignment="0" applyProtection="0"/>
    <xf numFmtId="0" fontId="15" fillId="89" borderId="6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23" borderId="60" applyNumberFormat="0" applyFont="0" applyAlignment="0" applyProtection="0"/>
    <xf numFmtId="43" fontId="14" fillId="0" borderId="0" applyFont="0" applyFill="0" applyBorder="0" applyAlignment="0" applyProtection="0"/>
    <xf numFmtId="0" fontId="15" fillId="0" borderId="58" applyNumberFormat="0" applyFont="0"/>
    <xf numFmtId="0" fontId="17" fillId="23" borderId="52" applyNumberFormat="0" applyFont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5" fillId="0" borderId="49" applyNumberFormat="0" applyFont="0" applyFill="0" applyAlignment="0" applyProtection="0">
      <alignment vertical="center"/>
    </xf>
    <xf numFmtId="3" fontId="15" fillId="0" borderId="49" applyNumberFormat="0" applyFont="0" applyFill="0" applyAlignment="0" applyProtection="0">
      <alignment vertical="center"/>
    </xf>
    <xf numFmtId="3" fontId="15" fillId="0" borderId="49" applyNumberFormat="0" applyFont="0" applyFill="0" applyAlignment="0" applyProtection="0">
      <alignment vertical="center"/>
    </xf>
    <xf numFmtId="3" fontId="15" fillId="0" borderId="49" applyNumberFormat="0" applyFont="0" applyFill="0" applyAlignment="0" applyProtection="0">
      <alignment vertical="center"/>
    </xf>
    <xf numFmtId="3" fontId="15" fillId="0" borderId="49" applyNumberFormat="0" applyFont="0" applyFill="0" applyAlignment="0" applyProtection="0">
      <alignment vertical="center"/>
    </xf>
    <xf numFmtId="3" fontId="15" fillId="0" borderId="49" applyNumberFormat="0" applyFont="0" applyFill="0" applyAlignment="0" applyProtection="0">
      <alignment vertical="center"/>
    </xf>
    <xf numFmtId="3" fontId="15" fillId="0" borderId="49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0" fontId="182" fillId="115" borderId="49"/>
    <xf numFmtId="43" fontId="14" fillId="0" borderId="0" applyFont="0" applyFill="0" applyBorder="0" applyAlignment="0" applyProtection="0"/>
    <xf numFmtId="0" fontId="17" fillId="23" borderId="70" applyNumberFormat="0" applyFont="0" applyAlignment="0" applyProtection="0"/>
    <xf numFmtId="0" fontId="28" fillId="22" borderId="59" applyNumberFormat="0" applyAlignment="0" applyProtection="0"/>
    <xf numFmtId="0" fontId="36" fillId="0" borderId="0">
      <protection locked="0"/>
    </xf>
    <xf numFmtId="0" fontId="84" fillId="0" borderId="54" applyNumberFormat="0" applyFill="0" applyAlignment="0" applyProtection="0"/>
    <xf numFmtId="0" fontId="65" fillId="0" borderId="77">
      <alignment horizontal="left" vertical="center"/>
    </xf>
    <xf numFmtId="10" fontId="44" fillId="93" borderId="68" applyNumberFormat="0" applyBorder="0" applyAlignment="0" applyProtection="0"/>
    <xf numFmtId="0" fontId="17" fillId="23" borderId="80" applyNumberFormat="0" applyFont="0" applyAlignment="0" applyProtection="0"/>
    <xf numFmtId="0" fontId="15" fillId="95" borderId="6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6" fillId="20" borderId="79" applyNumberFormat="0" applyAlignment="0" applyProtection="0"/>
    <xf numFmtId="0" fontId="17" fillId="23" borderId="52" applyNumberFormat="0" applyFont="0" applyAlignment="0" applyProtection="0"/>
    <xf numFmtId="43" fontId="14" fillId="0" borderId="0" applyFont="0" applyFill="0" applyBorder="0" applyAlignment="0" applyProtection="0"/>
    <xf numFmtId="0" fontId="195" fillId="0" borderId="77">
      <alignment horizontal="left" vertical="center"/>
    </xf>
    <xf numFmtId="43" fontId="63" fillId="0" borderId="0" applyFont="0" applyFill="0" applyBorder="0" applyAlignment="0" applyProtection="0"/>
    <xf numFmtId="0" fontId="17" fillId="23" borderId="60" applyNumberFormat="0" applyFont="0" applyAlignment="0" applyProtection="0"/>
    <xf numFmtId="43" fontId="14" fillId="0" borderId="0" applyFont="0" applyFill="0" applyBorder="0" applyAlignment="0" applyProtection="0"/>
    <xf numFmtId="0" fontId="28" fillId="22" borderId="50" applyNumberFormat="0" applyAlignment="0" applyProtection="0"/>
    <xf numFmtId="177" fontId="15" fillId="0" borderId="0" applyFont="0" applyFill="0" applyBorder="0" applyAlignment="0" applyProtection="0"/>
    <xf numFmtId="0" fontId="36" fillId="0" borderId="0">
      <protection locked="0"/>
    </xf>
    <xf numFmtId="43" fontId="14" fillId="0" borderId="0" applyFont="0" applyFill="0" applyBorder="0" applyAlignment="0" applyProtection="0"/>
    <xf numFmtId="4" fontId="42" fillId="97" borderId="53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11" fillId="52" borderId="0" applyNumberFormat="0" applyBorder="0" applyAlignment="0" applyProtection="0"/>
    <xf numFmtId="228" fontId="30" fillId="0" borderId="62" applyNumberFormat="0" applyFill="0" applyAlignment="0" applyProtection="0"/>
    <xf numFmtId="43" fontId="59" fillId="0" borderId="0" applyFont="0" applyFill="0" applyBorder="0" applyAlignment="0" applyProtection="0"/>
    <xf numFmtId="0" fontId="22" fillId="20" borderId="81" applyNumberFormat="0" applyAlignment="0" applyProtection="0"/>
    <xf numFmtId="0" fontId="30" fillId="0" borderId="76" applyNumberFormat="0" applyFill="0" applyAlignment="0" applyProtection="0"/>
    <xf numFmtId="0" fontId="61" fillId="0" borderId="0" applyNumberFormat="0" applyFill="0" applyBorder="0" applyAlignment="0">
      <alignment vertical="top"/>
      <protection locked="0"/>
    </xf>
    <xf numFmtId="0" fontId="22" fillId="20" borderId="61" applyNumberFormat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23" borderId="80" applyNumberFormat="0" applyFont="0" applyAlignment="0" applyProtection="0"/>
    <xf numFmtId="0" fontId="82" fillId="85" borderId="53" applyNumberFormat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85" borderId="61" applyNumberFormat="0" applyAlignment="0" applyProtection="0"/>
    <xf numFmtId="0" fontId="15" fillId="23" borderId="60" applyNumberFormat="0" applyFont="0" applyAlignment="0" applyProtection="0"/>
    <xf numFmtId="43" fontId="15" fillId="0" borderId="0" applyFont="0" applyFill="0" applyBorder="0" applyAlignment="0" applyProtection="0"/>
    <xf numFmtId="0" fontId="14" fillId="23" borderId="52" applyNumberFormat="0" applyFont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22" borderId="69" applyNumberFormat="0" applyAlignment="0" applyProtection="0"/>
    <xf numFmtId="43" fontId="92" fillId="0" borderId="0" applyFont="0" applyFill="0" applyBorder="0" applyAlignment="0" applyProtection="0"/>
    <xf numFmtId="0" fontId="28" fillId="22" borderId="50" applyNumberFormat="0" applyAlignment="0" applyProtection="0"/>
    <xf numFmtId="0" fontId="17" fillId="23" borderId="52" applyNumberFormat="0" applyFont="0" applyAlignment="0" applyProtection="0"/>
    <xf numFmtId="0" fontId="28" fillId="60" borderId="69" applyNumberForma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90" borderId="61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23" borderId="60" applyNumberFormat="0" applyFont="0" applyAlignment="0" applyProtection="0"/>
    <xf numFmtId="0" fontId="11" fillId="45" borderId="0" applyNumberFormat="0" applyBorder="0" applyAlignment="0" applyProtection="0"/>
    <xf numFmtId="0" fontId="95" fillId="0" borderId="78"/>
    <xf numFmtId="43" fontId="151" fillId="0" borderId="0" applyFont="0" applyFill="0" applyBorder="0" applyAlignment="0" applyProtection="0"/>
    <xf numFmtId="0" fontId="14" fillId="94" borderId="70" applyNumberFormat="0" applyAlignment="0" applyProtection="0"/>
    <xf numFmtId="228" fontId="14" fillId="23" borderId="80" applyNumberFormat="0" applyFont="0" applyAlignment="0" applyProtection="0"/>
    <xf numFmtId="43" fontId="103" fillId="0" borderId="0" applyFont="0" applyFill="0" applyBorder="0" applyAlignment="0" applyProtection="0"/>
    <xf numFmtId="0" fontId="100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>
      <protection locked="0"/>
    </xf>
    <xf numFmtId="0" fontId="15" fillId="98" borderId="81" applyNumberFormat="0" applyProtection="0">
      <alignment horizontal="left" vertical="center" indent="1"/>
    </xf>
    <xf numFmtId="228" fontId="30" fillId="0" borderId="82" applyNumberFormat="0" applyFill="0" applyAlignment="0" applyProtection="0"/>
    <xf numFmtId="228" fontId="30" fillId="0" borderId="82" applyNumberFormat="0" applyFill="0" applyAlignment="0" applyProtection="0"/>
    <xf numFmtId="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7" fillId="23" borderId="52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5" borderId="61" applyNumberFormat="0" applyProtection="0">
      <alignment horizontal="left" vertical="center" indent="1"/>
    </xf>
    <xf numFmtId="0" fontId="11" fillId="0" borderId="0"/>
    <xf numFmtId="0" fontId="30" fillId="0" borderId="62" applyNumberFormat="0" applyFill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5" fillId="0" borderId="57">
      <alignment horizontal="left" vertical="center"/>
    </xf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5" fillId="0" borderId="58" applyNumberFormat="0" applyFont="0" applyFill="0" applyAlignment="0" applyProtection="0">
      <alignment vertical="center"/>
    </xf>
    <xf numFmtId="0" fontId="23" fillId="85" borderId="59" applyNumberFormat="0" applyAlignment="0" applyProtection="0"/>
    <xf numFmtId="0" fontId="15" fillId="95" borderId="71" applyNumberFormat="0" applyProtection="0">
      <alignment horizontal="left" vertical="center" indent="1"/>
    </xf>
    <xf numFmtId="3" fontId="15" fillId="0" borderId="58" applyNumberFormat="0" applyFont="0" applyFill="0" applyAlignment="0" applyProtection="0">
      <alignment vertical="center"/>
    </xf>
    <xf numFmtId="0" fontId="17" fillId="23" borderId="52" applyNumberFormat="0" applyFont="0" applyAlignment="0" applyProtection="0"/>
    <xf numFmtId="228" fontId="17" fillId="23" borderId="52" applyNumberFormat="0" applyFont="0" applyAlignment="0" applyProtection="0"/>
    <xf numFmtId="0" fontId="67" fillId="85" borderId="59" applyNumberFormat="0" applyAlignment="0" applyProtection="0"/>
    <xf numFmtId="43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32" borderId="0" applyNumberFormat="0" applyBorder="0" applyAlignment="0" applyProtection="0"/>
    <xf numFmtId="228" fontId="28" fillId="7" borderId="50" applyNumberFormat="0" applyAlignment="0" applyProtection="0"/>
    <xf numFmtId="0" fontId="30" fillId="0" borderId="86" applyNumberFormat="0" applyFill="0" applyAlignment="0" applyProtection="0"/>
    <xf numFmtId="3" fontId="15" fillId="0" borderId="58" applyNumberFormat="0" applyFont="0" applyFill="0" applyAlignment="0" applyProtection="0">
      <alignment vertical="center"/>
    </xf>
    <xf numFmtId="0" fontId="15" fillId="95" borderId="53" applyNumberFormat="0" applyProtection="0">
      <alignment horizontal="left" vertical="center" indent="1"/>
    </xf>
    <xf numFmtId="0" fontId="15" fillId="95" borderId="8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109" fillId="97" borderId="53" applyNumberFormat="0" applyProtection="0">
      <alignment horizontal="right" vertical="center"/>
    </xf>
    <xf numFmtId="43" fontId="14" fillId="0" borderId="0" applyFont="0" applyFill="0" applyBorder="0" applyAlignment="0" applyProtection="0"/>
    <xf numFmtId="0" fontId="35" fillId="23" borderId="52" applyNumberFormat="0" applyFont="0" applyAlignment="0" applyProtection="0"/>
    <xf numFmtId="0" fontId="14" fillId="23" borderId="80" applyNumberFormat="0" applyFont="0" applyAlignment="0" applyProtection="0"/>
    <xf numFmtId="43" fontId="17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22" fillId="20" borderId="81" applyNumberFormat="0" applyAlignment="0" applyProtection="0"/>
    <xf numFmtId="0" fontId="30" fillId="0" borderId="62" applyNumberFormat="0" applyFill="0" applyAlignment="0" applyProtection="0"/>
    <xf numFmtId="4" fontId="100" fillId="97" borderId="53" applyNumberFormat="0" applyProtection="0">
      <alignment horizontal="right" vertical="center"/>
    </xf>
    <xf numFmtId="228" fontId="30" fillId="0" borderId="55" applyNumberFormat="0" applyFill="0" applyAlignment="0" applyProtection="0"/>
    <xf numFmtId="0" fontId="28" fillId="7" borderId="50" applyNumberFormat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7" fillId="23" borderId="52" applyNumberFormat="0" applyFont="0" applyAlignment="0" applyProtection="0"/>
    <xf numFmtId="0" fontId="14" fillId="23" borderId="60" applyNumberFormat="0" applyFont="0" applyAlignment="0" applyProtection="0"/>
    <xf numFmtId="0" fontId="22" fillId="20" borderId="53" applyNumberFormat="0" applyAlignment="0" applyProtection="0"/>
    <xf numFmtId="0" fontId="142" fillId="23" borderId="80" applyNumberFormat="0" applyFont="0" applyAlignment="0" applyProtection="0"/>
    <xf numFmtId="43" fontId="14" fillId="0" borderId="0" applyFont="0" applyFill="0" applyBorder="0" applyAlignment="0" applyProtection="0"/>
    <xf numFmtId="228" fontId="14" fillId="23" borderId="70" applyNumberFormat="0" applyFont="0" applyAlignment="0" applyProtection="0"/>
    <xf numFmtId="0" fontId="30" fillId="0" borderId="55" applyNumberFormat="0" applyFill="0" applyAlignment="0" applyProtection="0"/>
    <xf numFmtId="0" fontId="22" fillId="85" borderId="81" applyNumberFormat="0" applyAlignment="0" applyProtection="0"/>
    <xf numFmtId="0" fontId="1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20" borderId="79" applyNumberFormat="0" applyAlignment="0" applyProtection="0"/>
    <xf numFmtId="0" fontId="23" fillId="85" borderId="79" applyNumberFormat="0" applyAlignment="0" applyProtection="0"/>
    <xf numFmtId="228" fontId="17" fillId="23" borderId="80" applyNumberFormat="0" applyFont="0" applyAlignment="0" applyProtection="0"/>
    <xf numFmtId="0" fontId="23" fillId="85" borderId="69" applyNumberFormat="0" applyAlignment="0" applyProtection="0"/>
    <xf numFmtId="43" fontId="14" fillId="0" borderId="0" applyFont="0" applyFill="0" applyBorder="0" applyAlignment="0" applyProtection="0"/>
    <xf numFmtId="0" fontId="17" fillId="23" borderId="80" applyNumberFormat="0" applyFont="0" applyAlignment="0" applyProtection="0"/>
    <xf numFmtId="228" fontId="28" fillId="7" borderId="79" applyNumberFormat="0" applyAlignment="0" applyProtection="0"/>
    <xf numFmtId="0" fontId="15" fillId="99" borderId="81" applyNumberFormat="0" applyProtection="0">
      <alignment horizontal="left" vertical="center" indent="1"/>
    </xf>
    <xf numFmtId="0" fontId="14" fillId="23" borderId="60" applyNumberFormat="0" applyFont="0" applyAlignment="0" applyProtection="0"/>
    <xf numFmtId="43" fontId="15" fillId="0" borderId="0" applyFont="0" applyFill="0" applyBorder="0" applyAlignment="0" applyProtection="0"/>
    <xf numFmtId="0" fontId="14" fillId="23" borderId="60" applyNumberFormat="0" applyFont="0" applyAlignment="0" applyProtection="0"/>
    <xf numFmtId="43" fontId="14" fillId="0" borderId="0" applyFont="0" applyFill="0" applyBorder="0" applyAlignment="0" applyProtection="0"/>
    <xf numFmtId="228" fontId="14" fillId="23" borderId="70" applyNumberFormat="0" applyFont="0" applyAlignment="0" applyProtection="0"/>
    <xf numFmtId="0" fontId="22" fillId="20" borderId="8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82" applyNumberFormat="0" applyFill="0" applyAlignment="0" applyProtection="0"/>
    <xf numFmtId="4" fontId="100" fillId="93" borderId="71" applyNumberFormat="0" applyProtection="0">
      <alignment horizontal="left" vertical="center" indent="1"/>
    </xf>
    <xf numFmtId="228" fontId="17" fillId="23" borderId="60" applyNumberFormat="0" applyFont="0" applyAlignment="0" applyProtection="0"/>
    <xf numFmtId="0" fontId="17" fillId="23" borderId="80" applyNumberFormat="0" applyFont="0" applyAlignment="0" applyProtection="0"/>
    <xf numFmtId="0" fontId="23" fillId="85" borderId="79" applyNumberFormat="0" applyAlignment="0" applyProtection="0"/>
    <xf numFmtId="43" fontId="36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17" fillId="23" borderId="52" applyNumberFormat="0" applyFont="0" applyAlignment="0" applyProtection="0"/>
    <xf numFmtId="43" fontId="151" fillId="0" borderId="0" applyFont="0" applyFill="0" applyBorder="0" applyAlignment="0" applyProtection="0"/>
    <xf numFmtId="0" fontId="17" fillId="23" borderId="80" applyNumberFormat="0" applyFont="0" applyAlignment="0" applyProtection="0"/>
    <xf numFmtId="0" fontId="23" fillId="20" borderId="50" applyNumberFormat="0" applyAlignment="0" applyProtection="0"/>
    <xf numFmtId="43" fontId="17" fillId="0" borderId="0" applyFont="0" applyFill="0" applyBorder="0" applyAlignment="0" applyProtection="0"/>
    <xf numFmtId="0" fontId="22" fillId="85" borderId="61" applyNumberFormat="0" applyAlignment="0" applyProtection="0"/>
    <xf numFmtId="43" fontId="14" fillId="0" borderId="0" applyFont="0" applyFill="0" applyBorder="0" applyAlignment="0" applyProtection="0"/>
    <xf numFmtId="228" fontId="14" fillId="23" borderId="60" applyNumberFormat="0" applyFont="0" applyAlignment="0" applyProtection="0"/>
    <xf numFmtId="228" fontId="22" fillId="20" borderId="61" applyNumberFormat="0" applyAlignment="0" applyProtection="0"/>
    <xf numFmtId="228" fontId="14" fillId="23" borderId="80" applyNumberFormat="0" applyFont="0" applyAlignment="0" applyProtection="0"/>
    <xf numFmtId="0" fontId="100" fillId="0" borderId="0">
      <alignment vertical="top"/>
    </xf>
    <xf numFmtId="0" fontId="22" fillId="85" borderId="81" applyNumberFormat="0" applyAlignment="0" applyProtection="0"/>
    <xf numFmtId="43" fontId="14" fillId="0" borderId="0" applyFont="0" applyFill="0" applyBorder="0" applyAlignment="0" applyProtection="0"/>
    <xf numFmtId="0" fontId="14" fillId="23" borderId="60" applyNumberFormat="0" applyFont="0" applyAlignment="0" applyProtection="0"/>
    <xf numFmtId="0" fontId="84" fillId="0" borderId="54" applyNumberFormat="0" applyFill="0" applyAlignment="0" applyProtection="0"/>
    <xf numFmtId="43" fontId="17" fillId="0" borderId="0" applyFont="0" applyFill="0" applyBorder="0" applyAlignment="0" applyProtection="0"/>
    <xf numFmtId="0" fontId="15" fillId="23" borderId="70" applyNumberFormat="0" applyFont="0" applyAlignment="0" applyProtection="0"/>
    <xf numFmtId="43" fontId="15" fillId="0" borderId="0" applyFont="0" applyFill="0" applyBorder="0" applyAlignment="0" applyProtection="0"/>
    <xf numFmtId="0" fontId="215" fillId="0" borderId="82" applyNumberFormat="0" applyFill="0" applyAlignment="0" applyProtection="0"/>
    <xf numFmtId="228" fontId="23" fillId="20" borderId="50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23" borderId="70" applyNumberFormat="0" applyFont="0" applyAlignment="0" applyProtection="0"/>
    <xf numFmtId="0" fontId="22" fillId="85" borderId="53" applyNumberFormat="0" applyAlignment="0" applyProtection="0"/>
    <xf numFmtId="10" fontId="44" fillId="93" borderId="58" applyNumberFormat="0" applyBorder="0" applyAlignment="0" applyProtection="0"/>
    <xf numFmtId="0" fontId="28" fillId="22" borderId="79" applyNumberFormat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90" borderId="53" applyNumberFormat="0" applyAlignment="0" applyProtection="0"/>
    <xf numFmtId="0" fontId="15" fillId="98" borderId="61" applyNumberFormat="0" applyProtection="0">
      <alignment horizontal="left" vertical="center" indent="1"/>
    </xf>
    <xf numFmtId="0" fontId="17" fillId="23" borderId="52" applyNumberFormat="0" applyFont="0" applyAlignment="0" applyProtection="0"/>
    <xf numFmtId="0" fontId="67" fillId="85" borderId="79" applyNumberFormat="0" applyAlignment="0" applyProtection="0"/>
    <xf numFmtId="0" fontId="22" fillId="85" borderId="61" applyNumberFormat="0" applyAlignment="0" applyProtection="0"/>
    <xf numFmtId="0" fontId="14" fillId="23" borderId="52" applyNumberFormat="0" applyFon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0" borderId="83">
      <alignment horizontal="left" vertical="center"/>
    </xf>
    <xf numFmtId="0" fontId="212" fillId="7" borderId="79" applyNumberFormat="0" applyAlignment="0" applyProtection="0"/>
    <xf numFmtId="0" fontId="30" fillId="0" borderId="56" applyNumberFormat="0" applyFill="0" applyAlignment="0" applyProtection="0"/>
    <xf numFmtId="0" fontId="30" fillId="0" borderId="55" applyNumberFormat="0" applyFill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14" fillId="23" borderId="70" applyNumberFormat="0" applyFont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3" fillId="20" borderId="79" applyNumberFormat="0" applyAlignment="0" applyProtection="0"/>
    <xf numFmtId="3" fontId="15" fillId="0" borderId="78" applyNumberFormat="0" applyFont="0" applyFill="0" applyAlignment="0" applyProtection="0">
      <alignment vertical="center"/>
    </xf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5" borderId="6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7" fillId="23" borderId="70" applyNumberFormat="0" applyFon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30" fillId="0" borderId="72" applyNumberFormat="0" applyFill="0" applyAlignment="0" applyProtection="0"/>
    <xf numFmtId="43" fontId="151" fillId="0" borderId="0" applyFont="0" applyFill="0" applyBorder="0" applyAlignment="0" applyProtection="0"/>
    <xf numFmtId="228" fontId="17" fillId="23" borderId="60" applyNumberFormat="0" applyFont="0" applyAlignment="0" applyProtection="0"/>
    <xf numFmtId="43" fontId="15" fillId="0" borderId="0" applyFont="0" applyFill="0" applyBorder="0" applyAlignment="0" applyProtection="0"/>
    <xf numFmtId="0" fontId="82" fillId="85" borderId="53" applyNumberFormat="0" applyAlignment="0" applyProtection="0"/>
    <xf numFmtId="177" fontId="15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6" fillId="20" borderId="59" applyNumberFormat="0" applyAlignment="0" applyProtection="0"/>
    <xf numFmtId="0" fontId="36" fillId="0" borderId="0">
      <protection locked="0"/>
    </xf>
    <xf numFmtId="228" fontId="17" fillId="23" borderId="70" applyNumberFormat="0" applyFont="0" applyAlignment="0" applyProtection="0"/>
    <xf numFmtId="0" fontId="28" fillId="60" borderId="59" applyNumberFormat="0" applyAlignment="0" applyProtection="0"/>
    <xf numFmtId="0" fontId="17" fillId="23" borderId="70" applyNumberFormat="0" applyFon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23" borderId="70" applyNumberFormat="0" applyFont="0" applyAlignment="0" applyProtection="0"/>
    <xf numFmtId="228" fontId="30" fillId="0" borderId="55" applyNumberFormat="0" applyFill="0" applyAlignment="0" applyProtection="0"/>
    <xf numFmtId="228" fontId="14" fillId="23" borderId="52" applyNumberFormat="0" applyFont="0" applyAlignment="0" applyProtection="0"/>
    <xf numFmtId="0" fontId="15" fillId="95" borderId="61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228" fontId="23" fillId="20" borderId="50" applyNumberFormat="0" applyAlignment="0" applyProtection="0"/>
    <xf numFmtId="0" fontId="78" fillId="22" borderId="50" applyNumberFormat="0" applyAlignment="0" applyProtection="0"/>
    <xf numFmtId="228" fontId="14" fillId="23" borderId="60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0" fontId="17" fillId="23" borderId="60" applyNumberFormat="0" applyFont="0" applyAlignment="0" applyProtection="0"/>
    <xf numFmtId="0" fontId="212" fillId="7" borderId="69" applyNumberFormat="0" applyAlignment="0" applyProtection="0"/>
    <xf numFmtId="0" fontId="23" fillId="85" borderId="79" applyNumberFormat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85" borderId="69" applyNumberFormat="0" applyAlignment="0" applyProtection="0"/>
    <xf numFmtId="0" fontId="65" fillId="0" borderId="67">
      <alignment horizontal="left" vertical="center"/>
    </xf>
    <xf numFmtId="0" fontId="214" fillId="20" borderId="61" applyNumberFormat="0" applyAlignment="0" applyProtection="0"/>
    <xf numFmtId="0" fontId="164" fillId="0" borderId="58">
      <alignment horizontal="center"/>
    </xf>
    <xf numFmtId="0" fontId="84" fillId="0" borderId="64" applyNumberFormat="0" applyFill="0" applyAlignment="0" applyProtection="0"/>
    <xf numFmtId="43" fontId="59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23" fillId="20" borderId="79" applyNumberFormat="0" applyAlignment="0" applyProtection="0"/>
    <xf numFmtId="43" fontId="44" fillId="0" borderId="0" applyFont="0" applyFill="0" applyBorder="0" applyAlignment="0" applyProtection="0"/>
    <xf numFmtId="228" fontId="17" fillId="23" borderId="80" applyNumberFormat="0" applyFont="0" applyAlignment="0" applyProtection="0"/>
    <xf numFmtId="0" fontId="67" fillId="85" borderId="50" applyNumberFormat="0" applyAlignment="0" applyProtection="0"/>
    <xf numFmtId="0" fontId="15" fillId="0" borderId="0"/>
    <xf numFmtId="0" fontId="14" fillId="23" borderId="52" applyNumberFormat="0" applyFont="0" applyAlignment="0" applyProtection="0"/>
    <xf numFmtId="41" fontId="90" fillId="0" borderId="0">
      <alignment vertical="top"/>
    </xf>
    <xf numFmtId="43" fontId="1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4" fillId="23" borderId="80" applyNumberFormat="0" applyFont="0" applyAlignment="0" applyProtection="0"/>
    <xf numFmtId="0" fontId="17" fillId="23" borderId="80" applyNumberFormat="0" applyFont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4" fillId="23" borderId="60" applyNumberFormat="0" applyFont="0" applyAlignment="0" applyProtection="0"/>
    <xf numFmtId="43" fontId="36" fillId="0" borderId="0" applyFont="0" applyFill="0" applyBorder="0" applyAlignment="0" applyProtection="0"/>
    <xf numFmtId="0" fontId="214" fillId="20" borderId="61" applyNumberForma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23" borderId="70" applyNumberFormat="0" applyFont="0" applyAlignment="0" applyProtection="0"/>
    <xf numFmtId="0" fontId="17" fillId="23" borderId="52" applyNumberFormat="0" applyFont="0" applyAlignment="0" applyProtection="0"/>
    <xf numFmtId="0" fontId="22" fillId="85" borderId="61" applyNumberFormat="0" applyAlignment="0" applyProtection="0"/>
    <xf numFmtId="228" fontId="44" fillId="116" borderId="49">
      <alignment horizontal="center" vertical="center"/>
    </xf>
    <xf numFmtId="43" fontId="15" fillId="0" borderId="0" applyFont="0" applyFill="0" applyBorder="0" applyAlignment="0" applyProtection="0"/>
    <xf numFmtId="0" fontId="14" fillId="23" borderId="70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8" fillId="7" borderId="69" applyNumberFormat="0" applyAlignment="0" applyProtection="0"/>
    <xf numFmtId="0" fontId="15" fillId="23" borderId="52" applyNumberFormat="0" applyFont="0" applyAlignment="0" applyProtection="0"/>
    <xf numFmtId="0" fontId="14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23" borderId="80" applyNumberFormat="0" applyFont="0" applyAlignment="0" applyProtection="0"/>
    <xf numFmtId="0" fontId="30" fillId="0" borderId="72" applyNumberFormat="0" applyFill="0" applyAlignment="0" applyProtection="0"/>
    <xf numFmtId="0" fontId="28" fillId="22" borderId="5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41" fontId="15" fillId="0" borderId="0" applyFont="0" applyFill="0" applyBorder="0" applyAlignment="0" applyProtection="0"/>
    <xf numFmtId="0" fontId="23" fillId="90" borderId="59" applyNumberFormat="0" applyAlignment="0" applyProtection="0"/>
    <xf numFmtId="0" fontId="36" fillId="0" borderId="0"/>
    <xf numFmtId="0" fontId="17" fillId="23" borderId="52" applyNumberFormat="0" applyFont="0" applyAlignment="0" applyProtection="0"/>
    <xf numFmtId="0" fontId="17" fillId="23" borderId="80" applyNumberFormat="0" applyFont="0" applyAlignment="0" applyProtection="0"/>
    <xf numFmtId="0" fontId="15" fillId="95" borderId="81" applyNumberFormat="0" applyProtection="0">
      <alignment horizontal="left" vertical="center" indent="1"/>
    </xf>
    <xf numFmtId="0" fontId="14" fillId="23" borderId="52" applyNumberFormat="0" applyFont="0" applyAlignment="0" applyProtection="0"/>
    <xf numFmtId="0" fontId="36" fillId="0" borderId="0">
      <protection locked="0"/>
    </xf>
    <xf numFmtId="0" fontId="78" fillId="22" borderId="50" applyNumberFormat="0" applyAlignment="0" applyProtection="0"/>
    <xf numFmtId="43" fontId="15" fillId="0" borderId="0" applyFont="0" applyFill="0" applyBorder="0" applyAlignment="0" applyProtection="0"/>
    <xf numFmtId="228" fontId="17" fillId="23" borderId="60" applyNumberFormat="0" applyFont="0" applyAlignment="0" applyProtection="0"/>
    <xf numFmtId="0" fontId="11" fillId="32" borderId="0" applyNumberFormat="0" applyBorder="0" applyAlignment="0" applyProtection="0"/>
    <xf numFmtId="0" fontId="30" fillId="0" borderId="66" applyNumberFormat="0" applyFill="0" applyAlignment="0" applyProtection="0"/>
    <xf numFmtId="43" fontId="14" fillId="0" borderId="0" applyFont="0" applyFill="0" applyBorder="0" applyAlignment="0" applyProtection="0"/>
    <xf numFmtId="228" fontId="23" fillId="20" borderId="79" applyNumberFormat="0" applyAlignment="0" applyProtection="0"/>
    <xf numFmtId="0" fontId="23" fillId="20" borderId="50" applyNumberFormat="0" applyAlignment="0" applyProtection="0"/>
    <xf numFmtId="0" fontId="14" fillId="94" borderId="52" applyNumberFormat="0" applyAlignment="0" applyProtection="0"/>
    <xf numFmtId="0" fontId="195" fillId="0" borderId="57">
      <alignment horizontal="left" vertical="center"/>
    </xf>
    <xf numFmtId="4" fontId="42" fillId="97" borderId="53" applyNumberFormat="0" applyProtection="0">
      <alignment horizontal="left" vertical="center" indent="1"/>
    </xf>
    <xf numFmtId="43" fontId="148" fillId="0" borderId="0" applyFont="0" applyFill="0" applyBorder="0" applyAlignment="0" applyProtection="0"/>
    <xf numFmtId="0" fontId="15" fillId="89" borderId="53" applyNumberFormat="0" applyProtection="0">
      <alignment horizontal="left" vertical="center" indent="1"/>
    </xf>
    <xf numFmtId="0" fontId="23" fillId="85" borderId="79" applyNumberFormat="0" applyAlignment="0" applyProtection="0"/>
    <xf numFmtId="43" fontId="146" fillId="0" borderId="0" applyFont="0" applyFill="0" applyBorder="0" applyAlignment="0" applyProtection="0"/>
    <xf numFmtId="228" fontId="14" fillId="23" borderId="80" applyNumberFormat="0" applyFont="0" applyAlignment="0" applyProtection="0"/>
    <xf numFmtId="0" fontId="28" fillId="7" borderId="6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60" applyNumberFormat="0" applyFont="0" applyAlignment="0" applyProtection="0"/>
    <xf numFmtId="0" fontId="14" fillId="94" borderId="52" applyNumberFormat="0" applyAlignment="0" applyProtection="0"/>
    <xf numFmtId="0" fontId="22" fillId="20" borderId="71" applyNumberFormat="0" applyAlignment="0" applyProtection="0"/>
    <xf numFmtId="0" fontId="28" fillId="22" borderId="69" applyNumberFormat="0" applyAlignment="0" applyProtection="0"/>
    <xf numFmtId="10" fontId="44" fillId="93" borderId="68" applyNumberFormat="0" applyBorder="0" applyAlignment="0" applyProtection="0"/>
    <xf numFmtId="0" fontId="17" fillId="23" borderId="60" applyNumberFormat="0" applyFont="0" applyAlignment="0" applyProtection="0"/>
    <xf numFmtId="0" fontId="78" fillId="22" borderId="50" applyNumberFormat="0" applyAlignment="0" applyProtection="0"/>
    <xf numFmtId="41" fontId="15" fillId="0" borderId="0" applyFont="0" applyFill="0" applyBorder="0" applyAlignment="0" applyProtection="0"/>
    <xf numFmtId="0" fontId="142" fillId="0" borderId="0"/>
    <xf numFmtId="0" fontId="28" fillId="7" borderId="59" applyNumberFormat="0" applyAlignment="0" applyProtection="0"/>
    <xf numFmtId="9" fontId="14" fillId="0" borderId="0" applyFont="0" applyFill="0" applyBorder="0" applyAlignment="0" applyProtection="0"/>
    <xf numFmtId="0" fontId="182" fillId="115" borderId="68"/>
    <xf numFmtId="41" fontId="15" fillId="0" borderId="0" applyFont="0" applyFill="0" applyBorder="0" applyAlignment="0" applyProtection="0"/>
    <xf numFmtId="43" fontId="159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59" fillId="0" borderId="0"/>
    <xf numFmtId="0" fontId="15" fillId="95" borderId="61" applyNumberFormat="0" applyProtection="0">
      <alignment horizontal="left" vertical="center" indent="1"/>
    </xf>
    <xf numFmtId="0" fontId="100" fillId="0" borderId="0">
      <alignment vertical="top"/>
    </xf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4" fillId="23" borderId="70" applyNumberFormat="0" applyFont="0" applyAlignment="0" applyProtection="0"/>
    <xf numFmtId="43" fontId="44" fillId="0" borderId="0" applyFont="0" applyFill="0" applyBorder="0" applyAlignment="0" applyProtection="0"/>
    <xf numFmtId="0" fontId="14" fillId="94" borderId="80" applyNumberFormat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4" fillId="0" borderId="25" applyNumberFormat="0" applyFill="0" applyAlignment="0">
      <protection locked="0"/>
    </xf>
    <xf numFmtId="228" fontId="14" fillId="23" borderId="70" applyNumberFormat="0" applyFont="0" applyAlignment="0" applyProtection="0"/>
    <xf numFmtId="43" fontId="17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92" fillId="0" borderId="0"/>
    <xf numFmtId="0" fontId="23" fillId="20" borderId="59" applyNumberFormat="0" applyAlignment="0" applyProtection="0"/>
    <xf numFmtId="0" fontId="11" fillId="53" borderId="0" applyNumberFormat="0" applyBorder="0" applyAlignment="0" applyProtection="0"/>
    <xf numFmtId="43" fontId="14" fillId="0" borderId="0" applyFont="0" applyFill="0" applyBorder="0" applyAlignment="0" applyProtection="0"/>
    <xf numFmtId="0" fontId="15" fillId="95" borderId="81" applyNumberFormat="0" applyProtection="0">
      <alignment horizontal="left" vertical="center" indent="1"/>
    </xf>
    <xf numFmtId="0" fontId="17" fillId="23" borderId="80" applyNumberFormat="0" applyFont="0" applyAlignment="0" applyProtection="0"/>
    <xf numFmtId="0" fontId="11" fillId="40" borderId="0" applyNumberFormat="0" applyBorder="0" applyAlignment="0" applyProtection="0"/>
    <xf numFmtId="0" fontId="22" fillId="90" borderId="61" applyNumberFormat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4" fillId="23" borderId="70" applyNumberFormat="0" applyFont="0" applyAlignment="0" applyProtection="0"/>
    <xf numFmtId="43" fontId="14" fillId="0" borderId="0" applyFont="0" applyFill="0" applyBorder="0" applyAlignment="0" applyProtection="0"/>
    <xf numFmtId="0" fontId="28" fillId="7" borderId="59" applyNumberFormat="0" applyAlignment="0" applyProtection="0"/>
    <xf numFmtId="43" fontId="14" fillId="0" borderId="0" applyFont="0" applyFill="0" applyBorder="0" applyAlignment="0" applyProtection="0"/>
    <xf numFmtId="0" fontId="11" fillId="0" borderId="0"/>
    <xf numFmtId="228" fontId="17" fillId="23" borderId="70" applyNumberFormat="0" applyFont="0" applyAlignment="0" applyProtection="0"/>
    <xf numFmtId="228" fontId="23" fillId="20" borderId="79" applyNumberFormat="0" applyAlignment="0" applyProtection="0"/>
    <xf numFmtId="0" fontId="84" fillId="0" borderId="84" applyNumberFormat="0" applyFill="0" applyAlignment="0" applyProtection="0"/>
    <xf numFmtId="0" fontId="23" fillId="20" borderId="59" applyNumberFormat="0" applyAlignment="0" applyProtection="0"/>
    <xf numFmtId="0" fontId="67" fillId="85" borderId="79" applyNumberFormat="0" applyAlignment="0" applyProtection="0"/>
    <xf numFmtId="0" fontId="23" fillId="20" borderId="79" applyNumberFormat="0" applyAlignment="0" applyProtection="0"/>
    <xf numFmtId="43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85" borderId="81" applyNumberFormat="0" applyAlignment="0" applyProtection="0"/>
    <xf numFmtId="0" fontId="59" fillId="0" borderId="0"/>
    <xf numFmtId="0" fontId="14" fillId="23" borderId="80" applyNumberFormat="0" applyFont="0" applyAlignment="0" applyProtection="0"/>
    <xf numFmtId="0" fontId="15" fillId="23" borderId="70" applyNumberFormat="0" applyFont="0" applyAlignment="0" applyProtection="0"/>
    <xf numFmtId="0" fontId="30" fillId="0" borderId="56" applyNumberFormat="0" applyFill="0" applyAlignment="0" applyProtection="0"/>
    <xf numFmtId="228" fontId="44" fillId="116" borderId="58">
      <alignment horizontal="center" vertical="center"/>
    </xf>
    <xf numFmtId="43" fontId="11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168" fontId="14" fillId="0" borderId="0" applyFont="0" applyFill="0" applyBorder="0" applyAlignment="0" applyProtection="0"/>
    <xf numFmtId="4" fontId="100" fillId="92" borderId="53" applyNumberFormat="0" applyProtection="0">
      <alignment vertical="center"/>
    </xf>
    <xf numFmtId="0" fontId="30" fillId="0" borderId="82" applyNumberFormat="0" applyFill="0" applyAlignment="0" applyProtection="0"/>
    <xf numFmtId="228" fontId="23" fillId="20" borderId="59" applyNumberFormat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20" borderId="71" applyNumberFormat="0" applyAlignment="0" applyProtection="0"/>
    <xf numFmtId="0" fontId="15" fillId="0" borderId="58" applyNumberFormat="0"/>
    <xf numFmtId="0" fontId="17" fillId="23" borderId="70" applyNumberFormat="0" applyFont="0" applyAlignment="0" applyProtection="0"/>
    <xf numFmtId="0" fontId="23" fillId="20" borderId="50" applyNumberFormat="0" applyAlignment="0" applyProtection="0"/>
    <xf numFmtId="43" fontId="63" fillId="0" borderId="0" applyFont="0" applyFill="0" applyBorder="0" applyAlignment="0" applyProtection="0"/>
    <xf numFmtId="228" fontId="22" fillId="20" borderId="61" applyNumberFormat="0" applyAlignment="0" applyProtection="0"/>
    <xf numFmtId="228" fontId="30" fillId="0" borderId="55" applyNumberFormat="0" applyFill="0" applyAlignment="0" applyProtection="0"/>
    <xf numFmtId="0" fontId="23" fillId="85" borderId="79" applyNumberFormat="0" applyAlignment="0" applyProtection="0"/>
    <xf numFmtId="188" fontId="14" fillId="0" borderId="0" applyFont="0" applyFill="0" applyBorder="0" applyAlignment="0" applyProtection="0"/>
    <xf numFmtId="0" fontId="214" fillId="20" borderId="71" applyNumberFormat="0" applyAlignment="0" applyProtection="0"/>
    <xf numFmtId="0" fontId="214" fillId="20" borderId="71" applyNumberFormat="0" applyAlignment="0" applyProtection="0"/>
    <xf numFmtId="228" fontId="17" fillId="23" borderId="80" applyNumberFormat="0" applyFont="0" applyAlignment="0" applyProtection="0"/>
    <xf numFmtId="0" fontId="65" fillId="0" borderId="57">
      <alignment horizontal="left" vertical="center"/>
    </xf>
    <xf numFmtId="0" fontId="17" fillId="23" borderId="60" applyNumberFormat="0" applyFont="0" applyAlignment="0" applyProtection="0"/>
    <xf numFmtId="0" fontId="22" fillId="85" borderId="71" applyNumberFormat="0" applyAlignment="0" applyProtection="0"/>
    <xf numFmtId="0" fontId="17" fillId="23" borderId="70" applyNumberFormat="0" applyFont="0" applyAlignment="0" applyProtection="0"/>
    <xf numFmtId="0" fontId="215" fillId="0" borderId="62" applyNumberFormat="0" applyFill="0" applyAlignment="0" applyProtection="0"/>
    <xf numFmtId="43" fontId="14" fillId="0" borderId="0" applyFont="0" applyFill="0" applyBorder="0" applyAlignment="0" applyProtection="0"/>
    <xf numFmtId="0" fontId="30" fillId="0" borderId="66" applyNumberFormat="0" applyFill="0" applyAlignment="0" applyProtection="0"/>
    <xf numFmtId="0" fontId="78" fillId="22" borderId="50" applyNumberFormat="0" applyAlignment="0" applyProtection="0"/>
    <xf numFmtId="228" fontId="22" fillId="20" borderId="61" applyNumberFormat="0" applyAlignment="0" applyProtection="0"/>
    <xf numFmtId="0" fontId="28" fillId="22" borderId="79" applyNumberFormat="0" applyAlignment="0" applyProtection="0"/>
    <xf numFmtId="0" fontId="11" fillId="40" borderId="0" applyNumberFormat="0" applyBorder="0" applyAlignment="0" applyProtection="0"/>
    <xf numFmtId="43" fontId="15" fillId="0" borderId="0" applyFont="0" applyFill="0" applyBorder="0" applyAlignment="0" applyProtection="0"/>
    <xf numFmtId="10" fontId="44" fillId="93" borderId="58" applyNumberFormat="0" applyBorder="0" applyAlignment="0" applyProtection="0"/>
    <xf numFmtId="0" fontId="17" fillId="23" borderId="80" applyNumberFormat="0" applyFont="0" applyAlignment="0" applyProtection="0"/>
    <xf numFmtId="43" fontId="14" fillId="0" borderId="0" applyFont="0" applyFill="0" applyBorder="0" applyAlignment="0" applyProtection="0"/>
    <xf numFmtId="0" fontId="23" fillId="85" borderId="69" applyNumberFormat="0" applyAlignment="0" applyProtection="0"/>
    <xf numFmtId="0" fontId="17" fillId="23" borderId="60" applyNumberFormat="0" applyFont="0" applyAlignment="0" applyProtection="0"/>
    <xf numFmtId="43" fontId="15" fillId="0" borderId="0" applyFont="0" applyFill="0" applyBorder="0" applyAlignment="0" applyProtection="0"/>
    <xf numFmtId="0" fontId="84" fillId="0" borderId="54" applyNumberFormat="0" applyFill="0" applyAlignment="0" applyProtection="0"/>
    <xf numFmtId="0" fontId="30" fillId="0" borderId="56" applyNumberFormat="0" applyFill="0" applyAlignment="0" applyProtection="0"/>
    <xf numFmtId="0" fontId="11" fillId="0" borderId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228" fontId="17" fillId="23" borderId="70" applyNumberFormat="0" applyFont="0" applyAlignment="0" applyProtection="0"/>
    <xf numFmtId="43" fontId="91" fillId="0" borderId="0" applyFont="0" applyFill="0" applyBorder="0" applyAlignment="0" applyProtection="0"/>
    <xf numFmtId="0" fontId="28" fillId="7" borderId="59" applyNumberFormat="0" applyAlignment="0" applyProtection="0"/>
    <xf numFmtId="0" fontId="28" fillId="22" borderId="50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60" applyNumberFormat="0" applyFont="0" applyAlignment="0" applyProtection="0"/>
    <xf numFmtId="0" fontId="28" fillId="22" borderId="59" applyNumberFormat="0" applyAlignment="0" applyProtection="0"/>
    <xf numFmtId="4" fontId="100" fillId="97" borderId="53" applyNumberFormat="0" applyProtection="0">
      <alignment horizontal="right" vertical="center"/>
    </xf>
    <xf numFmtId="0" fontId="23" fillId="90" borderId="59" applyNumberFormat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15" fillId="0" borderId="0" applyFont="0" applyFill="0" applyBorder="0" applyAlignment="0" applyProtection="0"/>
    <xf numFmtId="4" fontId="107" fillId="96" borderId="81" applyNumberFormat="0" applyProtection="0">
      <alignment horizontal="left" vertical="center" indent="1"/>
    </xf>
    <xf numFmtId="4" fontId="100" fillId="93" borderId="61" applyNumberFormat="0" applyProtection="0">
      <alignment horizontal="left" vertical="center" indent="1"/>
    </xf>
    <xf numFmtId="0" fontId="15" fillId="99" borderId="6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9" borderId="53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45" borderId="0" applyNumberFormat="0" applyBorder="0" applyAlignment="0" applyProtection="0"/>
    <xf numFmtId="0" fontId="36" fillId="0" borderId="0">
      <protection locked="0"/>
    </xf>
    <xf numFmtId="0" fontId="22" fillId="85" borderId="71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22" borderId="50" applyNumberFormat="0" applyAlignment="0" applyProtection="0"/>
    <xf numFmtId="228" fontId="14" fillId="23" borderId="60" applyNumberFormat="0" applyFont="0" applyAlignment="0" applyProtection="0"/>
    <xf numFmtId="0" fontId="28" fillId="7" borderId="79" applyNumberFormat="0" applyAlignment="0" applyProtection="0"/>
    <xf numFmtId="0" fontId="11" fillId="0" borderId="0"/>
    <xf numFmtId="43" fontId="17" fillId="0" borderId="0" applyFont="0" applyFill="0" applyBorder="0" applyAlignment="0" applyProtection="0"/>
    <xf numFmtId="0" fontId="78" fillId="22" borderId="79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>
      <protection locked="0"/>
    </xf>
    <xf numFmtId="0" fontId="28" fillId="7" borderId="50" applyNumberFormat="0" applyAlignment="0" applyProtection="0"/>
    <xf numFmtId="43" fontId="63" fillId="0" borderId="0" applyFont="0" applyFill="0" applyBorder="0" applyAlignment="0" applyProtection="0"/>
    <xf numFmtId="0" fontId="14" fillId="23" borderId="70" applyNumberFormat="0" applyFont="0" applyAlignment="0" applyProtection="0"/>
    <xf numFmtId="3" fontId="15" fillId="0" borderId="68" applyNumberFormat="0" applyFont="0" applyFill="0" applyAlignment="0" applyProtection="0">
      <alignment vertical="center"/>
    </xf>
    <xf numFmtId="0" fontId="212" fillId="7" borderId="69" applyNumberFormat="0" applyAlignment="0" applyProtection="0"/>
    <xf numFmtId="43" fontId="14" fillId="0" borderId="0" applyFont="0" applyFill="0" applyBorder="0" applyAlignment="0" applyProtection="0"/>
    <xf numFmtId="0" fontId="17" fillId="23" borderId="60" applyNumberFormat="0" applyFont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76" applyNumberFormat="0" applyFill="0" applyAlignment="0" applyProtection="0"/>
    <xf numFmtId="0" fontId="65" fillId="0" borderId="57">
      <alignment horizontal="left" vertical="center"/>
    </xf>
    <xf numFmtId="4" fontId="100" fillId="92" borderId="71" applyNumberFormat="0" applyProtection="0">
      <alignment vertical="center"/>
    </xf>
    <xf numFmtId="228" fontId="17" fillId="23" borderId="60" applyNumberFormat="0" applyFont="0" applyAlignment="0" applyProtection="0"/>
    <xf numFmtId="43" fontId="14" fillId="0" borderId="0" applyFont="0" applyFill="0" applyBorder="0" applyAlignment="0" applyProtection="0"/>
    <xf numFmtId="0" fontId="15" fillId="95" borderId="7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228" fontId="17" fillId="23" borderId="60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2" fillId="90" borderId="53" applyNumberFormat="0" applyAlignment="0" applyProtection="0"/>
    <xf numFmtId="0" fontId="28" fillId="7" borderId="79" applyNumberFormat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20" borderId="71" applyNumberFormat="0" applyAlignment="0" applyProtection="0"/>
    <xf numFmtId="4" fontId="100" fillId="92" borderId="71" applyNumberFormat="0" applyProtection="0">
      <alignment horizontal="left" vertical="center" indent="1"/>
    </xf>
    <xf numFmtId="0" fontId="14" fillId="23" borderId="60" applyNumberFormat="0" applyFont="0" applyAlignment="0" applyProtection="0"/>
    <xf numFmtId="3" fontId="15" fillId="0" borderId="58" applyNumberFormat="0" applyFont="0" applyFill="0" applyAlignment="0" applyProtection="0">
      <alignment vertical="center"/>
    </xf>
    <xf numFmtId="43" fontId="15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90" borderId="50" applyNumberFormat="0" applyAlignment="0" applyProtection="0"/>
    <xf numFmtId="0" fontId="17" fillId="23" borderId="52" applyNumberFormat="0" applyFont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228" fontId="14" fillId="23" borderId="60" applyNumberFormat="0" applyFont="0" applyAlignment="0" applyProtection="0"/>
    <xf numFmtId="228" fontId="23" fillId="20" borderId="69" applyNumberFormat="0" applyAlignment="0" applyProtection="0"/>
    <xf numFmtId="43" fontId="14" fillId="0" borderId="0" applyFont="0" applyFill="0" applyBorder="0" applyAlignment="0" applyProtection="0"/>
    <xf numFmtId="0" fontId="212" fillId="7" borderId="79" applyNumberFormat="0" applyAlignment="0" applyProtection="0"/>
    <xf numFmtId="43" fontId="15" fillId="0" borderId="0" applyFont="0" applyFill="0" applyBorder="0" applyAlignment="0" applyProtection="0"/>
    <xf numFmtId="228" fontId="28" fillId="7" borderId="79" applyNumberFormat="0" applyAlignment="0" applyProtection="0"/>
    <xf numFmtId="0" fontId="17" fillId="23" borderId="70" applyNumberFormat="0" applyFont="0" applyAlignment="0" applyProtection="0"/>
    <xf numFmtId="43" fontId="15" fillId="0" borderId="0" applyFont="0" applyFill="0" applyBorder="0" applyAlignment="0" applyProtection="0"/>
    <xf numFmtId="228" fontId="28" fillId="7" borderId="79" applyNumberFormat="0" applyAlignment="0" applyProtection="0"/>
    <xf numFmtId="228" fontId="23" fillId="20" borderId="69" applyNumberFormat="0" applyAlignment="0" applyProtection="0"/>
    <xf numFmtId="0" fontId="65" fillId="0" borderId="51">
      <alignment horizontal="left" vertical="center"/>
    </xf>
    <xf numFmtId="228" fontId="17" fillId="23" borderId="60" applyNumberFormat="0" applyFont="0" applyAlignment="0" applyProtection="0"/>
    <xf numFmtId="43" fontId="59" fillId="0" borderId="0" applyFont="0" applyFill="0" applyBorder="0" applyAlignment="0" applyProtection="0"/>
    <xf numFmtId="0" fontId="164" fillId="0" borderId="78">
      <alignment horizontal="center"/>
    </xf>
    <xf numFmtId="0" fontId="14" fillId="23" borderId="52" applyNumberFormat="0" applyFont="0" applyAlignment="0" applyProtection="0"/>
    <xf numFmtId="43" fontId="14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0" fontId="17" fillId="23" borderId="80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7" fillId="23" borderId="80" applyNumberFormat="0" applyFont="0" applyAlignment="0" applyProtection="0"/>
    <xf numFmtId="0" fontId="214" fillId="20" borderId="71" applyNumberFormat="0" applyAlignment="0" applyProtection="0"/>
    <xf numFmtId="179" fontId="193" fillId="0" borderId="0" applyFill="0" applyBorder="0" applyAlignment="0" applyProtection="0"/>
    <xf numFmtId="43" fontId="14" fillId="0" borderId="0" applyFont="0" applyFill="0" applyBorder="0" applyAlignment="0" applyProtection="0"/>
    <xf numFmtId="0" fontId="17" fillId="23" borderId="60" applyNumberFormat="0" applyFont="0" applyAlignment="0" applyProtection="0"/>
    <xf numFmtId="4" fontId="42" fillId="97" borderId="71" applyNumberFormat="0" applyProtection="0">
      <alignment horizontal="left" vertical="center" indent="1"/>
    </xf>
    <xf numFmtId="3" fontId="15" fillId="0" borderId="78" applyNumberFormat="0" applyFont="0" applyFill="0" applyAlignment="0" applyProtection="0">
      <alignment vertical="center"/>
    </xf>
    <xf numFmtId="43" fontId="36" fillId="0" borderId="0" applyFont="0" applyFill="0" applyBorder="0" applyAlignment="0" applyProtection="0"/>
    <xf numFmtId="0" fontId="216" fillId="20" borderId="69" applyNumberFormat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7" fillId="23" borderId="70" applyNumberFormat="0" applyFont="0" applyAlignment="0" applyProtection="0"/>
    <xf numFmtId="0" fontId="82" fillId="85" borderId="71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2" fillId="20" borderId="71" applyNumberFormat="0" applyAlignment="0" applyProtection="0"/>
    <xf numFmtId="0" fontId="11" fillId="0" borderId="0"/>
    <xf numFmtId="0" fontId="100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1" fillId="0" borderId="25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0" fontId="78" fillId="22" borderId="50" applyNumberFormat="0" applyAlignment="0" applyProtection="0"/>
    <xf numFmtId="0" fontId="15" fillId="0" borderId="68" applyNumberFormat="0"/>
    <xf numFmtId="228" fontId="14" fillId="23" borderId="70" applyNumberFormat="0" applyFont="0" applyAlignment="0" applyProtection="0"/>
    <xf numFmtId="0" fontId="23" fillId="85" borderId="69" applyNumberFormat="0" applyAlignment="0" applyProtection="0"/>
    <xf numFmtId="171" fontId="15" fillId="0" borderId="0" applyFont="0" applyFill="0" applyBorder="0" applyAlignment="0" applyProtection="0"/>
    <xf numFmtId="0" fontId="22" fillId="20" borderId="81" applyNumberFormat="0" applyAlignment="0" applyProtection="0"/>
    <xf numFmtId="43" fontId="1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2" fillId="85" borderId="61" applyNumberFormat="0" applyAlignment="0" applyProtection="0"/>
    <xf numFmtId="0" fontId="17" fillId="23" borderId="80" applyNumberFormat="0" applyFont="0" applyAlignment="0" applyProtection="0"/>
    <xf numFmtId="10" fontId="44" fillId="93" borderId="78" applyNumberFormat="0" applyBorder="0" applyAlignment="0" applyProtection="0"/>
    <xf numFmtId="0" fontId="17" fillId="23" borderId="80" applyNumberFormat="0" applyFont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56" applyNumberFormat="0" applyFill="0" applyAlignment="0" applyProtection="0"/>
    <xf numFmtId="0" fontId="36" fillId="0" borderId="0">
      <protection locked="0"/>
    </xf>
    <xf numFmtId="43" fontId="146" fillId="0" borderId="0" applyFont="0" applyFill="0" applyBorder="0" applyAlignment="0" applyProtection="0"/>
    <xf numFmtId="0" fontId="35" fillId="23" borderId="80" applyNumberFormat="0" applyFont="0" applyAlignment="0" applyProtection="0"/>
    <xf numFmtId="0" fontId="17" fillId="23" borderId="60" applyNumberFormat="0" applyFon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228" fontId="22" fillId="20" borderId="61" applyNumberFormat="0" applyAlignment="0" applyProtection="0"/>
    <xf numFmtId="0" fontId="28" fillId="22" borderId="69" applyNumberFormat="0" applyAlignment="0" applyProtection="0"/>
    <xf numFmtId="43" fontId="14" fillId="0" borderId="0" applyFont="0" applyFill="0" applyBorder="0" applyAlignment="0" applyProtection="0"/>
    <xf numFmtId="228" fontId="23" fillId="20" borderId="59" applyNumberFormat="0" applyAlignment="0" applyProtection="0"/>
    <xf numFmtId="43" fontId="11" fillId="0" borderId="0" applyFont="0" applyFill="0" applyBorder="0" applyAlignment="0" applyProtection="0"/>
    <xf numFmtId="4" fontId="100" fillId="92" borderId="61" applyNumberFormat="0" applyProtection="0">
      <alignment horizontal="left" vertical="center" indent="1"/>
    </xf>
    <xf numFmtId="0" fontId="11" fillId="0" borderId="0"/>
    <xf numFmtId="0" fontId="22" fillId="20" borderId="71" applyNumberFormat="0" applyAlignment="0" applyProtection="0"/>
    <xf numFmtId="0" fontId="14" fillId="23" borderId="80" applyNumberFormat="0" applyFont="0" applyAlignment="0" applyProtection="0"/>
    <xf numFmtId="0" fontId="195" fillId="0" borderId="57">
      <alignment horizontal="left" vertical="center"/>
    </xf>
    <xf numFmtId="0" fontId="30" fillId="0" borderId="56" applyNumberFormat="0" applyFill="0" applyAlignment="0" applyProtection="0"/>
    <xf numFmtId="0" fontId="216" fillId="20" borderId="69" applyNumberFormat="0" applyAlignment="0" applyProtection="0"/>
    <xf numFmtId="228" fontId="17" fillId="23" borderId="52" applyNumberFormat="0" applyFont="0" applyAlignment="0" applyProtection="0"/>
    <xf numFmtId="0" fontId="22" fillId="90" borderId="71" applyNumberFormat="0" applyAlignment="0" applyProtection="0"/>
    <xf numFmtId="228" fontId="22" fillId="20" borderId="53" applyNumberFormat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23" borderId="52" applyNumberFormat="0" applyFont="0" applyAlignment="0" applyProtection="0"/>
    <xf numFmtId="43" fontId="69" fillId="0" borderId="0" applyFont="0" applyFill="0" applyBorder="0" applyAlignment="0" applyProtection="0"/>
    <xf numFmtId="0" fontId="17" fillId="23" borderId="52" applyNumberFormat="0" applyFont="0" applyAlignment="0" applyProtection="0"/>
    <xf numFmtId="228" fontId="22" fillId="20" borderId="61" applyNumberFormat="0" applyAlignment="0" applyProtection="0"/>
    <xf numFmtId="0" fontId="182" fillId="115" borderId="58"/>
    <xf numFmtId="43" fontId="11" fillId="0" borderId="0" applyFont="0" applyFill="0" applyBorder="0" applyAlignment="0" applyProtection="0"/>
    <xf numFmtId="0" fontId="100" fillId="0" borderId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3" fillId="85" borderId="59" applyNumberFormat="0" applyAlignment="0" applyProtection="0"/>
    <xf numFmtId="0" fontId="14" fillId="23" borderId="70" applyNumberFormat="0" applyFont="0" applyAlignment="0" applyProtection="0"/>
    <xf numFmtId="9" fontId="14" fillId="0" borderId="0" applyFont="0" applyFill="0" applyBorder="0" applyAlignment="0" applyProtection="0"/>
    <xf numFmtId="0" fontId="17" fillId="23" borderId="60" applyNumberFormat="0" applyFont="0" applyAlignment="0" applyProtection="0"/>
    <xf numFmtId="0" fontId="23" fillId="85" borderId="69" applyNumberFormat="0" applyAlignment="0" applyProtection="0"/>
    <xf numFmtId="228" fontId="22" fillId="20" borderId="71" applyNumberFormat="0" applyAlignment="0" applyProtection="0"/>
    <xf numFmtId="4" fontId="42" fillId="97" borderId="81" applyNumberFormat="0" applyProtection="0">
      <alignment horizontal="left" vertical="center" indent="1"/>
    </xf>
    <xf numFmtId="0" fontId="28" fillId="22" borderId="69" applyNumberFormat="0" applyAlignment="0" applyProtection="0"/>
    <xf numFmtId="0" fontId="95" fillId="0" borderId="58"/>
    <xf numFmtId="0" fontId="164" fillId="0" borderId="68">
      <alignment horizontal="center"/>
    </xf>
    <xf numFmtId="43" fontId="59" fillId="0" borderId="0" applyFont="0" applyFill="0" applyBorder="0" applyAlignment="0" applyProtection="0"/>
    <xf numFmtId="0" fontId="22" fillId="20" borderId="61" applyNumberFormat="0" applyAlignment="0" applyProtection="0"/>
    <xf numFmtId="0" fontId="28" fillId="7" borderId="59" applyNumberFormat="0" applyAlignment="0" applyProtection="0"/>
    <xf numFmtId="228" fontId="30" fillId="0" borderId="62" applyNumberFormat="0" applyFill="0" applyAlignment="0" applyProtection="0"/>
    <xf numFmtId="0" fontId="35" fillId="0" borderId="0"/>
    <xf numFmtId="0" fontId="216" fillId="20" borderId="69" applyNumberFormat="0" applyAlignment="0" applyProtection="0"/>
    <xf numFmtId="43" fontId="15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36" fillId="0" borderId="0">
      <protection locked="0"/>
    </xf>
    <xf numFmtId="43" fontId="92" fillId="0" borderId="0" applyFont="0" applyFill="0" applyBorder="0" applyAlignment="0" applyProtection="0"/>
    <xf numFmtId="3" fontId="15" fillId="0" borderId="58" applyNumberFormat="0" applyFont="0" applyFill="0" applyAlignment="0" applyProtection="0">
      <alignment vertical="center"/>
    </xf>
    <xf numFmtId="43" fontId="5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6" fillId="0" borderId="0">
      <protection locked="0"/>
    </xf>
    <xf numFmtId="228" fontId="28" fillId="7" borderId="79" applyNumberFormat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00" fillId="93" borderId="81" applyNumberFormat="0" applyProtection="0">
      <alignment horizontal="left" vertical="center" indent="1"/>
    </xf>
    <xf numFmtId="0" fontId="17" fillId="23" borderId="70" applyNumberFormat="0" applyFont="0" applyAlignment="0" applyProtection="0"/>
    <xf numFmtId="0" fontId="212" fillId="7" borderId="79" applyNumberFormat="0" applyAlignment="0" applyProtection="0"/>
    <xf numFmtId="0" fontId="30" fillId="0" borderId="76" applyNumberFormat="0" applyFill="0" applyAlignment="0" applyProtection="0"/>
    <xf numFmtId="43" fontId="1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" fontId="100" fillId="92" borderId="81" applyNumberFormat="0" applyProtection="0">
      <alignment horizontal="left" vertical="center" indent="1"/>
    </xf>
    <xf numFmtId="0" fontId="11" fillId="48" borderId="0" applyNumberFormat="0" applyBorder="0" applyAlignment="0" applyProtection="0"/>
    <xf numFmtId="0" fontId="17" fillId="23" borderId="60" applyNumberFormat="0" applyFont="0" applyAlignment="0" applyProtection="0"/>
    <xf numFmtId="228" fontId="14" fillId="23" borderId="60" applyNumberFormat="0" applyFont="0" applyAlignment="0" applyProtection="0"/>
    <xf numFmtId="43" fontId="15" fillId="0" borderId="0" applyFont="0" applyFill="0" applyBorder="0" applyAlignment="0" applyProtection="0"/>
    <xf numFmtId="0" fontId="95" fillId="0" borderId="68"/>
    <xf numFmtId="228" fontId="22" fillId="20" borderId="81" applyNumberFormat="0" applyAlignment="0" applyProtection="0"/>
    <xf numFmtId="0" fontId="30" fillId="0" borderId="86" applyNumberFormat="0" applyFill="0" applyAlignment="0" applyProtection="0"/>
    <xf numFmtId="43" fontId="91" fillId="0" borderId="0" applyFont="0" applyFill="0" applyBorder="0" applyAlignment="0" applyProtection="0"/>
    <xf numFmtId="0" fontId="15" fillId="98" borderId="71" applyNumberFormat="0" applyProtection="0">
      <alignment horizontal="left" vertical="center" indent="1"/>
    </xf>
    <xf numFmtId="10" fontId="44" fillId="93" borderId="78" applyNumberFormat="0" applyBorder="0" applyAlignment="0" applyProtection="0"/>
    <xf numFmtId="4" fontId="100" fillId="97" borderId="61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60" applyNumberFormat="0" applyFont="0" applyAlignment="0" applyProtection="0"/>
    <xf numFmtId="0" fontId="11" fillId="0" borderId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" fillId="89" borderId="8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22" fillId="85" borderId="61" applyNumberFormat="0" applyAlignment="0" applyProtection="0"/>
    <xf numFmtId="43" fontId="151" fillId="0" borderId="0" applyFont="0" applyFill="0" applyBorder="0" applyAlignment="0" applyProtection="0"/>
    <xf numFmtId="228" fontId="23" fillId="20" borderId="69" applyNumberFormat="0" applyAlignment="0" applyProtection="0"/>
    <xf numFmtId="0" fontId="15" fillId="99" borderId="81" applyNumberFormat="0" applyProtection="0">
      <alignment horizontal="left" vertical="center" indent="1"/>
    </xf>
    <xf numFmtId="0" fontId="23" fillId="20" borderId="59" applyNumberFormat="0" applyAlignment="0" applyProtection="0"/>
    <xf numFmtId="43" fontId="14" fillId="0" borderId="0" applyFont="0" applyFill="0" applyBorder="0" applyAlignment="0" applyProtection="0"/>
    <xf numFmtId="228" fontId="17" fillId="23" borderId="70" applyNumberFormat="0" applyFont="0" applyAlignment="0" applyProtection="0"/>
    <xf numFmtId="43" fontId="11" fillId="0" borderId="0" applyFont="0" applyFill="0" applyBorder="0" applyAlignment="0" applyProtection="0"/>
    <xf numFmtId="0" fontId="17" fillId="23" borderId="70" applyNumberFormat="0" applyFont="0" applyAlignment="0" applyProtection="0"/>
    <xf numFmtId="0" fontId="17" fillId="23" borderId="60" applyNumberFormat="0" applyFont="0" applyAlignment="0" applyProtection="0"/>
    <xf numFmtId="43" fontId="59" fillId="0" borderId="0" applyFont="0" applyFill="0" applyBorder="0" applyAlignment="0" applyProtection="0"/>
    <xf numFmtId="0" fontId="22" fillId="85" borderId="81" applyNumberFormat="0" applyAlignment="0" applyProtection="0"/>
    <xf numFmtId="4" fontId="100" fillId="92" borderId="81" applyNumberFormat="0" applyProtection="0">
      <alignment vertical="center"/>
    </xf>
    <xf numFmtId="43" fontId="17" fillId="0" borderId="0" applyFont="0" applyFill="0" applyBorder="0" applyAlignment="0" applyProtection="0"/>
    <xf numFmtId="0" fontId="61" fillId="0" borderId="25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30" fillId="0" borderId="62" applyNumberFormat="0" applyFill="0" applyAlignment="0" applyProtection="0"/>
    <xf numFmtId="228" fontId="22" fillId="20" borderId="71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2" fillId="85" borderId="71" applyNumberFormat="0" applyAlignment="0" applyProtection="0"/>
    <xf numFmtId="0" fontId="23" fillId="20" borderId="69" applyNumberFormat="0" applyAlignment="0" applyProtection="0"/>
    <xf numFmtId="228" fontId="23" fillId="20" borderId="59" applyNumberFormat="0" applyAlignment="0" applyProtection="0"/>
    <xf numFmtId="228" fontId="44" fillId="116" borderId="68">
      <alignment horizontal="center" vertical="center"/>
    </xf>
    <xf numFmtId="0" fontId="216" fillId="20" borderId="79" applyNumberFormat="0" applyAlignment="0" applyProtection="0"/>
    <xf numFmtId="0" fontId="14" fillId="23" borderId="70" applyNumberFormat="0" applyFont="0" applyAlignment="0" applyProtection="0"/>
    <xf numFmtId="4" fontId="100" fillId="97" borderId="71" applyNumberFormat="0" applyProtection="0">
      <alignment horizontal="right" vertical="center"/>
    </xf>
    <xf numFmtId="0" fontId="15" fillId="95" borderId="71" applyNumberFormat="0" applyProtection="0">
      <alignment horizontal="left" vertical="center" indent="1"/>
    </xf>
    <xf numFmtId="228" fontId="14" fillId="23" borderId="80" applyNumberFormat="0" applyFont="0" applyAlignment="0" applyProtection="0"/>
    <xf numFmtId="3" fontId="15" fillId="0" borderId="68" applyNumberFormat="0" applyFont="0" applyFill="0" applyAlignment="0" applyProtection="0">
      <alignment vertical="center"/>
    </xf>
    <xf numFmtId="228" fontId="22" fillId="20" borderId="61" applyNumberFormat="0" applyAlignment="0" applyProtection="0"/>
    <xf numFmtId="228" fontId="14" fillId="23" borderId="60" applyNumberFormat="0" applyFont="0" applyAlignment="0" applyProtection="0"/>
    <xf numFmtId="0" fontId="14" fillId="23" borderId="80" applyNumberFormat="0" applyFont="0" applyAlignment="0" applyProtection="0"/>
    <xf numFmtId="0" fontId="65" fillId="0" borderId="77">
      <alignment horizontal="left" vertical="center"/>
    </xf>
    <xf numFmtId="0" fontId="23" fillId="85" borderId="59" applyNumberFormat="0" applyAlignment="0" applyProtection="0"/>
    <xf numFmtId="0" fontId="17" fillId="23" borderId="80" applyNumberFormat="0" applyFont="0" applyAlignment="0" applyProtection="0"/>
    <xf numFmtId="228" fontId="30" fillId="0" borderId="72" applyNumberFormat="0" applyFill="0" applyAlignment="0" applyProtection="0"/>
    <xf numFmtId="228" fontId="30" fillId="0" borderId="72" applyNumberFormat="0" applyFill="0" applyAlignment="0" applyProtection="0"/>
    <xf numFmtId="228" fontId="30" fillId="0" borderId="72" applyNumberFormat="0" applyFill="0" applyAlignment="0" applyProtection="0"/>
    <xf numFmtId="228" fontId="17" fillId="23" borderId="80" applyNumberFormat="0" applyFont="0" applyAlignment="0" applyProtection="0"/>
    <xf numFmtId="228" fontId="28" fillId="7" borderId="79" applyNumberFormat="0" applyAlignment="0" applyProtection="0"/>
    <xf numFmtId="4" fontId="100" fillId="98" borderId="81" applyNumberFormat="0" applyProtection="0">
      <alignment horizontal="left" vertical="center" indent="1"/>
    </xf>
    <xf numFmtId="4" fontId="100" fillId="92" borderId="71" applyNumberFormat="0" applyProtection="0">
      <alignment vertical="center"/>
    </xf>
    <xf numFmtId="228" fontId="23" fillId="20" borderId="69" applyNumberFormat="0" applyAlignment="0" applyProtection="0"/>
    <xf numFmtId="0" fontId="28" fillId="22" borderId="59" applyNumberFormat="0" applyAlignment="0" applyProtection="0"/>
    <xf numFmtId="0" fontId="216" fillId="20" borderId="79" applyNumberFormat="0" applyAlignment="0" applyProtection="0"/>
    <xf numFmtId="0" fontId="17" fillId="23" borderId="70" applyNumberFormat="0" applyFont="0" applyAlignment="0" applyProtection="0"/>
    <xf numFmtId="228" fontId="14" fillId="23" borderId="60" applyNumberFormat="0" applyFont="0" applyAlignment="0" applyProtection="0"/>
    <xf numFmtId="228" fontId="14" fillId="23" borderId="70" applyNumberFormat="0" applyFont="0" applyAlignment="0" applyProtection="0"/>
    <xf numFmtId="0" fontId="17" fillId="23" borderId="80" applyNumberFormat="0" applyFont="0" applyAlignment="0" applyProtection="0"/>
    <xf numFmtId="228" fontId="17" fillId="23" borderId="80" applyNumberFormat="0" applyFont="0" applyAlignment="0" applyProtection="0"/>
    <xf numFmtId="228" fontId="14" fillId="23" borderId="70" applyNumberFormat="0" applyFont="0" applyAlignment="0" applyProtection="0"/>
    <xf numFmtId="0" fontId="67" fillId="85" borderId="59" applyNumberFormat="0" applyAlignment="0" applyProtection="0"/>
    <xf numFmtId="228" fontId="17" fillId="23" borderId="70" applyNumberFormat="0" applyFont="0" applyAlignment="0" applyProtection="0"/>
    <xf numFmtId="0" fontId="22" fillId="85" borderId="81" applyNumberFormat="0" applyAlignment="0" applyProtection="0"/>
    <xf numFmtId="0" fontId="215" fillId="0" borderId="72" applyNumberFormat="0" applyFill="0" applyAlignment="0" applyProtection="0"/>
    <xf numFmtId="0" fontId="14" fillId="23" borderId="60" applyNumberFormat="0" applyFont="0" applyAlignment="0" applyProtection="0"/>
    <xf numFmtId="0" fontId="28" fillId="22" borderId="69" applyNumberFormat="0" applyAlignment="0" applyProtection="0"/>
    <xf numFmtId="0" fontId="65" fillId="0" borderId="63">
      <alignment horizontal="left" vertical="center"/>
    </xf>
    <xf numFmtId="228" fontId="17" fillId="23" borderId="70" applyNumberFormat="0" applyFont="0" applyAlignment="0" applyProtection="0"/>
    <xf numFmtId="0" fontId="28" fillId="7" borderId="69" applyNumberFormat="0" applyAlignment="0" applyProtection="0"/>
    <xf numFmtId="3" fontId="15" fillId="0" borderId="68" applyNumberFormat="0" applyFont="0" applyFill="0" applyAlignment="0" applyProtection="0">
      <alignment vertical="center"/>
    </xf>
    <xf numFmtId="0" fontId="35" fillId="23" borderId="60" applyNumberFormat="0" applyFont="0" applyAlignment="0" applyProtection="0"/>
    <xf numFmtId="0" fontId="17" fillId="23" borderId="60" applyNumberFormat="0" applyFont="0" applyAlignment="0" applyProtection="0"/>
    <xf numFmtId="0" fontId="17" fillId="23" borderId="60" applyNumberFormat="0" applyFont="0" applyAlignment="0" applyProtection="0"/>
    <xf numFmtId="0" fontId="17" fillId="23" borderId="60" applyNumberFormat="0" applyFont="0" applyAlignment="0" applyProtection="0"/>
    <xf numFmtId="228" fontId="23" fillId="20" borderId="69" applyNumberFormat="0" applyAlignment="0" applyProtection="0"/>
    <xf numFmtId="0" fontId="30" fillId="0" borderId="82" applyNumberFormat="0" applyFill="0" applyAlignment="0" applyProtection="0"/>
    <xf numFmtId="0" fontId="22" fillId="90" borderId="81" applyNumberFormat="0" applyAlignment="0" applyProtection="0"/>
    <xf numFmtId="0" fontId="28" fillId="7" borderId="59" applyNumberFormat="0" applyAlignment="0" applyProtection="0"/>
    <xf numFmtId="0" fontId="22" fillId="85" borderId="71" applyNumberFormat="0" applyAlignment="0" applyProtection="0"/>
    <xf numFmtId="0" fontId="15" fillId="95" borderId="71" applyNumberFormat="0" applyProtection="0">
      <alignment horizontal="left" vertical="center" indent="1"/>
    </xf>
    <xf numFmtId="4" fontId="100" fillId="97" borderId="81" applyNumberFormat="0" applyProtection="0">
      <alignment horizontal="right" vertical="center"/>
    </xf>
    <xf numFmtId="0" fontId="22" fillId="85" borderId="61" applyNumberFormat="0" applyAlignment="0" applyProtection="0"/>
    <xf numFmtId="4" fontId="100" fillId="98" borderId="61" applyNumberFormat="0" applyProtection="0">
      <alignment horizontal="left" vertical="center" indent="1"/>
    </xf>
    <xf numFmtId="228" fontId="30" fillId="0" borderId="62" applyNumberFormat="0" applyFill="0" applyAlignment="0" applyProtection="0"/>
    <xf numFmtId="0" fontId="67" fillId="85" borderId="59" applyNumberFormat="0" applyAlignment="0" applyProtection="0"/>
    <xf numFmtId="228" fontId="17" fillId="23" borderId="70" applyNumberFormat="0" applyFont="0" applyAlignment="0" applyProtection="0"/>
    <xf numFmtId="228" fontId="14" fillId="23" borderId="80" applyNumberFormat="0" applyFont="0" applyAlignment="0" applyProtection="0"/>
    <xf numFmtId="0" fontId="23" fillId="20" borderId="69" applyNumberFormat="0" applyAlignment="0" applyProtection="0"/>
    <xf numFmtId="4" fontId="42" fillId="97" borderId="61" applyNumberFormat="0" applyProtection="0">
      <alignment horizontal="left" vertical="center" indent="1"/>
    </xf>
    <xf numFmtId="228" fontId="23" fillId="20" borderId="59" applyNumberFormat="0" applyAlignment="0" applyProtection="0"/>
    <xf numFmtId="0" fontId="30" fillId="0" borderId="62" applyNumberFormat="0" applyFill="0" applyAlignment="0" applyProtection="0"/>
    <xf numFmtId="0" fontId="14" fillId="23" borderId="60" applyNumberFormat="0" applyFont="0" applyAlignment="0" applyProtection="0"/>
    <xf numFmtId="228" fontId="30" fillId="0" borderId="62" applyNumberFormat="0" applyFill="0" applyAlignment="0" applyProtection="0"/>
    <xf numFmtId="4" fontId="107" fillId="96" borderId="61" applyNumberFormat="0" applyProtection="0">
      <alignment horizontal="left" vertical="center" indent="1"/>
    </xf>
    <xf numFmtId="0" fontId="23" fillId="85" borderId="69" applyNumberFormat="0" applyAlignment="0" applyProtection="0"/>
    <xf numFmtId="0" fontId="23" fillId="85" borderId="79" applyNumberFormat="0" applyAlignment="0" applyProtection="0"/>
    <xf numFmtId="0" fontId="28" fillId="22" borderId="79" applyNumberFormat="0" applyAlignment="0" applyProtection="0"/>
    <xf numFmtId="0" fontId="14" fillId="23" borderId="70" applyNumberFormat="0" applyFont="0" applyAlignment="0" applyProtection="0"/>
    <xf numFmtId="0" fontId="17" fillId="23" borderId="70" applyNumberFormat="0" applyFont="0" applyAlignment="0" applyProtection="0"/>
    <xf numFmtId="0" fontId="28" fillId="22" borderId="79" applyNumberFormat="0" applyAlignment="0" applyProtection="0"/>
    <xf numFmtId="228" fontId="22" fillId="20" borderId="71" applyNumberFormat="0" applyAlignment="0" applyProtection="0"/>
    <xf numFmtId="0" fontId="15" fillId="89" borderId="71" applyNumberFormat="0" applyProtection="0">
      <alignment horizontal="left" vertical="center" indent="1"/>
    </xf>
    <xf numFmtId="0" fontId="17" fillId="23" borderId="80" applyNumberFormat="0" applyFont="0" applyAlignment="0" applyProtection="0"/>
    <xf numFmtId="228" fontId="17" fillId="23" borderId="60" applyNumberFormat="0" applyFont="0" applyAlignment="0" applyProtection="0"/>
    <xf numFmtId="228" fontId="14" fillId="23" borderId="60" applyNumberFormat="0" applyFont="0" applyAlignment="0" applyProtection="0"/>
    <xf numFmtId="0" fontId="212" fillId="7" borderId="59" applyNumberFormat="0" applyAlignment="0" applyProtection="0"/>
    <xf numFmtId="0" fontId="23" fillId="20" borderId="79" applyNumberFormat="0" applyAlignment="0" applyProtection="0"/>
    <xf numFmtId="0" fontId="14" fillId="23" borderId="80" applyNumberFormat="0" applyFont="0" applyAlignment="0" applyProtection="0"/>
    <xf numFmtId="0" fontId="212" fillId="7" borderId="59" applyNumberFormat="0" applyAlignment="0" applyProtection="0"/>
    <xf numFmtId="0" fontId="22" fillId="85" borderId="61" applyNumberFormat="0" applyAlignment="0" applyProtection="0"/>
    <xf numFmtId="0" fontId="36" fillId="0" borderId="0">
      <protection locked="0"/>
    </xf>
    <xf numFmtId="0" fontId="17" fillId="23" borderId="80" applyNumberFormat="0" applyFont="0" applyAlignment="0" applyProtection="0"/>
    <xf numFmtId="0" fontId="65" fillId="0" borderId="77">
      <alignment horizontal="left" vertical="center"/>
    </xf>
    <xf numFmtId="0" fontId="22" fillId="85" borderId="81" applyNumberFormat="0" applyAlignment="0" applyProtection="0"/>
    <xf numFmtId="0" fontId="78" fillId="22" borderId="69" applyNumberFormat="0" applyAlignment="0" applyProtection="0"/>
    <xf numFmtId="228" fontId="28" fillId="7" borderId="69" applyNumberFormat="0" applyAlignment="0" applyProtection="0"/>
    <xf numFmtId="4" fontId="42" fillId="97" borderId="71" applyNumberFormat="0" applyProtection="0">
      <alignment horizontal="left" vertical="center" indent="1"/>
    </xf>
    <xf numFmtId="0" fontId="22" fillId="85" borderId="81" applyNumberFormat="0" applyAlignment="0" applyProtection="0"/>
    <xf numFmtId="4" fontId="100" fillId="92" borderId="61" applyNumberFormat="0" applyProtection="0">
      <alignment horizontal="left" vertical="center" indent="1"/>
    </xf>
    <xf numFmtId="4" fontId="107" fillId="96" borderId="61" applyNumberFormat="0" applyProtection="0">
      <alignment horizontal="left" vertical="center" indent="1"/>
    </xf>
    <xf numFmtId="0" fontId="36" fillId="0" borderId="0">
      <protection locked="0"/>
    </xf>
    <xf numFmtId="0" fontId="28" fillId="22" borderId="59" applyNumberFormat="0" applyAlignment="0" applyProtection="0"/>
    <xf numFmtId="0" fontId="15" fillId="23" borderId="60" applyNumberFormat="0" applyFont="0" applyAlignment="0" applyProtection="0"/>
    <xf numFmtId="0" fontId="30" fillId="0" borderId="66" applyNumberFormat="0" applyFill="0" applyAlignment="0" applyProtection="0"/>
    <xf numFmtId="0" fontId="30" fillId="0" borderId="82" applyNumberFormat="0" applyFill="0" applyAlignment="0" applyProtection="0"/>
    <xf numFmtId="0" fontId="78" fillId="22" borderId="79" applyNumberFormat="0" applyAlignment="0" applyProtection="0"/>
    <xf numFmtId="0" fontId="216" fillId="20" borderId="59" applyNumberFormat="0" applyAlignment="0" applyProtection="0"/>
    <xf numFmtId="0" fontId="17" fillId="23" borderId="60" applyNumberFormat="0" applyFont="0" applyAlignment="0" applyProtection="0"/>
    <xf numFmtId="0" fontId="14" fillId="23" borderId="60" applyNumberFormat="0" applyFont="0" applyAlignment="0" applyProtection="0"/>
    <xf numFmtId="0" fontId="17" fillId="23" borderId="60" applyNumberFormat="0" applyFont="0" applyAlignment="0" applyProtection="0"/>
    <xf numFmtId="228" fontId="22" fillId="20" borderId="81" applyNumberFormat="0" applyAlignment="0" applyProtection="0"/>
    <xf numFmtId="0" fontId="17" fillId="23" borderId="70" applyNumberFormat="0" applyFont="0" applyAlignment="0" applyProtection="0"/>
    <xf numFmtId="0" fontId="36" fillId="0" borderId="0">
      <protection locked="0"/>
    </xf>
    <xf numFmtId="0" fontId="23" fillId="20" borderId="79" applyNumberFormat="0" applyAlignment="0" applyProtection="0"/>
    <xf numFmtId="4" fontId="100" fillId="98" borderId="81" applyNumberFormat="0" applyProtection="0">
      <alignment horizontal="left" vertical="center" indent="1"/>
    </xf>
    <xf numFmtId="0" fontId="14" fillId="23" borderId="60" applyNumberFormat="0" applyFont="0" applyAlignment="0" applyProtection="0"/>
    <xf numFmtId="0" fontId="22" fillId="85" borderId="61" applyNumberFormat="0" applyAlignment="0" applyProtection="0"/>
    <xf numFmtId="0" fontId="22" fillId="85" borderId="71" applyNumberFormat="0" applyAlignment="0" applyProtection="0"/>
    <xf numFmtId="0" fontId="22" fillId="85" borderId="61" applyNumberFormat="0" applyAlignment="0" applyProtection="0"/>
    <xf numFmtId="0" fontId="22" fillId="20" borderId="61" applyNumberFormat="0" applyAlignment="0" applyProtection="0"/>
    <xf numFmtId="0" fontId="215" fillId="0" borderId="62" applyNumberFormat="0" applyFill="0" applyAlignment="0" applyProtection="0"/>
    <xf numFmtId="228" fontId="30" fillId="0" borderId="82" applyNumberFormat="0" applyFill="0" applyAlignment="0" applyProtection="0"/>
    <xf numFmtId="0" fontId="78" fillId="22" borderId="69" applyNumberFormat="0" applyAlignment="0" applyProtection="0"/>
    <xf numFmtId="0" fontId="28" fillId="7" borderId="69" applyNumberFormat="0" applyAlignment="0" applyProtection="0"/>
    <xf numFmtId="0" fontId="30" fillId="0" borderId="62" applyNumberFormat="0" applyFill="0" applyAlignment="0" applyProtection="0"/>
    <xf numFmtId="228" fontId="23" fillId="20" borderId="79" applyNumberFormat="0" applyAlignment="0" applyProtection="0"/>
    <xf numFmtId="0" fontId="28" fillId="7" borderId="79" applyNumberFormat="0" applyAlignment="0" applyProtection="0"/>
    <xf numFmtId="228" fontId="17" fillId="23" borderId="80" applyNumberFormat="0" applyFont="0" applyAlignment="0" applyProtection="0"/>
    <xf numFmtId="4" fontId="100" fillId="93" borderId="71" applyNumberFormat="0" applyProtection="0">
      <alignment horizontal="left" vertical="center" indent="1"/>
    </xf>
    <xf numFmtId="4" fontId="100" fillId="92" borderId="81" applyNumberFormat="0" applyProtection="0">
      <alignment vertical="center"/>
    </xf>
    <xf numFmtId="0" fontId="14" fillId="23" borderId="60" applyNumberFormat="0" applyFont="0" applyAlignment="0" applyProtection="0"/>
    <xf numFmtId="4" fontId="100" fillId="92" borderId="61" applyNumberFormat="0" applyProtection="0">
      <alignment vertical="center"/>
    </xf>
    <xf numFmtId="228" fontId="23" fillId="20" borderId="59" applyNumberFormat="0" applyAlignment="0" applyProtection="0"/>
    <xf numFmtId="228" fontId="30" fillId="0" borderId="62" applyNumberFormat="0" applyFill="0" applyAlignment="0" applyProtection="0"/>
    <xf numFmtId="228" fontId="14" fillId="23" borderId="60" applyNumberFormat="0" applyFont="0" applyAlignment="0" applyProtection="0"/>
    <xf numFmtId="228" fontId="17" fillId="23" borderId="80" applyNumberFormat="0" applyFont="0" applyAlignment="0" applyProtection="0"/>
    <xf numFmtId="4" fontId="100" fillId="98" borderId="71" applyNumberFormat="0" applyProtection="0">
      <alignment horizontal="left" vertical="center" indent="1"/>
    </xf>
    <xf numFmtId="228" fontId="23" fillId="20" borderId="69" applyNumberFormat="0" applyAlignment="0" applyProtection="0"/>
    <xf numFmtId="0" fontId="78" fillId="22" borderId="79" applyNumberFormat="0" applyAlignment="0" applyProtection="0"/>
    <xf numFmtId="0" fontId="17" fillId="23" borderId="70" applyNumberFormat="0" applyFont="0" applyAlignment="0" applyProtection="0"/>
    <xf numFmtId="228" fontId="30" fillId="0" borderId="82" applyNumberFormat="0" applyFill="0" applyAlignment="0" applyProtection="0"/>
    <xf numFmtId="0" fontId="14" fillId="23" borderId="70" applyNumberFormat="0" applyFont="0" applyAlignment="0" applyProtection="0"/>
    <xf numFmtId="0" fontId="17" fillId="23" borderId="70" applyNumberFormat="0" applyFont="0" applyAlignment="0" applyProtection="0"/>
    <xf numFmtId="0" fontId="15" fillId="89" borderId="81" applyNumberFormat="0" applyProtection="0">
      <alignment horizontal="left" vertical="center" indent="1"/>
    </xf>
    <xf numFmtId="228" fontId="28" fillId="7" borderId="69" applyNumberFormat="0" applyAlignment="0" applyProtection="0"/>
    <xf numFmtId="10" fontId="44" fillId="106" borderId="78" applyNumberFormat="0" applyBorder="0" applyAlignment="0" applyProtection="0"/>
    <xf numFmtId="0" fontId="23" fillId="85" borderId="69" applyNumberFormat="0" applyAlignment="0" applyProtection="0"/>
    <xf numFmtId="0" fontId="30" fillId="0" borderId="76" applyNumberFormat="0" applyFill="0" applyAlignment="0" applyProtection="0"/>
    <xf numFmtId="0" fontId="23" fillId="85" borderId="69" applyNumberFormat="0" applyAlignment="0" applyProtection="0"/>
    <xf numFmtId="0" fontId="14" fillId="94" borderId="80" applyNumberFormat="0" applyAlignment="0" applyProtection="0"/>
    <xf numFmtId="0" fontId="15" fillId="95" borderId="71" applyNumberFormat="0" applyProtection="0">
      <alignment horizontal="left" vertical="center" indent="1"/>
    </xf>
    <xf numFmtId="0" fontId="23" fillId="85" borderId="79" applyNumberFormat="0" applyAlignment="0" applyProtection="0"/>
    <xf numFmtId="0" fontId="15" fillId="98" borderId="71" applyNumberFormat="0" applyProtection="0">
      <alignment horizontal="left" vertical="center" indent="1"/>
    </xf>
    <xf numFmtId="0" fontId="22" fillId="85" borderId="81" applyNumberFormat="0" applyAlignment="0" applyProtection="0"/>
    <xf numFmtId="0" fontId="215" fillId="0" borderId="72" applyNumberFormat="0" applyFill="0" applyAlignment="0" applyProtection="0"/>
    <xf numFmtId="228" fontId="14" fillId="23" borderId="70" applyNumberFormat="0" applyFont="0" applyAlignment="0" applyProtection="0"/>
    <xf numFmtId="0" fontId="23" fillId="85" borderId="79" applyNumberFormat="0" applyAlignment="0" applyProtection="0"/>
    <xf numFmtId="0" fontId="28" fillId="22" borderId="79" applyNumberFormat="0" applyAlignment="0" applyProtection="0"/>
    <xf numFmtId="0" fontId="22" fillId="85" borderId="71" applyNumberFormat="0" applyAlignment="0" applyProtection="0"/>
    <xf numFmtId="0" fontId="17" fillId="23" borderId="70" applyNumberFormat="0" applyFont="0" applyAlignment="0" applyProtection="0"/>
    <xf numFmtId="0" fontId="14" fillId="23" borderId="80" applyNumberFormat="0" applyFont="0" applyAlignment="0" applyProtection="0"/>
    <xf numFmtId="0" fontId="14" fillId="23" borderId="80" applyNumberFormat="0" applyFont="0" applyAlignment="0" applyProtection="0"/>
    <xf numFmtId="0" fontId="14" fillId="23" borderId="80" applyNumberFormat="0" applyFont="0" applyAlignment="0" applyProtection="0"/>
    <xf numFmtId="0" fontId="14" fillId="23" borderId="70" applyNumberFormat="0" applyFont="0" applyAlignment="0" applyProtection="0"/>
    <xf numFmtId="4" fontId="107" fillId="96" borderId="71" applyNumberFormat="0" applyProtection="0">
      <alignment horizontal="left" vertical="center" indent="1"/>
    </xf>
    <xf numFmtId="228" fontId="14" fillId="23" borderId="80" applyNumberFormat="0" applyFont="0" applyAlignment="0" applyProtection="0"/>
    <xf numFmtId="0" fontId="82" fillId="85" borderId="81" applyNumberFormat="0" applyAlignment="0" applyProtection="0"/>
    <xf numFmtId="0" fontId="22" fillId="85" borderId="71" applyNumberFormat="0" applyAlignment="0" applyProtection="0"/>
    <xf numFmtId="0" fontId="142" fillId="23" borderId="80" applyNumberFormat="0" applyFont="0" applyAlignment="0" applyProtection="0"/>
    <xf numFmtId="228" fontId="17" fillId="23" borderId="80" applyNumberFormat="0" applyFont="0" applyAlignment="0" applyProtection="0"/>
    <xf numFmtId="0" fontId="82" fillId="85" borderId="81" applyNumberFormat="0" applyAlignment="0" applyProtection="0"/>
    <xf numFmtId="0" fontId="214" fillId="20" borderId="81" applyNumberFormat="0" applyAlignment="0" applyProtection="0"/>
    <xf numFmtId="228" fontId="22" fillId="20" borderId="71" applyNumberFormat="0" applyAlignment="0" applyProtection="0"/>
    <xf numFmtId="4" fontId="100" fillId="92" borderId="71" applyNumberFormat="0" applyProtection="0">
      <alignment horizontal="left" vertical="center" indent="1"/>
    </xf>
    <xf numFmtId="0" fontId="14" fillId="23" borderId="70" applyNumberFormat="0" applyFont="0" applyAlignment="0" applyProtection="0"/>
    <xf numFmtId="0" fontId="14" fillId="23" borderId="70" applyNumberFormat="0" applyFont="0" applyAlignment="0" applyProtection="0"/>
    <xf numFmtId="228" fontId="22" fillId="20" borderId="71" applyNumberFormat="0" applyAlignment="0" applyProtection="0"/>
    <xf numFmtId="0" fontId="22" fillId="85" borderId="81" applyNumberFormat="0" applyAlignment="0" applyProtection="0"/>
    <xf numFmtId="0" fontId="17" fillId="23" borderId="70" applyNumberFormat="0" applyFont="0" applyAlignment="0" applyProtection="0"/>
    <xf numFmtId="0" fontId="17" fillId="23" borderId="70" applyNumberFormat="0" applyFont="0" applyAlignment="0" applyProtection="0"/>
    <xf numFmtId="228" fontId="17" fillId="23" borderId="70" applyNumberFormat="0" applyFont="0" applyAlignment="0" applyProtection="0"/>
    <xf numFmtId="0" fontId="22" fillId="85" borderId="71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177" fillId="0" borderId="75"/>
    <xf numFmtId="0" fontId="84" fillId="0" borderId="74" applyNumberFormat="0" applyFill="0" applyAlignment="0" applyProtection="0"/>
    <xf numFmtId="228" fontId="30" fillId="0" borderId="82" applyNumberFormat="0" applyFill="0" applyAlignment="0" applyProtection="0"/>
    <xf numFmtId="0" fontId="14" fillId="23" borderId="80" applyNumberFormat="0" applyFont="0" applyAlignment="0" applyProtection="0"/>
    <xf numFmtId="0" fontId="17" fillId="23" borderId="80" applyNumberFormat="0" applyFont="0" applyAlignment="0" applyProtection="0"/>
    <xf numFmtId="228" fontId="28" fillId="7" borderId="79" applyNumberFormat="0" applyAlignment="0" applyProtection="0"/>
    <xf numFmtId="0" fontId="23" fillId="85" borderId="79" applyNumberFormat="0" applyAlignment="0" applyProtection="0"/>
    <xf numFmtId="0" fontId="30" fillId="0" borderId="86" applyNumberFormat="0" applyFill="0" applyAlignment="0" applyProtection="0"/>
    <xf numFmtId="0" fontId="23" fillId="85" borderId="79" applyNumberFormat="0" applyAlignment="0" applyProtection="0"/>
    <xf numFmtId="0" fontId="15" fillId="95" borderId="81" applyNumberFormat="0" applyProtection="0">
      <alignment horizontal="left" vertical="center" indent="1"/>
    </xf>
    <xf numFmtId="0" fontId="15" fillId="98" borderId="81" applyNumberFormat="0" applyProtection="0">
      <alignment horizontal="left" vertical="center" indent="1"/>
    </xf>
    <xf numFmtId="0" fontId="215" fillId="0" borderId="82" applyNumberFormat="0" applyFill="0" applyAlignment="0" applyProtection="0"/>
    <xf numFmtId="228" fontId="14" fillId="23" borderId="80" applyNumberFormat="0" applyFont="0" applyAlignment="0" applyProtection="0"/>
    <xf numFmtId="0" fontId="22" fillId="85" borderId="81" applyNumberFormat="0" applyAlignment="0" applyProtection="0"/>
    <xf numFmtId="0" fontId="17" fillId="23" borderId="80" applyNumberFormat="0" applyFont="0" applyAlignment="0" applyProtection="0"/>
    <xf numFmtId="0" fontId="14" fillId="23" borderId="80" applyNumberFormat="0" applyFont="0" applyAlignment="0" applyProtection="0"/>
    <xf numFmtId="4" fontId="107" fillId="96" borderId="81" applyNumberFormat="0" applyProtection="0">
      <alignment horizontal="left" vertical="center" indent="1"/>
    </xf>
    <xf numFmtId="0" fontId="22" fillId="85" borderId="81" applyNumberFormat="0" applyAlignment="0" applyProtection="0"/>
    <xf numFmtId="228" fontId="22" fillId="20" borderId="81" applyNumberFormat="0" applyAlignment="0" applyProtection="0"/>
    <xf numFmtId="4" fontId="100" fillId="92" borderId="81" applyNumberFormat="0" applyProtection="0">
      <alignment horizontal="left" vertical="center" indent="1"/>
    </xf>
    <xf numFmtId="0" fontId="14" fillId="23" borderId="80" applyNumberFormat="0" applyFont="0" applyAlignment="0" applyProtection="0"/>
    <xf numFmtId="0" fontId="14" fillId="23" borderId="80" applyNumberFormat="0" applyFont="0" applyAlignment="0" applyProtection="0"/>
    <xf numFmtId="228" fontId="22" fillId="20" borderId="81" applyNumberForma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228" fontId="17" fillId="23" borderId="80" applyNumberFormat="0" applyFont="0" applyAlignment="0" applyProtection="0"/>
    <xf numFmtId="0" fontId="22" fillId="85" borderId="81" applyNumberFormat="0" applyAlignment="0" applyProtection="0"/>
    <xf numFmtId="0" fontId="177" fillId="0" borderId="85"/>
    <xf numFmtId="0" fontId="84" fillId="0" borderId="84" applyNumberFormat="0" applyFill="0" applyAlignment="0" applyProtection="0"/>
    <xf numFmtId="0" fontId="36" fillId="0" borderId="0">
      <protection locked="0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7" fillId="85" borderId="79" applyNumberFormat="0" applyAlignment="0" applyProtection="0"/>
    <xf numFmtId="3" fontId="15" fillId="0" borderId="89" applyNumberFormat="0" applyFont="0" applyFill="0" applyAlignment="0" applyProtection="0">
      <alignment vertical="center"/>
    </xf>
    <xf numFmtId="0" fontId="15" fillId="0" borderId="89" applyNumberFormat="0"/>
    <xf numFmtId="0" fontId="15" fillId="0" borderId="89" applyNumberFormat="0"/>
    <xf numFmtId="0" fontId="78" fillId="22" borderId="79" applyNumberFormat="0" applyAlignment="0" applyProtection="0"/>
    <xf numFmtId="43" fontId="36" fillId="0" borderId="0" applyFont="0" applyFill="0" applyBorder="0" applyAlignment="0" applyProtection="0"/>
    <xf numFmtId="0" fontId="65" fillId="0" borderId="90">
      <alignment horizontal="left" vertical="center"/>
    </xf>
    <xf numFmtId="0" fontId="82" fillId="85" borderId="81" applyNumberFormat="0" applyAlignment="0" applyProtection="0"/>
    <xf numFmtId="3" fontId="15" fillId="0" borderId="89" applyNumberFormat="0" applyFont="0" applyFill="0" applyAlignment="0" applyProtection="0">
      <alignment vertical="center"/>
    </xf>
    <xf numFmtId="0" fontId="84" fillId="0" borderId="84" applyNumberFormat="0" applyFill="0" applyAlignment="0" applyProtection="0"/>
    <xf numFmtId="0" fontId="114" fillId="0" borderId="87"/>
    <xf numFmtId="10" fontId="44" fillId="93" borderId="8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7" fillId="85" borderId="79" applyNumberFormat="0" applyAlignment="0" applyProtection="0"/>
    <xf numFmtId="0" fontId="65" fillId="0" borderId="88">
      <alignment horizontal="left" vertical="center"/>
    </xf>
    <xf numFmtId="0" fontId="65" fillId="0" borderId="83">
      <alignment horizontal="left" vertical="center"/>
    </xf>
    <xf numFmtId="0" fontId="78" fillId="22" borderId="79" applyNumberFormat="0" applyAlignment="0" applyProtection="0"/>
    <xf numFmtId="0" fontId="78" fillId="22" borderId="79" applyNumberFormat="0" applyAlignment="0" applyProtection="0"/>
    <xf numFmtId="0" fontId="35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4" fillId="94" borderId="80" applyNumberForma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17" fillId="23" borderId="80" applyNumberFormat="0" applyFont="0" applyAlignment="0" applyProtection="0"/>
    <xf numFmtId="0" fontId="82" fillId="85" borderId="81" applyNumberFormat="0" applyAlignment="0" applyProtection="0"/>
    <xf numFmtId="0" fontId="84" fillId="0" borderId="84" applyNumberFormat="0" applyFill="0" applyAlignment="0" applyProtection="0"/>
    <xf numFmtId="0" fontId="23" fillId="90" borderId="79" applyNumberFormat="0" applyAlignment="0" applyProtection="0"/>
    <xf numFmtId="0" fontId="28" fillId="60" borderId="79" applyNumberFormat="0" applyAlignment="0" applyProtection="0"/>
    <xf numFmtId="0" fontId="30" fillId="0" borderId="82" applyNumberFormat="0" applyFill="0" applyAlignment="0" applyProtection="0"/>
    <xf numFmtId="0" fontId="22" fillId="90" borderId="81" applyNumberFormat="0" applyAlignment="0" applyProtection="0"/>
    <xf numFmtId="0" fontId="14" fillId="94" borderId="80" applyNumberFormat="0" applyAlignment="0" applyProtection="0"/>
    <xf numFmtId="10" fontId="44" fillId="93" borderId="89" applyNumberFormat="0" applyBorder="0" applyAlignment="0" applyProtection="0"/>
    <xf numFmtId="3" fontId="15" fillId="0" borderId="89" applyNumberFormat="0" applyFont="0" applyFill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15" fillId="0" borderId="89" applyNumberFormat="0" applyFont="0" applyFill="0" applyAlignment="0" applyProtection="0">
      <alignment vertical="center"/>
    </xf>
    <xf numFmtId="0" fontId="164" fillId="0" borderId="89">
      <alignment horizontal="center"/>
    </xf>
    <xf numFmtId="0" fontId="95" fillId="0" borderId="89"/>
    <xf numFmtId="0" fontId="78" fillId="22" borderId="79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5" fillId="0" borderId="89" applyNumberFormat="0" applyFont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15" fillId="0" borderId="89" applyNumberFormat="0" applyFont="0" applyFill="0" applyAlignment="0" applyProtection="0">
      <alignment vertical="center"/>
    </xf>
    <xf numFmtId="0" fontId="65" fillId="0" borderId="90">
      <alignment horizontal="left" vertical="center"/>
    </xf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44" fillId="93" borderId="89" applyNumberFormat="0" applyBorder="0" applyAlignment="0" applyProtection="0"/>
    <xf numFmtId="3" fontId="15" fillId="0" borderId="89" applyNumberFormat="0" applyFont="0" applyFill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15" fillId="0" borderId="89" applyNumberFormat="0" applyFont="0" applyFill="0" applyAlignment="0" applyProtection="0">
      <alignment vertical="center"/>
    </xf>
    <xf numFmtId="0" fontId="164" fillId="0" borderId="89">
      <alignment horizontal="center"/>
    </xf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" fontId="15" fillId="0" borderId="89" applyNumberFormat="0" applyFont="0" applyFill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43" fontId="10" fillId="0" borderId="0" applyFont="0" applyFill="0" applyBorder="0" applyAlignment="0" applyProtection="0"/>
    <xf numFmtId="0" fontId="182" fillId="115" borderId="89"/>
    <xf numFmtId="0" fontId="15" fillId="0" borderId="89" applyNumberFormat="0" applyFont="0"/>
    <xf numFmtId="10" fontId="44" fillId="93" borderId="89" applyNumberFormat="0" applyBorder="0" applyAlignment="0" applyProtection="0"/>
    <xf numFmtId="10" fontId="44" fillId="106" borderId="89" applyNumberFormat="0" applyBorder="0" applyAlignment="0" applyProtection="0"/>
    <xf numFmtId="0" fontId="65" fillId="0" borderId="88">
      <alignment horizontal="left" vertical="center"/>
    </xf>
    <xf numFmtId="0" fontId="10" fillId="0" borderId="0"/>
    <xf numFmtId="0" fontId="10" fillId="30" borderId="22" applyNumberFormat="0" applyFont="0" applyAlignment="0" applyProtection="0"/>
    <xf numFmtId="0" fontId="10" fillId="30" borderId="22" applyNumberFormat="0" applyFont="0" applyAlignment="0" applyProtection="0"/>
    <xf numFmtId="0" fontId="30" fillId="0" borderId="86" applyNumberFormat="0" applyFill="0" applyAlignment="0" applyProtection="0"/>
    <xf numFmtId="0" fontId="36" fillId="0" borderId="0">
      <protection locked="0"/>
    </xf>
    <xf numFmtId="228" fontId="44" fillId="116" borderId="89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5" fillId="0" borderId="88">
      <alignment horizontal="left" vertical="center"/>
    </xf>
    <xf numFmtId="0" fontId="10" fillId="0" borderId="0"/>
    <xf numFmtId="0" fontId="10" fillId="0" borderId="0"/>
    <xf numFmtId="0" fontId="10" fillId="0" borderId="0"/>
    <xf numFmtId="0" fontId="84" fillId="0" borderId="84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6" fillId="0" borderId="0">
      <protection locked="0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7" fillId="85" borderId="91" applyNumberFormat="0" applyAlignment="0" applyProtection="0"/>
    <xf numFmtId="0" fontId="78" fillId="22" borderId="91" applyNumberFormat="0" applyAlignment="0" applyProtection="0"/>
    <xf numFmtId="10" fontId="44" fillId="93" borderId="92" applyNumberFormat="0" applyBorder="0" applyAlignment="0" applyProtection="0"/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94" borderId="93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82" fillId="85" borderId="94" applyNumberFormat="0" applyAlignment="0" applyProtection="0"/>
    <xf numFmtId="4" fontId="100" fillId="92" borderId="94" applyNumberFormat="0" applyProtection="0">
      <alignment vertical="center"/>
    </xf>
    <xf numFmtId="4" fontId="100" fillId="92" borderId="94" applyNumberFormat="0" applyProtection="0">
      <alignment horizontal="left" vertical="center" indent="1"/>
    </xf>
    <xf numFmtId="4" fontId="100" fillId="92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" fontId="107" fillId="96" borderId="94" applyNumberFormat="0" applyProtection="0">
      <alignment horizontal="left" vertical="center" indent="1"/>
    </xf>
    <xf numFmtId="4" fontId="100" fillId="97" borderId="95" applyNumberFormat="0" applyProtection="0">
      <alignment horizontal="left" vertical="center" indent="1"/>
    </xf>
    <xf numFmtId="4" fontId="42" fillId="97" borderId="94" applyNumberFormat="0" applyProtection="0">
      <alignment horizontal="left" vertical="center" indent="1"/>
    </xf>
    <xf numFmtId="4" fontId="100" fillId="98" borderId="94" applyNumberFormat="0" applyProtection="0">
      <alignment horizontal="left" vertical="center" indent="1"/>
    </xf>
    <xf numFmtId="0" fontId="15" fillId="98" borderId="94" applyNumberFormat="0" applyProtection="0">
      <alignment horizontal="left" vertical="center" indent="1"/>
    </xf>
    <xf numFmtId="0" fontId="15" fillId="99" borderId="94" applyNumberFormat="0" applyProtection="0">
      <alignment horizontal="left" vertical="center" indent="1"/>
    </xf>
    <xf numFmtId="0" fontId="15" fillId="89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" fontId="100" fillId="93" borderId="94" applyNumberFormat="0" applyProtection="0">
      <alignment horizontal="left" vertical="center" indent="1"/>
    </xf>
    <xf numFmtId="4" fontId="100" fillId="97" borderId="94" applyNumberFormat="0" applyProtection="0">
      <alignment horizontal="right" vertical="center"/>
    </xf>
    <xf numFmtId="0" fontId="15" fillId="95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" fontId="109" fillId="97" borderId="94" applyNumberFormat="0" applyProtection="0">
      <alignment horizontal="right" vertical="center"/>
    </xf>
    <xf numFmtId="3" fontId="15" fillId="0" borderId="92" applyNumberFormat="0" applyFont="0" applyFill="0" applyAlignment="0" applyProtection="0">
      <alignment vertical="center"/>
    </xf>
    <xf numFmtId="0" fontId="84" fillId="0" borderId="96" applyNumberFormat="0" applyFill="0" applyAlignment="0" applyProtection="0"/>
    <xf numFmtId="0" fontId="23" fillId="90" borderId="91" applyNumberFormat="0" applyAlignment="0" applyProtection="0"/>
    <xf numFmtId="0" fontId="28" fillId="60" borderId="91" applyNumberFormat="0" applyAlignment="0" applyProtection="0"/>
    <xf numFmtId="0" fontId="30" fillId="0" borderId="97" applyNumberFormat="0" applyFill="0" applyAlignment="0" applyProtection="0"/>
    <xf numFmtId="0" fontId="22" fillId="90" borderId="94" applyNumberFormat="0" applyAlignment="0" applyProtection="0"/>
    <xf numFmtId="0" fontId="14" fillId="94" borderId="93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7" fillId="85" borderId="91" applyNumberFormat="0" applyAlignment="0" applyProtection="0"/>
    <xf numFmtId="0" fontId="65" fillId="0" borderId="98">
      <alignment horizontal="left" vertical="center"/>
    </xf>
    <xf numFmtId="0" fontId="78" fillId="22" borderId="91" applyNumberFormat="0" applyAlignment="0" applyProtection="0"/>
    <xf numFmtId="0" fontId="78" fillId="22" borderId="91" applyNumberFormat="0" applyAlignment="0" applyProtection="0"/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94" borderId="93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82" fillId="85" borderId="94" applyNumberFormat="0" applyAlignment="0" applyProtection="0"/>
    <xf numFmtId="4" fontId="100" fillId="92" borderId="94" applyNumberFormat="0" applyProtection="0">
      <alignment vertical="center"/>
    </xf>
    <xf numFmtId="4" fontId="100" fillId="92" borderId="94" applyNumberFormat="0" applyProtection="0">
      <alignment horizontal="left" vertical="center" indent="1"/>
    </xf>
    <xf numFmtId="4" fontId="100" fillId="92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" fontId="107" fillId="96" borderId="94" applyNumberFormat="0" applyProtection="0">
      <alignment horizontal="left" vertical="center" indent="1"/>
    </xf>
    <xf numFmtId="4" fontId="42" fillId="97" borderId="94" applyNumberFormat="0" applyProtection="0">
      <alignment horizontal="left" vertical="center" indent="1"/>
    </xf>
    <xf numFmtId="4" fontId="100" fillId="98" borderId="94" applyNumberFormat="0" applyProtection="0">
      <alignment horizontal="left" vertical="center" indent="1"/>
    </xf>
    <xf numFmtId="0" fontId="15" fillId="98" borderId="94" applyNumberFormat="0" applyProtection="0">
      <alignment horizontal="left" vertical="center" indent="1"/>
    </xf>
    <xf numFmtId="0" fontId="15" fillId="99" borderId="94" applyNumberFormat="0" applyProtection="0">
      <alignment horizontal="left" vertical="center" indent="1"/>
    </xf>
    <xf numFmtId="0" fontId="15" fillId="89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" fontId="100" fillId="93" borderId="94" applyNumberFormat="0" applyProtection="0">
      <alignment horizontal="left" vertical="center" indent="1"/>
    </xf>
    <xf numFmtId="4" fontId="100" fillId="97" borderId="94" applyNumberFormat="0" applyProtection="0">
      <alignment horizontal="right" vertical="center"/>
    </xf>
    <xf numFmtId="0" fontId="15" fillId="95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" fontId="109" fillId="97" borderId="94" applyNumberFormat="0" applyProtection="0">
      <alignment horizontal="right" vertical="center"/>
    </xf>
    <xf numFmtId="0" fontId="84" fillId="0" borderId="96" applyNumberFormat="0" applyFill="0" applyAlignment="0" applyProtection="0"/>
    <xf numFmtId="0" fontId="23" fillId="90" borderId="91" applyNumberFormat="0" applyAlignment="0" applyProtection="0"/>
    <xf numFmtId="0" fontId="28" fillId="60" borderId="91" applyNumberFormat="0" applyAlignment="0" applyProtection="0"/>
    <xf numFmtId="0" fontId="30" fillId="0" borderId="97" applyNumberFormat="0" applyFill="0" applyAlignment="0" applyProtection="0"/>
    <xf numFmtId="0" fontId="22" fillId="90" borderId="94" applyNumberFormat="0" applyAlignment="0" applyProtection="0"/>
    <xf numFmtId="0" fontId="14" fillId="94" borderId="93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8" fillId="22" borderId="9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20" borderId="94" applyNumberFormat="0" applyAlignment="0" applyProtection="0"/>
    <xf numFmtId="0" fontId="23" fillId="20" borderId="91" applyNumberFormat="0" applyAlignment="0" applyProtection="0"/>
    <xf numFmtId="0" fontId="28" fillId="7" borderId="91" applyNumberFormat="0" applyAlignment="0" applyProtection="0"/>
    <xf numFmtId="0" fontId="14" fillId="23" borderId="93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67" fillId="85" borderId="91" applyNumberFormat="0" applyAlignment="0" applyProtection="0"/>
    <xf numFmtId="0" fontId="78" fillId="22" borderId="91" applyNumberFormat="0" applyAlignment="0" applyProtection="0"/>
    <xf numFmtId="0" fontId="82" fillId="85" borderId="94" applyNumberFormat="0" applyAlignment="0" applyProtection="0"/>
    <xf numFmtId="0" fontId="84" fillId="0" borderId="96" applyNumberFormat="0" applyFill="0" applyAlignment="0" applyProtection="0"/>
    <xf numFmtId="0" fontId="23" fillId="90" borderId="91" applyNumberFormat="0" applyAlignment="0" applyProtection="0"/>
    <xf numFmtId="0" fontId="28" fillId="60" borderId="91" applyNumberFormat="0" applyAlignment="0" applyProtection="0"/>
    <xf numFmtId="0" fontId="22" fillId="90" borderId="94" applyNumberFormat="0" applyAlignment="0" applyProtection="0"/>
    <xf numFmtId="0" fontId="14" fillId="94" borderId="93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44" fillId="106" borderId="92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23" fillId="85" borderId="91" applyNumberFormat="0" applyAlignment="0" applyProtection="0"/>
    <xf numFmtId="0" fontId="23" fillId="20" borderId="91" applyNumberFormat="0" applyAlignment="0" applyProtection="0"/>
    <xf numFmtId="43" fontId="9" fillId="0" borderId="0" applyFont="0" applyFill="0" applyBorder="0" applyAlignment="0" applyProtection="0"/>
    <xf numFmtId="0" fontId="95" fillId="0" borderId="92"/>
    <xf numFmtId="0" fontId="164" fillId="0" borderId="92">
      <alignment horizontal="center"/>
    </xf>
    <xf numFmtId="0" fontId="164" fillId="0" borderId="92">
      <alignment horizontal="center"/>
    </xf>
    <xf numFmtId="0" fontId="65" fillId="0" borderId="98">
      <alignment horizontal="left" vertical="center"/>
    </xf>
    <xf numFmtId="10" fontId="44" fillId="93" borderId="92" applyNumberFormat="0" applyBorder="0" applyAlignment="0" applyProtection="0"/>
    <xf numFmtId="10" fontId="44" fillId="93" borderId="92" applyNumberFormat="0" applyBorder="0" applyAlignment="0" applyProtection="0"/>
    <xf numFmtId="10" fontId="44" fillId="93" borderId="92" applyNumberFormat="0" applyBorder="0" applyAlignment="0" applyProtection="0"/>
    <xf numFmtId="0" fontId="28" fillId="22" borderId="91" applyNumberFormat="0" applyAlignment="0" applyProtection="0"/>
    <xf numFmtId="0" fontId="28" fillId="7" borderId="91" applyNumberFormat="0" applyAlignment="0" applyProtection="0"/>
    <xf numFmtId="0" fontId="9" fillId="0" borderId="0"/>
    <xf numFmtId="0" fontId="15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9" fillId="30" borderId="22" applyNumberFormat="0" applyFont="0" applyAlignment="0" applyProtection="0"/>
    <xf numFmtId="0" fontId="14" fillId="23" borderId="93" applyNumberFormat="0" applyFont="0" applyAlignment="0" applyProtection="0"/>
    <xf numFmtId="0" fontId="9" fillId="30" borderId="22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22" fillId="85" borderId="94" applyNumberFormat="0" applyAlignment="0" applyProtection="0"/>
    <xf numFmtId="0" fontId="22" fillId="20" borderId="94" applyNumberFormat="0" applyAlignment="0" applyProtection="0"/>
    <xf numFmtId="0" fontId="15" fillId="0" borderId="92" applyNumberFormat="0" applyFont="0"/>
    <xf numFmtId="0" fontId="15" fillId="0" borderId="92" applyNumberFormat="0" applyFont="0"/>
    <xf numFmtId="0" fontId="15" fillId="0" borderId="92" applyNumberFormat="0"/>
    <xf numFmtId="0" fontId="15" fillId="0" borderId="92" applyNumberFormat="0"/>
    <xf numFmtId="0" fontId="177" fillId="0" borderId="99"/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0" fontId="182" fillId="115" borderId="92"/>
    <xf numFmtId="0" fontId="30" fillId="0" borderId="100" applyNumberFormat="0" applyFill="0" applyAlignment="0" applyProtection="0"/>
    <xf numFmtId="0" fontId="30" fillId="0" borderId="97" applyNumberFormat="0" applyFill="0" applyAlignment="0" applyProtection="0"/>
    <xf numFmtId="0" fontId="23" fillId="85" borderId="91" applyNumberFormat="0" applyAlignment="0" applyProtection="0"/>
    <xf numFmtId="228" fontId="23" fillId="20" borderId="91" applyNumberFormat="0" applyAlignment="0" applyProtection="0"/>
    <xf numFmtId="228" fontId="23" fillId="20" borderId="91" applyNumberFormat="0" applyAlignment="0" applyProtection="0"/>
    <xf numFmtId="228" fontId="23" fillId="20" borderId="91" applyNumberFormat="0" applyAlignment="0" applyProtection="0"/>
    <xf numFmtId="228" fontId="23" fillId="20" borderId="91" applyNumberFormat="0" applyAlignment="0" applyProtection="0"/>
    <xf numFmtId="0" fontId="23" fillId="20" borderId="91" applyNumberFormat="0" applyAlignment="0" applyProtection="0"/>
    <xf numFmtId="0" fontId="23" fillId="85" borderId="91" applyNumberFormat="0" applyAlignment="0" applyProtection="0"/>
    <xf numFmtId="0" fontId="23" fillId="85" borderId="91" applyNumberFormat="0" applyAlignment="0" applyProtection="0"/>
    <xf numFmtId="0" fontId="23" fillId="85" borderId="91" applyNumberFormat="0" applyAlignment="0" applyProtection="0"/>
    <xf numFmtId="0" fontId="23" fillId="85" borderId="91" applyNumberFormat="0" applyAlignment="0" applyProtection="0"/>
    <xf numFmtId="0" fontId="23" fillId="85" borderId="9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5" fillId="0" borderId="98">
      <alignment horizontal="left" vertical="center"/>
    </xf>
    <xf numFmtId="0" fontId="28" fillId="22" borderId="91" applyNumberFormat="0" applyAlignment="0" applyProtection="0"/>
    <xf numFmtId="228" fontId="28" fillId="7" borderId="91" applyNumberFormat="0" applyAlignment="0" applyProtection="0"/>
    <xf numFmtId="228" fontId="28" fillId="7" borderId="91" applyNumberFormat="0" applyAlignment="0" applyProtection="0"/>
    <xf numFmtId="228" fontId="28" fillId="7" borderId="91" applyNumberFormat="0" applyAlignment="0" applyProtection="0"/>
    <xf numFmtId="228" fontId="28" fillId="7" borderId="91" applyNumberFormat="0" applyAlignment="0" applyProtection="0"/>
    <xf numFmtId="0" fontId="28" fillId="7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228" fontId="44" fillId="116" borderId="92">
      <alignment horizontal="center" vertical="center"/>
    </xf>
    <xf numFmtId="0" fontId="9" fillId="0" borderId="0"/>
    <xf numFmtId="0" fontId="9" fillId="0" borderId="0"/>
    <xf numFmtId="0" fontId="9" fillId="0" borderId="0"/>
    <xf numFmtId="0" fontId="14" fillId="23" borderId="93" applyNumberFormat="0" applyFon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22" fillId="85" borderId="94" applyNumberFormat="0" applyAlignment="0" applyProtection="0"/>
    <xf numFmtId="228" fontId="22" fillId="20" borderId="94" applyNumberFormat="0" applyAlignment="0" applyProtection="0"/>
    <xf numFmtId="228" fontId="22" fillId="20" borderId="94" applyNumberFormat="0" applyAlignment="0" applyProtection="0"/>
    <xf numFmtId="228" fontId="22" fillId="20" borderId="94" applyNumberFormat="0" applyAlignment="0" applyProtection="0"/>
    <xf numFmtId="228" fontId="22" fillId="20" borderId="94" applyNumberFormat="0" applyAlignment="0" applyProtection="0"/>
    <xf numFmtId="0" fontId="22" fillId="20" borderId="94" applyNumberForma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0" fontId="30" fillId="0" borderId="100" applyNumberFormat="0" applyFill="0" applyAlignment="0" applyProtection="0"/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0" fontId="30" fillId="0" borderId="97" applyNumberFormat="0" applyFill="0" applyAlignment="0" applyProtection="0"/>
    <xf numFmtId="0" fontId="30" fillId="0" borderId="100" applyNumberFormat="0" applyFill="0" applyAlignment="0" applyProtection="0"/>
    <xf numFmtId="0" fontId="30" fillId="0" borderId="100" applyNumberFormat="0" applyFill="0" applyAlignment="0" applyProtection="0"/>
    <xf numFmtId="0" fontId="30" fillId="0" borderId="100" applyNumberFormat="0" applyFill="0" applyAlignment="0" applyProtection="0"/>
    <xf numFmtId="0" fontId="30" fillId="0" borderId="100" applyNumberFormat="0" applyFill="0" applyAlignment="0" applyProtection="0"/>
    <xf numFmtId="0" fontId="30" fillId="0" borderId="100" applyNumberFormat="0" applyFill="0" applyAlignment="0" applyProtection="0"/>
    <xf numFmtId="0" fontId="23" fillId="20" borderId="91" applyNumberFormat="0" applyAlignment="0" applyProtection="0"/>
    <xf numFmtId="0" fontId="67" fillId="85" borderId="91" applyNumberFormat="0" applyAlignment="0" applyProtection="0"/>
    <xf numFmtId="0" fontId="28" fillId="7" borderId="91" applyNumberFormat="0" applyAlignment="0" applyProtection="0"/>
    <xf numFmtId="0" fontId="78" fillId="22" borderId="91" applyNumberFormat="0" applyAlignment="0" applyProtection="0"/>
    <xf numFmtId="0" fontId="84" fillId="0" borderId="96" applyNumberFormat="0" applyFill="0" applyAlignment="0" applyProtection="0"/>
    <xf numFmtId="0" fontId="22" fillId="20" borderId="94" applyNumberFormat="0" applyAlignment="0" applyProtection="0"/>
    <xf numFmtId="0" fontId="82" fillId="85" borderId="94" applyNumberFormat="0" applyAlignment="0" applyProtection="0"/>
    <xf numFmtId="0" fontId="15" fillId="23" borderId="93" applyNumberFormat="0" applyFont="0" applyAlignment="0" applyProtection="0"/>
    <xf numFmtId="0" fontId="142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0" fontId="216" fillId="20" borderId="91" applyNumberFormat="0" applyAlignment="0" applyProtection="0"/>
    <xf numFmtId="0" fontId="216" fillId="20" borderId="91" applyNumberFormat="0" applyAlignment="0" applyProtection="0"/>
    <xf numFmtId="43" fontId="9" fillId="0" borderId="0" applyFont="0" applyFill="0" applyBorder="0" applyAlignment="0" applyProtection="0"/>
    <xf numFmtId="0" fontId="212" fillId="7" borderId="91" applyNumberFormat="0" applyAlignment="0" applyProtection="0"/>
    <xf numFmtId="0" fontId="212" fillId="7" borderId="91" applyNumberFormat="0" applyAlignment="0" applyProtection="0"/>
    <xf numFmtId="0" fontId="214" fillId="20" borderId="94" applyNumberFormat="0" applyAlignment="0" applyProtection="0"/>
    <xf numFmtId="0" fontId="214" fillId="20" borderId="94" applyNumberFormat="0" applyAlignment="0" applyProtection="0"/>
    <xf numFmtId="9" fontId="9" fillId="0" borderId="0" applyFont="0" applyFill="0" applyBorder="0" applyAlignment="0" applyProtection="0"/>
    <xf numFmtId="0" fontId="215" fillId="0" borderId="97" applyNumberFormat="0" applyFill="0" applyAlignment="0" applyProtection="0"/>
    <xf numFmtId="0" fontId="215" fillId="0" borderId="97" applyNumberFormat="0" applyFill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8" fillId="22" borderId="91" applyNumberFormat="0" applyAlignment="0" applyProtection="0"/>
    <xf numFmtId="0" fontId="35" fillId="0" borderId="0"/>
    <xf numFmtId="0" fontId="70" fillId="69" borderId="0" applyNumberFormat="0" applyBorder="0" applyAlignment="0" applyProtection="0"/>
    <xf numFmtId="0" fontId="70" fillId="19" borderId="0" applyNumberFormat="0" applyBorder="0" applyAlignment="0" applyProtection="0"/>
    <xf numFmtId="0" fontId="70" fillId="11" borderId="0" applyNumberFormat="0" applyBorder="0" applyAlignment="0" applyProtection="0"/>
    <xf numFmtId="0" fontId="70" fillId="77" borderId="0" applyNumberFormat="0" applyBorder="0" applyAlignment="0" applyProtection="0"/>
    <xf numFmtId="0" fontId="70" fillId="14" borderId="0" applyNumberFormat="0" applyBorder="0" applyAlignment="0" applyProtection="0"/>
    <xf numFmtId="0" fontId="70" fillId="17" borderId="0" applyNumberFormat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8" fillId="22" borderId="91" applyNumberFormat="0" applyAlignment="0" applyProtection="0"/>
    <xf numFmtId="0" fontId="35" fillId="0" borderId="0"/>
    <xf numFmtId="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6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30" borderId="22" applyNumberFormat="0" applyFont="0" applyAlignment="0" applyProtection="0"/>
    <xf numFmtId="0" fontId="9" fillId="30" borderId="22" applyNumberFormat="0" applyFont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90" fillId="0" borderId="0">
      <alignment vertical="top"/>
    </xf>
    <xf numFmtId="0" fontId="9" fillId="0" borderId="0"/>
    <xf numFmtId="0" fontId="9" fillId="0" borderId="0"/>
    <xf numFmtId="0" fontId="9" fillId="0" borderId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3" fontId="35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7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9" fillId="25" borderId="0" applyNumberFormat="0" applyBorder="0" applyAlignment="0" applyProtection="0"/>
    <xf numFmtId="0" fontId="229" fillId="26" borderId="0" applyNumberFormat="0" applyBorder="0" applyAlignment="0" applyProtection="0"/>
    <xf numFmtId="0" fontId="50" fillId="27" borderId="18" applyNumberFormat="0" applyAlignment="0" applyProtection="0"/>
    <xf numFmtId="0" fontId="51" fillId="28" borderId="19" applyNumberFormat="0" applyAlignment="0" applyProtection="0"/>
    <xf numFmtId="0" fontId="52" fillId="28" borderId="18" applyNumberFormat="0" applyAlignment="0" applyProtection="0"/>
    <xf numFmtId="0" fontId="53" fillId="0" borderId="20" applyNumberFormat="0" applyFill="0" applyAlignment="0" applyProtection="0"/>
    <xf numFmtId="0" fontId="54" fillId="29" borderId="2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3" applyNumberFormat="0" applyFill="0" applyAlignment="0" applyProtection="0"/>
    <xf numFmtId="0" fontId="5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5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5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5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5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5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0" borderId="22" applyNumberFormat="0" applyFont="0" applyAlignment="0" applyProtection="0"/>
    <xf numFmtId="0" fontId="14" fillId="0" borderId="0"/>
    <xf numFmtId="43" fontId="8" fillId="0" borderId="0" applyFont="0" applyFill="0" applyBorder="0" applyAlignment="0" applyProtection="0"/>
    <xf numFmtId="0" fontId="15" fillId="0" borderId="0"/>
    <xf numFmtId="0" fontId="36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2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43" fontId="8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8" fillId="0" borderId="0" applyFont="0" applyFill="0" applyBorder="0" applyAlignment="0" applyProtection="0"/>
    <xf numFmtId="0" fontId="65" fillId="0" borderId="101">
      <alignment horizontal="left" vertical="center"/>
    </xf>
    <xf numFmtId="43" fontId="36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2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>
      <protection locked="0"/>
    </xf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0" fontId="36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36" fillId="0" borderId="0">
      <protection locked="0"/>
    </xf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0" fontId="61" fillId="0" borderId="25" applyNumberFormat="0" applyFill="0" applyBorder="0" applyAlignment="0">
      <alignment wrapText="1"/>
      <protection locked="0"/>
    </xf>
    <xf numFmtId="0" fontId="61" fillId="0" borderId="25" applyNumberFormat="0" applyFill="0" applyBorder="0" applyAlignment="0">
      <alignment wrapText="1"/>
      <protection locked="0"/>
    </xf>
    <xf numFmtId="0" fontId="62" fillId="0" borderId="25" applyNumberFormat="0" applyFill="0" applyBorder="0" applyAlignment="0">
      <alignment wrapText="1"/>
      <protection locked="0"/>
    </xf>
    <xf numFmtId="0" fontId="22" fillId="20" borderId="94" applyNumberFormat="0" applyAlignment="0" applyProtection="0"/>
    <xf numFmtId="0" fontId="23" fillId="20" borderId="91" applyNumberFormat="0" applyAlignment="0" applyProtection="0"/>
    <xf numFmtId="0" fontId="28" fillId="7" borderId="91" applyNumberFormat="0" applyAlignment="0" applyProtection="0"/>
    <xf numFmtId="0" fontId="30" fillId="0" borderId="97" applyNumberFormat="0" applyFill="0" applyAlignment="0" applyProtection="0"/>
    <xf numFmtId="0" fontId="14" fillId="23" borderId="7" applyNumberFormat="0" applyFont="0" applyAlignment="0" applyProtection="0"/>
    <xf numFmtId="0" fontId="33" fillId="0" borderId="5" applyNumberFormat="0" applyFill="0" applyAlignment="0" applyProtection="0"/>
    <xf numFmtId="0" fontId="36" fillId="0" borderId="0">
      <protection locked="0"/>
    </xf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6" fillId="0" borderId="0">
      <protection locked="0"/>
    </xf>
    <xf numFmtId="228" fontId="22" fillId="20" borderId="107" applyNumberFormat="0" applyAlignment="0" applyProtection="0"/>
    <xf numFmtId="0" fontId="22" fillId="20" borderId="107" applyNumberFormat="0" applyAlignment="0" applyProtection="0"/>
    <xf numFmtId="0" fontId="7" fillId="0" borderId="0"/>
    <xf numFmtId="0" fontId="15" fillId="98" borderId="117" applyNumberFormat="0" applyProtection="0">
      <alignment horizontal="left" vertical="center" indent="1"/>
    </xf>
    <xf numFmtId="0" fontId="78" fillId="22" borderId="114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30" fillId="0" borderId="109" applyNumberFormat="0" applyFill="0" applyAlignment="0" applyProtection="0"/>
    <xf numFmtId="0" fontId="17" fillId="23" borderId="106" applyNumberFormat="0" applyFont="0" applyAlignment="0" applyProtection="0"/>
    <xf numFmtId="0" fontId="23" fillId="85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23" borderId="116" applyNumberFormat="0" applyFont="0" applyAlignment="0" applyProtection="0"/>
    <xf numFmtId="228" fontId="17" fillId="23" borderId="11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4" fillId="23" borderId="106" applyNumberFormat="0" applyFont="0" applyAlignment="0" applyProtection="0"/>
    <xf numFmtId="0" fontId="28" fillId="7" borderId="114" applyNumberFormat="0" applyAlignment="0" applyProtection="0"/>
    <xf numFmtId="228" fontId="30" fillId="0" borderId="11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23" borderId="106" applyNumberFormat="0" applyFont="0" applyAlignment="0" applyProtection="0"/>
    <xf numFmtId="0" fontId="17" fillId="23" borderId="11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23" fillId="20" borderId="11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60" borderId="11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228" fontId="23" fillId="20" borderId="114" applyNumberFormat="0" applyAlignment="0" applyProtection="0"/>
    <xf numFmtId="0" fontId="23" fillId="85" borderId="113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7" fillId="23" borderId="106" applyNumberFormat="0" applyFont="0" applyAlignment="0" applyProtection="0"/>
    <xf numFmtId="0" fontId="22" fillId="20" borderId="10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90" borderId="113" applyNumberFormat="0" applyAlignment="0" applyProtection="0"/>
    <xf numFmtId="0" fontId="14" fillId="23" borderId="10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09" fillId="97" borderId="107" applyNumberFormat="0" applyProtection="0">
      <alignment horizontal="right" vertical="center"/>
    </xf>
    <xf numFmtId="0" fontId="82" fillId="85" borderId="117" applyNumberFormat="0" applyAlignment="0" applyProtection="0"/>
    <xf numFmtId="4" fontId="100" fillId="92" borderId="107" applyNumberFormat="0" applyProtection="0">
      <alignment vertical="center"/>
    </xf>
    <xf numFmtId="0" fontId="14" fillId="23" borderId="106" applyNumberFormat="0" applyFont="0" applyAlignment="0" applyProtection="0"/>
    <xf numFmtId="0" fontId="28" fillId="22" borderId="113" applyNumberFormat="0" applyAlignment="0" applyProtection="0"/>
    <xf numFmtId="0" fontId="17" fillId="23" borderId="106" applyNumberFormat="0" applyFont="0" applyAlignment="0" applyProtection="0"/>
    <xf numFmtId="0" fontId="22" fillId="85" borderId="107" applyNumberFormat="0" applyAlignment="0" applyProtection="0"/>
    <xf numFmtId="0" fontId="82" fillId="85" borderId="107" applyNumberFormat="0" applyAlignment="0" applyProtection="0"/>
    <xf numFmtId="0" fontId="15" fillId="23" borderId="106" applyNumberFormat="0" applyFont="0" applyAlignment="0" applyProtection="0"/>
    <xf numFmtId="0" fontId="23" fillId="20" borderId="114" applyNumberFormat="0" applyAlignment="0" applyProtection="0"/>
    <xf numFmtId="228" fontId="28" fillId="7" borderId="113" applyNumberFormat="0" applyAlignment="0" applyProtection="0"/>
    <xf numFmtId="0" fontId="17" fillId="23" borderId="106" applyNumberFormat="0" applyFont="0" applyAlignment="0" applyProtection="0"/>
    <xf numFmtId="228" fontId="23" fillId="20" borderId="113" applyNumberForma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82" fillId="85" borderId="117" applyNumberFormat="0" applyAlignment="0" applyProtection="0"/>
    <xf numFmtId="0" fontId="15" fillId="23" borderId="116" applyNumberFormat="0" applyFont="0" applyAlignment="0" applyProtection="0"/>
    <xf numFmtId="0" fontId="14" fillId="23" borderId="106" applyNumberFormat="0" applyFont="0" applyAlignment="0" applyProtection="0"/>
    <xf numFmtId="0" fontId="23" fillId="20" borderId="114" applyNumberFormat="0" applyAlignment="0" applyProtection="0"/>
    <xf numFmtId="228" fontId="14" fillId="23" borderId="116" applyNumberFormat="0" applyFont="0" applyAlignment="0" applyProtection="0"/>
    <xf numFmtId="0" fontId="28" fillId="7" borderId="113" applyNumberFormat="0" applyAlignment="0" applyProtection="0"/>
    <xf numFmtId="0" fontId="22" fillId="90" borderId="117" applyNumberFormat="0" applyAlignment="0" applyProtection="0"/>
    <xf numFmtId="0" fontId="14" fillId="23" borderId="106" applyNumberFormat="0" applyFont="0" applyAlignment="0" applyProtection="0"/>
    <xf numFmtId="228" fontId="30" fillId="0" borderId="119" applyNumberFormat="0" applyFill="0" applyAlignment="0" applyProtection="0"/>
    <xf numFmtId="0" fontId="30" fillId="0" borderId="119" applyNumberFormat="0" applyFill="0" applyAlignment="0" applyProtection="0"/>
    <xf numFmtId="4" fontId="100" fillId="92" borderId="10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28" fillId="7" borderId="114" applyNumberFormat="0" applyAlignment="0" applyProtection="0"/>
    <xf numFmtId="0" fontId="28" fillId="60" borderId="113" applyNumberFormat="0" applyAlignment="0" applyProtection="0"/>
    <xf numFmtId="0" fontId="22" fillId="90" borderId="107" applyNumberFormat="0" applyAlignment="0" applyProtection="0"/>
    <xf numFmtId="228" fontId="28" fillId="7" borderId="113" applyNumberFormat="0" applyAlignment="0" applyProtection="0"/>
    <xf numFmtId="0" fontId="22" fillId="20" borderId="117" applyNumberFormat="0" applyAlignment="0" applyProtection="0"/>
    <xf numFmtId="228" fontId="23" fillId="20" borderId="113" applyNumberFormat="0" applyAlignment="0" applyProtection="0"/>
    <xf numFmtId="228" fontId="22" fillId="20" borderId="107" applyNumberFormat="0" applyAlignment="0" applyProtection="0"/>
    <xf numFmtId="0" fontId="14" fillId="94" borderId="106" applyNumberFormat="0" applyAlignment="0" applyProtection="0"/>
    <xf numFmtId="0" fontId="14" fillId="23" borderId="106" applyNumberFormat="0" applyFont="0" applyAlignment="0" applyProtection="0"/>
    <xf numFmtId="0" fontId="214" fillId="20" borderId="107" applyNumberFormat="0" applyAlignment="0" applyProtection="0"/>
    <xf numFmtId="228" fontId="22" fillId="20" borderId="107" applyNumberFormat="0" applyAlignment="0" applyProtection="0"/>
    <xf numFmtId="0" fontId="22" fillId="85" borderId="107" applyNumberFormat="0" applyAlignment="0" applyProtection="0"/>
    <xf numFmtId="0" fontId="28" fillId="7" borderId="113" applyNumberFormat="0" applyAlignment="0" applyProtection="0"/>
    <xf numFmtId="228" fontId="14" fillId="23" borderId="106" applyNumberFormat="0" applyFont="0" applyAlignment="0" applyProtection="0"/>
    <xf numFmtId="228" fontId="17" fillId="23" borderId="106" applyNumberFormat="0" applyFont="0" applyAlignment="0" applyProtection="0"/>
    <xf numFmtId="228" fontId="23" fillId="20" borderId="113" applyNumberFormat="0" applyAlignment="0" applyProtection="0"/>
    <xf numFmtId="0" fontId="23" fillId="90" borderId="113" applyNumberFormat="0" applyAlignment="0" applyProtection="0"/>
    <xf numFmtId="0" fontId="78" fillId="22" borderId="113" applyNumberFormat="0" applyAlignment="0" applyProtection="0"/>
    <xf numFmtId="0" fontId="14" fillId="23" borderId="116" applyNumberFormat="0" applyFont="0" applyAlignment="0" applyProtection="0"/>
    <xf numFmtId="0" fontId="14" fillId="23" borderId="116" applyNumberFormat="0" applyFont="0" applyAlignment="0" applyProtection="0"/>
    <xf numFmtId="228" fontId="22" fillId="20" borderId="107" applyNumberFormat="0" applyAlignment="0" applyProtection="0"/>
    <xf numFmtId="0" fontId="28" fillId="60" borderId="113" applyNumberFormat="0" applyAlignment="0" applyProtection="0"/>
    <xf numFmtId="228" fontId="28" fillId="7" borderId="114" applyNumberFormat="0" applyAlignment="0" applyProtection="0"/>
    <xf numFmtId="228" fontId="23" fillId="20" borderId="114" applyNumberFormat="0" applyAlignment="0" applyProtection="0"/>
    <xf numFmtId="0" fontId="28" fillId="7" borderId="114" applyNumberFormat="0" applyAlignment="0" applyProtection="0"/>
    <xf numFmtId="0" fontId="23" fillId="85" borderId="113" applyNumberFormat="0" applyAlignment="0" applyProtection="0"/>
    <xf numFmtId="0" fontId="17" fillId="23" borderId="106" applyNumberFormat="0" applyFont="0" applyAlignment="0" applyProtection="0"/>
    <xf numFmtId="228" fontId="23" fillId="20" borderId="113" applyNumberFormat="0" applyAlignment="0" applyProtection="0"/>
    <xf numFmtId="0" fontId="84" fillId="0" borderId="118" applyNumberFormat="0" applyFill="0" applyAlignment="0" applyProtection="0"/>
    <xf numFmtId="0" fontId="22" fillId="85" borderId="107" applyNumberFormat="0" applyAlignment="0" applyProtection="0"/>
    <xf numFmtId="0" fontId="214" fillId="20" borderId="107" applyNumberFormat="0" applyAlignment="0" applyProtection="0"/>
    <xf numFmtId="0" fontId="215" fillId="0" borderId="109" applyNumberFormat="0" applyFill="0" applyAlignment="0" applyProtection="0"/>
    <xf numFmtId="228" fontId="17" fillId="23" borderId="106" applyNumberFormat="0" applyFont="0" applyAlignment="0" applyProtection="0"/>
    <xf numFmtId="0" fontId="214" fillId="20" borderId="107" applyNumberFormat="0" applyAlignment="0" applyProtection="0"/>
    <xf numFmtId="0" fontId="28" fillId="7" borderId="113" applyNumberFormat="0" applyAlignment="0" applyProtection="0"/>
    <xf numFmtId="0" fontId="22" fillId="20" borderId="107" applyNumberFormat="0" applyAlignment="0" applyProtection="0"/>
    <xf numFmtId="228" fontId="22" fillId="20" borderId="107" applyNumberFormat="0" applyAlignment="0" applyProtection="0"/>
    <xf numFmtId="0" fontId="22" fillId="85" borderId="117" applyNumberFormat="0" applyAlignment="0" applyProtection="0"/>
    <xf numFmtId="0" fontId="17" fillId="23" borderId="106" applyNumberFormat="0" applyFont="0" applyAlignment="0" applyProtection="0"/>
    <xf numFmtId="0" fontId="195" fillId="0" borderId="111">
      <alignment horizontal="left" vertical="center"/>
    </xf>
    <xf numFmtId="0" fontId="15" fillId="95" borderId="117" applyNumberFormat="0" applyProtection="0">
      <alignment horizontal="left" vertical="center" indent="1"/>
    </xf>
    <xf numFmtId="0" fontId="30" fillId="0" borderId="110" applyNumberFormat="0" applyFill="0" applyAlignment="0" applyProtection="0"/>
    <xf numFmtId="0" fontId="28" fillId="7" borderId="113" applyNumberFormat="0" applyAlignment="0" applyProtection="0"/>
    <xf numFmtId="0" fontId="17" fillId="23" borderId="116" applyNumberFormat="0" applyFont="0" applyAlignment="0" applyProtection="0"/>
    <xf numFmtId="4" fontId="42" fillId="97" borderId="107" applyNumberFormat="0" applyProtection="0">
      <alignment horizontal="left" vertical="center" indent="1"/>
    </xf>
    <xf numFmtId="0" fontId="28" fillId="22" borderId="114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17" fillId="23" borderId="106" applyNumberFormat="0" applyFont="0" applyAlignment="0" applyProtection="0"/>
    <xf numFmtId="0" fontId="23" fillId="90" borderId="114" applyNumberFormat="0" applyAlignment="0" applyProtection="0"/>
    <xf numFmtId="0" fontId="15" fillId="89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15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228" fontId="22" fillId="20" borderId="117" applyNumberFormat="0" applyAlignment="0" applyProtection="0"/>
    <xf numFmtId="0" fontId="212" fillId="7" borderId="113" applyNumberFormat="0" applyAlignment="0" applyProtection="0"/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4" fontId="100" fillId="93" borderId="107" applyNumberFormat="0" applyProtection="0">
      <alignment horizontal="left" vertical="center" indent="1"/>
    </xf>
    <xf numFmtId="0" fontId="22" fillId="20" borderId="107" applyNumberFormat="0" applyAlignment="0" applyProtection="0"/>
    <xf numFmtId="228" fontId="17" fillId="23" borderId="106" applyNumberFormat="0" applyFont="0" applyAlignment="0" applyProtection="0"/>
    <xf numFmtId="0" fontId="22" fillId="85" borderId="107" applyNumberFormat="0" applyAlignment="0" applyProtection="0"/>
    <xf numFmtId="0" fontId="142" fillId="23" borderId="106" applyNumberFormat="0" applyFont="0" applyAlignment="0" applyProtection="0"/>
    <xf numFmtId="0" fontId="78" fillId="22" borderId="113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22" fillId="90" borderId="117" applyNumberFormat="0" applyAlignment="0" applyProtection="0"/>
    <xf numFmtId="228" fontId="23" fillId="20" borderId="113" applyNumberFormat="0" applyAlignment="0" applyProtection="0"/>
    <xf numFmtId="0" fontId="214" fillId="20" borderId="117" applyNumberFormat="0" applyAlignment="0" applyProtection="0"/>
    <xf numFmtId="0" fontId="14" fillId="23" borderId="116" applyNumberFormat="0" applyFont="0" applyAlignment="0" applyProtection="0"/>
    <xf numFmtId="4" fontId="100" fillId="92" borderId="107" applyNumberFormat="0" applyProtection="0">
      <alignment horizontal="left" vertical="center" indent="1"/>
    </xf>
    <xf numFmtId="0" fontId="23" fillId="85" borderId="113" applyNumberFormat="0" applyAlignment="0" applyProtection="0"/>
    <xf numFmtId="0" fontId="35" fillId="23" borderId="106" applyNumberFormat="0" applyFont="0" applyAlignment="0" applyProtection="0"/>
    <xf numFmtId="0" fontId="15" fillId="99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23" fillId="20" borderId="114" applyNumberFormat="0" applyAlignment="0" applyProtection="0"/>
    <xf numFmtId="0" fontId="23" fillId="20" borderId="113" applyNumberFormat="0" applyAlignment="0" applyProtection="0"/>
    <xf numFmtId="0" fontId="17" fillId="23" borderId="116" applyNumberFormat="0" applyFont="0" applyAlignment="0" applyProtection="0"/>
    <xf numFmtId="0" fontId="14" fillId="94" borderId="106" applyNumberFormat="0" applyAlignment="0" applyProtection="0"/>
    <xf numFmtId="0" fontId="22" fillId="85" borderId="107" applyNumberFormat="0" applyAlignment="0" applyProtection="0"/>
    <xf numFmtId="0" fontId="82" fillId="85" borderId="117" applyNumberFormat="0" applyAlignment="0" applyProtection="0"/>
    <xf numFmtId="0" fontId="82" fillId="85" borderId="107" applyNumberFormat="0" applyAlignment="0" applyProtection="0"/>
    <xf numFmtId="10" fontId="44" fillId="93" borderId="112" applyNumberFormat="0" applyBorder="0" applyAlignment="0" applyProtection="0"/>
    <xf numFmtId="0" fontId="15" fillId="98" borderId="117" applyNumberFormat="0" applyProtection="0">
      <alignment horizontal="left" vertical="center" indent="1"/>
    </xf>
    <xf numFmtId="0" fontId="142" fillId="23" borderId="116" applyNumberFormat="0" applyFont="0" applyAlignment="0" applyProtection="0"/>
    <xf numFmtId="228" fontId="23" fillId="20" borderId="114" applyNumberFormat="0" applyAlignment="0" applyProtection="0"/>
    <xf numFmtId="0" fontId="15" fillId="23" borderId="106" applyNumberFormat="0" applyFont="0" applyAlignment="0" applyProtection="0"/>
    <xf numFmtId="0" fontId="28" fillId="60" borderId="113" applyNumberFormat="0" applyAlignment="0" applyProtection="0"/>
    <xf numFmtId="0" fontId="23" fillId="20" borderId="114" applyNumberFormat="0" applyAlignment="0" applyProtection="0"/>
    <xf numFmtId="0" fontId="23" fillId="20" borderId="113" applyNumberFormat="0" applyAlignment="0" applyProtection="0"/>
    <xf numFmtId="0" fontId="17" fillId="23" borderId="116" applyNumberFormat="0" applyFont="0" applyAlignment="0" applyProtection="0"/>
    <xf numFmtId="228" fontId="23" fillId="20" borderId="113" applyNumberFormat="0" applyAlignment="0" applyProtection="0"/>
    <xf numFmtId="228" fontId="14" fillId="23" borderId="116" applyNumberFormat="0" applyFont="0" applyAlignment="0" applyProtection="0"/>
    <xf numFmtId="0" fontId="22" fillId="85" borderId="107" applyNumberFormat="0" applyAlignment="0" applyProtection="0"/>
    <xf numFmtId="0" fontId="15" fillId="0" borderId="112" applyNumberFormat="0" applyFont="0"/>
    <xf numFmtId="228" fontId="30" fillId="0" borderId="119" applyNumberFormat="0" applyFill="0" applyAlignment="0" applyProtection="0"/>
    <xf numFmtId="0" fontId="22" fillId="85" borderId="107" applyNumberFormat="0" applyAlignment="0" applyProtection="0"/>
    <xf numFmtId="0" fontId="216" fillId="20" borderId="113" applyNumberFormat="0" applyAlignment="0" applyProtection="0"/>
    <xf numFmtId="0" fontId="28" fillId="22" borderId="114" applyNumberFormat="0" applyAlignment="0" applyProtection="0"/>
    <xf numFmtId="3" fontId="15" fillId="0" borderId="112" applyNumberFormat="0" applyFont="0" applyFill="0" applyAlignment="0" applyProtection="0">
      <alignment vertical="center"/>
    </xf>
    <xf numFmtId="228" fontId="22" fillId="20" borderId="107" applyNumberFormat="0" applyAlignment="0" applyProtection="0"/>
    <xf numFmtId="0" fontId="14" fillId="23" borderId="106" applyNumberFormat="0" applyFont="0" applyAlignment="0" applyProtection="0"/>
    <xf numFmtId="0" fontId="28" fillId="22" borderId="113" applyNumberFormat="0" applyAlignment="0" applyProtection="0"/>
    <xf numFmtId="0" fontId="22" fillId="90" borderId="117" applyNumberFormat="0" applyAlignment="0" applyProtection="0"/>
    <xf numFmtId="0" fontId="30" fillId="0" borderId="109" applyNumberFormat="0" applyFill="0" applyAlignment="0" applyProtection="0"/>
    <xf numFmtId="228" fontId="30" fillId="0" borderId="119" applyNumberFormat="0" applyFill="0" applyAlignment="0" applyProtection="0"/>
    <xf numFmtId="0" fontId="23" fillId="90" borderId="113" applyNumberFormat="0" applyAlignment="0" applyProtection="0"/>
    <xf numFmtId="0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0" fontId="215" fillId="0" borderId="109" applyNumberFormat="0" applyFill="0" applyAlignment="0" applyProtection="0"/>
    <xf numFmtId="0" fontId="22" fillId="20" borderId="107" applyNumberFormat="0" applyAlignment="0" applyProtection="0"/>
    <xf numFmtId="0" fontId="15" fillId="0" borderId="112" applyNumberFormat="0"/>
    <xf numFmtId="0" fontId="22" fillId="20" borderId="107" applyNumberFormat="0" applyAlignment="0" applyProtection="0"/>
    <xf numFmtId="0" fontId="17" fillId="23" borderId="106" applyNumberFormat="0" applyFont="0" applyAlignment="0" applyProtection="0"/>
    <xf numFmtId="0" fontId="35" fillId="23" borderId="106" applyNumberFormat="0" applyFon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228" fontId="30" fillId="0" borderId="119" applyNumberFormat="0" applyFill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78" fillId="22" borderId="113" applyNumberFormat="0" applyAlignment="0" applyProtection="0"/>
    <xf numFmtId="0" fontId="84" fillId="0" borderId="108" applyNumberFormat="0" applyFill="0" applyAlignment="0" applyProtection="0"/>
    <xf numFmtId="228" fontId="23" fillId="20" borderId="114" applyNumberFormat="0" applyAlignment="0" applyProtection="0"/>
    <xf numFmtId="4" fontId="42" fillId="97" borderId="107" applyNumberFormat="0" applyProtection="0">
      <alignment horizontal="left" vertical="center" indent="1"/>
    </xf>
    <xf numFmtId="0" fontId="15" fillId="95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4" fontId="100" fillId="92" borderId="117" applyNumberFormat="0" applyProtection="0">
      <alignment vertical="center"/>
    </xf>
    <xf numFmtId="0" fontId="82" fillId="85" borderId="117" applyNumberFormat="0" applyAlignment="0" applyProtection="0"/>
    <xf numFmtId="4" fontId="100" fillId="92" borderId="107" applyNumberFormat="0" applyProtection="0">
      <alignment horizontal="left" vertical="center" indent="1"/>
    </xf>
    <xf numFmtId="0" fontId="82" fillId="85" borderId="117" applyNumberFormat="0" applyAlignment="0" applyProtection="0"/>
    <xf numFmtId="0" fontId="14" fillId="94" borderId="116" applyNumberFormat="0" applyAlignment="0" applyProtection="0"/>
    <xf numFmtId="4" fontId="100" fillId="92" borderId="107" applyNumberFormat="0" applyProtection="0">
      <alignment vertical="center"/>
    </xf>
    <xf numFmtId="228" fontId="17" fillId="23" borderId="106" applyNumberFormat="0" applyFont="0" applyAlignment="0" applyProtection="0"/>
    <xf numFmtId="0" fontId="23" fillId="85" borderId="113" applyNumberForma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14" fillId="94" borderId="106" applyNumberFormat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78" fillId="22" borderId="114" applyNumberFormat="0" applyAlignment="0" applyProtection="0"/>
    <xf numFmtId="0" fontId="15" fillId="23" borderId="106" applyNumberFormat="0" applyFont="0" applyAlignment="0" applyProtection="0"/>
    <xf numFmtId="0" fontId="84" fillId="0" borderId="118" applyNumberFormat="0" applyFill="0" applyAlignment="0" applyProtection="0"/>
    <xf numFmtId="0" fontId="30" fillId="0" borderId="110" applyNumberFormat="0" applyFill="0" applyAlignment="0" applyProtection="0"/>
    <xf numFmtId="228" fontId="30" fillId="0" borderId="109" applyNumberFormat="0" applyFill="0" applyAlignment="0" applyProtection="0"/>
    <xf numFmtId="0" fontId="17" fillId="23" borderId="116" applyNumberFormat="0" applyFont="0" applyAlignment="0" applyProtection="0"/>
    <xf numFmtId="0" fontId="78" fillId="22" borderId="113" applyNumberFormat="0" applyAlignment="0" applyProtection="0"/>
    <xf numFmtId="228" fontId="17" fillId="23" borderId="106" applyNumberFormat="0" applyFont="0" applyAlignment="0" applyProtection="0"/>
    <xf numFmtId="228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67" fillId="85" borderId="114" applyNumberFormat="0" applyAlignment="0" applyProtection="0"/>
    <xf numFmtId="0" fontId="22" fillId="20" borderId="117" applyNumberFormat="0" applyAlignment="0" applyProtection="0"/>
    <xf numFmtId="0" fontId="23" fillId="85" borderId="113" applyNumberFormat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14" fillId="23" borderId="106" applyNumberFormat="0" applyFont="0" applyAlignment="0" applyProtection="0"/>
    <xf numFmtId="0" fontId="78" fillId="22" borderId="113" applyNumberFormat="0" applyAlignment="0" applyProtection="0"/>
    <xf numFmtId="0" fontId="215" fillId="0" borderId="119" applyNumberFormat="0" applyFill="0" applyAlignment="0" applyProtection="0"/>
    <xf numFmtId="0" fontId="28" fillId="7" borderId="114" applyNumberFormat="0" applyAlignment="0" applyProtection="0"/>
    <xf numFmtId="0" fontId="22" fillId="90" borderId="107" applyNumberFormat="0" applyAlignment="0" applyProtection="0"/>
    <xf numFmtId="228" fontId="22" fillId="20" borderId="117" applyNumberFormat="0" applyAlignment="0" applyProtection="0"/>
    <xf numFmtId="0" fontId="67" fillId="85" borderId="113" applyNumberFormat="0" applyAlignment="0" applyProtection="0"/>
    <xf numFmtId="0" fontId="17" fillId="23" borderId="106" applyNumberFormat="0" applyFont="0" applyAlignment="0" applyProtection="0"/>
    <xf numFmtId="0" fontId="22" fillId="20" borderId="107" applyNumberFormat="0" applyAlignment="0" applyProtection="0"/>
    <xf numFmtId="228" fontId="14" fillId="23" borderId="106" applyNumberFormat="0" applyFont="0" applyAlignment="0" applyProtection="0"/>
    <xf numFmtId="0" fontId="23" fillId="20" borderId="114" applyNumberFormat="0" applyAlignment="0" applyProtection="0"/>
    <xf numFmtId="0" fontId="14" fillId="23" borderId="116" applyNumberFormat="0" applyFont="0" applyAlignment="0" applyProtection="0"/>
    <xf numFmtId="0" fontId="22" fillId="20" borderId="117" applyNumberFormat="0" applyAlignment="0" applyProtection="0"/>
    <xf numFmtId="4" fontId="100" fillId="92" borderId="117" applyNumberFormat="0" applyProtection="0">
      <alignment vertical="center"/>
    </xf>
    <xf numFmtId="4" fontId="100" fillId="98" borderId="107" applyNumberFormat="0" applyProtection="0">
      <alignment horizontal="left" vertical="center" indent="1"/>
    </xf>
    <xf numFmtId="0" fontId="84" fillId="0" borderId="108" applyNumberFormat="0" applyFill="0" applyAlignment="0" applyProtection="0"/>
    <xf numFmtId="0" fontId="23" fillId="90" borderId="114" applyNumberFormat="0" applyAlignment="0" applyProtection="0"/>
    <xf numFmtId="0" fontId="15" fillId="95" borderId="117" applyNumberFormat="0" applyProtection="0">
      <alignment horizontal="left" vertical="center" indent="1"/>
    </xf>
    <xf numFmtId="0" fontId="22" fillId="85" borderId="107" applyNumberFormat="0" applyAlignment="0" applyProtection="0"/>
    <xf numFmtId="0" fontId="78" fillId="22" borderId="114" applyNumberFormat="0" applyAlignment="0" applyProtection="0"/>
    <xf numFmtId="228" fontId="17" fillId="23" borderId="106" applyNumberFormat="0" applyFont="0" applyAlignment="0" applyProtection="0"/>
    <xf numFmtId="0" fontId="78" fillId="22" borderId="114" applyNumberFormat="0" applyAlignment="0" applyProtection="0"/>
    <xf numFmtId="0" fontId="23" fillId="85" borderId="113" applyNumberFormat="0" applyAlignment="0" applyProtection="0"/>
    <xf numFmtId="0" fontId="17" fillId="23" borderId="116" applyNumberFormat="0" applyFont="0" applyAlignment="0" applyProtection="0"/>
    <xf numFmtId="0" fontId="30" fillId="0" borderId="110" applyNumberFormat="0" applyFill="0" applyAlignment="0" applyProtection="0"/>
    <xf numFmtId="0" fontId="17" fillId="23" borderId="106" applyNumberFormat="0" applyFont="0" applyAlignment="0" applyProtection="0"/>
    <xf numFmtId="0" fontId="30" fillId="0" borderId="110" applyNumberFormat="0" applyFill="0" applyAlignment="0" applyProtection="0"/>
    <xf numFmtId="0" fontId="67" fillId="85" borderId="113" applyNumberFormat="0" applyAlignment="0" applyProtection="0"/>
    <xf numFmtId="228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22" fillId="85" borderId="107" applyNumberFormat="0" applyAlignment="0" applyProtection="0"/>
    <xf numFmtId="0" fontId="195" fillId="0" borderId="104">
      <alignment horizontal="left" vertical="center"/>
    </xf>
    <xf numFmtId="0" fontId="28" fillId="60" borderId="113" applyNumberFormat="0" applyAlignment="0" applyProtection="0"/>
    <xf numFmtId="228" fontId="14" fillId="23" borderId="106" applyNumberFormat="0" applyFont="0" applyAlignment="0" applyProtection="0"/>
    <xf numFmtId="0" fontId="23" fillId="90" borderId="114" applyNumberFormat="0" applyAlignment="0" applyProtection="0"/>
    <xf numFmtId="228" fontId="17" fillId="23" borderId="116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84" fillId="0" borderId="118" applyNumberFormat="0" applyFill="0" applyAlignment="0" applyProtection="0"/>
    <xf numFmtId="0" fontId="84" fillId="0" borderId="108" applyNumberFormat="0" applyFill="0" applyAlignment="0" applyProtection="0"/>
    <xf numFmtId="0" fontId="17" fillId="23" borderId="106" applyNumberFormat="0" applyFont="0" applyAlignment="0" applyProtection="0"/>
    <xf numFmtId="0" fontId="30" fillId="0" borderId="120" applyNumberFormat="0" applyFill="0" applyAlignment="0" applyProtection="0"/>
    <xf numFmtId="228" fontId="30" fillId="0" borderId="119" applyNumberFormat="0" applyFill="0" applyAlignment="0" applyProtection="0"/>
    <xf numFmtId="0" fontId="82" fillId="85" borderId="117" applyNumberFormat="0" applyAlignment="0" applyProtection="0"/>
    <xf numFmtId="228" fontId="14" fillId="23" borderId="106" applyNumberFormat="0" applyFont="0" applyAlignment="0" applyProtection="0"/>
    <xf numFmtId="0" fontId="65" fillId="0" borderId="115">
      <alignment horizontal="left" vertical="center"/>
    </xf>
    <xf numFmtId="3" fontId="15" fillId="0" borderId="112" applyNumberFormat="0" applyFont="0" applyFill="0" applyAlignment="0" applyProtection="0">
      <alignment vertical="center"/>
    </xf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4" fontId="107" fillId="96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228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23" fillId="20" borderId="114" applyNumberFormat="0" applyAlignment="0" applyProtection="0"/>
    <xf numFmtId="4" fontId="109" fillId="97" borderId="117" applyNumberFormat="0" applyProtection="0">
      <alignment horizontal="right" vertical="center"/>
    </xf>
    <xf numFmtId="228" fontId="22" fillId="20" borderId="117" applyNumberFormat="0" applyAlignment="0" applyProtection="0"/>
    <xf numFmtId="0" fontId="23" fillId="20" borderId="114" applyNumberFormat="0" applyAlignment="0" applyProtection="0"/>
    <xf numFmtId="4" fontId="100" fillId="93" borderId="107" applyNumberFormat="0" applyProtection="0">
      <alignment horizontal="left" vertical="center" indent="1"/>
    </xf>
    <xf numFmtId="228" fontId="22" fillId="20" borderId="117" applyNumberFormat="0" applyAlignment="0" applyProtection="0"/>
    <xf numFmtId="0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36" fillId="0" borderId="0">
      <protection locked="0"/>
    </xf>
    <xf numFmtId="228" fontId="22" fillId="20" borderId="117" applyNumberFormat="0" applyAlignment="0" applyProtection="0"/>
    <xf numFmtId="0" fontId="28" fillId="22" borderId="114" applyNumberFormat="0" applyAlignment="0" applyProtection="0"/>
    <xf numFmtId="0" fontId="216" fillId="20" borderId="114" applyNumberFormat="0" applyAlignment="0" applyProtection="0"/>
    <xf numFmtId="0" fontId="22" fillId="85" borderId="117" applyNumberFormat="0" applyAlignment="0" applyProtection="0"/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82" fillId="85" borderId="107" applyNumberFormat="0" applyAlignment="0" applyProtection="0"/>
    <xf numFmtId="0" fontId="15" fillId="95" borderId="107" applyNumberFormat="0" applyProtection="0">
      <alignment horizontal="left" vertical="center" indent="1"/>
    </xf>
    <xf numFmtId="0" fontId="22" fillId="85" borderId="117" applyNumberFormat="0" applyAlignment="0" applyProtection="0"/>
    <xf numFmtId="4" fontId="100" fillId="97" borderId="107" applyNumberFormat="0" applyProtection="0">
      <alignment horizontal="right" vertical="center"/>
    </xf>
    <xf numFmtId="0" fontId="23" fillId="20" borderId="114" applyNumberFormat="0" applyAlignment="0" applyProtection="0"/>
    <xf numFmtId="4" fontId="100" fillId="92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228" fontId="22" fillId="20" borderId="117" applyNumberFormat="0" applyAlignment="0" applyProtection="0"/>
    <xf numFmtId="0" fontId="17" fillId="23" borderId="116" applyNumberFormat="0" applyFont="0" applyAlignment="0" applyProtection="0"/>
    <xf numFmtId="4" fontId="100" fillId="92" borderId="117" applyNumberFormat="0" applyProtection="0">
      <alignment horizontal="left" vertical="center" indent="1"/>
    </xf>
    <xf numFmtId="228" fontId="17" fillId="23" borderId="116" applyNumberFormat="0" applyFont="0" applyAlignment="0" applyProtection="0"/>
    <xf numFmtId="4" fontId="109" fillId="97" borderId="117" applyNumberFormat="0" applyProtection="0">
      <alignment horizontal="right" vertical="center"/>
    </xf>
    <xf numFmtId="0" fontId="17" fillId="23" borderId="106" applyNumberFormat="0" applyFont="0" applyAlignment="0" applyProtection="0"/>
    <xf numFmtId="0" fontId="30" fillId="0" borderId="109" applyNumberFormat="0" applyFill="0" applyAlignment="0" applyProtection="0"/>
    <xf numFmtId="0" fontId="14" fillId="94" borderId="106" applyNumberFormat="0" applyAlignment="0" applyProtection="0"/>
    <xf numFmtId="0" fontId="215" fillId="0" borderId="119" applyNumberFormat="0" applyFill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228" fontId="22" fillId="20" borderId="117" applyNumberFormat="0" applyAlignment="0" applyProtection="0"/>
    <xf numFmtId="0" fontId="23" fillId="85" borderId="114" applyNumberFormat="0" applyAlignment="0" applyProtection="0"/>
    <xf numFmtId="0" fontId="23" fillId="20" borderId="114" applyNumberFormat="0" applyAlignment="0" applyProtection="0"/>
    <xf numFmtId="0" fontId="65" fillId="0" borderId="105">
      <alignment horizontal="left" vertical="center"/>
    </xf>
    <xf numFmtId="0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23" fillId="85" borderId="113" applyNumberFormat="0" applyAlignment="0" applyProtection="0"/>
    <xf numFmtId="0" fontId="15" fillId="89" borderId="107" applyNumberFormat="0" applyProtection="0">
      <alignment horizontal="left" vertical="center" indent="1"/>
    </xf>
    <xf numFmtId="228" fontId="28" fillId="7" borderId="113" applyNumberFormat="0" applyAlignment="0" applyProtection="0"/>
    <xf numFmtId="228" fontId="23" fillId="20" borderId="113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14" fillId="23" borderId="106" applyNumberFormat="0" applyFont="0" applyAlignment="0" applyProtection="0"/>
    <xf numFmtId="0" fontId="23" fillId="20" borderId="113" applyNumberFormat="0" applyAlignment="0" applyProtection="0"/>
    <xf numFmtId="0" fontId="15" fillId="99" borderId="117" applyNumberFormat="0" applyProtection="0">
      <alignment horizontal="left" vertical="center" indent="1"/>
    </xf>
    <xf numFmtId="0" fontId="65" fillId="0" borderId="103">
      <alignment horizontal="left" vertical="center"/>
    </xf>
    <xf numFmtId="0" fontId="14" fillId="23" borderId="106" applyNumberFormat="0" applyFont="0" applyAlignment="0" applyProtection="0"/>
    <xf numFmtId="0" fontId="28" fillId="7" borderId="113" applyNumberFormat="0" applyAlignment="0" applyProtection="0"/>
    <xf numFmtId="0" fontId="82" fillId="85" borderId="117" applyNumberFormat="0" applyAlignment="0" applyProtection="0"/>
    <xf numFmtId="0" fontId="30" fillId="0" borderId="120" applyNumberFormat="0" applyFill="0" applyAlignment="0" applyProtection="0"/>
    <xf numFmtId="0" fontId="15" fillId="23" borderId="106" applyNumberFormat="0" applyFont="0" applyAlignment="0" applyProtection="0"/>
    <xf numFmtId="4" fontId="100" fillId="98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28" fillId="60" borderId="114" applyNumberFormat="0" applyAlignment="0" applyProtection="0"/>
    <xf numFmtId="0" fontId="14" fillId="23" borderId="116" applyNumberFormat="0" applyFont="0" applyAlignment="0" applyProtection="0"/>
    <xf numFmtId="4" fontId="100" fillId="92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65" fillId="0" borderId="111">
      <alignment horizontal="left" vertical="center"/>
    </xf>
    <xf numFmtId="0" fontId="14" fillId="23" borderId="106" applyNumberFormat="0" applyFont="0" applyAlignment="0" applyProtection="0"/>
    <xf numFmtId="0" fontId="17" fillId="23" borderId="116" applyNumberFormat="0" applyFont="0" applyAlignment="0" applyProtection="0"/>
    <xf numFmtId="228" fontId="30" fillId="0" borderId="119" applyNumberFormat="0" applyFill="0" applyAlignment="0" applyProtection="0"/>
    <xf numFmtId="0" fontId="17" fillId="23" borderId="106" applyNumberFormat="0" applyFont="0" applyAlignment="0" applyProtection="0"/>
    <xf numFmtId="0" fontId="214" fillId="20" borderId="117" applyNumberFormat="0" applyAlignment="0" applyProtection="0"/>
    <xf numFmtId="0" fontId="22" fillId="85" borderId="107" applyNumberFormat="0" applyAlignment="0" applyProtection="0"/>
    <xf numFmtId="0" fontId="30" fillId="0" borderId="120" applyNumberFormat="0" applyFill="0" applyAlignment="0" applyProtection="0"/>
    <xf numFmtId="228" fontId="22" fillId="20" borderId="117" applyNumberFormat="0" applyAlignment="0" applyProtection="0"/>
    <xf numFmtId="0" fontId="17" fillId="23" borderId="106" applyNumberFormat="0" applyFont="0" applyAlignment="0" applyProtection="0"/>
    <xf numFmtId="228" fontId="30" fillId="0" borderId="109" applyNumberFormat="0" applyFill="0" applyAlignment="0" applyProtection="0"/>
    <xf numFmtId="0" fontId="30" fillId="0" borderId="120" applyNumberFormat="0" applyFill="0" applyAlignment="0" applyProtection="0"/>
    <xf numFmtId="4" fontId="100" fillId="93" borderId="107" applyNumberFormat="0" applyProtection="0">
      <alignment horizontal="left" vertical="center" indent="1"/>
    </xf>
    <xf numFmtId="0" fontId="14" fillId="94" borderId="106" applyNumberFormat="0" applyAlignment="0" applyProtection="0"/>
    <xf numFmtId="0" fontId="142" fillId="23" borderId="106" applyNumberFormat="0" applyFont="0" applyAlignment="0" applyProtection="0"/>
    <xf numFmtId="0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5" fillId="0" borderId="112" applyNumberFormat="0" applyFont="0"/>
    <xf numFmtId="0" fontId="214" fillId="20" borderId="107" applyNumberFormat="0" applyAlignment="0" applyProtection="0"/>
    <xf numFmtId="228" fontId="14" fillId="23" borderId="116" applyNumberFormat="0" applyFont="0" applyAlignment="0" applyProtection="0"/>
    <xf numFmtId="0" fontId="28" fillId="7" borderId="114" applyNumberFormat="0" applyAlignment="0" applyProtection="0"/>
    <xf numFmtId="0" fontId="17" fillId="23" borderId="116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228" fontId="28" fillId="7" borderId="114" applyNumberFormat="0" applyAlignment="0" applyProtection="0"/>
    <xf numFmtId="10" fontId="44" fillId="93" borderId="112" applyNumberFormat="0" applyBorder="0" applyAlignment="0" applyProtection="0"/>
    <xf numFmtId="0" fontId="14" fillId="23" borderId="106" applyNumberFormat="0" applyFont="0" applyAlignment="0" applyProtection="0"/>
    <xf numFmtId="0" fontId="22" fillId="20" borderId="107" applyNumberFormat="0" applyAlignment="0" applyProtection="0"/>
    <xf numFmtId="0" fontId="22" fillId="85" borderId="107" applyNumberFormat="0" applyAlignment="0" applyProtection="0"/>
    <xf numFmtId="4" fontId="100" fillId="92" borderId="117" applyNumberFormat="0" applyProtection="0">
      <alignment horizontal="left" vertical="center" indent="1"/>
    </xf>
    <xf numFmtId="4" fontId="109" fillId="97" borderId="117" applyNumberFormat="0" applyProtection="0">
      <alignment horizontal="right" vertical="center"/>
    </xf>
    <xf numFmtId="228" fontId="30" fillId="0" borderId="109" applyNumberFormat="0" applyFill="0" applyAlignment="0" applyProtection="0"/>
    <xf numFmtId="0" fontId="14" fillId="94" borderId="116" applyNumberFormat="0" applyAlignment="0" applyProtection="0"/>
    <xf numFmtId="0" fontId="214" fillId="20" borderId="117" applyNumberFormat="0" applyAlignment="0" applyProtection="0"/>
    <xf numFmtId="228" fontId="22" fillId="20" borderId="117" applyNumberFormat="0" applyAlignment="0" applyProtection="0"/>
    <xf numFmtId="0" fontId="78" fillId="22" borderId="114" applyNumberFormat="0" applyAlignment="0" applyProtection="0"/>
    <xf numFmtId="0" fontId="215" fillId="0" borderId="109" applyNumberFormat="0" applyFill="0" applyAlignment="0" applyProtection="0"/>
    <xf numFmtId="228" fontId="28" fillId="7" borderId="114" applyNumberFormat="0" applyAlignment="0" applyProtection="0"/>
    <xf numFmtId="228" fontId="23" fillId="20" borderId="113" applyNumberFormat="0" applyAlignment="0" applyProtection="0"/>
    <xf numFmtId="0" fontId="22" fillId="90" borderId="107" applyNumberFormat="0" applyAlignment="0" applyProtection="0"/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215" fillId="0" borderId="119" applyNumberFormat="0" applyFill="0" applyAlignment="0" applyProtection="0"/>
    <xf numFmtId="0" fontId="22" fillId="20" borderId="117" applyNumberFormat="0" applyAlignment="0" applyProtection="0"/>
    <xf numFmtId="0" fontId="14" fillId="94" borderId="116" applyNumberFormat="0" applyAlignment="0" applyProtection="0"/>
    <xf numFmtId="0" fontId="15" fillId="95" borderId="107" applyNumberFormat="0" applyProtection="0">
      <alignment horizontal="left" vertical="center" indent="1"/>
    </xf>
    <xf numFmtId="4" fontId="100" fillId="98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35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30" fillId="0" borderId="110" applyNumberFormat="0" applyFill="0" applyAlignment="0" applyProtection="0"/>
    <xf numFmtId="0" fontId="214" fillId="20" borderId="107" applyNumberFormat="0" applyAlignment="0" applyProtection="0"/>
    <xf numFmtId="0" fontId="15" fillId="89" borderId="117" applyNumberFormat="0" applyProtection="0">
      <alignment horizontal="left" vertical="center" indent="1"/>
    </xf>
    <xf numFmtId="0" fontId="30" fillId="0" borderId="110" applyNumberFormat="0" applyFill="0" applyAlignment="0" applyProtection="0"/>
    <xf numFmtId="0" fontId="17" fillId="23" borderId="116" applyNumberFormat="0" applyFont="0" applyAlignment="0" applyProtection="0"/>
    <xf numFmtId="0" fontId="28" fillId="60" borderId="113" applyNumberFormat="0" applyAlignment="0" applyProtection="0"/>
    <xf numFmtId="228" fontId="14" fillId="23" borderId="106" applyNumberFormat="0" applyFont="0" applyAlignment="0" applyProtection="0"/>
    <xf numFmtId="228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23" fillId="85" borderId="114" applyNumberFormat="0" applyAlignment="0" applyProtection="0"/>
    <xf numFmtId="0" fontId="14" fillId="23" borderId="116" applyNumberFormat="0" applyFont="0" applyAlignment="0" applyProtection="0"/>
    <xf numFmtId="0" fontId="28" fillId="7" borderId="114" applyNumberFormat="0" applyAlignment="0" applyProtection="0"/>
    <xf numFmtId="0" fontId="23" fillId="20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215" fillId="0" borderId="109" applyNumberFormat="0" applyFill="0" applyAlignment="0" applyProtection="0"/>
    <xf numFmtId="0" fontId="78" fillId="22" borderId="114" applyNumberFormat="0" applyAlignment="0" applyProtection="0"/>
    <xf numFmtId="0" fontId="22" fillId="85" borderId="117" applyNumberFormat="0" applyAlignment="0" applyProtection="0"/>
    <xf numFmtId="228" fontId="22" fillId="20" borderId="107" applyNumberFormat="0" applyAlignment="0" applyProtection="0"/>
    <xf numFmtId="228" fontId="17" fillId="23" borderId="116" applyNumberFormat="0" applyFont="0" applyAlignment="0" applyProtection="0"/>
    <xf numFmtId="0" fontId="28" fillId="7" borderId="114" applyNumberFormat="0" applyAlignment="0" applyProtection="0"/>
    <xf numFmtId="0" fontId="15" fillId="23" borderId="106" applyNumberFormat="0" applyFont="0" applyAlignment="0" applyProtection="0"/>
    <xf numFmtId="0" fontId="17" fillId="23" borderId="106" applyNumberFormat="0" applyFont="0" applyAlignment="0" applyProtection="0"/>
    <xf numFmtId="0" fontId="22" fillId="85" borderId="117" applyNumberFormat="0" applyAlignment="0" applyProtection="0"/>
    <xf numFmtId="0" fontId="22" fillId="20" borderId="117" applyNumberFormat="0" applyAlignment="0" applyProtection="0"/>
    <xf numFmtId="0" fontId="30" fillId="0" borderId="110" applyNumberFormat="0" applyFill="0" applyAlignment="0" applyProtection="0"/>
    <xf numFmtId="0" fontId="22" fillId="85" borderId="117" applyNumberFormat="0" applyAlignment="0" applyProtection="0"/>
    <xf numFmtId="0" fontId="17" fillId="23" borderId="116" applyNumberFormat="0" applyFont="0" applyAlignment="0" applyProtection="0"/>
    <xf numFmtId="228" fontId="14" fillId="23" borderId="10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99" borderId="117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5" fillId="0" borderId="102" applyNumberFormat="0" applyFont="0" applyFill="0" applyAlignment="0" applyProtection="0">
      <alignment vertical="center"/>
    </xf>
    <xf numFmtId="228" fontId="30" fillId="0" borderId="119" applyNumberFormat="0" applyFill="0" applyAlignment="0" applyProtection="0"/>
    <xf numFmtId="0" fontId="30" fillId="0" borderId="110" applyNumberFormat="0" applyFill="0" applyAlignment="0" applyProtection="0"/>
    <xf numFmtId="0" fontId="14" fillId="23" borderId="116" applyNumberFormat="0" applyFont="0" applyAlignment="0" applyProtection="0"/>
    <xf numFmtId="0" fontId="30" fillId="0" borderId="109" applyNumberFormat="0" applyFill="0" applyAlignment="0" applyProtection="0"/>
    <xf numFmtId="0" fontId="65" fillId="0" borderId="101">
      <alignment horizontal="left" vertical="center"/>
    </xf>
    <xf numFmtId="0" fontId="23" fillId="90" borderId="113" applyNumberFormat="0" applyAlignment="0" applyProtection="0"/>
    <xf numFmtId="0" fontId="15" fillId="89" borderId="117" applyNumberFormat="0" applyProtection="0">
      <alignment horizontal="left" vertical="center" indent="1"/>
    </xf>
    <xf numFmtId="228" fontId="30" fillId="0" borderId="109" applyNumberFormat="0" applyFill="0" applyAlignment="0" applyProtection="0"/>
    <xf numFmtId="228" fontId="14" fillId="23" borderId="106" applyNumberFormat="0" applyFont="0" applyAlignment="0" applyProtection="0"/>
    <xf numFmtId="0" fontId="65" fillId="0" borderId="111">
      <alignment horizontal="left" vertical="center"/>
    </xf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0" fontId="15" fillId="95" borderId="117" applyNumberFormat="0" applyProtection="0">
      <alignment horizontal="left" vertical="center" indent="1"/>
    </xf>
    <xf numFmtId="0" fontId="28" fillId="22" borderId="114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14" fillId="23" borderId="106" applyNumberFormat="0" applyFont="0" applyAlignment="0" applyProtection="0"/>
    <xf numFmtId="0" fontId="22" fillId="85" borderId="107" applyNumberFormat="0" applyAlignment="0" applyProtection="0"/>
    <xf numFmtId="0" fontId="15" fillId="23" borderId="116" applyNumberFormat="0" applyFont="0" applyAlignment="0" applyProtection="0"/>
    <xf numFmtId="0" fontId="14" fillId="23" borderId="116" applyNumberFormat="0" applyFont="0" applyAlignment="0" applyProtection="0"/>
    <xf numFmtId="0" fontId="215" fillId="0" borderId="109" applyNumberFormat="0" applyFill="0" applyAlignment="0" applyProtection="0"/>
    <xf numFmtId="4" fontId="100" fillId="92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4" fontId="100" fillId="93" borderId="107" applyNumberFormat="0" applyProtection="0">
      <alignment horizontal="left" vertical="center" indent="1"/>
    </xf>
    <xf numFmtId="0" fontId="78" fillId="22" borderId="114" applyNumberFormat="0" applyAlignment="0" applyProtection="0"/>
    <xf numFmtId="0" fontId="22" fillId="85" borderId="107" applyNumberFormat="0" applyAlignment="0" applyProtection="0"/>
    <xf numFmtId="0" fontId="17" fillId="23" borderId="116" applyNumberFormat="0" applyFont="0" applyAlignment="0" applyProtection="0"/>
    <xf numFmtId="0" fontId="23" fillId="20" borderId="113" applyNumberFormat="0" applyAlignment="0" applyProtection="0"/>
    <xf numFmtId="0" fontId="84" fillId="0" borderId="108" applyNumberFormat="0" applyFill="0" applyAlignment="0" applyProtection="0"/>
    <xf numFmtId="4" fontId="42" fillId="97" borderId="117" applyNumberFormat="0" applyProtection="0">
      <alignment horizontal="left" vertical="center" indent="1"/>
    </xf>
    <xf numFmtId="0" fontId="30" fillId="0" borderId="119" applyNumberFormat="0" applyFill="0" applyAlignment="0" applyProtection="0"/>
    <xf numFmtId="0" fontId="215" fillId="0" borderId="11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3" borderId="116" applyNumberFormat="0" applyFont="0" applyAlignment="0" applyProtection="0"/>
    <xf numFmtId="0" fontId="30" fillId="0" borderId="109" applyNumberFormat="0" applyFill="0" applyAlignment="0" applyProtection="0"/>
    <xf numFmtId="0" fontId="23" fillId="20" borderId="11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14" fillId="23" borderId="116" applyNumberFormat="0" applyFont="0" applyAlignment="0" applyProtection="0"/>
    <xf numFmtId="0" fontId="22" fillId="85" borderId="117" applyNumberFormat="0" applyAlignment="0" applyProtection="0"/>
    <xf numFmtId="228" fontId="14" fillId="23" borderId="10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15" fillId="0" borderId="119" applyNumberFormat="0" applyFill="0" applyAlignment="0" applyProtection="0"/>
    <xf numFmtId="0" fontId="65" fillId="0" borderId="111">
      <alignment horizontal="left" vertical="center"/>
    </xf>
    <xf numFmtId="0" fontId="17" fillId="23" borderId="116" applyNumberFormat="0" applyFont="0" applyAlignment="0" applyProtection="0"/>
    <xf numFmtId="0" fontId="28" fillId="22" borderId="113" applyNumberFormat="0" applyAlignment="0" applyProtection="0"/>
    <xf numFmtId="4" fontId="107" fillId="96" borderId="117" applyNumberFormat="0" applyProtection="0">
      <alignment horizontal="left" vertical="center" indent="1"/>
    </xf>
    <xf numFmtId="228" fontId="23" fillId="20" borderId="114" applyNumberFormat="0" applyAlignment="0" applyProtection="0"/>
    <xf numFmtId="0" fontId="17" fillId="23" borderId="106" applyNumberFormat="0" applyFont="0" applyAlignment="0" applyProtection="0"/>
    <xf numFmtId="228" fontId="22" fillId="20" borderId="107" applyNumberFormat="0" applyAlignment="0" applyProtection="0"/>
    <xf numFmtId="0" fontId="28" fillId="22" borderId="113" applyNumberFormat="0" applyAlignment="0" applyProtection="0"/>
    <xf numFmtId="0" fontId="15" fillId="23" borderId="106" applyNumberFormat="0" applyFont="0" applyAlignment="0" applyProtection="0"/>
    <xf numFmtId="228" fontId="14" fillId="23" borderId="116" applyNumberFormat="0" applyFont="0" applyAlignment="0" applyProtection="0"/>
    <xf numFmtId="228" fontId="30" fillId="0" borderId="109" applyNumberFormat="0" applyFill="0" applyAlignment="0" applyProtection="0"/>
    <xf numFmtId="0" fontId="23" fillId="85" borderId="114" applyNumberFormat="0" applyAlignment="0" applyProtection="0"/>
    <xf numFmtId="228" fontId="17" fillId="23" borderId="116" applyNumberFormat="0" applyFont="0" applyAlignment="0" applyProtection="0"/>
    <xf numFmtId="0" fontId="30" fillId="0" borderId="109" applyNumberFormat="0" applyFill="0" applyAlignment="0" applyProtection="0"/>
    <xf numFmtId="228" fontId="14" fillId="23" borderId="106" applyNumberFormat="0" applyFont="0" applyAlignment="0" applyProtection="0"/>
    <xf numFmtId="0" fontId="78" fillId="22" borderId="113" applyNumberFormat="0" applyAlignment="0" applyProtection="0"/>
    <xf numFmtId="0" fontId="14" fillId="23" borderId="116" applyNumberFormat="0" applyFont="0" applyAlignment="0" applyProtection="0"/>
    <xf numFmtId="4" fontId="100" fillId="93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4" fontId="107" fillId="96" borderId="107" applyNumberFormat="0" applyProtection="0">
      <alignment horizontal="left" vertical="center" indent="1"/>
    </xf>
    <xf numFmtId="0" fontId="22" fillId="85" borderId="107" applyNumberFormat="0" applyAlignment="0" applyProtection="0"/>
    <xf numFmtId="0" fontId="67" fillId="85" borderId="113" applyNumberFormat="0" applyAlignment="0" applyProtection="0"/>
    <xf numFmtId="4" fontId="100" fillId="97" borderId="107" applyNumberFormat="0" applyProtection="0">
      <alignment horizontal="right" vertical="center"/>
    </xf>
    <xf numFmtId="0" fontId="82" fillId="85" borderId="107" applyNumberFormat="0" applyAlignment="0" applyProtection="0"/>
    <xf numFmtId="4" fontId="100" fillId="92" borderId="117" applyNumberFormat="0" applyProtection="0">
      <alignment horizontal="left" vertical="center" indent="1"/>
    </xf>
    <xf numFmtId="0" fontId="30" fillId="0" borderId="110" applyNumberFormat="0" applyFill="0" applyAlignment="0" applyProtection="0"/>
    <xf numFmtId="228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14" fillId="23" borderId="106" applyNumberFormat="0" applyFont="0" applyAlignment="0" applyProtection="0"/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0" fontId="23" fillId="85" borderId="114" applyNumberFormat="0" applyAlignment="0" applyProtection="0"/>
    <xf numFmtId="4" fontId="100" fillId="93" borderId="107" applyNumberFormat="0" applyProtection="0">
      <alignment horizontal="left" vertical="center" indent="1"/>
    </xf>
    <xf numFmtId="0" fontId="164" fillId="0" borderId="112">
      <alignment horizontal="center"/>
    </xf>
    <xf numFmtId="4" fontId="100" fillId="92" borderId="117" applyNumberFormat="0" applyProtection="0">
      <alignment horizontal="left" vertical="center" indent="1"/>
    </xf>
    <xf numFmtId="4" fontId="100" fillId="98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212" fillId="7" borderId="114" applyNumberFormat="0" applyAlignment="0" applyProtection="0"/>
    <xf numFmtId="0" fontId="15" fillId="95" borderId="117" applyNumberFormat="0" applyProtection="0">
      <alignment horizontal="left" vertical="center" indent="1"/>
    </xf>
    <xf numFmtId="228" fontId="30" fillId="0" borderId="119" applyNumberFormat="0" applyFill="0" applyAlignment="0" applyProtection="0"/>
    <xf numFmtId="0" fontId="23" fillId="20" borderId="114" applyNumberFormat="0" applyAlignment="0" applyProtection="0"/>
    <xf numFmtId="228" fontId="22" fillId="20" borderId="107" applyNumberFormat="0" applyAlignment="0" applyProtection="0"/>
    <xf numFmtId="0" fontId="17" fillId="23" borderId="106" applyNumberFormat="0" applyFont="0" applyAlignment="0" applyProtection="0"/>
    <xf numFmtId="0" fontId="216" fillId="20" borderId="113" applyNumberFormat="0" applyAlignment="0" applyProtection="0"/>
    <xf numFmtId="0" fontId="84" fillId="0" borderId="108" applyNumberFormat="0" applyFill="0" applyAlignment="0" applyProtection="0"/>
    <xf numFmtId="0" fontId="30" fillId="0" borderId="120" applyNumberFormat="0" applyFill="0" applyAlignment="0" applyProtection="0"/>
    <xf numFmtId="0" fontId="212" fillId="7" borderId="114" applyNumberFormat="0" applyAlignment="0" applyProtection="0"/>
    <xf numFmtId="0" fontId="67" fillId="85" borderId="113" applyNumberFormat="0" applyAlignment="0" applyProtection="0"/>
    <xf numFmtId="0" fontId="14" fillId="94" borderId="106" applyNumberFormat="0" applyAlignment="0" applyProtection="0"/>
    <xf numFmtId="0" fontId="15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4" fontId="100" fillId="98" borderId="107" applyNumberFormat="0" applyProtection="0">
      <alignment horizontal="left" vertical="center" indent="1"/>
    </xf>
    <xf numFmtId="0" fontId="28" fillId="7" borderId="113" applyNumberFormat="0" applyAlignment="0" applyProtection="0"/>
    <xf numFmtId="228" fontId="14" fillId="23" borderId="106" applyNumberFormat="0" applyFont="0" applyAlignment="0" applyProtection="0"/>
    <xf numFmtId="0" fontId="65" fillId="0" borderId="104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228" fontId="17" fillId="23" borderId="106" applyNumberFormat="0" applyFont="0" applyAlignment="0" applyProtection="0"/>
    <xf numFmtId="9" fontId="7" fillId="0" borderId="0" applyFont="0" applyFill="0" applyBorder="0" applyAlignment="0" applyProtection="0"/>
    <xf numFmtId="0" fontId="30" fillId="0" borderId="119" applyNumberFormat="0" applyFill="0" applyAlignment="0" applyProtection="0"/>
    <xf numFmtId="0" fontId="23" fillId="85" borderId="114" applyNumberFormat="0" applyAlignment="0" applyProtection="0"/>
    <xf numFmtId="0" fontId="7" fillId="0" borderId="0"/>
    <xf numFmtId="0" fontId="28" fillId="7" borderId="11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42" fillId="97" borderId="117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17" fillId="23" borderId="11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00" fillId="92" borderId="107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94" borderId="106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23" borderId="106" applyNumberFormat="0" applyFont="0" applyAlignment="0" applyProtection="0"/>
    <xf numFmtId="0" fontId="214" fillId="20" borderId="11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00" fillId="92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15" fillId="23" borderId="106" applyNumberFormat="0" applyFont="0" applyAlignment="0" applyProtection="0"/>
    <xf numFmtId="0" fontId="22" fillId="85" borderId="107" applyNumberFormat="0" applyAlignment="0" applyProtection="0"/>
    <xf numFmtId="4" fontId="100" fillId="98" borderId="107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98" borderId="107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00" fillId="92" borderId="107" applyNumberFormat="0" applyProtection="0">
      <alignment vertical="center"/>
    </xf>
    <xf numFmtId="0" fontId="214" fillId="20" borderId="107" applyNumberFormat="0" applyAlignment="0" applyProtection="0"/>
    <xf numFmtId="228" fontId="28" fillId="7" borderId="113" applyNumberFormat="0" applyAlignment="0" applyProtection="0"/>
    <xf numFmtId="0" fontId="17" fillId="23" borderId="106" applyNumberFormat="0" applyFont="0" applyAlignment="0" applyProtection="0"/>
    <xf numFmtId="4" fontId="107" fillId="96" borderId="107" applyNumberFormat="0" applyProtection="0">
      <alignment horizontal="left" vertical="center" indent="1"/>
    </xf>
    <xf numFmtId="4" fontId="109" fillId="97" borderId="117" applyNumberFormat="0" applyProtection="0">
      <alignment horizontal="right" vertical="center"/>
    </xf>
    <xf numFmtId="0" fontId="84" fillId="0" borderId="118" applyNumberFormat="0" applyFill="0" applyAlignment="0" applyProtection="0"/>
    <xf numFmtId="4" fontId="100" fillId="97" borderId="117" applyNumberFormat="0" applyProtection="0">
      <alignment horizontal="right" vertical="center"/>
    </xf>
    <xf numFmtId="0" fontId="23" fillId="20" borderId="113" applyNumberFormat="0" applyAlignment="0" applyProtection="0"/>
    <xf numFmtId="0" fontId="30" fillId="0" borderId="119" applyNumberFormat="0" applyFill="0" applyAlignment="0" applyProtection="0"/>
    <xf numFmtId="0" fontId="78" fillId="22" borderId="114" applyNumberFormat="0" applyAlignment="0" applyProtection="0"/>
    <xf numFmtId="228" fontId="22" fillId="20" borderId="107" applyNumberFormat="0" applyAlignment="0" applyProtection="0"/>
    <xf numFmtId="0" fontId="23" fillId="85" borderId="113" applyNumberFormat="0" applyAlignment="0" applyProtection="0"/>
    <xf numFmtId="0" fontId="30" fillId="0" borderId="110" applyNumberFormat="0" applyFill="0" applyAlignment="0" applyProtection="0"/>
    <xf numFmtId="0" fontId="30" fillId="0" borderId="120" applyNumberFormat="0" applyFill="0" applyAlignment="0" applyProtection="0"/>
    <xf numFmtId="0" fontId="17" fillId="23" borderId="106" applyNumberFormat="0" applyFont="0" applyAlignment="0" applyProtection="0"/>
    <xf numFmtId="4" fontId="100" fillId="98" borderId="117" applyNumberFormat="0" applyProtection="0">
      <alignment horizontal="left" vertical="center" indent="1"/>
    </xf>
    <xf numFmtId="0" fontId="67" fillId="85" borderId="114" applyNumberFormat="0" applyAlignment="0" applyProtection="0"/>
    <xf numFmtId="0" fontId="14" fillId="23" borderId="106" applyNumberFormat="0" applyFont="0" applyAlignment="0" applyProtection="0"/>
    <xf numFmtId="228" fontId="28" fillId="7" borderId="114" applyNumberFormat="0" applyAlignment="0" applyProtection="0"/>
    <xf numFmtId="0" fontId="22" fillId="85" borderId="117" applyNumberFormat="0" applyAlignment="0" applyProtection="0"/>
    <xf numFmtId="0" fontId="22" fillId="20" borderId="107" applyNumberFormat="0" applyAlignment="0" applyProtection="0"/>
    <xf numFmtId="0" fontId="17" fillId="23" borderId="116" applyNumberFormat="0" applyFont="0" applyAlignment="0" applyProtection="0"/>
    <xf numFmtId="0" fontId="215" fillId="0" borderId="119" applyNumberFormat="0" applyFill="0" applyAlignment="0" applyProtection="0"/>
    <xf numFmtId="0" fontId="23" fillId="90" borderId="113" applyNumberFormat="0" applyAlignment="0" applyProtection="0"/>
    <xf numFmtId="0" fontId="23" fillId="85" borderId="114" applyNumberFormat="0" applyAlignment="0" applyProtection="0"/>
    <xf numFmtId="228" fontId="28" fillId="7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30" fillId="0" borderId="110" applyNumberFormat="0" applyFill="0" applyAlignment="0" applyProtection="0"/>
    <xf numFmtId="4" fontId="109" fillId="97" borderId="107" applyNumberFormat="0" applyProtection="0">
      <alignment horizontal="right" vertical="center"/>
    </xf>
    <xf numFmtId="0" fontId="84" fillId="0" borderId="118" applyNumberFormat="0" applyFill="0" applyAlignment="0" applyProtection="0"/>
    <xf numFmtId="4" fontId="100" fillId="92" borderId="117" applyNumberFormat="0" applyProtection="0">
      <alignment horizontal="left" vertical="center" indent="1"/>
    </xf>
    <xf numFmtId="4" fontId="100" fillId="93" borderId="107" applyNumberFormat="0" applyProtection="0">
      <alignment horizontal="left" vertical="center" indent="1"/>
    </xf>
    <xf numFmtId="0" fontId="15" fillId="89" borderId="117" applyNumberFormat="0" applyProtection="0">
      <alignment horizontal="left" vertical="center" indent="1"/>
    </xf>
    <xf numFmtId="0" fontId="84" fillId="0" borderId="108" applyNumberFormat="0" applyFill="0" applyAlignment="0" applyProtection="0"/>
    <xf numFmtId="0" fontId="17" fillId="23" borderId="106" applyNumberFormat="0" applyFont="0" applyAlignment="0" applyProtection="0"/>
    <xf numFmtId="0" fontId="23" fillId="20" borderId="113" applyNumberFormat="0" applyAlignment="0" applyProtection="0"/>
    <xf numFmtId="4" fontId="42" fillId="97" borderId="117" applyNumberFormat="0" applyProtection="0">
      <alignment horizontal="left" vertical="center" indent="1"/>
    </xf>
    <xf numFmtId="0" fontId="30" fillId="0" borderId="119" applyNumberFormat="0" applyFill="0" applyAlignment="0" applyProtection="0"/>
    <xf numFmtId="0" fontId="14" fillId="23" borderId="106" applyNumberFormat="0" applyFont="0" applyAlignment="0" applyProtection="0"/>
    <xf numFmtId="228" fontId="28" fillId="7" borderId="113" applyNumberFormat="0" applyAlignment="0" applyProtection="0"/>
    <xf numFmtId="0" fontId="14" fillId="94" borderId="116" applyNumberFormat="0" applyAlignment="0" applyProtection="0"/>
    <xf numFmtId="0" fontId="23" fillId="20" borderId="113" applyNumberFormat="0" applyAlignment="0" applyProtection="0"/>
    <xf numFmtId="0" fontId="142" fillId="23" borderId="116" applyNumberFormat="0" applyFont="0" applyAlignment="0" applyProtection="0"/>
    <xf numFmtId="0" fontId="17" fillId="23" borderId="106" applyNumberFormat="0" applyFont="0" applyAlignment="0" applyProtection="0"/>
    <xf numFmtId="0" fontId="95" fillId="0" borderId="112"/>
    <xf numFmtId="0" fontId="82" fillId="85" borderId="107" applyNumberFormat="0" applyAlignment="0" applyProtection="0"/>
    <xf numFmtId="0" fontId="17" fillId="23" borderId="106" applyNumberFormat="0" applyFont="0" applyAlignment="0" applyProtection="0"/>
    <xf numFmtId="0" fontId="216" fillId="20" borderId="114" applyNumberFormat="0" applyAlignment="0" applyProtection="0"/>
    <xf numFmtId="0" fontId="28" fillId="60" borderId="114" applyNumberFormat="0" applyAlignment="0" applyProtection="0"/>
    <xf numFmtId="0" fontId="142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22" fillId="90" borderId="117" applyNumberFormat="0" applyAlignment="0" applyProtection="0"/>
    <xf numFmtId="0" fontId="15" fillId="89" borderId="107" applyNumberFormat="0" applyProtection="0">
      <alignment horizontal="left" vertical="center" indent="1"/>
    </xf>
    <xf numFmtId="228" fontId="17" fillId="23" borderId="106" applyNumberFormat="0" applyFont="0" applyAlignment="0" applyProtection="0"/>
    <xf numFmtId="228" fontId="14" fillId="23" borderId="106" applyNumberFormat="0" applyFont="0" applyAlignment="0" applyProtection="0"/>
    <xf numFmtId="0" fontId="15" fillId="99" borderId="117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228" fontId="23" fillId="20" borderId="11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7" fillId="23" borderId="106" applyNumberFormat="0" applyFon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23" borderId="106" applyNumberFormat="0" applyFont="0" applyAlignment="0" applyProtection="0"/>
    <xf numFmtId="4" fontId="100" fillId="98" borderId="107" applyNumberFormat="0" applyProtection="0">
      <alignment horizontal="left" vertical="center" indent="1"/>
    </xf>
    <xf numFmtId="4" fontId="100" fillId="97" borderId="107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23" borderId="116" applyNumberFormat="0" applyFont="0" applyAlignment="0" applyProtection="0"/>
    <xf numFmtId="4" fontId="100" fillId="93" borderId="107" applyNumberFormat="0" applyProtection="0">
      <alignment horizontal="left" vertical="center" indent="1"/>
    </xf>
    <xf numFmtId="0" fontId="78" fillId="22" borderId="11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2" fillId="85" borderId="11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0" fillId="0" borderId="110" applyNumberFormat="0" applyFill="0" applyAlignment="0" applyProtection="0"/>
    <xf numFmtId="0" fontId="65" fillId="0" borderId="105">
      <alignment horizontal="left" vertical="center"/>
    </xf>
    <xf numFmtId="0" fontId="14" fillId="23" borderId="116" applyNumberFormat="0" applyFont="0" applyAlignment="0" applyProtection="0"/>
    <xf numFmtId="0" fontId="23" fillId="85" borderId="114" applyNumberFormat="0" applyAlignment="0" applyProtection="0"/>
    <xf numFmtId="228" fontId="28" fillId="7" borderId="114" applyNumberFormat="0" applyAlignment="0" applyProtection="0"/>
    <xf numFmtId="0" fontId="17" fillId="23" borderId="106" applyNumberFormat="0" applyFont="0" applyAlignment="0" applyProtection="0"/>
    <xf numFmtId="0" fontId="22" fillId="85" borderId="117" applyNumberForma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214" fillId="20" borderId="117" applyNumberFormat="0" applyAlignment="0" applyProtection="0"/>
    <xf numFmtId="228" fontId="30" fillId="0" borderId="119" applyNumberFormat="0" applyFill="0" applyAlignment="0" applyProtection="0"/>
    <xf numFmtId="228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5" fillId="89" borderId="117" applyNumberFormat="0" applyProtection="0">
      <alignment horizontal="left" vertical="center" indent="1"/>
    </xf>
    <xf numFmtId="0" fontId="14" fillId="94" borderId="116" applyNumberFormat="0" applyAlignment="0" applyProtection="0"/>
    <xf numFmtId="4" fontId="42" fillId="97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2" fillId="85" borderId="107" applyNumberFormat="0" applyAlignment="0" applyProtection="0"/>
    <xf numFmtId="0" fontId="17" fillId="23" borderId="106" applyNumberFormat="0" applyFont="0" applyAlignment="0" applyProtection="0"/>
    <xf numFmtId="0" fontId="14" fillId="94" borderId="116" applyNumberFormat="0" applyAlignment="0" applyProtection="0"/>
    <xf numFmtId="0" fontId="17" fillId="23" borderId="116" applyNumberFormat="0" applyFont="0" applyAlignment="0" applyProtection="0"/>
    <xf numFmtId="4" fontId="100" fillId="92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23" fillId="20" borderId="113" applyNumberFormat="0" applyAlignment="0" applyProtection="0"/>
    <xf numFmtId="0" fontId="14" fillId="94" borderId="106" applyNumberFormat="0" applyAlignment="0" applyProtection="0"/>
    <xf numFmtId="0" fontId="14" fillId="23" borderId="106" applyNumberFormat="0" applyFont="0" applyAlignment="0" applyProtection="0"/>
    <xf numFmtId="0" fontId="30" fillId="0" borderId="110" applyNumberFormat="0" applyFill="0" applyAlignment="0" applyProtection="0"/>
    <xf numFmtId="0" fontId="23" fillId="85" borderId="114" applyNumberFormat="0" applyAlignment="0" applyProtection="0"/>
    <xf numFmtId="228" fontId="30" fillId="0" borderId="109" applyNumberFormat="0" applyFill="0" applyAlignment="0" applyProtection="0"/>
    <xf numFmtId="0" fontId="22" fillId="85" borderId="107" applyNumberFormat="0" applyAlignment="0" applyProtection="0"/>
    <xf numFmtId="0" fontId="23" fillId="85" borderId="113" applyNumberFormat="0" applyAlignment="0" applyProtection="0"/>
    <xf numFmtId="0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30" fillId="0" borderId="120" applyNumberFormat="0" applyFill="0" applyAlignment="0" applyProtection="0"/>
    <xf numFmtId="0" fontId="14" fillId="23" borderId="106" applyNumberFormat="0" applyFont="0" applyAlignment="0" applyProtection="0"/>
    <xf numFmtId="228" fontId="28" fillId="7" borderId="113" applyNumberFormat="0" applyAlignment="0" applyProtection="0"/>
    <xf numFmtId="0" fontId="212" fillId="7" borderId="113" applyNumberFormat="0" applyAlignment="0" applyProtection="0"/>
    <xf numFmtId="0" fontId="22" fillId="85" borderId="107" applyNumberFormat="0" applyAlignment="0" applyProtection="0"/>
    <xf numFmtId="0" fontId="15" fillId="95" borderId="117" applyNumberFormat="0" applyProtection="0">
      <alignment horizontal="left" vertical="center" indent="1"/>
    </xf>
    <xf numFmtId="0" fontId="23" fillId="90" borderId="114" applyNumberFormat="0" applyAlignment="0" applyProtection="0"/>
    <xf numFmtId="228" fontId="22" fillId="20" borderId="107" applyNumberFormat="0" applyAlignment="0" applyProtection="0"/>
    <xf numFmtId="0" fontId="215" fillId="0" borderId="109" applyNumberFormat="0" applyFill="0" applyAlignment="0" applyProtection="0"/>
    <xf numFmtId="0" fontId="15" fillId="98" borderId="107" applyNumberFormat="0" applyProtection="0">
      <alignment horizontal="left" vertical="center" indent="1"/>
    </xf>
    <xf numFmtId="0" fontId="23" fillId="20" borderId="113" applyNumberFormat="0" applyAlignment="0" applyProtection="0"/>
    <xf numFmtId="0" fontId="22" fillId="90" borderId="107" applyNumberFormat="0" applyAlignment="0" applyProtection="0"/>
    <xf numFmtId="0" fontId="67" fillId="85" borderId="114" applyNumberFormat="0" applyAlignment="0" applyProtection="0"/>
    <xf numFmtId="0" fontId="17" fillId="23" borderId="106" applyNumberFormat="0" applyFont="0" applyAlignment="0" applyProtection="0"/>
    <xf numFmtId="10" fontId="44" fillId="93" borderId="112" applyNumberFormat="0" applyBorder="0" applyAlignment="0" applyProtection="0"/>
    <xf numFmtId="0" fontId="15" fillId="89" borderId="107" applyNumberFormat="0" applyProtection="0">
      <alignment horizontal="left" vertical="center" indent="1"/>
    </xf>
    <xf numFmtId="0" fontId="23" fillId="20" borderId="114" applyNumberFormat="0" applyAlignment="0" applyProtection="0"/>
    <xf numFmtId="0" fontId="15" fillId="99" borderId="107" applyNumberFormat="0" applyProtection="0">
      <alignment horizontal="left" vertical="center" indent="1"/>
    </xf>
    <xf numFmtId="228" fontId="17" fillId="23" borderId="11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3" fillId="85" borderId="114" applyNumberFormat="0" applyAlignment="0" applyProtection="0"/>
    <xf numFmtId="9" fontId="7" fillId="0" borderId="0" applyFont="0" applyFill="0" applyBorder="0" applyAlignment="0" applyProtection="0"/>
    <xf numFmtId="0" fontId="84" fillId="0" borderId="108" applyNumberFormat="0" applyFill="0" applyAlignment="0" applyProtection="0"/>
    <xf numFmtId="3" fontId="15" fillId="0" borderId="112" applyNumberFormat="0" applyFont="0" applyFill="0" applyAlignment="0" applyProtection="0">
      <alignment vertical="center"/>
    </xf>
    <xf numFmtId="0" fontId="67" fillId="85" borderId="114" applyNumberFormat="0" applyAlignment="0" applyProtection="0"/>
    <xf numFmtId="0" fontId="30" fillId="0" borderId="109" applyNumberFormat="0" applyFill="0" applyAlignment="0" applyProtection="0"/>
    <xf numFmtId="4" fontId="100" fillId="92" borderId="117" applyNumberFormat="0" applyProtection="0">
      <alignment horizontal="left" vertical="center" indent="1"/>
    </xf>
    <xf numFmtId="0" fontId="14" fillId="23" borderId="106" applyNumberFormat="0" applyFont="0" applyAlignment="0" applyProtection="0"/>
    <xf numFmtId="228" fontId="14" fillId="23" borderId="106" applyNumberFormat="0" applyFont="0" applyAlignment="0" applyProtection="0"/>
    <xf numFmtId="4" fontId="42" fillId="97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22" fillId="85" borderId="107" applyNumberFormat="0" applyAlignment="0" applyProtection="0"/>
    <xf numFmtId="4" fontId="100" fillId="97" borderId="107" applyNumberFormat="0" applyProtection="0">
      <alignment horizontal="right" vertical="center"/>
    </xf>
    <xf numFmtId="0" fontId="14" fillId="23" borderId="116" applyNumberFormat="0" applyFont="0" applyAlignment="0" applyProtection="0"/>
    <xf numFmtId="228" fontId="17" fillId="23" borderId="106" applyNumberFormat="0" applyFont="0" applyAlignment="0" applyProtection="0"/>
    <xf numFmtId="228" fontId="17" fillId="23" borderId="116" applyNumberFormat="0" applyFont="0" applyAlignment="0" applyProtection="0"/>
    <xf numFmtId="228" fontId="14" fillId="23" borderId="106" applyNumberFormat="0" applyFont="0" applyAlignment="0" applyProtection="0"/>
    <xf numFmtId="228" fontId="22" fillId="20" borderId="117" applyNumberFormat="0" applyAlignment="0" applyProtection="0"/>
    <xf numFmtId="0" fontId="23" fillId="85" borderId="113" applyNumberFormat="0" applyAlignment="0" applyProtection="0"/>
    <xf numFmtId="228" fontId="14" fillId="23" borderId="106" applyNumberFormat="0" applyFont="0" applyAlignment="0" applyProtection="0"/>
    <xf numFmtId="0" fontId="7" fillId="0" borderId="0"/>
    <xf numFmtId="0" fontId="82" fillId="85" borderId="107" applyNumberFormat="0" applyAlignment="0" applyProtection="0"/>
    <xf numFmtId="43" fontId="7" fillId="0" borderId="0" applyFont="0" applyFill="0" applyBorder="0" applyAlignment="0" applyProtection="0"/>
    <xf numFmtId="0" fontId="82" fillId="85" borderId="107" applyNumberFormat="0" applyAlignment="0" applyProtection="0"/>
    <xf numFmtId="228" fontId="28" fillId="7" borderId="113" applyNumberFormat="0" applyAlignment="0" applyProtection="0"/>
    <xf numFmtId="0" fontId="22" fillId="20" borderId="107" applyNumberFormat="0" applyAlignment="0" applyProtection="0"/>
    <xf numFmtId="0" fontId="23" fillId="85" borderId="114" applyNumberFormat="0" applyAlignment="0" applyProtection="0"/>
    <xf numFmtId="4" fontId="100" fillId="92" borderId="117" applyNumberFormat="0" applyProtection="0">
      <alignment vertical="center"/>
    </xf>
    <xf numFmtId="4" fontId="100" fillId="92" borderId="11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82" fillId="85" borderId="117" applyNumberFormat="0" applyAlignment="0" applyProtection="0"/>
    <xf numFmtId="0" fontId="17" fillId="23" borderId="116" applyNumberFormat="0" applyFont="0" applyAlignment="0" applyProtection="0"/>
    <xf numFmtId="0" fontId="14" fillId="94" borderId="106" applyNumberFormat="0" applyAlignment="0" applyProtection="0"/>
    <xf numFmtId="0" fontId="30" fillId="0" borderId="120" applyNumberFormat="0" applyFill="0" applyAlignment="0" applyProtection="0"/>
    <xf numFmtId="228" fontId="14" fillId="23" borderId="116" applyNumberFormat="0" applyFont="0" applyAlignment="0" applyProtection="0"/>
    <xf numFmtId="0" fontId="14" fillId="23" borderId="106" applyNumberFormat="0" applyFont="0" applyAlignment="0" applyProtection="0"/>
    <xf numFmtId="0" fontId="67" fillId="85" borderId="114" applyNumberFormat="0" applyAlignment="0" applyProtection="0"/>
    <xf numFmtId="0" fontId="17" fillId="23" borderId="106" applyNumberFormat="0" applyFont="0" applyAlignment="0" applyProtection="0"/>
    <xf numFmtId="0" fontId="23" fillId="20" borderId="113" applyNumberFormat="0" applyAlignment="0" applyProtection="0"/>
    <xf numFmtId="0" fontId="142" fillId="23" borderId="106" applyNumberFormat="0" applyFont="0" applyAlignment="0" applyProtection="0"/>
    <xf numFmtId="0" fontId="28" fillId="7" borderId="114" applyNumberFormat="0" applyAlignment="0" applyProtection="0"/>
    <xf numFmtId="0" fontId="17" fillId="23" borderId="116" applyNumberFormat="0" applyFont="0" applyAlignment="0" applyProtection="0"/>
    <xf numFmtId="0" fontId="22" fillId="85" borderId="107" applyNumberFormat="0" applyAlignment="0" applyProtection="0"/>
    <xf numFmtId="228" fontId="23" fillId="20" borderId="113" applyNumberFormat="0" applyAlignment="0" applyProtection="0"/>
    <xf numFmtId="0" fontId="14" fillId="23" borderId="106" applyNumberFormat="0" applyFont="0" applyAlignment="0" applyProtection="0"/>
    <xf numFmtId="0" fontId="215" fillId="0" borderId="119" applyNumberFormat="0" applyFill="0" applyAlignment="0" applyProtection="0"/>
    <xf numFmtId="0" fontId="22" fillId="85" borderId="107" applyNumberFormat="0" applyAlignment="0" applyProtection="0"/>
    <xf numFmtId="0" fontId="17" fillId="23" borderId="106" applyNumberFormat="0" applyFont="0" applyAlignment="0" applyProtection="0"/>
    <xf numFmtId="0" fontId="14" fillId="94" borderId="116" applyNumberFormat="0" applyAlignment="0" applyProtection="0"/>
    <xf numFmtId="0" fontId="67" fillId="85" borderId="113" applyNumberFormat="0" applyAlignment="0" applyProtection="0"/>
    <xf numFmtId="0" fontId="28" fillId="7" borderId="113" applyNumberFormat="0" applyAlignment="0" applyProtection="0"/>
    <xf numFmtId="0" fontId="215" fillId="0" borderId="119" applyNumberFormat="0" applyFill="0" applyAlignment="0" applyProtection="0"/>
    <xf numFmtId="0" fontId="28" fillId="22" borderId="113" applyNumberFormat="0" applyAlignment="0" applyProtection="0"/>
    <xf numFmtId="228" fontId="22" fillId="20" borderId="107" applyNumberFormat="0" applyAlignment="0" applyProtection="0"/>
    <xf numFmtId="0" fontId="17" fillId="23" borderId="106" applyNumberFormat="0" applyFont="0" applyAlignment="0" applyProtection="0"/>
    <xf numFmtId="0" fontId="14" fillId="23" borderId="116" applyNumberFormat="0" applyFont="0" applyAlignment="0" applyProtection="0"/>
    <xf numFmtId="228" fontId="28" fillId="7" borderId="113" applyNumberFormat="0" applyAlignment="0" applyProtection="0"/>
    <xf numFmtId="10" fontId="44" fillId="93" borderId="112" applyNumberFormat="0" applyBorder="0" applyAlignment="0" applyProtection="0"/>
    <xf numFmtId="0" fontId="212" fillId="7" borderId="114" applyNumberFormat="0" applyAlignment="0" applyProtection="0"/>
    <xf numFmtId="4" fontId="107" fillId="96" borderId="11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15" fillId="98" borderId="107" applyNumberFormat="0" applyProtection="0">
      <alignment horizontal="left" vertical="center" indent="1"/>
    </xf>
    <xf numFmtId="0" fontId="22" fillId="85" borderId="117" applyNumberFormat="0" applyAlignment="0" applyProtection="0"/>
    <xf numFmtId="0" fontId="82" fillId="85" borderId="117" applyNumberFormat="0" applyAlignment="0" applyProtection="0"/>
    <xf numFmtId="0" fontId="82" fillId="85" borderId="117" applyNumberFormat="0" applyAlignment="0" applyProtection="0"/>
    <xf numFmtId="0" fontId="65" fillId="0" borderId="115">
      <alignment horizontal="left" vertical="center"/>
    </xf>
    <xf numFmtId="0" fontId="164" fillId="0" borderId="112">
      <alignment horizontal="center"/>
    </xf>
    <xf numFmtId="4" fontId="100" fillId="92" borderId="107" applyNumberFormat="0" applyProtection="0">
      <alignment horizontal="left" vertical="center" indent="1"/>
    </xf>
    <xf numFmtId="0" fontId="30" fillId="0" borderId="110" applyNumberFormat="0" applyFill="0" applyAlignment="0" applyProtection="0"/>
    <xf numFmtId="0" fontId="14" fillId="23" borderId="106" applyNumberFormat="0" applyFont="0" applyAlignment="0" applyProtection="0"/>
    <xf numFmtId="0" fontId="28" fillId="22" borderId="113" applyNumberFormat="0" applyAlignment="0" applyProtection="0"/>
    <xf numFmtId="228" fontId="14" fillId="23" borderId="106" applyNumberFormat="0" applyFont="0" applyAlignment="0" applyProtection="0"/>
    <xf numFmtId="0" fontId="214" fillId="20" borderId="107" applyNumberFormat="0" applyAlignment="0" applyProtection="0"/>
    <xf numFmtId="0" fontId="28" fillId="22" borderId="113" applyNumberFormat="0" applyAlignment="0" applyProtection="0"/>
    <xf numFmtId="0" fontId="28" fillId="22" borderId="114" applyNumberFormat="0" applyAlignment="0" applyProtection="0"/>
    <xf numFmtId="0" fontId="15" fillId="98" borderId="107" applyNumberFormat="0" applyProtection="0">
      <alignment horizontal="left" vertical="center" indent="1"/>
    </xf>
    <xf numFmtId="0" fontId="28" fillId="7" borderId="114" applyNumberFormat="0" applyAlignment="0" applyProtection="0"/>
    <xf numFmtId="0" fontId="78" fillId="22" borderId="114" applyNumberFormat="0" applyAlignment="0" applyProtection="0"/>
    <xf numFmtId="0" fontId="78" fillId="22" borderId="114" applyNumberFormat="0" applyAlignment="0" applyProtection="0"/>
    <xf numFmtId="4" fontId="107" fillId="96" borderId="107" applyNumberFormat="0" applyProtection="0">
      <alignment horizontal="left" vertical="center" indent="1"/>
    </xf>
    <xf numFmtId="0" fontId="78" fillId="22" borderId="113" applyNumberFormat="0" applyAlignment="0" applyProtection="0"/>
    <xf numFmtId="0" fontId="30" fillId="0" borderId="119" applyNumberFormat="0" applyFill="0" applyAlignment="0" applyProtection="0"/>
    <xf numFmtId="0" fontId="30" fillId="0" borderId="110" applyNumberFormat="0" applyFill="0" applyAlignment="0" applyProtection="0"/>
    <xf numFmtId="0" fontId="17" fillId="23" borderId="106" applyNumberFormat="0" applyFont="0" applyAlignment="0" applyProtection="0"/>
    <xf numFmtId="0" fontId="30" fillId="0" borderId="109" applyNumberFormat="0" applyFill="0" applyAlignment="0" applyProtection="0"/>
    <xf numFmtId="0" fontId="78" fillId="22" borderId="113" applyNumberFormat="0" applyAlignment="0" applyProtection="0"/>
    <xf numFmtId="228" fontId="28" fillId="7" borderId="113" applyNumberFormat="0" applyAlignment="0" applyProtection="0"/>
    <xf numFmtId="0" fontId="22" fillId="85" borderId="107" applyNumberFormat="0" applyAlignment="0" applyProtection="0"/>
    <xf numFmtId="0" fontId="15" fillId="95" borderId="117" applyNumberFormat="0" applyProtection="0">
      <alignment horizontal="left" vertical="center" indent="1"/>
    </xf>
    <xf numFmtId="0" fontId="30" fillId="0" borderId="119" applyNumberFormat="0" applyFill="0" applyAlignment="0" applyProtection="0"/>
    <xf numFmtId="0" fontId="14" fillId="23" borderId="106" applyNumberFormat="0" applyFont="0" applyAlignment="0" applyProtection="0"/>
    <xf numFmtId="228" fontId="14" fillId="23" borderId="106" applyNumberFormat="0" applyFont="0" applyAlignment="0" applyProtection="0"/>
    <xf numFmtId="228" fontId="17" fillId="23" borderId="116" applyNumberFormat="0" applyFont="0" applyAlignment="0" applyProtection="0"/>
    <xf numFmtId="0" fontId="30" fillId="0" borderId="109" applyNumberFormat="0" applyFill="0" applyAlignment="0" applyProtection="0"/>
    <xf numFmtId="0" fontId="17" fillId="23" borderId="116" applyNumberFormat="0" applyFont="0" applyAlignment="0" applyProtection="0"/>
    <xf numFmtId="228" fontId="23" fillId="20" borderId="113" applyNumberFormat="0" applyAlignment="0" applyProtection="0"/>
    <xf numFmtId="0" fontId="15" fillId="89" borderId="117" applyNumberFormat="0" applyProtection="0">
      <alignment horizontal="left" vertical="center" indent="1"/>
    </xf>
    <xf numFmtId="4" fontId="100" fillId="92" borderId="107" applyNumberFormat="0" applyProtection="0">
      <alignment horizontal="left" vertical="center" indent="1"/>
    </xf>
    <xf numFmtId="0" fontId="23" fillId="85" borderId="113" applyNumberFormat="0" applyAlignment="0" applyProtection="0"/>
    <xf numFmtId="228" fontId="17" fillId="23" borderId="106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4" fontId="100" fillId="92" borderId="117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85" borderId="113" applyNumberFormat="0" applyAlignment="0" applyProtection="0"/>
    <xf numFmtId="0" fontId="15" fillId="95" borderId="117" applyNumberFormat="0" applyProtection="0">
      <alignment horizontal="left" vertical="center" indent="1"/>
    </xf>
    <xf numFmtId="228" fontId="17" fillId="23" borderId="106" applyNumberFormat="0" applyFont="0" applyAlignment="0" applyProtection="0"/>
    <xf numFmtId="228" fontId="14" fillId="23" borderId="106" applyNumberFormat="0" applyFont="0" applyAlignment="0" applyProtection="0"/>
    <xf numFmtId="228" fontId="22" fillId="20" borderId="107" applyNumberFormat="0" applyAlignment="0" applyProtection="0"/>
    <xf numFmtId="4" fontId="100" fillId="97" borderId="107" applyNumberFormat="0" applyProtection="0">
      <alignment horizontal="right" vertical="center"/>
    </xf>
    <xf numFmtId="0" fontId="14" fillId="23" borderId="116" applyNumberFormat="0" applyFont="0" applyAlignment="0" applyProtection="0"/>
    <xf numFmtId="228" fontId="14" fillId="23" borderId="106" applyNumberFormat="0" applyFont="0" applyAlignment="0" applyProtection="0"/>
    <xf numFmtId="0" fontId="28" fillId="22" borderId="113" applyNumberFormat="0" applyAlignment="0" applyProtection="0"/>
    <xf numFmtId="0" fontId="23" fillId="20" borderId="113" applyNumberFormat="0" applyAlignment="0" applyProtection="0"/>
    <xf numFmtId="228" fontId="22" fillId="20" borderId="117" applyNumberFormat="0" applyAlignment="0" applyProtection="0"/>
    <xf numFmtId="4" fontId="100" fillId="98" borderId="107" applyNumberFormat="0" applyProtection="0">
      <alignment horizontal="left" vertical="center" indent="1"/>
    </xf>
    <xf numFmtId="0" fontId="30" fillId="0" borderId="109" applyNumberFormat="0" applyFill="0" applyAlignment="0" applyProtection="0"/>
    <xf numFmtId="0" fontId="14" fillId="23" borderId="116" applyNumberFormat="0" applyFont="0" applyAlignment="0" applyProtection="0"/>
    <xf numFmtId="4" fontId="107" fillId="96" borderId="107" applyNumberFormat="0" applyProtection="0">
      <alignment horizontal="left" vertical="center" indent="1"/>
    </xf>
    <xf numFmtId="0" fontId="30" fillId="0" borderId="120" applyNumberFormat="0" applyFill="0" applyAlignment="0" applyProtection="0"/>
    <xf numFmtId="0" fontId="216" fillId="20" borderId="113" applyNumberFormat="0" applyAlignment="0" applyProtection="0"/>
    <xf numFmtId="0" fontId="78" fillId="22" borderId="113" applyNumberFormat="0" applyAlignment="0" applyProtection="0"/>
    <xf numFmtId="228" fontId="23" fillId="20" borderId="113" applyNumberFormat="0" applyAlignment="0" applyProtection="0"/>
    <xf numFmtId="228" fontId="28" fillId="7" borderId="114" applyNumberForma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228" fontId="30" fillId="0" borderId="109" applyNumberFormat="0" applyFill="0" applyAlignment="0" applyProtection="0"/>
    <xf numFmtId="0" fontId="78" fillId="22" borderId="114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14" fillId="23" borderId="116" applyNumberFormat="0" applyFont="0" applyAlignment="0" applyProtection="0"/>
    <xf numFmtId="0" fontId="215" fillId="0" borderId="109" applyNumberFormat="0" applyFill="0" applyAlignment="0" applyProtection="0"/>
    <xf numFmtId="0" fontId="22" fillId="85" borderId="117" applyNumberFormat="0" applyAlignment="0" applyProtection="0"/>
    <xf numFmtId="0" fontId="22" fillId="85" borderId="117" applyNumberFormat="0" applyAlignment="0" applyProtection="0"/>
    <xf numFmtId="0" fontId="17" fillId="23" borderId="116" applyNumberFormat="0" applyFont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17" fillId="23" borderId="116" applyNumberFormat="0" applyFont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3" fillId="85" borderId="114" applyNumberForma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214" fillId="20" borderId="117" applyNumberFormat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22" fillId="85" borderId="107" applyNumberFormat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23" fillId="20" borderId="113" applyNumberFormat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228" fontId="28" fillId="7" borderId="113" applyNumberFormat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228" fontId="28" fillId="7" borderId="114" applyNumberFormat="0" applyAlignment="0" applyProtection="0"/>
    <xf numFmtId="4" fontId="109" fillId="97" borderId="107" applyNumberFormat="0" applyProtection="0">
      <alignment horizontal="right" vertical="center"/>
    </xf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22" fillId="85" borderId="107" applyNumberFormat="0" applyAlignment="0" applyProtection="0"/>
    <xf numFmtId="4" fontId="107" fillId="96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4" fontId="100" fillId="92" borderId="117" applyNumberFormat="0" applyProtection="0">
      <alignment horizontal="left" vertical="center" indent="1"/>
    </xf>
    <xf numFmtId="0" fontId="22" fillId="85" borderId="117" applyNumberFormat="0" applyAlignment="0" applyProtection="0"/>
    <xf numFmtId="0" fontId="14" fillId="23" borderId="106" applyNumberFormat="0" applyFont="0" applyAlignment="0" applyProtection="0"/>
    <xf numFmtId="0" fontId="22" fillId="85" borderId="117" applyNumberFormat="0" applyAlignment="0" applyProtection="0"/>
    <xf numFmtId="0" fontId="78" fillId="22" borderId="113" applyNumberForma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65" fillId="0" borderId="104">
      <alignment horizontal="left" vertical="center"/>
    </xf>
    <xf numFmtId="228" fontId="14" fillId="23" borderId="116" applyNumberFormat="0" applyFont="0" applyAlignment="0" applyProtection="0"/>
    <xf numFmtId="0" fontId="82" fillId="85" borderId="107" applyNumberFormat="0" applyAlignment="0" applyProtection="0"/>
    <xf numFmtId="0" fontId="17" fillId="23" borderId="106" applyNumberFormat="0" applyFont="0" applyAlignment="0" applyProtection="0"/>
    <xf numFmtId="0" fontId="28" fillId="22" borderId="114" applyNumberFormat="0" applyAlignment="0" applyProtection="0"/>
    <xf numFmtId="0" fontId="23" fillId="20" borderId="113" applyNumberFormat="0" applyAlignment="0" applyProtection="0"/>
    <xf numFmtId="0" fontId="14" fillId="23" borderId="116" applyNumberFormat="0" applyFont="0" applyAlignment="0" applyProtection="0"/>
    <xf numFmtId="0" fontId="14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4" fillId="94" borderId="106" applyNumberFormat="0" applyAlignment="0" applyProtection="0"/>
    <xf numFmtId="0" fontId="215" fillId="0" borderId="109" applyNumberFormat="0" applyFill="0" applyAlignment="0" applyProtection="0"/>
    <xf numFmtId="228" fontId="17" fillId="23" borderId="116" applyNumberFormat="0" applyFont="0" applyAlignment="0" applyProtection="0"/>
    <xf numFmtId="0" fontId="216" fillId="20" borderId="113" applyNumberFormat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228" fontId="14" fillId="23" borderId="106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65" fillId="0" borderId="105">
      <alignment horizontal="left" vertical="center"/>
    </xf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0" fontId="14" fillId="23" borderId="106" applyNumberFormat="0" applyFont="0" applyAlignment="0" applyProtection="0"/>
    <xf numFmtId="228" fontId="30" fillId="0" borderId="109" applyNumberFormat="0" applyFill="0" applyAlignment="0" applyProtection="0"/>
    <xf numFmtId="43" fontId="7" fillId="0" borderId="0" applyFont="0" applyFill="0" applyBorder="0" applyAlignment="0" applyProtection="0"/>
    <xf numFmtId="0" fontId="30" fillId="0" borderId="110" applyNumberFormat="0" applyFill="0" applyAlignment="0" applyProtection="0"/>
    <xf numFmtId="228" fontId="30" fillId="0" borderId="109" applyNumberFormat="0" applyFill="0" applyAlignment="0" applyProtection="0"/>
    <xf numFmtId="228" fontId="14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42" fillId="23" borderId="106" applyNumberFormat="0" applyFont="0" applyAlignment="0" applyProtection="0"/>
    <xf numFmtId="228" fontId="14" fillId="23" borderId="106" applyNumberFormat="0" applyFont="0" applyAlignment="0" applyProtection="0"/>
    <xf numFmtId="0" fontId="30" fillId="0" borderId="119" applyNumberFormat="0" applyFill="0" applyAlignment="0" applyProtection="0"/>
    <xf numFmtId="0" fontId="23" fillId="85" borderId="113" applyNumberFormat="0" applyAlignment="0" applyProtection="0"/>
    <xf numFmtId="228" fontId="28" fillId="7" borderId="113" applyNumberFormat="0" applyAlignment="0" applyProtection="0"/>
    <xf numFmtId="0" fontId="14" fillId="94" borderId="106" applyNumberFormat="0" applyAlignment="0" applyProtection="0"/>
    <xf numFmtId="0" fontId="23" fillId="85" borderId="114" applyNumberFormat="0" applyAlignment="0" applyProtection="0"/>
    <xf numFmtId="0" fontId="22" fillId="20" borderId="117" applyNumberFormat="0" applyAlignment="0" applyProtection="0"/>
    <xf numFmtId="0" fontId="17" fillId="23" borderId="106" applyNumberFormat="0" applyFont="0" applyAlignment="0" applyProtection="0"/>
    <xf numFmtId="0" fontId="23" fillId="85" borderId="113" applyNumberFormat="0" applyAlignment="0" applyProtection="0"/>
    <xf numFmtId="0" fontId="28" fillId="22" borderId="113" applyNumberFormat="0" applyAlignment="0" applyProtection="0"/>
    <xf numFmtId="0" fontId="15" fillId="23" borderId="116" applyNumberFormat="0" applyFont="0" applyAlignment="0" applyProtection="0"/>
    <xf numFmtId="0" fontId="28" fillId="22" borderId="114" applyNumberFormat="0" applyAlignment="0" applyProtection="0"/>
    <xf numFmtId="0" fontId="195" fillId="0" borderId="104">
      <alignment horizontal="left" vertical="center"/>
    </xf>
    <xf numFmtId="228" fontId="28" fillId="7" borderId="113" applyNumberFormat="0" applyAlignment="0" applyProtection="0"/>
    <xf numFmtId="0" fontId="216" fillId="20" borderId="114" applyNumberFormat="0" applyAlignment="0" applyProtection="0"/>
    <xf numFmtId="0" fontId="82" fillId="85" borderId="107" applyNumberFormat="0" applyAlignment="0" applyProtection="0"/>
    <xf numFmtId="0" fontId="195" fillId="0" borderId="104">
      <alignment horizontal="left" vertical="center"/>
    </xf>
    <xf numFmtId="0" fontId="30" fillId="0" borderId="109" applyNumberFormat="0" applyFill="0" applyAlignment="0" applyProtection="0"/>
    <xf numFmtId="0" fontId="22" fillId="20" borderId="107" applyNumberFormat="0" applyAlignment="0" applyProtection="0"/>
    <xf numFmtId="0" fontId="17" fillId="23" borderId="116" applyNumberFormat="0" applyFont="0" applyAlignment="0" applyProtection="0"/>
    <xf numFmtId="0" fontId="22" fillId="85" borderId="107" applyNumberFormat="0" applyAlignment="0" applyProtection="0"/>
    <xf numFmtId="228" fontId="17" fillId="23" borderId="106" applyNumberFormat="0" applyFont="0" applyAlignment="0" applyProtection="0"/>
    <xf numFmtId="0" fontId="23" fillId="85" borderId="114" applyNumberFormat="0" applyAlignment="0" applyProtection="0"/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228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15" fillId="89" borderId="107" applyNumberFormat="0" applyProtection="0">
      <alignment horizontal="left" vertical="center" indent="1"/>
    </xf>
    <xf numFmtId="0" fontId="23" fillId="20" borderId="114" applyNumberFormat="0" applyAlignment="0" applyProtection="0"/>
    <xf numFmtId="0" fontId="22" fillId="85" borderId="107" applyNumberFormat="0" applyAlignment="0" applyProtection="0"/>
    <xf numFmtId="0" fontId="82" fillId="85" borderId="107" applyNumberFormat="0" applyAlignment="0" applyProtection="0"/>
    <xf numFmtId="0" fontId="17" fillId="23" borderId="106" applyNumberFormat="0" applyFont="0" applyAlignment="0" applyProtection="0"/>
    <xf numFmtId="228" fontId="28" fillId="7" borderId="113" applyNumberFormat="0" applyAlignment="0" applyProtection="0"/>
    <xf numFmtId="4" fontId="100" fillId="92" borderId="107" applyNumberFormat="0" applyProtection="0">
      <alignment horizontal="left" vertical="center" indent="1"/>
    </xf>
    <xf numFmtId="228" fontId="17" fillId="23" borderId="106" applyNumberFormat="0" applyFont="0" applyAlignment="0" applyProtection="0"/>
    <xf numFmtId="0" fontId="22" fillId="85" borderId="117" applyNumberFormat="0" applyAlignment="0" applyProtection="0"/>
    <xf numFmtId="0" fontId="14" fillId="23" borderId="116" applyNumberFormat="0" applyFont="0" applyAlignment="0" applyProtection="0"/>
    <xf numFmtId="0" fontId="14" fillId="23" borderId="116" applyNumberFormat="0" applyFont="0" applyAlignment="0" applyProtection="0"/>
    <xf numFmtId="10" fontId="44" fillId="93" borderId="112" applyNumberFormat="0" applyBorder="0" applyAlignment="0" applyProtection="0"/>
    <xf numFmtId="4" fontId="100" fillId="97" borderId="117" applyNumberFormat="0" applyProtection="0">
      <alignment horizontal="right" vertical="center"/>
    </xf>
    <xf numFmtId="228" fontId="22" fillId="20" borderId="117" applyNumberFormat="0" applyAlignment="0" applyProtection="0"/>
    <xf numFmtId="0" fontId="65" fillId="0" borderId="111">
      <alignment horizontal="left" vertical="center"/>
    </xf>
    <xf numFmtId="0" fontId="30" fillId="0" borderId="109" applyNumberFormat="0" applyFill="0" applyAlignment="0" applyProtection="0"/>
    <xf numFmtId="228" fontId="22" fillId="20" borderId="107" applyNumberFormat="0" applyAlignment="0" applyProtection="0"/>
    <xf numFmtId="0" fontId="15" fillId="89" borderId="117" applyNumberFormat="0" applyProtection="0">
      <alignment horizontal="left" vertical="center" indent="1"/>
    </xf>
    <xf numFmtId="0" fontId="23" fillId="85" borderId="114" applyNumberFormat="0" applyAlignment="0" applyProtection="0"/>
    <xf numFmtId="0" fontId="84" fillId="0" borderId="108" applyNumberFormat="0" applyFill="0" applyAlignment="0" applyProtection="0"/>
    <xf numFmtId="0" fontId="82" fillId="85" borderId="117" applyNumberFormat="0" applyAlignment="0" applyProtection="0"/>
    <xf numFmtId="0" fontId="15" fillId="95" borderId="117" applyNumberFormat="0" applyProtection="0">
      <alignment horizontal="left" vertical="center" indent="1"/>
    </xf>
    <xf numFmtId="0" fontId="23" fillId="20" borderId="114" applyNumberFormat="0" applyAlignment="0" applyProtection="0"/>
    <xf numFmtId="228" fontId="14" fillId="23" borderId="106" applyNumberFormat="0" applyFont="0" applyAlignment="0" applyProtection="0"/>
    <xf numFmtId="228" fontId="22" fillId="20" borderId="107" applyNumberFormat="0" applyAlignment="0" applyProtection="0"/>
    <xf numFmtId="0" fontId="23" fillId="85" borderId="113" applyNumberFormat="0" applyAlignment="0" applyProtection="0"/>
    <xf numFmtId="0" fontId="17" fillId="23" borderId="106" applyNumberFormat="0" applyFont="0" applyAlignment="0" applyProtection="0"/>
    <xf numFmtId="0" fontId="22" fillId="20" borderId="107" applyNumberFormat="0" applyAlignment="0" applyProtection="0"/>
    <xf numFmtId="228" fontId="30" fillId="0" borderId="119" applyNumberFormat="0" applyFill="0" applyAlignment="0" applyProtection="0"/>
    <xf numFmtId="0" fontId="14" fillId="94" borderId="106" applyNumberForma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22" fillId="85" borderId="117" applyNumberFormat="0" applyAlignment="0" applyProtection="0"/>
    <xf numFmtId="228" fontId="23" fillId="20" borderId="113" applyNumberFormat="0" applyAlignment="0" applyProtection="0"/>
    <xf numFmtId="0" fontId="30" fillId="0" borderId="110" applyNumberFormat="0" applyFill="0" applyAlignment="0" applyProtection="0"/>
    <xf numFmtId="0" fontId="28" fillId="22" borderId="114" applyNumberFormat="0" applyAlignment="0" applyProtection="0"/>
    <xf numFmtId="0" fontId="28" fillId="22" borderId="113" applyNumberFormat="0" applyAlignment="0" applyProtection="0"/>
    <xf numFmtId="0" fontId="17" fillId="23" borderId="106" applyNumberFormat="0" applyFont="0" applyAlignment="0" applyProtection="0"/>
    <xf numFmtId="0" fontId="22" fillId="85" borderId="117" applyNumberFormat="0" applyAlignment="0" applyProtection="0"/>
    <xf numFmtId="228" fontId="28" fillId="7" borderId="114" applyNumberFormat="0" applyAlignment="0" applyProtection="0"/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5" fillId="98" borderId="117" applyNumberFormat="0" applyProtection="0">
      <alignment horizontal="left" vertical="center" indent="1"/>
    </xf>
    <xf numFmtId="0" fontId="30" fillId="0" borderId="110" applyNumberFormat="0" applyFill="0" applyAlignment="0" applyProtection="0"/>
    <xf numFmtId="0" fontId="17" fillId="23" borderId="106" applyNumberFormat="0" applyFont="0" applyAlignment="0" applyProtection="0"/>
    <xf numFmtId="228" fontId="30" fillId="0" borderId="119" applyNumberFormat="0" applyFill="0" applyAlignment="0" applyProtection="0"/>
    <xf numFmtId="0" fontId="22" fillId="20" borderId="117" applyNumberFormat="0" applyAlignment="0" applyProtection="0"/>
    <xf numFmtId="0" fontId="14" fillId="23" borderId="116" applyNumberFormat="0" applyFont="0" applyAlignment="0" applyProtection="0"/>
    <xf numFmtId="4" fontId="42" fillId="97" borderId="107" applyNumberFormat="0" applyProtection="0">
      <alignment horizontal="left" vertical="center" indent="1"/>
    </xf>
    <xf numFmtId="0" fontId="214" fillId="20" borderId="107" applyNumberFormat="0" applyAlignment="0" applyProtection="0"/>
    <xf numFmtId="0" fontId="15" fillId="23" borderId="116" applyNumberFormat="0" applyFont="0" applyAlignment="0" applyProtection="0"/>
    <xf numFmtId="0" fontId="17" fillId="23" borderId="116" applyNumberFormat="0" applyFont="0" applyAlignment="0" applyProtection="0"/>
    <xf numFmtId="0" fontId="7" fillId="0" borderId="0"/>
    <xf numFmtId="228" fontId="30" fillId="0" borderId="109" applyNumberFormat="0" applyFill="0" applyAlignment="0" applyProtection="0"/>
    <xf numFmtId="0" fontId="17" fillId="23" borderId="106" applyNumberFormat="0" applyFont="0" applyAlignment="0" applyProtection="0"/>
    <xf numFmtId="4" fontId="100" fillId="93" borderId="117" applyNumberFormat="0" applyProtection="0">
      <alignment horizontal="left" vertical="center" indent="1"/>
    </xf>
    <xf numFmtId="0" fontId="7" fillId="30" borderId="22" applyNumberFormat="0" applyFont="0" applyAlignment="0" applyProtection="0"/>
    <xf numFmtId="0" fontId="17" fillId="23" borderId="106" applyNumberFormat="0" applyFont="0" applyAlignment="0" applyProtection="0"/>
    <xf numFmtId="0" fontId="7" fillId="30" borderId="22" applyNumberFormat="0" applyFont="0" applyAlignment="0" applyProtection="0"/>
    <xf numFmtId="0" fontId="215" fillId="0" borderId="109" applyNumberFormat="0" applyFill="0" applyAlignment="0" applyProtection="0"/>
    <xf numFmtId="228" fontId="22" fillId="20" borderId="117" applyNumberFormat="0" applyAlignment="0" applyProtection="0"/>
    <xf numFmtId="4" fontId="100" fillId="92" borderId="107" applyNumberFormat="0" applyProtection="0">
      <alignment horizontal="left" vertical="center" indent="1"/>
    </xf>
    <xf numFmtId="228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14" fillId="23" borderId="106" applyNumberFormat="0" applyFont="0" applyAlignment="0" applyProtection="0"/>
    <xf numFmtId="228" fontId="14" fillId="23" borderId="106" applyNumberFormat="0" applyFont="0" applyAlignment="0" applyProtection="0"/>
    <xf numFmtId="0" fontId="65" fillId="0" borderId="111">
      <alignment horizontal="left" vertical="center"/>
    </xf>
    <xf numFmtId="0" fontId="65" fillId="0" borderId="111">
      <alignment horizontal="left" vertical="center"/>
    </xf>
    <xf numFmtId="0" fontId="23" fillId="90" borderId="113" applyNumberFormat="0" applyAlignment="0" applyProtection="0"/>
    <xf numFmtId="0" fontId="78" fillId="22" borderId="113" applyNumberFormat="0" applyAlignment="0" applyProtection="0"/>
    <xf numFmtId="0" fontId="28" fillId="7" borderId="114" applyNumberFormat="0" applyAlignment="0" applyProtection="0"/>
    <xf numFmtId="0" fontId="17" fillId="23" borderId="116" applyNumberFormat="0" applyFont="0" applyAlignment="0" applyProtection="0"/>
    <xf numFmtId="0" fontId="65" fillId="0" borderId="104">
      <alignment horizontal="left" vertical="center"/>
    </xf>
    <xf numFmtId="0" fontId="17" fillId="23" borderId="106" applyNumberFormat="0" applyFont="0" applyAlignment="0" applyProtection="0"/>
    <xf numFmtId="0" fontId="15" fillId="95" borderId="117" applyNumberFormat="0" applyProtection="0">
      <alignment horizontal="left" vertical="center" indent="1"/>
    </xf>
    <xf numFmtId="228" fontId="17" fillId="23" borderId="106" applyNumberFormat="0" applyFont="0" applyAlignment="0" applyProtection="0"/>
    <xf numFmtId="228" fontId="22" fillId="20" borderId="117" applyNumberFormat="0" applyAlignment="0" applyProtection="0"/>
    <xf numFmtId="0" fontId="22" fillId="85" borderId="107" applyNumberFormat="0" applyAlignment="0" applyProtection="0"/>
    <xf numFmtId="0" fontId="14" fillId="23" borderId="106" applyNumberFormat="0" applyFont="0" applyAlignment="0" applyProtection="0"/>
    <xf numFmtId="0" fontId="35" fillId="23" borderId="106" applyNumberFormat="0" applyFont="0" applyAlignment="0" applyProtection="0"/>
    <xf numFmtId="0" fontId="22" fillId="85" borderId="107" applyNumberFormat="0" applyAlignment="0" applyProtection="0"/>
    <xf numFmtId="0" fontId="17" fillId="23" borderId="106" applyNumberFormat="0" applyFont="0" applyAlignment="0" applyProtection="0"/>
    <xf numFmtId="0" fontId="23" fillId="85" borderId="113" applyNumberFormat="0" applyAlignment="0" applyProtection="0"/>
    <xf numFmtId="0" fontId="15" fillId="95" borderId="117" applyNumberFormat="0" applyProtection="0">
      <alignment horizontal="left" vertical="center" indent="1"/>
    </xf>
    <xf numFmtId="0" fontId="212" fillId="7" borderId="114" applyNumberFormat="0" applyAlignment="0" applyProtection="0"/>
    <xf numFmtId="0" fontId="23" fillId="90" borderId="113" applyNumberFormat="0" applyAlignment="0" applyProtection="0"/>
    <xf numFmtId="228" fontId="17" fillId="23" borderId="106" applyNumberFormat="0" applyFont="0" applyAlignment="0" applyProtection="0"/>
    <xf numFmtId="0" fontId="28" fillId="60" borderId="114" applyNumberFormat="0" applyAlignment="0" applyProtection="0"/>
    <xf numFmtId="228" fontId="28" fillId="7" borderId="114" applyNumberFormat="0" applyAlignment="0" applyProtection="0"/>
    <xf numFmtId="0" fontId="214" fillId="20" borderId="107" applyNumberFormat="0" applyAlignment="0" applyProtection="0"/>
    <xf numFmtId="0" fontId="30" fillId="0" borderId="110" applyNumberFormat="0" applyFill="0" applyAlignment="0" applyProtection="0"/>
    <xf numFmtId="0" fontId="22" fillId="20" borderId="117" applyNumberFormat="0" applyAlignment="0" applyProtection="0"/>
    <xf numFmtId="0" fontId="22" fillId="20" borderId="107" applyNumberFormat="0" applyAlignment="0" applyProtection="0"/>
    <xf numFmtId="0" fontId="28" fillId="60" borderId="113" applyNumberFormat="0" applyAlignment="0" applyProtection="0"/>
    <xf numFmtId="0" fontId="22" fillId="20" borderId="117" applyNumberFormat="0" applyAlignment="0" applyProtection="0"/>
    <xf numFmtId="0" fontId="28" fillId="7" borderId="113" applyNumberFormat="0" applyAlignment="0" applyProtection="0"/>
    <xf numFmtId="0" fontId="23" fillId="85" borderId="114" applyNumberFormat="0" applyAlignment="0" applyProtection="0"/>
    <xf numFmtId="0" fontId="65" fillId="0" borderId="105">
      <alignment horizontal="left" vertical="center"/>
    </xf>
    <xf numFmtId="0" fontId="82" fillId="85" borderId="107" applyNumberForma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228" fontId="22" fillId="20" borderId="107" applyNumberFormat="0" applyAlignment="0" applyProtection="0"/>
    <xf numFmtId="0" fontId="17" fillId="23" borderId="106" applyNumberFormat="0" applyFont="0" applyAlignment="0" applyProtection="0"/>
    <xf numFmtId="228" fontId="22" fillId="20" borderId="107" applyNumberFormat="0" applyAlignment="0" applyProtection="0"/>
    <xf numFmtId="0" fontId="14" fillId="23" borderId="116" applyNumberFormat="0" applyFont="0" applyAlignment="0" applyProtection="0"/>
    <xf numFmtId="228" fontId="14" fillId="23" borderId="106" applyNumberFormat="0" applyFont="0" applyAlignment="0" applyProtection="0"/>
    <xf numFmtId="4" fontId="42" fillId="97" borderId="117" applyNumberFormat="0" applyProtection="0">
      <alignment horizontal="left" vertical="center" indent="1"/>
    </xf>
    <xf numFmtId="228" fontId="17" fillId="23" borderId="116" applyNumberFormat="0" applyFont="0" applyAlignment="0" applyProtection="0"/>
    <xf numFmtId="0" fontId="214" fillId="20" borderId="117" applyNumberFormat="0" applyAlignment="0" applyProtection="0"/>
    <xf numFmtId="0" fontId="22" fillId="85" borderId="107" applyNumberFormat="0" applyAlignment="0" applyProtection="0"/>
    <xf numFmtId="0" fontId="30" fillId="0" borderId="109" applyNumberFormat="0" applyFill="0" applyAlignment="0" applyProtection="0"/>
    <xf numFmtId="0" fontId="14" fillId="23" borderId="106" applyNumberFormat="0" applyFont="0" applyAlignment="0" applyProtection="0"/>
    <xf numFmtId="228" fontId="30" fillId="0" borderId="109" applyNumberFormat="0" applyFill="0" applyAlignment="0" applyProtection="0"/>
    <xf numFmtId="0" fontId="15" fillId="95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228" fontId="28" fillId="7" borderId="113" applyNumberFormat="0" applyAlignment="0" applyProtection="0"/>
    <xf numFmtId="228" fontId="30" fillId="0" borderId="109" applyNumberFormat="0" applyFill="0" applyAlignment="0" applyProtection="0"/>
    <xf numFmtId="4" fontId="109" fillId="97" borderId="107" applyNumberFormat="0" applyProtection="0">
      <alignment horizontal="right" vertical="center"/>
    </xf>
    <xf numFmtId="0" fontId="23" fillId="20" borderId="114" applyNumberFormat="0" applyAlignment="0" applyProtection="0"/>
    <xf numFmtId="228" fontId="28" fillId="7" borderId="114" applyNumberFormat="0" applyAlignment="0" applyProtection="0"/>
    <xf numFmtId="228" fontId="28" fillId="7" borderId="113" applyNumberFormat="0" applyAlignment="0" applyProtection="0"/>
    <xf numFmtId="4" fontId="100" fillId="98" borderId="107" applyNumberFormat="0" applyProtection="0">
      <alignment horizontal="left" vertical="center" indent="1"/>
    </xf>
    <xf numFmtId="228" fontId="30" fillId="0" borderId="109" applyNumberFormat="0" applyFill="0" applyAlignment="0" applyProtection="0"/>
    <xf numFmtId="0" fontId="23" fillId="20" borderId="113" applyNumberFormat="0" applyAlignment="0" applyProtection="0"/>
    <xf numFmtId="0" fontId="84" fillId="0" borderId="108" applyNumberFormat="0" applyFill="0" applyAlignment="0" applyProtection="0"/>
    <xf numFmtId="0" fontId="22" fillId="20" borderId="117" applyNumberFormat="0" applyAlignment="0" applyProtection="0"/>
    <xf numFmtId="228" fontId="17" fillId="23" borderId="116" applyNumberFormat="0" applyFont="0" applyAlignment="0" applyProtection="0"/>
    <xf numFmtId="0" fontId="78" fillId="22" borderId="114" applyNumberFormat="0" applyAlignment="0" applyProtection="0"/>
    <xf numFmtId="228" fontId="28" fillId="7" borderId="114" applyNumberFormat="0" applyAlignment="0" applyProtection="0"/>
    <xf numFmtId="0" fontId="28" fillId="60" borderId="113" applyNumberFormat="0" applyAlignment="0" applyProtection="0"/>
    <xf numFmtId="228" fontId="22" fillId="20" borderId="117" applyNumberFormat="0" applyAlignment="0" applyProtection="0"/>
    <xf numFmtId="0" fontId="215" fillId="0" borderId="119" applyNumberFormat="0" applyFill="0" applyAlignment="0" applyProtection="0"/>
    <xf numFmtId="0" fontId="14" fillId="23" borderId="116" applyNumberFormat="0" applyFont="0" applyAlignment="0" applyProtection="0"/>
    <xf numFmtId="0" fontId="28" fillId="22" borderId="113" applyNumberFormat="0" applyAlignment="0" applyProtection="0"/>
    <xf numFmtId="0" fontId="22" fillId="20" borderId="107" applyNumberFormat="0" applyAlignment="0" applyProtection="0"/>
    <xf numFmtId="4" fontId="100" fillId="92" borderId="117" applyNumberFormat="0" applyProtection="0">
      <alignment vertical="center"/>
    </xf>
    <xf numFmtId="0" fontId="15" fillId="99" borderId="107" applyNumberFormat="0" applyProtection="0">
      <alignment horizontal="left" vertical="center" indent="1"/>
    </xf>
    <xf numFmtId="0" fontId="22" fillId="90" borderId="117" applyNumberFormat="0" applyAlignment="0" applyProtection="0"/>
    <xf numFmtId="0" fontId="22" fillId="85" borderId="107" applyNumberFormat="0" applyAlignment="0" applyProtection="0"/>
    <xf numFmtId="0" fontId="28" fillId="22" borderId="114" applyNumberFormat="0" applyAlignment="0" applyProtection="0"/>
    <xf numFmtId="0" fontId="14" fillId="23" borderId="106" applyNumberFormat="0" applyFont="0" applyAlignment="0" applyProtection="0"/>
    <xf numFmtId="228" fontId="17" fillId="23" borderId="116" applyNumberFormat="0" applyFont="0" applyAlignment="0" applyProtection="0"/>
    <xf numFmtId="0" fontId="22" fillId="85" borderId="107" applyNumberFormat="0" applyAlignment="0" applyProtection="0"/>
    <xf numFmtId="0" fontId="30" fillId="0" borderId="120" applyNumberFormat="0" applyFill="0" applyAlignment="0" applyProtection="0"/>
    <xf numFmtId="0" fontId="22" fillId="85" borderId="117" applyNumberFormat="0" applyAlignment="0" applyProtection="0"/>
    <xf numFmtId="228" fontId="28" fillId="7" borderId="113" applyNumberFormat="0" applyAlignment="0" applyProtection="0"/>
    <xf numFmtId="0" fontId="15" fillId="95" borderId="117" applyNumberFormat="0" applyProtection="0">
      <alignment horizontal="left" vertical="center" indent="1"/>
    </xf>
    <xf numFmtId="0" fontId="30" fillId="0" borderId="110" applyNumberFormat="0" applyFill="0" applyAlignment="0" applyProtection="0"/>
    <xf numFmtId="4" fontId="100" fillId="92" borderId="117" applyNumberFormat="0" applyProtection="0">
      <alignment horizontal="left" vertical="center" indent="1"/>
    </xf>
    <xf numFmtId="228" fontId="14" fillId="23" borderId="106" applyNumberFormat="0" applyFont="0" applyAlignment="0" applyProtection="0"/>
    <xf numFmtId="0" fontId="22" fillId="85" borderId="117" applyNumberFormat="0" applyAlignment="0" applyProtection="0"/>
    <xf numFmtId="228" fontId="30" fillId="0" borderId="109" applyNumberFormat="0" applyFill="0" applyAlignment="0" applyProtection="0"/>
    <xf numFmtId="228" fontId="30" fillId="0" borderId="119" applyNumberFormat="0" applyFill="0" applyAlignment="0" applyProtection="0"/>
    <xf numFmtId="228" fontId="22" fillId="20" borderId="117" applyNumberFormat="0" applyAlignment="0" applyProtection="0"/>
    <xf numFmtId="0" fontId="212" fillId="7" borderId="114" applyNumberFormat="0" applyAlignment="0" applyProtection="0"/>
    <xf numFmtId="0" fontId="164" fillId="0" borderId="112">
      <alignment horizontal="center"/>
    </xf>
    <xf numFmtId="0" fontId="15" fillId="95" borderId="117" applyNumberFormat="0" applyProtection="0">
      <alignment horizontal="left" vertical="center" indent="1"/>
    </xf>
    <xf numFmtId="0" fontId="23" fillId="20" borderId="113" applyNumberFormat="0" applyAlignment="0" applyProtection="0"/>
    <xf numFmtId="0" fontId="15" fillId="0" borderId="112" applyNumberFormat="0" applyFont="0"/>
    <xf numFmtId="228" fontId="30" fillId="0" borderId="109" applyNumberFormat="0" applyFill="0" applyAlignment="0" applyProtection="0"/>
    <xf numFmtId="0" fontId="30" fillId="0" borderId="110" applyNumberFormat="0" applyFill="0" applyAlignment="0" applyProtection="0"/>
    <xf numFmtId="228" fontId="30" fillId="0" borderId="119" applyNumberFormat="0" applyFill="0" applyAlignment="0" applyProtection="0"/>
    <xf numFmtId="0" fontId="14" fillId="23" borderId="106" applyNumberFormat="0" applyFont="0" applyAlignment="0" applyProtection="0"/>
    <xf numFmtId="228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22" fillId="85" borderId="107" applyNumberFormat="0" applyAlignment="0" applyProtection="0"/>
    <xf numFmtId="0" fontId="28" fillId="60" borderId="113" applyNumberFormat="0" applyAlignment="0" applyProtection="0"/>
    <xf numFmtId="0" fontId="78" fillId="22" borderId="113" applyNumberFormat="0" applyAlignment="0" applyProtection="0"/>
    <xf numFmtId="0" fontId="215" fillId="0" borderId="109" applyNumberFormat="0" applyFill="0" applyAlignment="0" applyProtection="0"/>
    <xf numFmtId="0" fontId="15" fillId="95" borderId="117" applyNumberFormat="0" applyProtection="0">
      <alignment horizontal="left" vertical="center" indent="1"/>
    </xf>
    <xf numFmtId="228" fontId="23" fillId="20" borderId="113" applyNumberFormat="0" applyAlignment="0" applyProtection="0"/>
    <xf numFmtId="0" fontId="212" fillId="7" borderId="113" applyNumberFormat="0" applyAlignment="0" applyProtection="0"/>
    <xf numFmtId="228" fontId="14" fillId="23" borderId="106" applyNumberFormat="0" applyFont="0" applyAlignment="0" applyProtection="0"/>
    <xf numFmtId="0" fontId="23" fillId="20" borderId="114" applyNumberFormat="0" applyAlignment="0" applyProtection="0"/>
    <xf numFmtId="228" fontId="14" fillId="23" borderId="106" applyNumberFormat="0" applyFont="0" applyAlignment="0" applyProtection="0"/>
    <xf numFmtId="0" fontId="214" fillId="20" borderId="107" applyNumberFormat="0" applyAlignment="0" applyProtection="0"/>
    <xf numFmtId="0" fontId="23" fillId="90" borderId="113" applyNumberFormat="0" applyAlignment="0" applyProtection="0"/>
    <xf numFmtId="228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30" fillId="0" borderId="109" applyNumberFormat="0" applyFill="0" applyAlignment="0" applyProtection="0"/>
    <xf numFmtId="228" fontId="22" fillId="20" borderId="107" applyNumberFormat="0" applyAlignment="0" applyProtection="0"/>
    <xf numFmtId="0" fontId="216" fillId="20" borderId="113" applyNumberFormat="0" applyAlignment="0" applyProtection="0"/>
    <xf numFmtId="0" fontId="30" fillId="0" borderId="110" applyNumberFormat="0" applyFill="0" applyAlignment="0" applyProtection="0"/>
    <xf numFmtId="0" fontId="215" fillId="0" borderId="109" applyNumberFormat="0" applyFill="0" applyAlignment="0" applyProtection="0"/>
    <xf numFmtId="228" fontId="23" fillId="20" borderId="114" applyNumberFormat="0" applyAlignment="0" applyProtection="0"/>
    <xf numFmtId="0" fontId="67" fillId="85" borderId="113" applyNumberFormat="0" applyAlignment="0" applyProtection="0"/>
    <xf numFmtId="0" fontId="67" fillId="85" borderId="113" applyNumberFormat="0" applyAlignment="0" applyProtection="0"/>
    <xf numFmtId="228" fontId="22" fillId="20" borderId="107" applyNumberFormat="0" applyAlignment="0" applyProtection="0"/>
    <xf numFmtId="0" fontId="28" fillId="22" borderId="114" applyNumberFormat="0" applyAlignment="0" applyProtection="0"/>
    <xf numFmtId="0" fontId="30" fillId="0" borderId="110" applyNumberFormat="0" applyFill="0" applyAlignment="0" applyProtection="0"/>
    <xf numFmtId="0" fontId="14" fillId="94" borderId="106" applyNumberFormat="0" applyAlignment="0" applyProtection="0"/>
    <xf numFmtId="0" fontId="30" fillId="0" borderId="120" applyNumberFormat="0" applyFill="0" applyAlignment="0" applyProtection="0"/>
    <xf numFmtId="0" fontId="214" fillId="20" borderId="117" applyNumberFormat="0" applyAlignment="0" applyProtection="0"/>
    <xf numFmtId="0" fontId="17" fillId="23" borderId="106" applyNumberFormat="0" applyFont="0" applyAlignment="0" applyProtection="0"/>
    <xf numFmtId="228" fontId="28" fillId="7" borderId="114" applyNumberFormat="0" applyAlignment="0" applyProtection="0"/>
    <xf numFmtId="0" fontId="30" fillId="0" borderId="120" applyNumberFormat="0" applyFill="0" applyAlignment="0" applyProtection="0"/>
    <xf numFmtId="228" fontId="17" fillId="23" borderId="116" applyNumberFormat="0" applyFont="0" applyAlignment="0" applyProtection="0"/>
    <xf numFmtId="0" fontId="17" fillId="23" borderId="106" applyNumberFormat="0" applyFont="0" applyAlignment="0" applyProtection="0"/>
    <xf numFmtId="4" fontId="100" fillId="97" borderId="117" applyNumberFormat="0" applyProtection="0">
      <alignment horizontal="right" vertical="center"/>
    </xf>
    <xf numFmtId="0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30" fillId="0" borderId="119" applyNumberFormat="0" applyFill="0" applyAlignment="0" applyProtection="0"/>
    <xf numFmtId="228" fontId="14" fillId="23" borderId="106" applyNumberFormat="0" applyFont="0" applyAlignment="0" applyProtection="0"/>
    <xf numFmtId="4" fontId="109" fillId="97" borderId="107" applyNumberFormat="0" applyProtection="0">
      <alignment horizontal="right" vertical="center"/>
    </xf>
    <xf numFmtId="0" fontId="212" fillId="7" borderId="114" applyNumberFormat="0" applyAlignment="0" applyProtection="0"/>
    <xf numFmtId="0" fontId="23" fillId="85" borderId="113" applyNumberFormat="0" applyAlignment="0" applyProtection="0"/>
    <xf numFmtId="4" fontId="42" fillId="97" borderId="107" applyNumberFormat="0" applyProtection="0">
      <alignment horizontal="left" vertical="center" indent="1"/>
    </xf>
    <xf numFmtId="0" fontId="67" fillId="85" borderId="113" applyNumberFormat="0" applyAlignment="0" applyProtection="0"/>
    <xf numFmtId="4" fontId="109" fillId="97" borderId="107" applyNumberFormat="0" applyProtection="0">
      <alignment horizontal="right" vertical="center"/>
    </xf>
    <xf numFmtId="0" fontId="22" fillId="85" borderId="107" applyNumberFormat="0" applyAlignment="0" applyProtection="0"/>
    <xf numFmtId="228" fontId="22" fillId="20" borderId="107" applyNumberFormat="0" applyAlignment="0" applyProtection="0"/>
    <xf numFmtId="0" fontId="22" fillId="85" borderId="117" applyNumberFormat="0" applyAlignment="0" applyProtection="0"/>
    <xf numFmtId="0" fontId="23" fillId="85" borderId="114" applyNumberFormat="0" applyAlignment="0" applyProtection="0"/>
    <xf numFmtId="0" fontId="23" fillId="20" borderId="113" applyNumberFormat="0" applyAlignment="0" applyProtection="0"/>
    <xf numFmtId="228" fontId="17" fillId="23" borderId="116" applyNumberFormat="0" applyFont="0" applyAlignment="0" applyProtection="0"/>
    <xf numFmtId="0" fontId="14" fillId="23" borderId="106" applyNumberFormat="0" applyFont="0" applyAlignment="0" applyProtection="0"/>
    <xf numFmtId="228" fontId="17" fillId="23" borderId="106" applyNumberFormat="0" applyFont="0" applyAlignment="0" applyProtection="0"/>
    <xf numFmtId="0" fontId="23" fillId="90" borderId="113" applyNumberFormat="0" applyAlignment="0" applyProtection="0"/>
    <xf numFmtId="0" fontId="82" fillId="85" borderId="107" applyNumberFormat="0" applyAlignment="0" applyProtection="0"/>
    <xf numFmtId="0" fontId="30" fillId="0" borderId="110" applyNumberFormat="0" applyFill="0" applyAlignment="0" applyProtection="0"/>
    <xf numFmtId="0" fontId="84" fillId="0" borderId="108" applyNumberFormat="0" applyFill="0" applyAlignment="0" applyProtection="0"/>
    <xf numFmtId="228" fontId="22" fillId="20" borderId="107" applyNumberFormat="0" applyAlignment="0" applyProtection="0"/>
    <xf numFmtId="0" fontId="14" fillId="23" borderId="106" applyNumberFormat="0" applyFont="0" applyAlignment="0" applyProtection="0"/>
    <xf numFmtId="228" fontId="28" fillId="7" borderId="113" applyNumberFormat="0" applyAlignment="0" applyProtection="0"/>
    <xf numFmtId="0" fontId="22" fillId="20" borderId="107" applyNumberFormat="0" applyAlignment="0" applyProtection="0"/>
    <xf numFmtId="0" fontId="28" fillId="7" borderId="114" applyNumberFormat="0" applyAlignment="0" applyProtection="0"/>
    <xf numFmtId="228" fontId="28" fillId="7" borderId="114" applyNumberFormat="0" applyAlignment="0" applyProtection="0"/>
    <xf numFmtId="0" fontId="84" fillId="0" borderId="118" applyNumberFormat="0" applyFill="0" applyAlignment="0" applyProtection="0"/>
    <xf numFmtId="0" fontId="15" fillId="98" borderId="117" applyNumberFormat="0" applyProtection="0">
      <alignment horizontal="left" vertical="center" indent="1"/>
    </xf>
    <xf numFmtId="228" fontId="30" fillId="0" borderId="119" applyNumberFormat="0" applyFill="0" applyAlignment="0" applyProtection="0"/>
    <xf numFmtId="228" fontId="30" fillId="0" borderId="109" applyNumberFormat="0" applyFill="0" applyAlignment="0" applyProtection="0"/>
    <xf numFmtId="0" fontId="78" fillId="22" borderId="114" applyNumberFormat="0" applyAlignment="0" applyProtection="0"/>
    <xf numFmtId="0" fontId="17" fillId="23" borderId="106" applyNumberFormat="0" applyFont="0" applyAlignment="0" applyProtection="0"/>
    <xf numFmtId="10" fontId="44" fillId="106" borderId="112" applyNumberFormat="0" applyBorder="0" applyAlignment="0" applyProtection="0"/>
    <xf numFmtId="0" fontId="17" fillId="23" borderId="106" applyNumberFormat="0" applyFont="0" applyAlignment="0" applyProtection="0"/>
    <xf numFmtId="0" fontId="82" fillId="85" borderId="107" applyNumberFormat="0" applyAlignment="0" applyProtection="0"/>
    <xf numFmtId="0" fontId="84" fillId="0" borderId="118" applyNumberFormat="0" applyFill="0" applyAlignment="0" applyProtection="0"/>
    <xf numFmtId="0" fontId="14" fillId="23" borderId="106" applyNumberFormat="0" applyFont="0" applyAlignment="0" applyProtection="0"/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30" fillId="0" borderId="119" applyNumberFormat="0" applyFill="0" applyAlignment="0" applyProtection="0"/>
    <xf numFmtId="0" fontId="23" fillId="20" borderId="114" applyNumberFormat="0" applyAlignment="0" applyProtection="0"/>
    <xf numFmtId="0" fontId="28" fillId="22" borderId="114" applyNumberFormat="0" applyAlignment="0" applyProtection="0"/>
    <xf numFmtId="0" fontId="14" fillId="23" borderId="106" applyNumberFormat="0" applyFont="0" applyAlignment="0" applyProtection="0"/>
    <xf numFmtId="228" fontId="22" fillId="20" borderId="117" applyNumberFormat="0" applyAlignment="0" applyProtection="0"/>
    <xf numFmtId="0" fontId="14" fillId="23" borderId="116" applyNumberFormat="0" applyFont="0" applyAlignment="0" applyProtection="0"/>
    <xf numFmtId="228" fontId="17" fillId="23" borderId="106" applyNumberFormat="0" applyFont="0" applyAlignment="0" applyProtection="0"/>
    <xf numFmtId="0" fontId="22" fillId="20" borderId="117" applyNumberFormat="0" applyAlignment="0" applyProtection="0"/>
    <xf numFmtId="228" fontId="22" fillId="20" borderId="117" applyNumberFormat="0" applyAlignment="0" applyProtection="0"/>
    <xf numFmtId="0" fontId="15" fillId="99" borderId="117" applyNumberFormat="0" applyProtection="0">
      <alignment horizontal="left" vertical="center" indent="1"/>
    </xf>
    <xf numFmtId="228" fontId="17" fillId="23" borderId="116" applyNumberFormat="0" applyFont="0" applyAlignment="0" applyProtection="0"/>
    <xf numFmtId="4" fontId="42" fillId="97" borderId="117" applyNumberFormat="0" applyProtection="0">
      <alignment horizontal="left" vertical="center" indent="1"/>
    </xf>
    <xf numFmtId="0" fontId="67" fillId="85" borderId="113" applyNumberFormat="0" applyAlignment="0" applyProtection="0"/>
    <xf numFmtId="0" fontId="23" fillId="85" borderId="114" applyNumberFormat="0" applyAlignment="0" applyProtection="0"/>
    <xf numFmtId="228" fontId="30" fillId="0" borderId="119" applyNumberFormat="0" applyFill="0" applyAlignment="0" applyProtection="0"/>
    <xf numFmtId="0" fontId="30" fillId="0" borderId="120" applyNumberFormat="0" applyFill="0" applyAlignment="0" applyProtection="0"/>
    <xf numFmtId="0" fontId="22" fillId="85" borderId="107" applyNumberFormat="0" applyAlignment="0" applyProtection="0"/>
    <xf numFmtId="0" fontId="23" fillId="85" borderId="113" applyNumberFormat="0" applyAlignment="0" applyProtection="0"/>
    <xf numFmtId="0" fontId="17" fillId="23" borderId="106" applyNumberFormat="0" applyFont="0" applyAlignment="0" applyProtection="0"/>
    <xf numFmtId="0" fontId="22" fillId="20" borderId="107" applyNumberFormat="0" applyAlignment="0" applyProtection="0"/>
    <xf numFmtId="0" fontId="17" fillId="23" borderId="116" applyNumberFormat="0" applyFont="0" applyAlignment="0" applyProtection="0"/>
    <xf numFmtId="0" fontId="15" fillId="99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214" fillId="20" borderId="107" applyNumberForma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0" fontId="22" fillId="20" borderId="107" applyNumberForma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0" fontId="14" fillId="23" borderId="116" applyNumberFormat="0" applyFont="0" applyAlignment="0" applyProtection="0"/>
    <xf numFmtId="0" fontId="84" fillId="0" borderId="108" applyNumberFormat="0" applyFill="0" applyAlignment="0" applyProtection="0"/>
    <xf numFmtId="228" fontId="28" fillId="7" borderId="114" applyNumberFormat="0" applyAlignment="0" applyProtection="0"/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30" fillId="0" borderId="120" applyNumberFormat="0" applyFill="0" applyAlignment="0" applyProtection="0"/>
    <xf numFmtId="0" fontId="30" fillId="0" borderId="110" applyNumberFormat="0" applyFill="0" applyAlignment="0" applyProtection="0"/>
    <xf numFmtId="0" fontId="17" fillId="23" borderId="116" applyNumberFormat="0" applyFont="0" applyAlignment="0" applyProtection="0"/>
    <xf numFmtId="0" fontId="28" fillId="22" borderId="113" applyNumberFormat="0" applyAlignment="0" applyProtection="0"/>
    <xf numFmtId="0" fontId="14" fillId="23" borderId="116" applyNumberFormat="0" applyFont="0" applyAlignment="0" applyProtection="0"/>
    <xf numFmtId="0" fontId="23" fillId="85" borderId="114" applyNumberFormat="0" applyAlignment="0" applyProtection="0"/>
    <xf numFmtId="228" fontId="14" fillId="23" borderId="106" applyNumberFormat="0" applyFont="0" applyAlignment="0" applyProtection="0"/>
    <xf numFmtId="0" fontId="78" fillId="22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22" fillId="20" borderId="107" applyNumberFormat="0" applyAlignment="0" applyProtection="0"/>
    <xf numFmtId="0" fontId="15" fillId="23" borderId="106" applyNumberFormat="0" applyFont="0" applyAlignment="0" applyProtection="0"/>
    <xf numFmtId="0" fontId="15" fillId="23" borderId="106" applyNumberFormat="0" applyFont="0" applyAlignment="0" applyProtection="0"/>
    <xf numFmtId="0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23" fillId="20" borderId="113" applyNumberFormat="0" applyAlignment="0" applyProtection="0"/>
    <xf numFmtId="0" fontId="212" fillId="7" borderId="114" applyNumberFormat="0" applyAlignment="0" applyProtection="0"/>
    <xf numFmtId="0" fontId="30" fillId="0" borderId="110" applyNumberFormat="0" applyFill="0" applyAlignment="0" applyProtection="0"/>
    <xf numFmtId="0" fontId="28" fillId="7" borderId="114" applyNumberFormat="0" applyAlignment="0" applyProtection="0"/>
    <xf numFmtId="0" fontId="22" fillId="85" borderId="107" applyNumberFormat="0" applyAlignment="0" applyProtection="0"/>
    <xf numFmtId="0" fontId="82" fillId="85" borderId="107" applyNumberFormat="0" applyAlignment="0" applyProtection="0"/>
    <xf numFmtId="43" fontId="7" fillId="0" borderId="0" applyFont="0" applyFill="0" applyBorder="0" applyAlignment="0" applyProtection="0"/>
    <xf numFmtId="0" fontId="23" fillId="85" borderId="113" applyNumberFormat="0" applyAlignment="0" applyProtection="0"/>
    <xf numFmtId="0" fontId="22" fillId="85" borderId="107" applyNumberFormat="0" applyAlignment="0" applyProtection="0"/>
    <xf numFmtId="0" fontId="17" fillId="23" borderId="106" applyNumberFormat="0" applyFont="0" applyAlignment="0" applyProtection="0"/>
    <xf numFmtId="0" fontId="30" fillId="0" borderId="120" applyNumberFormat="0" applyFill="0" applyAlignment="0" applyProtection="0"/>
    <xf numFmtId="43" fontId="7" fillId="0" borderId="0" applyFont="0" applyFill="0" applyBorder="0" applyAlignment="0" applyProtection="0"/>
    <xf numFmtId="0" fontId="14" fillId="23" borderId="116" applyNumberFormat="0" applyFont="0" applyAlignment="0" applyProtection="0"/>
    <xf numFmtId="228" fontId="23" fillId="20" borderId="113" applyNumberFormat="0" applyAlignment="0" applyProtection="0"/>
    <xf numFmtId="43" fontId="36" fillId="0" borderId="0" applyFont="0" applyFill="0" applyBorder="0" applyAlignment="0" applyProtection="0"/>
    <xf numFmtId="0" fontId="17" fillId="23" borderId="116" applyNumberFormat="0" applyFont="0" applyAlignment="0" applyProtection="0"/>
    <xf numFmtId="0" fontId="23" fillId="90" borderId="114" applyNumberFormat="0" applyAlignment="0" applyProtection="0"/>
    <xf numFmtId="228" fontId="30" fillId="0" borderId="109" applyNumberFormat="0" applyFill="0" applyAlignment="0" applyProtection="0"/>
    <xf numFmtId="228" fontId="14" fillId="23" borderId="106" applyNumberFormat="0" applyFont="0" applyAlignment="0" applyProtection="0"/>
    <xf numFmtId="0" fontId="23" fillId="20" borderId="114" applyNumberFormat="0" applyAlignment="0" applyProtection="0"/>
    <xf numFmtId="0" fontId="15" fillId="0" borderId="112" applyNumberFormat="0" applyFont="0"/>
    <xf numFmtId="0" fontId="14" fillId="94" borderId="106" applyNumberFormat="0" applyAlignment="0" applyProtection="0"/>
    <xf numFmtId="0" fontId="23" fillId="85" borderId="114" applyNumberFormat="0" applyAlignment="0" applyProtection="0"/>
    <xf numFmtId="0" fontId="15" fillId="23" borderId="116" applyNumberFormat="0" applyFont="0" applyAlignment="0" applyProtection="0"/>
    <xf numFmtId="0" fontId="28" fillId="7" borderId="113" applyNumberFormat="0" applyAlignment="0" applyProtection="0"/>
    <xf numFmtId="0" fontId="22" fillId="85" borderId="107" applyNumberFormat="0" applyAlignment="0" applyProtection="0"/>
    <xf numFmtId="0" fontId="23" fillId="85" borderId="114" applyNumberFormat="0" applyAlignment="0" applyProtection="0"/>
    <xf numFmtId="0" fontId="14" fillId="23" borderId="116" applyNumberFormat="0" applyFont="0" applyAlignment="0" applyProtection="0"/>
    <xf numFmtId="0" fontId="15" fillId="23" borderId="116" applyNumberFormat="0" applyFont="0" applyAlignment="0" applyProtection="0"/>
    <xf numFmtId="228" fontId="30" fillId="0" borderId="119" applyNumberFormat="0" applyFill="0" applyAlignment="0" applyProtection="0"/>
    <xf numFmtId="228" fontId="14" fillId="23" borderId="106" applyNumberFormat="0" applyFont="0" applyAlignment="0" applyProtection="0"/>
    <xf numFmtId="0" fontId="78" fillId="22" borderId="114" applyNumberFormat="0" applyAlignment="0" applyProtection="0"/>
    <xf numFmtId="0" fontId="23" fillId="85" borderId="113" applyNumberFormat="0" applyAlignment="0" applyProtection="0"/>
    <xf numFmtId="4" fontId="100" fillId="92" borderId="10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78" fillId="22" borderId="114" applyNumberFormat="0" applyAlignment="0" applyProtection="0"/>
    <xf numFmtId="0" fontId="14" fillId="23" borderId="116" applyNumberFormat="0" applyFon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15" fillId="89" borderId="117" applyNumberFormat="0" applyProtection="0">
      <alignment horizontal="left" vertical="center" indent="1"/>
    </xf>
    <xf numFmtId="0" fontId="22" fillId="85" borderId="117" applyNumberFormat="0" applyAlignment="0" applyProtection="0"/>
    <xf numFmtId="0" fontId="22" fillId="90" borderId="117" applyNumberFormat="0" applyAlignment="0" applyProtection="0"/>
    <xf numFmtId="228" fontId="17" fillId="23" borderId="116" applyNumberFormat="0" applyFont="0" applyAlignment="0" applyProtection="0"/>
    <xf numFmtId="0" fontId="23" fillId="85" borderId="114" applyNumberFormat="0" applyAlignment="0" applyProtection="0"/>
    <xf numFmtId="4" fontId="100" fillId="92" borderId="107" applyNumberFormat="0" applyProtection="0">
      <alignment horizontal="left" vertical="center" indent="1"/>
    </xf>
    <xf numFmtId="0" fontId="23" fillId="20" borderId="114" applyNumberFormat="0" applyAlignment="0" applyProtection="0"/>
    <xf numFmtId="0" fontId="22" fillId="85" borderId="107" applyNumberFormat="0" applyAlignment="0" applyProtection="0"/>
    <xf numFmtId="0" fontId="216" fillId="20" borderId="114" applyNumberFormat="0" applyAlignment="0" applyProtection="0"/>
    <xf numFmtId="0" fontId="67" fillId="85" borderId="113" applyNumberFormat="0" applyAlignment="0" applyProtection="0"/>
    <xf numFmtId="0" fontId="84" fillId="0" borderId="118" applyNumberFormat="0" applyFill="0" applyAlignment="0" applyProtection="0"/>
    <xf numFmtId="0" fontId="22" fillId="90" borderId="117" applyNumberFormat="0" applyAlignment="0" applyProtection="0"/>
    <xf numFmtId="0" fontId="30" fillId="0" borderId="119" applyNumberFormat="0" applyFill="0" applyAlignment="0" applyProtection="0"/>
    <xf numFmtId="0" fontId="23" fillId="85" borderId="114" applyNumberFormat="0" applyAlignment="0" applyProtection="0"/>
    <xf numFmtId="0" fontId="23" fillId="85" borderId="114" applyNumberFormat="0" applyAlignment="0" applyProtection="0"/>
    <xf numFmtId="228" fontId="17" fillId="23" borderId="106" applyNumberFormat="0" applyFont="0" applyAlignment="0" applyProtection="0"/>
    <xf numFmtId="0" fontId="214" fillId="20" borderId="117" applyNumberFormat="0" applyAlignment="0" applyProtection="0"/>
    <xf numFmtId="0" fontId="142" fillId="23" borderId="116" applyNumberFormat="0" applyFont="0" applyAlignment="0" applyProtection="0"/>
    <xf numFmtId="0" fontId="28" fillId="60" borderId="113" applyNumberFormat="0" applyAlignment="0" applyProtection="0"/>
    <xf numFmtId="0" fontId="23" fillId="85" borderId="113" applyNumberFormat="0" applyAlignment="0" applyProtection="0"/>
    <xf numFmtId="0" fontId="23" fillId="85" borderId="114" applyNumberFormat="0" applyAlignment="0" applyProtection="0"/>
    <xf numFmtId="0" fontId="15" fillId="95" borderId="117" applyNumberFormat="0" applyProtection="0">
      <alignment horizontal="left" vertical="center" indent="1"/>
    </xf>
    <xf numFmtId="0" fontId="15" fillId="95" borderId="107" applyNumberFormat="0" applyProtection="0">
      <alignment horizontal="left" vertical="center" indent="1"/>
    </xf>
    <xf numFmtId="0" fontId="212" fillId="7" borderId="113" applyNumberFormat="0" applyAlignment="0" applyProtection="0"/>
    <xf numFmtId="0" fontId="14" fillId="23" borderId="116" applyNumberFormat="0" applyFont="0" applyAlignment="0" applyProtection="0"/>
    <xf numFmtId="228" fontId="30" fillId="0" borderId="109" applyNumberFormat="0" applyFill="0" applyAlignment="0" applyProtection="0"/>
    <xf numFmtId="0" fontId="14" fillId="23" borderId="10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22" fillId="85" borderId="117" applyNumberFormat="0" applyAlignment="0" applyProtection="0"/>
    <xf numFmtId="0" fontId="35" fillId="23" borderId="106" applyNumberFormat="0" applyFont="0" applyAlignment="0" applyProtection="0"/>
    <xf numFmtId="228" fontId="17" fillId="23" borderId="106" applyNumberFormat="0" applyFont="0" applyAlignment="0" applyProtection="0"/>
    <xf numFmtId="0" fontId="28" fillId="7" borderId="113" applyNumberFormat="0" applyAlignment="0" applyProtection="0"/>
    <xf numFmtId="0" fontId="15" fillId="95" borderId="117" applyNumberFormat="0" applyProtection="0">
      <alignment horizontal="left" vertical="center" indent="1"/>
    </xf>
    <xf numFmtId="4" fontId="107" fillId="96" borderId="107" applyNumberFormat="0" applyProtection="0">
      <alignment horizontal="left" vertical="center" indent="1"/>
    </xf>
    <xf numFmtId="0" fontId="22" fillId="85" borderId="117" applyNumberFormat="0" applyAlignment="0" applyProtection="0"/>
    <xf numFmtId="0" fontId="17" fillId="23" borderId="116" applyNumberFormat="0" applyFont="0" applyAlignment="0" applyProtection="0"/>
    <xf numFmtId="0" fontId="67" fillId="85" borderId="114" applyNumberFormat="0" applyAlignment="0" applyProtection="0"/>
    <xf numFmtId="228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35" fillId="23" borderId="106" applyNumberFormat="0" applyFont="0" applyAlignment="0" applyProtection="0"/>
    <xf numFmtId="0" fontId="17" fillId="23" borderId="116" applyNumberFormat="0" applyFont="0" applyAlignment="0" applyProtection="0"/>
    <xf numFmtId="0" fontId="30" fillId="0" borderId="119" applyNumberFormat="0" applyFill="0" applyAlignment="0" applyProtection="0"/>
    <xf numFmtId="0" fontId="78" fillId="22" borderId="113" applyNumberFormat="0" applyAlignment="0" applyProtection="0"/>
    <xf numFmtId="228" fontId="14" fillId="23" borderId="106" applyNumberFormat="0" applyFont="0" applyAlignment="0" applyProtection="0"/>
    <xf numFmtId="228" fontId="17" fillId="23" borderId="116" applyNumberFormat="0" applyFont="0" applyAlignment="0" applyProtection="0"/>
    <xf numFmtId="0" fontId="28" fillId="22" borderId="114" applyNumberFormat="0" applyAlignment="0" applyProtection="0"/>
    <xf numFmtId="0" fontId="15" fillId="99" borderId="107" applyNumberFormat="0" applyProtection="0">
      <alignment horizontal="left" vertical="center" indent="1"/>
    </xf>
    <xf numFmtId="0" fontId="78" fillId="22" borderId="113" applyNumberFormat="0" applyAlignment="0" applyProtection="0"/>
    <xf numFmtId="0" fontId="215" fillId="0" borderId="109" applyNumberFormat="0" applyFill="0" applyAlignment="0" applyProtection="0"/>
    <xf numFmtId="4" fontId="100" fillId="92" borderId="117" applyNumberFormat="0" applyProtection="0">
      <alignment vertical="center"/>
    </xf>
    <xf numFmtId="228" fontId="14" fillId="23" borderId="116" applyNumberFormat="0" applyFont="0" applyAlignment="0" applyProtection="0"/>
    <xf numFmtId="0" fontId="14" fillId="23" borderId="106" applyNumberFormat="0" applyFont="0" applyAlignment="0" applyProtection="0"/>
    <xf numFmtId="0" fontId="14" fillId="23" borderId="106" applyNumberFormat="0" applyFont="0" applyAlignment="0" applyProtection="0"/>
    <xf numFmtId="228" fontId="28" fillId="7" borderId="113" applyNumberFormat="0" applyAlignment="0" applyProtection="0"/>
    <xf numFmtId="0" fontId="17" fillId="23" borderId="116" applyNumberFormat="0" applyFont="0" applyAlignment="0" applyProtection="0"/>
    <xf numFmtId="4" fontId="107" fillId="96" borderId="117" applyNumberFormat="0" applyProtection="0">
      <alignment horizontal="left" vertical="center" indent="1"/>
    </xf>
    <xf numFmtId="228" fontId="30" fillId="0" borderId="119" applyNumberFormat="0" applyFill="0" applyAlignment="0" applyProtection="0"/>
    <xf numFmtId="0" fontId="15" fillId="95" borderId="107" applyNumberFormat="0" applyProtection="0">
      <alignment horizontal="left" vertical="center" indent="1"/>
    </xf>
    <xf numFmtId="0" fontId="78" fillId="22" borderId="114" applyNumberFormat="0" applyAlignment="0" applyProtection="0"/>
    <xf numFmtId="0" fontId="17" fillId="23" borderId="106" applyNumberFormat="0" applyFont="0" applyAlignment="0" applyProtection="0"/>
    <xf numFmtId="0" fontId="28" fillId="7" borderId="114" applyNumberFormat="0" applyAlignment="0" applyProtection="0"/>
    <xf numFmtId="0" fontId="82" fillId="85" borderId="117" applyNumberFormat="0" applyAlignment="0" applyProtection="0"/>
    <xf numFmtId="0" fontId="23" fillId="90" borderId="113" applyNumberFormat="0" applyAlignment="0" applyProtection="0"/>
    <xf numFmtId="0" fontId="28" fillId="22" borderId="114" applyNumberFormat="0" applyAlignment="0" applyProtection="0"/>
    <xf numFmtId="0" fontId="22" fillId="85" borderId="117" applyNumberFormat="0" applyAlignment="0" applyProtection="0"/>
    <xf numFmtId="0" fontId="15" fillId="23" borderId="106" applyNumberFormat="0" applyFont="0" applyAlignment="0" applyProtection="0"/>
    <xf numFmtId="228" fontId="23" fillId="20" borderId="114" applyNumberFormat="0" applyAlignment="0" applyProtection="0"/>
    <xf numFmtId="0" fontId="23" fillId="20" borderId="114" applyNumberFormat="0" applyAlignment="0" applyProtection="0"/>
    <xf numFmtId="228" fontId="23" fillId="20" borderId="113" applyNumberFormat="0" applyAlignment="0" applyProtection="0"/>
    <xf numFmtId="0" fontId="30" fillId="0" borderId="120" applyNumberFormat="0" applyFill="0" applyAlignment="0" applyProtection="0"/>
    <xf numFmtId="228" fontId="22" fillId="20" borderId="117" applyNumberFormat="0" applyAlignment="0" applyProtection="0"/>
    <xf numFmtId="0" fontId="78" fillId="22" borderId="113" applyNumberFormat="0" applyAlignment="0" applyProtection="0"/>
    <xf numFmtId="4" fontId="109" fillId="97" borderId="117" applyNumberFormat="0" applyProtection="0">
      <alignment horizontal="right" vertical="center"/>
    </xf>
    <xf numFmtId="0" fontId="14" fillId="94" borderId="116" applyNumberFormat="0" applyAlignment="0" applyProtection="0"/>
    <xf numFmtId="0" fontId="15" fillId="98" borderId="107" applyNumberFormat="0" applyProtection="0">
      <alignment horizontal="left" vertical="center" indent="1"/>
    </xf>
    <xf numFmtId="228" fontId="23" fillId="20" borderId="114" applyNumberForma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67" fillId="85" borderId="114" applyNumberFormat="0" applyAlignment="0" applyProtection="0"/>
    <xf numFmtId="0" fontId="23" fillId="20" borderId="113" applyNumberFormat="0" applyAlignment="0" applyProtection="0"/>
    <xf numFmtId="0" fontId="65" fillId="0" borderId="104">
      <alignment horizontal="left" vertical="center"/>
    </xf>
    <xf numFmtId="0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215" fillId="0" borderId="109" applyNumberFormat="0" applyFill="0" applyAlignment="0" applyProtection="0"/>
    <xf numFmtId="0" fontId="84" fillId="0" borderId="118" applyNumberFormat="0" applyFill="0" applyAlignment="0" applyProtection="0"/>
    <xf numFmtId="0" fontId="23" fillId="85" borderId="113" applyNumberFormat="0" applyAlignment="0" applyProtection="0"/>
    <xf numFmtId="4" fontId="107" fillId="96" borderId="107" applyNumberFormat="0" applyProtection="0">
      <alignment horizontal="left" vertical="center" indent="1"/>
    </xf>
    <xf numFmtId="0" fontId="23" fillId="85" borderId="113" applyNumberFormat="0" applyAlignment="0" applyProtection="0"/>
    <xf numFmtId="0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22" fillId="20" borderId="117" applyNumberFormat="0" applyAlignment="0" applyProtection="0"/>
    <xf numFmtId="0" fontId="212" fillId="7" borderId="114" applyNumberFormat="0" applyAlignment="0" applyProtection="0"/>
    <xf numFmtId="0" fontId="7" fillId="0" borderId="0"/>
    <xf numFmtId="0" fontId="14" fillId="23" borderId="106" applyNumberFormat="0" applyFont="0" applyAlignment="0" applyProtection="0"/>
    <xf numFmtId="0" fontId="30" fillId="0" borderId="119" applyNumberFormat="0" applyFill="0" applyAlignment="0" applyProtection="0"/>
    <xf numFmtId="228" fontId="23" fillId="20" borderId="113" applyNumberFormat="0" applyAlignment="0" applyProtection="0"/>
    <xf numFmtId="0" fontId="28" fillId="22" borderId="113" applyNumberFormat="0" applyAlignment="0" applyProtection="0"/>
    <xf numFmtId="0" fontId="14" fillId="23" borderId="116" applyNumberFormat="0" applyFont="0" applyAlignment="0" applyProtection="0"/>
    <xf numFmtId="0" fontId="22" fillId="20" borderId="107" applyNumberFormat="0" applyAlignment="0" applyProtection="0"/>
    <xf numFmtId="0" fontId="22" fillId="85" borderId="107" applyNumberFormat="0" applyAlignment="0" applyProtection="0"/>
    <xf numFmtId="0" fontId="84" fillId="0" borderId="118" applyNumberFormat="0" applyFill="0" applyAlignment="0" applyProtection="0"/>
    <xf numFmtId="0" fontId="23" fillId="85" borderId="114" applyNumberFormat="0" applyAlignment="0" applyProtection="0"/>
    <xf numFmtId="0" fontId="7" fillId="0" borderId="0"/>
    <xf numFmtId="0" fontId="7" fillId="0" borderId="0"/>
    <xf numFmtId="0" fontId="17" fillId="23" borderId="106" applyNumberFormat="0" applyFont="0" applyAlignment="0" applyProtection="0"/>
    <xf numFmtId="0" fontId="28" fillId="7" borderId="114" applyNumberFormat="0" applyAlignment="0" applyProtection="0"/>
    <xf numFmtId="0" fontId="35" fillId="23" borderId="106" applyNumberFormat="0" applyFont="0" applyAlignment="0" applyProtection="0"/>
    <xf numFmtId="4" fontId="100" fillId="93" borderId="107" applyNumberFormat="0" applyProtection="0">
      <alignment horizontal="left" vertical="center" indent="1"/>
    </xf>
    <xf numFmtId="4" fontId="109" fillId="97" borderId="107" applyNumberFormat="0" applyProtection="0">
      <alignment horizontal="right" vertical="center"/>
    </xf>
    <xf numFmtId="3" fontId="15" fillId="0" borderId="112" applyNumberFormat="0" applyFont="0" applyFill="0" applyAlignment="0" applyProtection="0">
      <alignment vertical="center"/>
    </xf>
    <xf numFmtId="0" fontId="23" fillId="90" borderId="113" applyNumberFormat="0" applyAlignment="0" applyProtection="0"/>
    <xf numFmtId="10" fontId="44" fillId="93" borderId="112" applyNumberFormat="0" applyBorder="0" applyAlignment="0" applyProtection="0"/>
    <xf numFmtId="0" fontId="28" fillId="60" borderId="113" applyNumberFormat="0" applyAlignment="0" applyProtection="0"/>
    <xf numFmtId="228" fontId="14" fillId="23" borderId="106" applyNumberFormat="0" applyFont="0" applyAlignment="0" applyProtection="0"/>
    <xf numFmtId="0" fontId="30" fillId="0" borderId="110" applyNumberFormat="0" applyFill="0" applyAlignment="0" applyProtection="0"/>
    <xf numFmtId="0" fontId="212" fillId="7" borderId="113" applyNumberFormat="0" applyAlignment="0" applyProtection="0"/>
    <xf numFmtId="228" fontId="28" fillId="7" borderId="114" applyNumberFormat="0" applyAlignment="0" applyProtection="0"/>
    <xf numFmtId="0" fontId="23" fillId="85" borderId="114" applyNumberFormat="0" applyAlignment="0" applyProtection="0"/>
    <xf numFmtId="0" fontId="14" fillId="23" borderId="116" applyNumberFormat="0" applyFont="0" applyAlignment="0" applyProtection="0"/>
    <xf numFmtId="0" fontId="78" fillId="22" borderId="114" applyNumberFormat="0" applyAlignment="0" applyProtection="0"/>
    <xf numFmtId="0" fontId="17" fillId="23" borderId="106" applyNumberFormat="0" applyFont="0" applyAlignment="0" applyProtection="0"/>
    <xf numFmtId="228" fontId="30" fillId="0" borderId="109" applyNumberFormat="0" applyFill="0" applyAlignment="0" applyProtection="0"/>
    <xf numFmtId="228" fontId="22" fillId="20" borderId="107" applyNumberFormat="0" applyAlignment="0" applyProtection="0"/>
    <xf numFmtId="0" fontId="23" fillId="85" borderId="113" applyNumberFormat="0" applyAlignment="0" applyProtection="0"/>
    <xf numFmtId="0" fontId="17" fillId="23" borderId="106" applyNumberFormat="0" applyFon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0" fontId="22" fillId="20" borderId="107" applyNumberFormat="0" applyAlignment="0" applyProtection="0"/>
    <xf numFmtId="0" fontId="23" fillId="20" borderId="114" applyNumberFormat="0" applyAlignment="0" applyProtection="0"/>
    <xf numFmtId="0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42" fillId="23" borderId="116" applyNumberFormat="0" applyFont="0" applyAlignment="0" applyProtection="0"/>
    <xf numFmtId="0" fontId="15" fillId="98" borderId="117" applyNumberFormat="0" applyProtection="0">
      <alignment horizontal="left" vertical="center" indent="1"/>
    </xf>
    <xf numFmtId="0" fontId="23" fillId="20" borderId="114" applyNumberFormat="0" applyAlignment="0" applyProtection="0"/>
    <xf numFmtId="0" fontId="28" fillId="7" borderId="114" applyNumberForma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22" fillId="85" borderId="107" applyNumberFormat="0" applyAlignment="0" applyProtection="0"/>
    <xf numFmtId="0" fontId="28" fillId="22" borderId="114" applyNumberFormat="0" applyAlignment="0" applyProtection="0"/>
    <xf numFmtId="0" fontId="23" fillId="85" borderId="113" applyNumberFormat="0" applyAlignment="0" applyProtection="0"/>
    <xf numFmtId="0" fontId="78" fillId="22" borderId="113" applyNumberFormat="0" applyAlignment="0" applyProtection="0"/>
    <xf numFmtId="0" fontId="82" fillId="85" borderId="107" applyNumberFormat="0" applyAlignment="0" applyProtection="0"/>
    <xf numFmtId="0" fontId="17" fillId="23" borderId="106" applyNumberFormat="0" applyFont="0" applyAlignment="0" applyProtection="0"/>
    <xf numFmtId="4" fontId="107" fillId="96" borderId="107" applyNumberFormat="0" applyProtection="0">
      <alignment horizontal="left" vertical="center" indent="1"/>
    </xf>
    <xf numFmtId="228" fontId="23" fillId="20" borderId="114" applyNumberFormat="0" applyAlignment="0" applyProtection="0"/>
    <xf numFmtId="0" fontId="195" fillId="0" borderId="104">
      <alignment horizontal="left" vertical="center"/>
    </xf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228" fontId="14" fillId="23" borderId="106" applyNumberFormat="0" applyFont="0" applyAlignment="0" applyProtection="0"/>
    <xf numFmtId="228" fontId="17" fillId="23" borderId="106" applyNumberFormat="0" applyFont="0" applyAlignment="0" applyProtection="0"/>
    <xf numFmtId="0" fontId="22" fillId="90" borderId="107" applyNumberFormat="0" applyAlignment="0" applyProtection="0"/>
    <xf numFmtId="0" fontId="17" fillId="23" borderId="116" applyNumberFormat="0" applyFont="0" applyAlignment="0" applyProtection="0"/>
    <xf numFmtId="10" fontId="44" fillId="106" borderId="112" applyNumberFormat="0" applyBorder="0" applyAlignment="0" applyProtection="0"/>
    <xf numFmtId="228" fontId="14" fillId="23" borderId="116" applyNumberFormat="0" applyFont="0" applyAlignment="0" applyProtection="0"/>
    <xf numFmtId="4" fontId="109" fillId="97" borderId="117" applyNumberFormat="0" applyProtection="0">
      <alignment horizontal="right" vertical="center"/>
    </xf>
    <xf numFmtId="0" fontId="84" fillId="0" borderId="118" applyNumberFormat="0" applyFill="0" applyAlignment="0" applyProtection="0"/>
    <xf numFmtId="228" fontId="14" fillId="23" borderId="106" applyNumberFormat="0" applyFont="0" applyAlignment="0" applyProtection="0"/>
    <xf numFmtId="0" fontId="22" fillId="85" borderId="107" applyNumberFormat="0" applyAlignment="0" applyProtection="0"/>
    <xf numFmtId="0" fontId="15" fillId="95" borderId="107" applyNumberFormat="0" applyProtection="0">
      <alignment horizontal="left" vertical="center" indent="1"/>
    </xf>
    <xf numFmtId="0" fontId="216" fillId="20" borderId="113" applyNumberFormat="0" applyAlignment="0" applyProtection="0"/>
    <xf numFmtId="0" fontId="30" fillId="0" borderId="110" applyNumberFormat="0" applyFill="0" applyAlignment="0" applyProtection="0"/>
    <xf numFmtId="0" fontId="14" fillId="23" borderId="106" applyNumberFormat="0" applyFont="0" applyAlignment="0" applyProtection="0"/>
    <xf numFmtId="0" fontId="22" fillId="85" borderId="107" applyNumberFormat="0" applyAlignment="0" applyProtection="0"/>
    <xf numFmtId="0" fontId="22" fillId="85" borderId="117" applyNumberFormat="0" applyAlignment="0" applyProtection="0"/>
    <xf numFmtId="0" fontId="14" fillId="23" borderId="10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4" fillId="94" borderId="106" applyNumberFormat="0" applyAlignment="0" applyProtection="0"/>
    <xf numFmtId="0" fontId="78" fillId="22" borderId="113" applyNumberForma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228" fontId="14" fillId="23" borderId="116" applyNumberFormat="0" applyFont="0" applyAlignment="0" applyProtection="0"/>
    <xf numFmtId="0" fontId="14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215" fillId="0" borderId="109" applyNumberFormat="0" applyFill="0" applyAlignment="0" applyProtection="0"/>
    <xf numFmtId="0" fontId="22" fillId="20" borderId="117" applyNumberFormat="0" applyAlignment="0" applyProtection="0"/>
    <xf numFmtId="0" fontId="78" fillId="22" borderId="114" applyNumberFormat="0" applyAlignment="0" applyProtection="0"/>
    <xf numFmtId="0" fontId="15" fillId="98" borderId="107" applyNumberFormat="0" applyProtection="0">
      <alignment horizontal="left" vertical="center" indent="1"/>
    </xf>
    <xf numFmtId="4" fontId="42" fillId="97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30" fillId="0" borderId="120" applyNumberFormat="0" applyFill="0" applyAlignment="0" applyProtection="0"/>
    <xf numFmtId="0" fontId="14" fillId="94" borderId="116" applyNumberFormat="0" applyAlignment="0" applyProtection="0"/>
    <xf numFmtId="0" fontId="17" fillId="23" borderId="116" applyNumberFormat="0" applyFont="0" applyAlignment="0" applyProtection="0"/>
    <xf numFmtId="228" fontId="28" fillId="7" borderId="114" applyNumberFormat="0" applyAlignment="0" applyProtection="0"/>
    <xf numFmtId="0" fontId="17" fillId="23" borderId="106" applyNumberFormat="0" applyFont="0" applyAlignment="0" applyProtection="0"/>
    <xf numFmtId="0" fontId="214" fillId="20" borderId="107" applyNumberFormat="0" applyAlignment="0" applyProtection="0"/>
    <xf numFmtId="0" fontId="67" fillId="85" borderId="114" applyNumberFormat="0" applyAlignment="0" applyProtection="0"/>
    <xf numFmtId="228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78" fillId="22" borderId="113" applyNumberFormat="0" applyAlignment="0" applyProtection="0"/>
    <xf numFmtId="0" fontId="35" fillId="23" borderId="106" applyNumberFormat="0" applyFont="0" applyAlignment="0" applyProtection="0"/>
    <xf numFmtId="0" fontId="22" fillId="85" borderId="107" applyNumberFormat="0" applyAlignment="0" applyProtection="0"/>
    <xf numFmtId="0" fontId="17" fillId="23" borderId="106" applyNumberFormat="0" applyFont="0" applyAlignment="0" applyProtection="0"/>
    <xf numFmtId="0" fontId="95" fillId="0" borderId="112"/>
    <xf numFmtId="0" fontId="15" fillId="23" borderId="106" applyNumberFormat="0" applyFont="0" applyAlignment="0" applyProtection="0"/>
    <xf numFmtId="0" fontId="14" fillId="23" borderId="116" applyNumberFormat="0" applyFont="0" applyAlignment="0" applyProtection="0"/>
    <xf numFmtId="0" fontId="23" fillId="85" borderId="114" applyNumberFormat="0" applyAlignment="0" applyProtection="0"/>
    <xf numFmtId="0" fontId="22" fillId="85" borderId="107" applyNumberFormat="0" applyAlignment="0" applyProtection="0"/>
    <xf numFmtId="0" fontId="14" fillId="23" borderId="106" applyNumberFormat="0" applyFont="0" applyAlignment="0" applyProtection="0"/>
    <xf numFmtId="0" fontId="15" fillId="0" borderId="112" applyNumberFormat="0"/>
    <xf numFmtId="0" fontId="30" fillId="0" borderId="110" applyNumberFormat="0" applyFill="0" applyAlignment="0" applyProtection="0"/>
    <xf numFmtId="0" fontId="15" fillId="95" borderId="107" applyNumberFormat="0" applyProtection="0">
      <alignment horizontal="left" vertical="center" indent="1"/>
    </xf>
    <xf numFmtId="0" fontId="15" fillId="95" borderId="117" applyNumberFormat="0" applyProtection="0">
      <alignment horizontal="left" vertical="center" indent="1"/>
    </xf>
    <xf numFmtId="0" fontId="22" fillId="85" borderId="107" applyNumberFormat="0" applyAlignment="0" applyProtection="0"/>
    <xf numFmtId="0" fontId="28" fillId="22" borderId="113" applyNumberFormat="0" applyAlignment="0" applyProtection="0"/>
    <xf numFmtId="0" fontId="28" fillId="7" borderId="113" applyNumberFormat="0" applyAlignment="0" applyProtection="0"/>
    <xf numFmtId="0" fontId="14" fillId="23" borderId="106" applyNumberFormat="0" applyFont="0" applyAlignment="0" applyProtection="0"/>
    <xf numFmtId="0" fontId="23" fillId="85" borderId="113" applyNumberFormat="0" applyAlignment="0" applyProtection="0"/>
    <xf numFmtId="228" fontId="14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30" fillId="0" borderId="120" applyNumberFormat="0" applyFill="0" applyAlignment="0" applyProtection="0"/>
    <xf numFmtId="4" fontId="100" fillId="92" borderId="117" applyNumberFormat="0" applyProtection="0">
      <alignment horizontal="left" vertical="center" indent="1"/>
    </xf>
    <xf numFmtId="228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22" fillId="20" borderId="107" applyNumberFormat="0" applyAlignment="0" applyProtection="0"/>
    <xf numFmtId="0" fontId="23" fillId="90" borderId="113" applyNumberFormat="0" applyAlignment="0" applyProtection="0"/>
    <xf numFmtId="0" fontId="15" fillId="23" borderId="116" applyNumberFormat="0" applyFont="0" applyAlignment="0" applyProtection="0"/>
    <xf numFmtId="228" fontId="22" fillId="20" borderId="107" applyNumberFormat="0" applyAlignment="0" applyProtection="0"/>
    <xf numFmtId="228" fontId="14" fillId="23" borderId="116" applyNumberFormat="0" applyFont="0" applyAlignment="0" applyProtection="0"/>
    <xf numFmtId="228" fontId="30" fillId="0" borderId="109" applyNumberFormat="0" applyFill="0" applyAlignment="0" applyProtection="0"/>
    <xf numFmtId="0" fontId="14" fillId="23" borderId="106" applyNumberFormat="0" applyFont="0" applyAlignment="0" applyProtection="0"/>
    <xf numFmtId="0" fontId="36" fillId="0" borderId="0">
      <protection locked="0"/>
    </xf>
    <xf numFmtId="228" fontId="17" fillId="23" borderId="106" applyNumberFormat="0" applyFont="0" applyAlignment="0" applyProtection="0"/>
    <xf numFmtId="0" fontId="23" fillId="85" borderId="113" applyNumberFormat="0" applyAlignment="0" applyProtection="0"/>
    <xf numFmtId="4" fontId="100" fillId="92" borderId="107" applyNumberFormat="0" applyProtection="0">
      <alignment horizontal="left" vertical="center" indent="1"/>
    </xf>
    <xf numFmtId="0" fontId="82" fillId="85" borderId="107" applyNumberFormat="0" applyAlignment="0" applyProtection="0"/>
    <xf numFmtId="0" fontId="17" fillId="23" borderId="106" applyNumberFormat="0" applyFont="0" applyAlignment="0" applyProtection="0"/>
    <xf numFmtId="228" fontId="23" fillId="20" borderId="114" applyNumberFormat="0" applyAlignment="0" applyProtection="0"/>
    <xf numFmtId="228" fontId="22" fillId="20" borderId="107" applyNumberFormat="0" applyAlignment="0" applyProtection="0"/>
    <xf numFmtId="0" fontId="17" fillId="23" borderId="116" applyNumberFormat="0" applyFont="0" applyAlignment="0" applyProtection="0"/>
    <xf numFmtId="0" fontId="28" fillId="60" borderId="113" applyNumberFormat="0" applyAlignment="0" applyProtection="0"/>
    <xf numFmtId="228" fontId="23" fillId="20" borderId="114" applyNumberFormat="0" applyAlignment="0" applyProtection="0"/>
    <xf numFmtId="0" fontId="28" fillId="22" borderId="113" applyNumberFormat="0" applyAlignment="0" applyProtection="0"/>
    <xf numFmtId="0" fontId="82" fillId="85" borderId="117" applyNumberFormat="0" applyAlignment="0" applyProtection="0"/>
    <xf numFmtId="0" fontId="15" fillId="95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228" fontId="23" fillId="20" borderId="114" applyNumberFormat="0" applyAlignment="0" applyProtection="0"/>
    <xf numFmtId="0" fontId="14" fillId="94" borderId="116" applyNumberFormat="0" applyAlignment="0" applyProtection="0"/>
    <xf numFmtId="43" fontId="36" fillId="0" borderId="0" applyFont="0" applyFill="0" applyBorder="0" applyAlignment="0" applyProtection="0"/>
    <xf numFmtId="0" fontId="17" fillId="23" borderId="116" applyNumberFormat="0" applyFont="0" applyAlignment="0" applyProtection="0"/>
    <xf numFmtId="228" fontId="22" fillId="20" borderId="117" applyNumberFormat="0" applyAlignment="0" applyProtection="0"/>
    <xf numFmtId="0" fontId="22" fillId="85" borderId="107" applyNumberFormat="0" applyAlignment="0" applyProtection="0"/>
    <xf numFmtId="0" fontId="14" fillId="23" borderId="116" applyNumberFormat="0" applyFont="0" applyAlignment="0" applyProtection="0"/>
    <xf numFmtId="228" fontId="17" fillId="23" borderId="106" applyNumberFormat="0" applyFont="0" applyAlignment="0" applyProtection="0"/>
    <xf numFmtId="0" fontId="22" fillId="20" borderId="117" applyNumberForma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3" fillId="90" borderId="114" applyNumberFormat="0" applyAlignment="0" applyProtection="0"/>
    <xf numFmtId="0" fontId="14" fillId="23" borderId="106" applyNumberFormat="0" applyFont="0" applyAlignment="0" applyProtection="0"/>
    <xf numFmtId="0" fontId="82" fillId="85" borderId="107" applyNumberFormat="0" applyAlignment="0" applyProtection="0"/>
    <xf numFmtId="228" fontId="28" fillId="7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22" fillId="20" borderId="107" applyNumberFormat="0" applyAlignment="0" applyProtection="0"/>
    <xf numFmtId="0" fontId="78" fillId="22" borderId="114" applyNumberFormat="0" applyAlignment="0" applyProtection="0"/>
    <xf numFmtId="228" fontId="28" fillId="7" borderId="113" applyNumberFormat="0" applyAlignment="0" applyProtection="0"/>
    <xf numFmtId="228" fontId="28" fillId="7" borderId="113" applyNumberFormat="0" applyAlignment="0" applyProtection="0"/>
    <xf numFmtId="0" fontId="28" fillId="22" borderId="114" applyNumberFormat="0" applyAlignment="0" applyProtection="0"/>
    <xf numFmtId="4" fontId="107" fillId="96" borderId="107" applyNumberFormat="0" applyProtection="0">
      <alignment horizontal="left" vertical="center" indent="1"/>
    </xf>
    <xf numFmtId="0" fontId="22" fillId="85" borderId="107" applyNumberFormat="0" applyAlignment="0" applyProtection="0"/>
    <xf numFmtId="4" fontId="100" fillId="92" borderId="107" applyNumberFormat="0" applyProtection="0">
      <alignment vertical="center"/>
    </xf>
    <xf numFmtId="0" fontId="23" fillId="85" borderId="114" applyNumberFormat="0" applyAlignment="0" applyProtection="0"/>
    <xf numFmtId="228" fontId="28" fillId="7" borderId="114" applyNumberFormat="0" applyAlignment="0" applyProtection="0"/>
    <xf numFmtId="0" fontId="17" fillId="23" borderId="106" applyNumberFormat="0" applyFont="0" applyAlignment="0" applyProtection="0"/>
    <xf numFmtId="0" fontId="82" fillId="85" borderId="107" applyNumberFormat="0" applyAlignment="0" applyProtection="0"/>
    <xf numFmtId="0" fontId="14" fillId="23" borderId="106" applyNumberFormat="0" applyFont="0" applyAlignment="0" applyProtection="0"/>
    <xf numFmtId="0" fontId="17" fillId="23" borderId="106" applyNumberFormat="0" applyFont="0" applyAlignment="0" applyProtection="0"/>
    <xf numFmtId="43" fontId="7" fillId="0" borderId="0" applyFont="0" applyFill="0" applyBorder="0" applyAlignment="0" applyProtection="0"/>
    <xf numFmtId="0" fontId="14" fillId="23" borderId="106" applyNumberFormat="0" applyFont="0" applyAlignment="0" applyProtection="0"/>
    <xf numFmtId="4" fontId="100" fillId="97" borderId="117" applyNumberFormat="0" applyProtection="0">
      <alignment horizontal="right" vertical="center"/>
    </xf>
    <xf numFmtId="0" fontId="78" fillId="22" borderId="113" applyNumberFormat="0" applyAlignment="0" applyProtection="0"/>
    <xf numFmtId="228" fontId="28" fillId="7" borderId="113" applyNumberFormat="0" applyAlignment="0" applyProtection="0"/>
    <xf numFmtId="0" fontId="14" fillId="23" borderId="106" applyNumberFormat="0" applyFont="0" applyAlignment="0" applyProtection="0"/>
    <xf numFmtId="4" fontId="100" fillId="93" borderId="107" applyNumberFormat="0" applyProtection="0">
      <alignment horizontal="left" vertical="center" indent="1"/>
    </xf>
    <xf numFmtId="0" fontId="28" fillId="22" borderId="113" applyNumberFormat="0" applyAlignment="0" applyProtection="0"/>
    <xf numFmtId="228" fontId="22" fillId="20" borderId="107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15" fillId="95" borderId="117" applyNumberFormat="0" applyProtection="0">
      <alignment horizontal="left" vertical="center" indent="1"/>
    </xf>
    <xf numFmtId="0" fontId="15" fillId="99" borderId="10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14" fillId="94" borderId="116" applyNumberFormat="0" applyAlignment="0" applyProtection="0"/>
    <xf numFmtId="0" fontId="15" fillId="95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228" fontId="28" fillId="7" borderId="113" applyNumberFormat="0" applyAlignment="0" applyProtection="0"/>
    <xf numFmtId="228" fontId="30" fillId="0" borderId="119" applyNumberFormat="0" applyFill="0" applyAlignment="0" applyProtection="0"/>
    <xf numFmtId="0" fontId="30" fillId="0" borderId="120" applyNumberFormat="0" applyFill="0" applyAlignment="0" applyProtection="0"/>
    <xf numFmtId="228" fontId="28" fillId="7" borderId="113" applyNumberFormat="0" applyAlignment="0" applyProtection="0"/>
    <xf numFmtId="0" fontId="215" fillId="0" borderId="109" applyNumberFormat="0" applyFill="0" applyAlignment="0" applyProtection="0"/>
    <xf numFmtId="0" fontId="82" fillId="85" borderId="107" applyNumberFormat="0" applyAlignment="0" applyProtection="0"/>
    <xf numFmtId="0" fontId="17" fillId="23" borderId="116" applyNumberFormat="0" applyFont="0" applyAlignment="0" applyProtection="0"/>
    <xf numFmtId="228" fontId="23" fillId="20" borderId="113" applyNumberFormat="0" applyAlignment="0" applyProtection="0"/>
    <xf numFmtId="4" fontId="100" fillId="97" borderId="107" applyNumberFormat="0" applyProtection="0">
      <alignment horizontal="right" vertical="center"/>
    </xf>
    <xf numFmtId="9" fontId="7" fillId="0" borderId="0" applyFont="0" applyFill="0" applyBorder="0" applyAlignment="0" applyProtection="0"/>
    <xf numFmtId="4" fontId="100" fillId="97" borderId="117" applyNumberFormat="0" applyProtection="0">
      <alignment horizontal="right" vertical="center"/>
    </xf>
    <xf numFmtId="228" fontId="30" fillId="0" borderId="109" applyNumberFormat="0" applyFill="0" applyAlignment="0" applyProtection="0"/>
    <xf numFmtId="228" fontId="22" fillId="20" borderId="107" applyNumberFormat="0" applyAlignment="0" applyProtection="0"/>
    <xf numFmtId="0" fontId="65" fillId="0" borderId="115">
      <alignment horizontal="left" vertical="center"/>
    </xf>
    <xf numFmtId="0" fontId="14" fillId="23" borderId="116" applyNumberFormat="0" applyFont="0" applyAlignment="0" applyProtection="0"/>
    <xf numFmtId="0" fontId="23" fillId="20" borderId="113" applyNumberFormat="0" applyAlignment="0" applyProtection="0"/>
    <xf numFmtId="0" fontId="15" fillId="0" borderId="112" applyNumberFormat="0" applyFont="0"/>
    <xf numFmtId="0" fontId="15" fillId="23" borderId="106" applyNumberFormat="0" applyFont="0" applyAlignment="0" applyProtection="0"/>
    <xf numFmtId="4" fontId="100" fillId="97" borderId="117" applyNumberFormat="0" applyProtection="0">
      <alignment horizontal="right" vertical="center"/>
    </xf>
    <xf numFmtId="0" fontId="22" fillId="90" borderId="117" applyNumberFormat="0" applyAlignment="0" applyProtection="0"/>
    <xf numFmtId="0" fontId="14" fillId="23" borderId="106" applyNumberFormat="0" applyFont="0" applyAlignment="0" applyProtection="0"/>
    <xf numFmtId="0" fontId="84" fillId="0" borderId="118" applyNumberFormat="0" applyFill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228" fontId="22" fillId="20" borderId="107" applyNumberFormat="0" applyAlignment="0" applyProtection="0"/>
    <xf numFmtId="43" fontId="7" fillId="0" borderId="0" applyFont="0" applyFill="0" applyBorder="0" applyAlignment="0" applyProtection="0"/>
    <xf numFmtId="0" fontId="23" fillId="90" borderId="114" applyNumberFormat="0" applyAlignment="0" applyProtection="0"/>
    <xf numFmtId="0" fontId="22" fillId="20" borderId="107" applyNumberFormat="0" applyAlignment="0" applyProtection="0"/>
    <xf numFmtId="228" fontId="17" fillId="23" borderId="106" applyNumberFormat="0" applyFont="0" applyAlignment="0" applyProtection="0"/>
    <xf numFmtId="0" fontId="23" fillId="85" borderId="114" applyNumberFormat="0" applyAlignment="0" applyProtection="0"/>
    <xf numFmtId="0" fontId="15" fillId="0" borderId="112" applyNumberFormat="0"/>
    <xf numFmtId="0" fontId="7" fillId="0" borderId="0"/>
    <xf numFmtId="0" fontId="23" fillId="85" borderId="114" applyNumberFormat="0" applyAlignment="0" applyProtection="0"/>
    <xf numFmtId="228" fontId="17" fillId="23" borderId="106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28" fillId="7" borderId="113" applyNumberForma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30" fillId="0" borderId="120" applyNumberFormat="0" applyFill="0" applyAlignment="0" applyProtection="0"/>
    <xf numFmtId="0" fontId="14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5" fillId="99" borderId="107" applyNumberFormat="0" applyProtection="0">
      <alignment horizontal="left" vertical="center" indent="1"/>
    </xf>
    <xf numFmtId="3" fontId="15" fillId="0" borderId="112" applyNumberFormat="0" applyFont="0" applyFill="0" applyAlignment="0" applyProtection="0">
      <alignment vertical="center"/>
    </xf>
    <xf numFmtId="0" fontId="17" fillId="23" borderId="106" applyNumberFormat="0" applyFont="0" applyAlignment="0" applyProtection="0"/>
    <xf numFmtId="0" fontId="22" fillId="20" borderId="107" applyNumberFormat="0" applyAlignment="0" applyProtection="0"/>
    <xf numFmtId="0" fontId="142" fillId="23" borderId="106" applyNumberFormat="0" applyFont="0" applyAlignment="0" applyProtection="0"/>
    <xf numFmtId="0" fontId="212" fillId="7" borderId="114" applyNumberFormat="0" applyAlignment="0" applyProtection="0"/>
    <xf numFmtId="0" fontId="28" fillId="7" borderId="114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2" fillId="85" borderId="117" applyNumberFormat="0" applyAlignment="0" applyProtection="0"/>
    <xf numFmtId="228" fontId="22" fillId="20" borderId="117" applyNumberFormat="0" applyAlignment="0" applyProtection="0"/>
    <xf numFmtId="0" fontId="17" fillId="23" borderId="10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84" fillId="0" borderId="118" applyNumberFormat="0" applyFill="0" applyAlignment="0" applyProtection="0"/>
    <xf numFmtId="0" fontId="23" fillId="85" borderId="114" applyNumberFormat="0" applyAlignment="0" applyProtection="0"/>
    <xf numFmtId="4" fontId="109" fillId="97" borderId="117" applyNumberFormat="0" applyProtection="0">
      <alignment horizontal="right" vertical="center"/>
    </xf>
    <xf numFmtId="0" fontId="14" fillId="23" borderId="116" applyNumberFormat="0" applyFont="0" applyAlignment="0" applyProtection="0"/>
    <xf numFmtId="0" fontId="14" fillId="94" borderId="116" applyNumberFormat="0" applyAlignment="0" applyProtection="0"/>
    <xf numFmtId="0" fontId="15" fillId="98" borderId="117" applyNumberFormat="0" applyProtection="0">
      <alignment horizontal="left" vertical="center" indent="1"/>
    </xf>
    <xf numFmtId="0" fontId="78" fillId="22" borderId="114" applyNumberFormat="0" applyAlignment="0" applyProtection="0"/>
    <xf numFmtId="0" fontId="14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78" fillId="22" borderId="113" applyNumberFormat="0" applyAlignment="0" applyProtection="0"/>
    <xf numFmtId="0" fontId="14" fillId="94" borderId="106" applyNumberFormat="0" applyAlignment="0" applyProtection="0"/>
    <xf numFmtId="228" fontId="14" fillId="23" borderId="116" applyNumberFormat="0" applyFont="0" applyAlignment="0" applyProtection="0"/>
    <xf numFmtId="0" fontId="30" fillId="0" borderId="110" applyNumberFormat="0" applyFill="0" applyAlignment="0" applyProtection="0"/>
    <xf numFmtId="0" fontId="28" fillId="7" borderId="113" applyNumberFormat="0" applyAlignment="0" applyProtection="0"/>
    <xf numFmtId="228" fontId="14" fillId="23" borderId="116" applyNumberFormat="0" applyFont="0" applyAlignment="0" applyProtection="0"/>
    <xf numFmtId="4" fontId="42" fillId="97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4" fillId="94" borderId="106" applyNumberFormat="0" applyAlignment="0" applyProtection="0"/>
    <xf numFmtId="0" fontId="17" fillId="23" borderId="106" applyNumberFormat="0" applyFont="0" applyAlignment="0" applyProtection="0"/>
    <xf numFmtId="228" fontId="23" fillId="20" borderId="114" applyNumberFormat="0" applyAlignment="0" applyProtection="0"/>
    <xf numFmtId="0" fontId="78" fillId="22" borderId="113" applyNumberFormat="0" applyAlignment="0" applyProtection="0"/>
    <xf numFmtId="0" fontId="23" fillId="20" borderId="114" applyNumberFormat="0" applyAlignment="0" applyProtection="0"/>
    <xf numFmtId="0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2" fillId="85" borderId="107" applyNumberFormat="0" applyAlignment="0" applyProtection="0"/>
    <xf numFmtId="4" fontId="100" fillId="93" borderId="117" applyNumberFormat="0" applyProtection="0">
      <alignment horizontal="left" vertical="center" indent="1"/>
    </xf>
    <xf numFmtId="228" fontId="22" fillId="20" borderId="117" applyNumberFormat="0" applyAlignment="0" applyProtection="0"/>
    <xf numFmtId="228" fontId="14" fillId="23" borderId="116" applyNumberFormat="0" applyFont="0" applyAlignment="0" applyProtection="0"/>
    <xf numFmtId="228" fontId="14" fillId="23" borderId="106" applyNumberFormat="0" applyFont="0" applyAlignment="0" applyProtection="0"/>
    <xf numFmtId="228" fontId="17" fillId="23" borderId="106" applyNumberFormat="0" applyFont="0" applyAlignment="0" applyProtection="0"/>
    <xf numFmtId="0" fontId="22" fillId="20" borderId="117" applyNumberFormat="0" applyAlignment="0" applyProtection="0"/>
    <xf numFmtId="0" fontId="14" fillId="23" borderId="116" applyNumberFormat="0" applyFont="0" applyAlignment="0" applyProtection="0"/>
    <xf numFmtId="0" fontId="28" fillId="7" borderId="113" applyNumberFormat="0" applyAlignment="0" applyProtection="0"/>
    <xf numFmtId="0" fontId="17" fillId="23" borderId="116" applyNumberFormat="0" applyFont="0" applyAlignment="0" applyProtection="0"/>
    <xf numFmtId="0" fontId="22" fillId="85" borderId="107" applyNumberFormat="0" applyAlignment="0" applyProtection="0"/>
    <xf numFmtId="0" fontId="14" fillId="94" borderId="116" applyNumberFormat="0" applyAlignment="0" applyProtection="0"/>
    <xf numFmtId="0" fontId="28" fillId="22" borderId="113" applyNumberFormat="0" applyAlignment="0" applyProtection="0"/>
    <xf numFmtId="228" fontId="14" fillId="23" borderId="116" applyNumberFormat="0" applyFont="0" applyAlignment="0" applyProtection="0"/>
    <xf numFmtId="0" fontId="82" fillId="85" borderId="117" applyNumberFormat="0" applyAlignment="0" applyProtection="0"/>
    <xf numFmtId="228" fontId="17" fillId="23" borderId="106" applyNumberFormat="0" applyFont="0" applyAlignment="0" applyProtection="0"/>
    <xf numFmtId="0" fontId="195" fillId="0" borderId="104">
      <alignment horizontal="left" vertical="center"/>
    </xf>
    <xf numFmtId="0" fontId="15" fillId="99" borderId="117" applyNumberFormat="0" applyProtection="0">
      <alignment horizontal="left" vertical="center" indent="1"/>
    </xf>
    <xf numFmtId="0" fontId="23" fillId="85" borderId="114" applyNumberFormat="0" applyAlignment="0" applyProtection="0"/>
    <xf numFmtId="0" fontId="23" fillId="20" borderId="113" applyNumberFormat="0" applyAlignment="0" applyProtection="0"/>
    <xf numFmtId="228" fontId="22" fillId="20" borderId="117" applyNumberFormat="0" applyAlignment="0" applyProtection="0"/>
    <xf numFmtId="0" fontId="22" fillId="20" borderId="107" applyNumberFormat="0" applyAlignment="0" applyProtection="0"/>
    <xf numFmtId="0" fontId="28" fillId="7" borderId="113" applyNumberFormat="0" applyAlignment="0" applyProtection="0"/>
    <xf numFmtId="228" fontId="17" fillId="23" borderId="116" applyNumberFormat="0" applyFont="0" applyAlignment="0" applyProtection="0"/>
    <xf numFmtId="228" fontId="14" fillId="23" borderId="106" applyNumberFormat="0" applyFont="0" applyAlignment="0" applyProtection="0"/>
    <xf numFmtId="4" fontId="100" fillId="92" borderId="117" applyNumberFormat="0" applyProtection="0">
      <alignment horizontal="left" vertical="center" indent="1"/>
    </xf>
    <xf numFmtId="0" fontId="22" fillId="20" borderId="107" applyNumberFormat="0" applyAlignment="0" applyProtection="0"/>
    <xf numFmtId="0" fontId="15" fillId="95" borderId="107" applyNumberFormat="0" applyProtection="0">
      <alignment horizontal="left" vertical="center" indent="1"/>
    </xf>
    <xf numFmtId="0" fontId="67" fillId="85" borderId="114" applyNumberFormat="0" applyAlignment="0" applyProtection="0"/>
    <xf numFmtId="0" fontId="30" fillId="0" borderId="120" applyNumberFormat="0" applyFill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228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7" fillId="85" borderId="114" applyNumberFormat="0" applyAlignment="0" applyProtection="0"/>
    <xf numFmtId="228" fontId="14" fillId="23" borderId="116" applyNumberFormat="0" applyFont="0" applyAlignment="0" applyProtection="0"/>
    <xf numFmtId="0" fontId="65" fillId="0" borderId="103">
      <alignment horizontal="left" vertical="center"/>
    </xf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228" fontId="28" fillId="7" borderId="114" applyNumberFormat="0" applyAlignment="0" applyProtection="0"/>
    <xf numFmtId="0" fontId="28" fillId="7" borderId="114" applyNumberFormat="0" applyAlignment="0" applyProtection="0"/>
    <xf numFmtId="43" fontId="7" fillId="0" borderId="0" applyFont="0" applyFill="0" applyBorder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23" fillId="85" borderId="113" applyNumberFormat="0" applyAlignment="0" applyProtection="0"/>
    <xf numFmtId="0" fontId="28" fillId="7" borderId="113" applyNumberFormat="0" applyAlignment="0" applyProtection="0"/>
    <xf numFmtId="0" fontId="17" fillId="23" borderId="106" applyNumberFormat="0" applyFont="0" applyAlignment="0" applyProtection="0"/>
    <xf numFmtId="228" fontId="23" fillId="20" borderId="114" applyNumberFormat="0" applyAlignment="0" applyProtection="0"/>
    <xf numFmtId="0" fontId="15" fillId="23" borderId="106" applyNumberFormat="0" applyFont="0" applyAlignment="0" applyProtection="0"/>
    <xf numFmtId="228" fontId="30" fillId="0" borderId="119" applyNumberFormat="0" applyFill="0" applyAlignment="0" applyProtection="0"/>
    <xf numFmtId="0" fontId="67" fillId="85" borderId="114" applyNumberFormat="0" applyAlignment="0" applyProtection="0"/>
    <xf numFmtId="228" fontId="28" fillId="7" borderId="113" applyNumberFormat="0" applyAlignment="0" applyProtection="0"/>
    <xf numFmtId="0" fontId="22" fillId="85" borderId="107" applyNumberFormat="0" applyAlignment="0" applyProtection="0"/>
    <xf numFmtId="0" fontId="14" fillId="23" borderId="106" applyNumberFormat="0" applyFont="0" applyAlignment="0" applyProtection="0"/>
    <xf numFmtId="0" fontId="142" fillId="23" borderId="116" applyNumberFormat="0" applyFont="0" applyAlignment="0" applyProtection="0"/>
    <xf numFmtId="0" fontId="14" fillId="23" borderId="106" applyNumberFormat="0" applyFont="0" applyAlignment="0" applyProtection="0"/>
    <xf numFmtId="228" fontId="14" fillId="23" borderId="106" applyNumberFormat="0" applyFont="0" applyAlignment="0" applyProtection="0"/>
    <xf numFmtId="0" fontId="82" fillId="85" borderId="117" applyNumberFormat="0" applyAlignment="0" applyProtection="0"/>
    <xf numFmtId="228" fontId="28" fillId="7" borderId="113" applyNumberFormat="0" applyAlignment="0" applyProtection="0"/>
    <xf numFmtId="0" fontId="22" fillId="85" borderId="107" applyNumberFormat="0" applyAlignment="0" applyProtection="0"/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228" fontId="22" fillId="20" borderId="107" applyNumberFormat="0" applyAlignment="0" applyProtection="0"/>
    <xf numFmtId="0" fontId="22" fillId="85" borderId="107" applyNumberFormat="0" applyAlignment="0" applyProtection="0"/>
    <xf numFmtId="0" fontId="14" fillId="94" borderId="116" applyNumberFormat="0" applyAlignment="0" applyProtection="0"/>
    <xf numFmtId="0" fontId="30" fillId="0" borderId="110" applyNumberFormat="0" applyFill="0" applyAlignment="0" applyProtection="0"/>
    <xf numFmtId="0" fontId="65" fillId="0" borderId="104">
      <alignment horizontal="left" vertical="center"/>
    </xf>
    <xf numFmtId="0" fontId="17" fillId="23" borderId="116" applyNumberFormat="0" applyFont="0" applyAlignment="0" applyProtection="0"/>
    <xf numFmtId="0" fontId="212" fillId="7" borderId="114" applyNumberFormat="0" applyAlignment="0" applyProtection="0"/>
    <xf numFmtId="0" fontId="22" fillId="20" borderId="107" applyNumberFormat="0" applyAlignment="0" applyProtection="0"/>
    <xf numFmtId="228" fontId="28" fillId="7" borderId="114" applyNumberFormat="0" applyAlignment="0" applyProtection="0"/>
    <xf numFmtId="0" fontId="30" fillId="0" borderId="119" applyNumberFormat="0" applyFill="0" applyAlignment="0" applyProtection="0"/>
    <xf numFmtId="228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28" fillId="7" borderId="114" applyNumberFormat="0" applyAlignment="0" applyProtection="0"/>
    <xf numFmtId="4" fontId="100" fillId="97" borderId="107" applyNumberFormat="0" applyProtection="0">
      <alignment horizontal="right" vertical="center"/>
    </xf>
    <xf numFmtId="0" fontId="17" fillId="23" borderId="116" applyNumberFormat="0" applyFont="0" applyAlignment="0" applyProtection="0"/>
    <xf numFmtId="0" fontId="215" fillId="0" borderId="119" applyNumberFormat="0" applyFill="0" applyAlignment="0" applyProtection="0"/>
    <xf numFmtId="0" fontId="82" fillId="85" borderId="107" applyNumberFormat="0" applyAlignment="0" applyProtection="0"/>
    <xf numFmtId="0" fontId="17" fillId="23" borderId="106" applyNumberFormat="0" applyFont="0" applyAlignment="0" applyProtection="0"/>
    <xf numFmtId="0" fontId="28" fillId="60" borderId="114" applyNumberFormat="0" applyAlignment="0" applyProtection="0"/>
    <xf numFmtId="0" fontId="23" fillId="90" borderId="114" applyNumberFormat="0" applyAlignment="0" applyProtection="0"/>
    <xf numFmtId="0" fontId="17" fillId="23" borderId="116" applyNumberFormat="0" applyFont="0" applyAlignment="0" applyProtection="0"/>
    <xf numFmtId="0" fontId="65" fillId="0" borderId="115">
      <alignment horizontal="left" vertical="center"/>
    </xf>
    <xf numFmtId="0" fontId="17" fillId="23" borderId="116" applyNumberFormat="0" applyFont="0" applyAlignment="0" applyProtection="0"/>
    <xf numFmtId="0" fontId="15" fillId="0" borderId="112" applyNumberFormat="0" applyFont="0"/>
    <xf numFmtId="228" fontId="23" fillId="20" borderId="114" applyNumberFormat="0" applyAlignment="0" applyProtection="0"/>
    <xf numFmtId="0" fontId="15" fillId="23" borderId="116" applyNumberFormat="0" applyFont="0" applyAlignment="0" applyProtection="0"/>
    <xf numFmtId="0" fontId="22" fillId="85" borderId="107" applyNumberFormat="0" applyAlignment="0" applyProtection="0"/>
    <xf numFmtId="10" fontId="44" fillId="93" borderId="112" applyNumberFormat="0" applyBorder="0" applyAlignment="0" applyProtection="0"/>
    <xf numFmtId="4" fontId="42" fillId="97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22" fillId="90" borderId="117" applyNumberFormat="0" applyAlignment="0" applyProtection="0"/>
    <xf numFmtId="0" fontId="65" fillId="0" borderId="105">
      <alignment horizontal="left" vertical="center"/>
    </xf>
    <xf numFmtId="0" fontId="15" fillId="95" borderId="117" applyNumberFormat="0" applyProtection="0">
      <alignment horizontal="left" vertical="center" indent="1"/>
    </xf>
    <xf numFmtId="0" fontId="164" fillId="0" borderId="112">
      <alignment horizontal="center"/>
    </xf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4" fillId="94" borderId="106" applyNumberFormat="0" applyAlignment="0" applyProtection="0"/>
    <xf numFmtId="0" fontId="182" fillId="115" borderId="112"/>
    <xf numFmtId="43" fontId="7" fillId="0" borderId="0" applyFont="0" applyFill="0" applyBorder="0" applyAlignment="0" applyProtection="0"/>
    <xf numFmtId="228" fontId="22" fillId="20" borderId="117" applyNumberFormat="0" applyAlignment="0" applyProtection="0"/>
    <xf numFmtId="0" fontId="28" fillId="22" borderId="114" applyNumberFormat="0" applyAlignment="0" applyProtection="0"/>
    <xf numFmtId="43" fontId="7" fillId="0" borderId="0" applyFont="0" applyFill="0" applyBorder="0" applyAlignment="0" applyProtection="0"/>
    <xf numFmtId="0" fontId="22" fillId="20" borderId="107" applyNumberFormat="0" applyAlignment="0" applyProtection="0"/>
    <xf numFmtId="0" fontId="78" fillId="22" borderId="114" applyNumberFormat="0" applyAlignment="0" applyProtection="0"/>
    <xf numFmtId="0" fontId="28" fillId="60" borderId="114" applyNumberFormat="0" applyAlignment="0" applyProtection="0"/>
    <xf numFmtId="228" fontId="28" fillId="7" borderId="114" applyNumberFormat="0" applyAlignment="0" applyProtection="0"/>
    <xf numFmtId="4" fontId="100" fillId="92" borderId="117" applyNumberFormat="0" applyProtection="0">
      <alignment horizontal="left" vertical="center" indent="1"/>
    </xf>
    <xf numFmtId="0" fontId="22" fillId="85" borderId="117" applyNumberFormat="0" applyAlignment="0" applyProtection="0"/>
    <xf numFmtId="0" fontId="22" fillId="20" borderId="107" applyNumberFormat="0" applyAlignment="0" applyProtection="0"/>
    <xf numFmtId="0" fontId="30" fillId="0" borderId="120" applyNumberFormat="0" applyFill="0" applyAlignment="0" applyProtection="0"/>
    <xf numFmtId="228" fontId="14" fillId="23" borderId="106" applyNumberFormat="0" applyFont="0" applyAlignment="0" applyProtection="0"/>
    <xf numFmtId="0" fontId="22" fillId="90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22" fillId="85" borderId="117" applyNumberFormat="0" applyAlignment="0" applyProtection="0"/>
    <xf numFmtId="0" fontId="78" fillId="22" borderId="114" applyNumberFormat="0" applyAlignment="0" applyProtection="0"/>
    <xf numFmtId="4" fontId="100" fillId="92" borderId="107" applyNumberFormat="0" applyProtection="0">
      <alignment vertical="center"/>
    </xf>
    <xf numFmtId="0" fontId="17" fillId="23" borderId="116" applyNumberFormat="0" applyFont="0" applyAlignment="0" applyProtection="0"/>
    <xf numFmtId="0" fontId="67" fillId="85" borderId="114" applyNumberFormat="0" applyAlignment="0" applyProtection="0"/>
    <xf numFmtId="0" fontId="195" fillId="0" borderId="104">
      <alignment horizontal="left" vertical="center"/>
    </xf>
    <xf numFmtId="228" fontId="17" fillId="23" borderId="116" applyNumberFormat="0" applyFon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0" fontId="23" fillId="20" borderId="113" applyNumberForma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84" fillId="0" borderId="108" applyNumberFormat="0" applyFill="0" applyAlignment="0" applyProtection="0"/>
    <xf numFmtId="43" fontId="7" fillId="0" borderId="0" applyFont="0" applyFill="0" applyBorder="0" applyAlignment="0" applyProtection="0"/>
    <xf numFmtId="228" fontId="17" fillId="23" borderId="116" applyNumberFormat="0" applyFont="0" applyAlignment="0" applyProtection="0"/>
    <xf numFmtId="0" fontId="23" fillId="85" borderId="113" applyNumberFormat="0" applyAlignment="0" applyProtection="0"/>
    <xf numFmtId="0" fontId="36" fillId="0" borderId="0">
      <protection locked="0"/>
    </xf>
    <xf numFmtId="228" fontId="30" fillId="0" borderId="119" applyNumberFormat="0" applyFill="0" applyAlignment="0" applyProtection="0"/>
    <xf numFmtId="9" fontId="7" fillId="0" borderId="0" applyFont="0" applyFill="0" applyBorder="0" applyAlignment="0" applyProtection="0"/>
    <xf numFmtId="228" fontId="17" fillId="23" borderId="106" applyNumberFormat="0" applyFont="0" applyAlignment="0" applyProtection="0"/>
    <xf numFmtId="0" fontId="28" fillId="22" borderId="114" applyNumberFormat="0" applyAlignment="0" applyProtection="0"/>
    <xf numFmtId="0" fontId="22" fillId="90" borderId="107" applyNumberFormat="0" applyAlignment="0" applyProtection="0"/>
    <xf numFmtId="0" fontId="15" fillId="95" borderId="107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15" fillId="0" borderId="112" applyNumberFormat="0"/>
    <xf numFmtId="0" fontId="7" fillId="0" borderId="0"/>
    <xf numFmtId="4" fontId="100" fillId="93" borderId="107" applyNumberFormat="0" applyProtection="0">
      <alignment horizontal="left" vertical="center" indent="1"/>
    </xf>
    <xf numFmtId="0" fontId="30" fillId="0" borderId="109" applyNumberFormat="0" applyFill="0" applyAlignment="0" applyProtection="0"/>
    <xf numFmtId="0" fontId="28" fillId="7" borderId="114" applyNumberFormat="0" applyAlignment="0" applyProtection="0"/>
    <xf numFmtId="0" fontId="30" fillId="0" borderId="110" applyNumberFormat="0" applyFill="0" applyAlignment="0" applyProtection="0"/>
    <xf numFmtId="0" fontId="28" fillId="7" borderId="113" applyNumberFormat="0" applyAlignment="0" applyProtection="0"/>
    <xf numFmtId="0" fontId="15" fillId="89" borderId="117" applyNumberFormat="0" applyProtection="0">
      <alignment horizontal="left" vertical="center" indent="1"/>
    </xf>
    <xf numFmtId="0" fontId="22" fillId="85" borderId="117" applyNumberFormat="0" applyAlignment="0" applyProtection="0"/>
    <xf numFmtId="228" fontId="14" fillId="23" borderId="10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23" borderId="116" applyNumberFormat="0" applyFont="0" applyAlignment="0" applyProtection="0"/>
    <xf numFmtId="0" fontId="67" fillId="85" borderId="114" applyNumberFormat="0" applyAlignment="0" applyProtection="0"/>
    <xf numFmtId="0" fontId="28" fillId="22" borderId="114" applyNumberFormat="0" applyAlignment="0" applyProtection="0"/>
    <xf numFmtId="4" fontId="109" fillId="97" borderId="117" applyNumberFormat="0" applyProtection="0">
      <alignment horizontal="right" vertical="center"/>
    </xf>
    <xf numFmtId="0" fontId="28" fillId="22" borderId="114" applyNumberFormat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4" fillId="23" borderId="106" applyNumberFormat="0" applyFont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>
      <protection locked="0"/>
    </xf>
    <xf numFmtId="0" fontId="15" fillId="0" borderId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0" fontId="15" fillId="95" borderId="117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" fillId="90" borderId="114" applyNumberFormat="0" applyAlignment="0" applyProtection="0"/>
    <xf numFmtId="228" fontId="28" fillId="7" borderId="114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3" fillId="20" borderId="114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0" fontId="212" fillId="7" borderId="114" applyNumberFormat="0" applyAlignment="0" applyProtection="0"/>
    <xf numFmtId="4" fontId="100" fillId="92" borderId="107" applyNumberFormat="0" applyProtection="0">
      <alignment vertical="center"/>
    </xf>
    <xf numFmtId="4" fontId="107" fillId="96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30" fillId="0" borderId="119" applyNumberFormat="0" applyFill="0" applyAlignment="0" applyProtection="0"/>
    <xf numFmtId="0" fontId="84" fillId="0" borderId="118" applyNumberFormat="0" applyFill="0" applyAlignment="0" applyProtection="0"/>
    <xf numFmtId="0" fontId="78" fillId="22" borderId="114" applyNumberFormat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90" borderId="9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30" fillId="0" borderId="97" applyNumberFormat="0" applyFill="0" applyAlignment="0" applyProtection="0"/>
    <xf numFmtId="0" fontId="14" fillId="0" borderId="0"/>
    <xf numFmtId="164" fontId="120" fillId="0" borderId="28"/>
    <xf numFmtId="0" fontId="28" fillId="60" borderId="91" applyNumberForma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16" fillId="20" borderId="113" applyNumberFormat="0" applyAlignment="0" applyProtection="0"/>
    <xf numFmtId="0" fontId="22" fillId="90" borderId="94" applyNumberFormat="0" applyAlignment="0" applyProtection="0"/>
    <xf numFmtId="0" fontId="14" fillId="94" borderId="93" applyNumberFormat="0" applyAlignment="0" applyProtection="0"/>
    <xf numFmtId="0" fontId="65" fillId="0" borderId="105">
      <alignment horizontal="left" vertical="center"/>
    </xf>
    <xf numFmtId="43" fontId="6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6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6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6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90" fillId="0" borderId="0">
      <alignment vertical="top"/>
    </xf>
    <xf numFmtId="0" fontId="14" fillId="0" borderId="0"/>
    <xf numFmtId="0" fontId="7" fillId="0" borderId="0"/>
    <xf numFmtId="0" fontId="7" fillId="0" borderId="0"/>
    <xf numFmtId="0" fontId="7" fillId="0" borderId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0" fontId="17" fillId="23" borderId="106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7" fillId="0" borderId="0" applyFont="0" applyFill="0" applyBorder="0" applyAlignment="0" applyProtection="0"/>
    <xf numFmtId="228" fontId="14" fillId="23" borderId="93" applyNumberFormat="0" applyFont="0" applyAlignment="0" applyProtection="0"/>
    <xf numFmtId="0" fontId="82" fillId="85" borderId="94" applyNumberFormat="0" applyAlignment="0" applyProtection="0"/>
    <xf numFmtId="0" fontId="216" fillId="20" borderId="91" applyNumberFormat="0" applyAlignment="0" applyProtection="0"/>
    <xf numFmtId="0" fontId="14" fillId="94" borderId="93" applyNumberFormat="0" applyAlignment="0" applyProtection="0"/>
    <xf numFmtId="0" fontId="7" fillId="37" borderId="0" applyNumberFormat="0" applyBorder="0" applyAlignment="0" applyProtection="0"/>
    <xf numFmtId="228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14" fillId="94" borderId="106" applyNumberFormat="0" applyAlignment="0" applyProtection="0"/>
    <xf numFmtId="0" fontId="22" fillId="85" borderId="94" applyNumberFormat="0" applyAlignment="0" applyProtection="0"/>
    <xf numFmtId="228" fontId="22" fillId="20" borderId="94" applyNumberFormat="0" applyAlignment="0" applyProtection="0"/>
    <xf numFmtId="0" fontId="23" fillId="20" borderId="91" applyNumberFormat="0" applyAlignment="0" applyProtection="0"/>
    <xf numFmtId="43" fontId="146" fillId="0" borderId="0" applyFont="0" applyFill="0" applyBorder="0" applyAlignment="0" applyProtection="0"/>
    <xf numFmtId="0" fontId="22" fillId="85" borderId="107" applyNumberFormat="0" applyAlignment="0" applyProtection="0"/>
    <xf numFmtId="0" fontId="30" fillId="0" borderId="120" applyNumberFormat="0" applyFill="0" applyAlignment="0" applyProtection="0"/>
    <xf numFmtId="228" fontId="14" fillId="23" borderId="93" applyNumberFormat="0" applyFont="0" applyAlignment="0" applyProtection="0"/>
    <xf numFmtId="0" fontId="23" fillId="20" borderId="9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78" fillId="22" borderId="91" applyNumberFormat="0" applyAlignment="0" applyProtection="0"/>
    <xf numFmtId="43" fontId="14" fillId="0" borderId="0" applyFont="0" applyFill="0" applyBorder="0" applyAlignment="0" applyProtection="0"/>
    <xf numFmtId="0" fontId="28" fillId="22" borderId="113" applyNumberFormat="0" applyAlignment="0" applyProtection="0"/>
    <xf numFmtId="41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14" fillId="23" borderId="106" applyNumberFormat="0" applyFont="0" applyAlignment="0" applyProtection="0"/>
    <xf numFmtId="43" fontId="7" fillId="0" borderId="0" applyFont="0" applyFill="0" applyBorder="0" applyAlignment="0" applyProtection="0"/>
    <xf numFmtId="0" fontId="195" fillId="0" borderId="104">
      <alignment horizontal="left" vertical="center"/>
    </xf>
    <xf numFmtId="4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22" borderId="113" applyNumberFormat="0" applyAlignment="0" applyProtection="0"/>
    <xf numFmtId="43" fontId="14" fillId="0" borderId="0" applyFont="0" applyFill="0" applyBorder="0" applyAlignment="0" applyProtection="0"/>
    <xf numFmtId="0" fontId="78" fillId="22" borderId="91" applyNumberFormat="0" applyAlignment="0" applyProtection="0"/>
    <xf numFmtId="0" fontId="17" fillId="23" borderId="106" applyNumberFormat="0" applyFont="0" applyAlignment="0" applyProtection="0"/>
    <xf numFmtId="0" fontId="15" fillId="0" borderId="78" applyNumberFormat="0" applyFont="0"/>
    <xf numFmtId="43" fontId="14" fillId="0" borderId="0" applyFont="0" applyFill="0" applyBorder="0" applyAlignment="0" applyProtection="0"/>
    <xf numFmtId="0" fontId="14" fillId="23" borderId="106" applyNumberFormat="0" applyFont="0" applyAlignment="0" applyProtection="0"/>
    <xf numFmtId="228" fontId="22" fillId="20" borderId="94" applyNumberFormat="0" applyAlignment="0" applyProtection="0"/>
    <xf numFmtId="228" fontId="17" fillId="23" borderId="93" applyNumberFormat="0" applyFont="0" applyAlignment="0" applyProtection="0"/>
    <xf numFmtId="43" fontId="15" fillId="0" borderId="0" applyFont="0" applyFill="0" applyBorder="0" applyAlignment="0" applyProtection="0"/>
    <xf numFmtId="0" fontId="17" fillId="23" borderId="106" applyNumberFormat="0" applyFont="0" applyAlignment="0" applyProtection="0"/>
    <xf numFmtId="228" fontId="28" fillId="7" borderId="91" applyNumberFormat="0" applyAlignment="0" applyProtection="0"/>
    <xf numFmtId="0" fontId="214" fillId="20" borderId="94" applyNumberFormat="0" applyAlignment="0" applyProtection="0"/>
    <xf numFmtId="228" fontId="28" fillId="7" borderId="91" applyNumberFormat="0" applyAlignment="0" applyProtection="0"/>
    <xf numFmtId="228" fontId="28" fillId="7" borderId="91" applyNumberFormat="0" applyAlignment="0" applyProtection="0"/>
    <xf numFmtId="0" fontId="212" fillId="7" borderId="91" applyNumberFormat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4" fontId="100" fillId="92" borderId="107" applyNumberFormat="0" applyProtection="0">
      <alignment vertical="center"/>
    </xf>
    <xf numFmtId="0" fontId="67" fillId="85" borderId="91" applyNumberFormat="0" applyAlignment="0" applyProtection="0"/>
    <xf numFmtId="228" fontId="14" fillId="23" borderId="93" applyNumberFormat="0" applyFont="0" applyAlignment="0" applyProtection="0"/>
    <xf numFmtId="0" fontId="7" fillId="48" borderId="0" applyNumberFormat="0" applyBorder="0" applyAlignment="0" applyProtection="0"/>
    <xf numFmtId="228" fontId="14" fillId="23" borderId="93" applyNumberFormat="0" applyFont="0" applyAlignment="0" applyProtection="0"/>
    <xf numFmtId="0" fontId="7" fillId="33" borderId="0" applyNumberFormat="0" applyBorder="0" applyAlignment="0" applyProtection="0"/>
    <xf numFmtId="0" fontId="28" fillId="60" borderId="91" applyNumberFormat="0" applyAlignment="0" applyProtection="0"/>
    <xf numFmtId="0" fontId="14" fillId="23" borderId="93" applyNumberFormat="0" applyFont="0" applyAlignment="0" applyProtection="0"/>
    <xf numFmtId="228" fontId="28" fillId="7" borderId="91" applyNumberFormat="0" applyAlignment="0" applyProtection="0"/>
    <xf numFmtId="43" fontId="15" fillId="0" borderId="0" applyFont="0" applyFill="0" applyBorder="0" applyAlignment="0" applyProtection="0"/>
    <xf numFmtId="0" fontId="22" fillId="90" borderId="107" applyNumberFormat="0" applyAlignment="0" applyProtection="0"/>
    <xf numFmtId="4" fontId="100" fillId="98" borderId="94" applyNumberFormat="0" applyProtection="0">
      <alignment horizontal="left" vertical="center" indent="1"/>
    </xf>
    <xf numFmtId="0" fontId="23" fillId="85" borderId="91" applyNumberFormat="0" applyAlignment="0" applyProtection="0"/>
    <xf numFmtId="0" fontId="14" fillId="23" borderId="93" applyNumberFormat="0" applyFont="0" applyAlignment="0" applyProtection="0"/>
    <xf numFmtId="228" fontId="17" fillId="23" borderId="93" applyNumberFormat="0" applyFont="0" applyAlignment="0" applyProtection="0"/>
    <xf numFmtId="0" fontId="82" fillId="85" borderId="94" applyNumberFormat="0" applyAlignment="0" applyProtection="0"/>
    <xf numFmtId="0" fontId="28" fillId="60" borderId="91" applyNumberFormat="0" applyAlignment="0" applyProtection="0"/>
    <xf numFmtId="43" fontId="151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0" borderId="0"/>
    <xf numFmtId="0" fontId="23" fillId="90" borderId="91" applyNumberFormat="0" applyAlignment="0" applyProtection="0"/>
    <xf numFmtId="0" fontId="14" fillId="23" borderId="93" applyNumberFormat="0" applyFont="0" applyAlignment="0" applyProtection="0"/>
    <xf numFmtId="0" fontId="28" fillId="22" borderId="91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28" fillId="7" borderId="91" applyNumberFormat="0" applyAlignment="0" applyProtection="0"/>
    <xf numFmtId="228" fontId="17" fillId="23" borderId="116" applyNumberFormat="0" applyFont="0" applyAlignment="0" applyProtection="0"/>
    <xf numFmtId="228" fontId="14" fillId="23" borderId="93" applyNumberFormat="0" applyFont="0" applyAlignment="0" applyProtection="0"/>
    <xf numFmtId="0" fontId="78" fillId="22" borderId="91" applyNumberFormat="0" applyAlignment="0" applyProtection="0"/>
    <xf numFmtId="0" fontId="7" fillId="41" borderId="0" applyNumberFormat="0" applyBorder="0" applyAlignment="0" applyProtection="0"/>
    <xf numFmtId="0" fontId="216" fillId="20" borderId="91" applyNumberFormat="0" applyAlignment="0" applyProtection="0"/>
    <xf numFmtId="228" fontId="28" fillId="7" borderId="91" applyNumberFormat="0" applyAlignment="0" applyProtection="0"/>
    <xf numFmtId="0" fontId="78" fillId="22" borderId="91" applyNumberFormat="0" applyAlignment="0" applyProtection="0"/>
    <xf numFmtId="0" fontId="82" fillId="85" borderId="94" applyNumberFormat="0" applyAlignment="0" applyProtection="0"/>
    <xf numFmtId="0" fontId="17" fillId="23" borderId="93" applyNumberFormat="0" applyFont="0" applyAlignment="0" applyProtection="0"/>
    <xf numFmtId="0" fontId="30" fillId="0" borderId="9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4" fillId="23" borderId="93" applyNumberFormat="0" applyFont="0" applyAlignment="0" applyProtection="0"/>
    <xf numFmtId="0" fontId="212" fillId="7" borderId="91" applyNumberFormat="0" applyAlignment="0" applyProtection="0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228" fontId="17" fillId="23" borderId="93" applyNumberFormat="0" applyFont="0" applyAlignment="0" applyProtection="0"/>
    <xf numFmtId="43" fontId="7" fillId="0" borderId="0" applyFont="0" applyFill="0" applyBorder="0" applyAlignment="0" applyProtection="0"/>
    <xf numFmtId="0" fontId="78" fillId="22" borderId="91" applyNumberFormat="0" applyAlignment="0" applyProtection="0"/>
    <xf numFmtId="0" fontId="22" fillId="85" borderId="94" applyNumberFormat="0" applyAlignment="0" applyProtection="0"/>
    <xf numFmtId="0" fontId="30" fillId="0" borderId="100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85" borderId="94" applyNumberFormat="0" applyAlignment="0" applyProtection="0"/>
    <xf numFmtId="43" fontId="14" fillId="0" borderId="0" applyFont="0" applyFill="0" applyBorder="0" applyAlignment="0" applyProtection="0"/>
    <xf numFmtId="228" fontId="22" fillId="20" borderId="94" applyNumberFormat="0" applyAlignment="0" applyProtection="0"/>
    <xf numFmtId="0" fontId="15" fillId="89" borderId="94" applyNumberFormat="0" applyProtection="0">
      <alignment horizontal="left" vertical="center" indent="1"/>
    </xf>
    <xf numFmtId="4" fontId="100" fillId="92" borderId="94" applyNumberFormat="0" applyProtection="0">
      <alignment horizontal="left" vertical="center" indent="1"/>
    </xf>
    <xf numFmtId="228" fontId="22" fillId="20" borderId="94" applyNumberFormat="0" applyAlignment="0" applyProtection="0"/>
    <xf numFmtId="43" fontId="7" fillId="0" borderId="0" applyFont="0" applyFill="0" applyBorder="0" applyAlignment="0" applyProtection="0"/>
    <xf numFmtId="0" fontId="17" fillId="23" borderId="106" applyNumberFormat="0" applyFont="0" applyAlignment="0" applyProtection="0"/>
    <xf numFmtId="0" fontId="15" fillId="23" borderId="9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7" fillId="49" borderId="0" applyNumberFormat="0" applyBorder="0" applyAlignment="0" applyProtection="0"/>
    <xf numFmtId="0" fontId="65" fillId="0" borderId="105">
      <alignment horizontal="left" vertical="center"/>
    </xf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0" fontId="28" fillId="22" borderId="91" applyNumberFormat="0" applyAlignment="0" applyProtection="0"/>
    <xf numFmtId="228" fontId="30" fillId="0" borderId="109" applyNumberFormat="0" applyFill="0" applyAlignment="0" applyProtection="0"/>
    <xf numFmtId="0" fontId="7" fillId="33" borderId="0" applyNumberFormat="0" applyBorder="0" applyAlignment="0" applyProtection="0"/>
    <xf numFmtId="0" fontId="212" fillId="7" borderId="91" applyNumberFormat="0" applyAlignment="0" applyProtection="0"/>
    <xf numFmtId="0" fontId="82" fillId="85" borderId="117" applyNumberFormat="0" applyAlignment="0" applyProtection="0"/>
    <xf numFmtId="4" fontId="100" fillId="98" borderId="117" applyNumberFormat="0" applyProtection="0">
      <alignment horizontal="left" vertical="center" indent="1"/>
    </xf>
    <xf numFmtId="0" fontId="212" fillId="7" borderId="91" applyNumberFormat="0" applyAlignment="0" applyProtection="0"/>
    <xf numFmtId="0" fontId="28" fillId="7" borderId="91" applyNumberFormat="0" applyAlignment="0" applyProtection="0"/>
    <xf numFmtId="0" fontId="14" fillId="23" borderId="93" applyNumberFormat="0" applyFont="0" applyAlignment="0" applyProtection="0"/>
    <xf numFmtId="0" fontId="215" fillId="0" borderId="97" applyNumberFormat="0" applyFill="0" applyAlignment="0" applyProtection="0"/>
    <xf numFmtId="0" fontId="7" fillId="53" borderId="0" applyNumberFormat="0" applyBorder="0" applyAlignment="0" applyProtection="0"/>
    <xf numFmtId="0" fontId="65" fillId="0" borderId="111">
      <alignment horizontal="left" vertical="center"/>
    </xf>
    <xf numFmtId="41" fontId="142" fillId="0" borderId="0" applyFont="0" applyFill="0" applyBorder="0" applyAlignment="0" applyProtection="0"/>
    <xf numFmtId="0" fontId="17" fillId="23" borderId="93" applyNumberFormat="0" applyFont="0" applyAlignment="0" applyProtection="0"/>
    <xf numFmtId="0" fontId="35" fillId="23" borderId="93" applyNumberFormat="0" applyFont="0" applyAlignment="0" applyProtection="0"/>
    <xf numFmtId="0" fontId="23" fillId="20" borderId="91" applyNumberFormat="0" applyAlignment="0" applyProtection="0"/>
    <xf numFmtId="0" fontId="22" fillId="85" borderId="94" applyNumberFormat="0" applyAlignment="0" applyProtection="0"/>
    <xf numFmtId="0" fontId="28" fillId="60" borderId="91" applyNumberFormat="0" applyAlignment="0" applyProtection="0"/>
    <xf numFmtId="228" fontId="17" fillId="23" borderId="116" applyNumberFormat="0" applyFont="0" applyAlignment="0" applyProtection="0"/>
    <xf numFmtId="0" fontId="7" fillId="44" borderId="0" applyNumberFormat="0" applyBorder="0" applyAlignment="0" applyProtection="0"/>
    <xf numFmtId="228" fontId="17" fillId="23" borderId="116" applyNumberFormat="0" applyFont="0" applyAlignment="0" applyProtection="0"/>
    <xf numFmtId="0" fontId="214" fillId="20" borderId="94" applyNumberFormat="0" applyAlignment="0" applyProtection="0"/>
    <xf numFmtId="228" fontId="23" fillId="20" borderId="91" applyNumberFormat="0" applyAlignment="0" applyProtection="0"/>
    <xf numFmtId="43" fontId="15" fillId="0" borderId="0" applyFont="0" applyFill="0" applyBorder="0" applyAlignment="0" applyProtection="0"/>
    <xf numFmtId="228" fontId="30" fillId="0" borderId="97" applyNumberFormat="0" applyFill="0" applyAlignment="0" applyProtection="0"/>
    <xf numFmtId="0" fontId="23" fillId="85" borderId="91" applyNumberFormat="0" applyAlignment="0" applyProtection="0"/>
    <xf numFmtId="10" fontId="44" fillId="93" borderId="78" applyNumberFormat="0" applyBorder="0" applyAlignment="0" applyProtection="0"/>
    <xf numFmtId="0" fontId="23" fillId="90" borderId="91" applyNumberFormat="0" applyAlignment="0" applyProtection="0"/>
    <xf numFmtId="0" fontId="65" fillId="0" borderId="77">
      <alignment horizontal="left" vertical="center"/>
    </xf>
    <xf numFmtId="228" fontId="28" fillId="7" borderId="91" applyNumberFormat="0" applyAlignment="0" applyProtection="0"/>
    <xf numFmtId="43" fontId="7" fillId="0" borderId="0" applyFont="0" applyFill="0" applyBorder="0" applyAlignment="0" applyProtection="0"/>
    <xf numFmtId="0" fontId="30" fillId="0" borderId="119" applyNumberFormat="0" applyFill="0" applyAlignment="0" applyProtection="0"/>
    <xf numFmtId="0" fontId="17" fillId="23" borderId="93" applyNumberFormat="0" applyFont="0" applyAlignment="0" applyProtection="0"/>
    <xf numFmtId="43" fontId="7" fillId="0" borderId="0" applyFont="0" applyFill="0" applyBorder="0" applyAlignment="0" applyProtection="0"/>
    <xf numFmtId="0" fontId="28" fillId="22" borderId="91" applyNumberFormat="0" applyAlignment="0" applyProtection="0"/>
    <xf numFmtId="0" fontId="28" fillId="22" borderId="114" applyNumberFormat="0" applyAlignment="0" applyProtection="0"/>
    <xf numFmtId="228" fontId="17" fillId="23" borderId="93" applyNumberFormat="0" applyFont="0" applyAlignment="0" applyProtection="0"/>
    <xf numFmtId="0" fontId="28" fillId="7" borderId="91" applyNumberFormat="0" applyAlignment="0" applyProtection="0"/>
    <xf numFmtId="4" fontId="100" fillId="92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100" fillId="98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43" fontId="148" fillId="0" borderId="0" applyFont="0" applyFill="0" applyBorder="0" applyAlignment="0" applyProtection="0"/>
    <xf numFmtId="0" fontId="15" fillId="23" borderId="93" applyNumberFormat="0" applyFont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4" fillId="93" borderId="92" applyNumberFormat="0" applyBorder="0" applyAlignment="0" applyProtection="0"/>
    <xf numFmtId="43" fontId="36" fillId="0" borderId="0" applyFont="0" applyFill="0" applyBorder="0" applyAlignment="0" applyProtection="0"/>
    <xf numFmtId="0" fontId="17" fillId="23" borderId="93" applyNumberFormat="0" applyFont="0" applyAlignment="0" applyProtection="0"/>
    <xf numFmtId="228" fontId="22" fillId="20" borderId="94" applyNumberFormat="0" applyAlignment="0" applyProtection="0"/>
    <xf numFmtId="0" fontId="78" fillId="22" borderId="113" applyNumberFormat="0" applyAlignment="0" applyProtection="0"/>
    <xf numFmtId="0" fontId="14" fillId="23" borderId="93" applyNumberFormat="0" applyFont="0" applyAlignment="0" applyProtection="0"/>
    <xf numFmtId="4" fontId="107" fillId="96" borderId="94" applyNumberFormat="0" applyProtection="0">
      <alignment horizontal="left" vertical="center" indent="1"/>
    </xf>
    <xf numFmtId="0" fontId="14" fillId="94" borderId="93" applyNumberFormat="0" applyAlignment="0" applyProtection="0"/>
    <xf numFmtId="0" fontId="17" fillId="23" borderId="93" applyNumberFormat="0" applyFont="0" applyAlignment="0" applyProtection="0"/>
    <xf numFmtId="43" fontId="63" fillId="0" borderId="0" applyFont="0" applyFill="0" applyBorder="0" applyAlignment="0" applyProtection="0"/>
    <xf numFmtId="0" fontId="28" fillId="7" borderId="91" applyNumberFormat="0" applyAlignment="0" applyProtection="0"/>
    <xf numFmtId="228" fontId="23" fillId="20" borderId="114" applyNumberFormat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7" fillId="85" borderId="91" applyNumberFormat="0" applyAlignment="0" applyProtection="0"/>
    <xf numFmtId="0" fontId="22" fillId="85" borderId="94" applyNumberFormat="0" applyAlignment="0" applyProtection="0"/>
    <xf numFmtId="0" fontId="78" fillId="22" borderId="91" applyNumberFormat="0" applyAlignment="0" applyProtection="0"/>
    <xf numFmtId="228" fontId="22" fillId="20" borderId="94" applyNumberFormat="0" applyAlignment="0" applyProtection="0"/>
    <xf numFmtId="0" fontId="67" fillId="85" borderId="91" applyNumberFormat="0" applyAlignment="0" applyProtection="0"/>
    <xf numFmtId="0" fontId="65" fillId="0" borderId="98">
      <alignment horizontal="left" vertical="center"/>
    </xf>
    <xf numFmtId="0" fontId="7" fillId="0" borderId="0"/>
    <xf numFmtId="0" fontId="14" fillId="94" borderId="93" applyNumberFormat="0" applyAlignment="0" applyProtection="0"/>
    <xf numFmtId="0" fontId="14" fillId="23" borderId="93" applyNumberFormat="0" applyFont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0" fontId="82" fillId="85" borderId="94" applyNumberFormat="0" applyAlignment="0" applyProtection="0"/>
    <xf numFmtId="0" fontId="15" fillId="95" borderId="94" applyNumberFormat="0" applyProtection="0">
      <alignment horizontal="left" vertical="center" indent="1"/>
    </xf>
    <xf numFmtId="0" fontId="84" fillId="0" borderId="96" applyNumberFormat="0" applyFill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20" borderId="94" applyNumberFormat="0" applyAlignment="0" applyProtection="0"/>
    <xf numFmtId="228" fontId="17" fillId="23" borderId="93" applyNumberFormat="0" applyFont="0" applyAlignment="0" applyProtection="0"/>
    <xf numFmtId="4" fontId="100" fillId="92" borderId="94" applyNumberFormat="0" applyProtection="0">
      <alignment horizontal="left" vertical="center" indent="1"/>
    </xf>
    <xf numFmtId="228" fontId="17" fillId="23" borderId="93" applyNumberFormat="0" applyFont="0" applyAlignment="0" applyProtection="0"/>
    <xf numFmtId="0" fontId="14" fillId="23" borderId="106" applyNumberFormat="0" applyFont="0" applyAlignment="0" applyProtection="0"/>
    <xf numFmtId="0" fontId="67" fillId="85" borderId="91" applyNumberFormat="0" applyAlignment="0" applyProtection="0"/>
    <xf numFmtId="0" fontId="15" fillId="98" borderId="117" applyNumberFormat="0" applyProtection="0">
      <alignment horizontal="left" vertical="center" indent="1"/>
    </xf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228" fontId="14" fillId="23" borderId="93" applyNumberFormat="0" applyFont="0" applyAlignment="0" applyProtection="0"/>
    <xf numFmtId="0" fontId="142" fillId="23" borderId="93" applyNumberFormat="0" applyFont="0" applyAlignment="0" applyProtection="0"/>
    <xf numFmtId="4" fontId="100" fillId="92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5" borderId="117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30" fillId="0" borderId="100" applyNumberFormat="0" applyFill="0" applyAlignment="0" applyProtection="0"/>
    <xf numFmtId="43" fontId="69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228" fontId="23" fillId="20" borderId="91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14" fillId="23" borderId="93" applyNumberFormat="0" applyFont="0" applyAlignment="0" applyProtection="0"/>
    <xf numFmtId="228" fontId="23" fillId="20" borderId="113" applyNumberFormat="0" applyAlignment="0" applyProtection="0"/>
    <xf numFmtId="0" fontId="14" fillId="94" borderId="93" applyNumberFormat="0" applyAlignment="0" applyProtection="0"/>
    <xf numFmtId="228" fontId="17" fillId="23" borderId="93" applyNumberFormat="0" applyFont="0" applyAlignment="0" applyProtection="0"/>
    <xf numFmtId="43" fontId="17" fillId="0" borderId="0" applyFont="0" applyFill="0" applyBorder="0" applyAlignment="0" applyProtection="0"/>
    <xf numFmtId="228" fontId="17" fillId="23" borderId="93" applyNumberFormat="0" applyFont="0" applyAlignment="0" applyProtection="0"/>
    <xf numFmtId="0" fontId="78" fillId="22" borderId="91" applyNumberFormat="0" applyAlignment="0" applyProtection="0"/>
    <xf numFmtId="43" fontId="14" fillId="0" borderId="0" applyFont="0" applyFill="0" applyBorder="0" applyAlignment="0" applyProtection="0"/>
    <xf numFmtId="0" fontId="23" fillId="20" borderId="91" applyNumberFormat="0" applyAlignment="0" applyProtection="0"/>
    <xf numFmtId="0" fontId="22" fillId="85" borderId="94" applyNumberFormat="0" applyAlignment="0" applyProtection="0"/>
    <xf numFmtId="0" fontId="14" fillId="23" borderId="93" applyNumberFormat="0" applyFont="0" applyAlignment="0" applyProtection="0"/>
    <xf numFmtId="228" fontId="30" fillId="0" borderId="97" applyNumberFormat="0" applyFill="0" applyAlignment="0" applyProtection="0"/>
    <xf numFmtId="0" fontId="15" fillId="0" borderId="78" applyNumberFormat="0" applyFont="0"/>
    <xf numFmtId="0" fontId="28" fillId="22" borderId="91" applyNumberFormat="0" applyAlignment="0" applyProtection="0"/>
    <xf numFmtId="228" fontId="17" fillId="23" borderId="93" applyNumberFormat="0" applyFont="0" applyAlignment="0" applyProtection="0"/>
    <xf numFmtId="4" fontId="109" fillId="97" borderId="94" applyNumberFormat="0" applyProtection="0">
      <alignment horizontal="right" vertical="center"/>
    </xf>
    <xf numFmtId="0" fontId="17" fillId="23" borderId="93" applyNumberFormat="0" applyFont="0" applyAlignment="0" applyProtection="0"/>
    <xf numFmtId="0" fontId="15" fillId="89" borderId="9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4" fillId="23" borderId="116" applyNumberFormat="0" applyFont="0" applyAlignment="0" applyProtection="0"/>
    <xf numFmtId="0" fontId="23" fillId="85" borderId="91" applyNumberFormat="0" applyAlignment="0" applyProtection="0"/>
    <xf numFmtId="4" fontId="100" fillId="92" borderId="94" applyNumberFormat="0" applyProtection="0">
      <alignment vertical="center"/>
    </xf>
    <xf numFmtId="0" fontId="22" fillId="90" borderId="117" applyNumberFormat="0" applyAlignment="0" applyProtection="0"/>
    <xf numFmtId="0" fontId="164" fillId="0" borderId="78">
      <alignment horizontal="center"/>
    </xf>
    <xf numFmtId="0" fontId="195" fillId="0" borderId="104">
      <alignment horizontal="left" vertical="center"/>
    </xf>
    <xf numFmtId="228" fontId="23" fillId="20" borderId="91" applyNumberFormat="0" applyAlignment="0" applyProtection="0"/>
    <xf numFmtId="0" fontId="30" fillId="0" borderId="97" applyNumberFormat="0" applyFill="0" applyAlignment="0" applyProtection="0"/>
    <xf numFmtId="0" fontId="15" fillId="98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151" fillId="0" borderId="0" applyFont="0" applyFill="0" applyBorder="0" applyAlignment="0" applyProtection="0"/>
    <xf numFmtId="0" fontId="7" fillId="44" borderId="0" applyNumberFormat="0" applyBorder="0" applyAlignment="0" applyProtection="0"/>
    <xf numFmtId="0" fontId="214" fillId="20" borderId="94" applyNumberForma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10" fontId="44" fillId="106" borderId="78" applyNumberFormat="0" applyBorder="0" applyAlignment="0" applyProtection="0"/>
    <xf numFmtId="0" fontId="17" fillId="23" borderId="93" applyNumberFormat="0" applyFont="0" applyAlignment="0" applyProtection="0"/>
    <xf numFmtId="43" fontId="151" fillId="0" borderId="0" applyFont="0" applyFill="0" applyBorder="0" applyAlignment="0" applyProtection="0"/>
    <xf numFmtId="0" fontId="212" fillId="7" borderId="114" applyNumberFormat="0" applyAlignment="0" applyProtection="0"/>
    <xf numFmtId="0" fontId="23" fillId="85" borderId="91" applyNumberFormat="0" applyAlignment="0" applyProtection="0"/>
    <xf numFmtId="0" fontId="215" fillId="0" borderId="97" applyNumberFormat="0" applyFill="0" applyAlignment="0" applyProtection="0"/>
    <xf numFmtId="228" fontId="30" fillId="0" borderId="97" applyNumberFormat="0" applyFill="0" applyAlignment="0" applyProtection="0"/>
    <xf numFmtId="0" fontId="15" fillId="98" borderId="94" applyNumberFormat="0" applyProtection="0">
      <alignment horizontal="left" vertical="center" indent="1"/>
    </xf>
    <xf numFmtId="4" fontId="109" fillId="97" borderId="94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17" fillId="23" borderId="93" applyNumberFormat="0" applyFont="0" applyAlignment="0" applyProtection="0"/>
    <xf numFmtId="0" fontId="212" fillId="7" borderId="114" applyNumberFormat="0" applyAlignment="0" applyProtection="0"/>
    <xf numFmtId="0" fontId="67" fillId="85" borderId="91" applyNumberFormat="0" applyAlignment="0" applyProtection="0"/>
    <xf numFmtId="0" fontId="17" fillId="23" borderId="93" applyNumberFormat="0" applyFont="0" applyAlignment="0" applyProtection="0"/>
    <xf numFmtId="9" fontId="7" fillId="0" borderId="0" applyFont="0" applyFill="0" applyBorder="0" applyAlignment="0" applyProtection="0"/>
    <xf numFmtId="0" fontId="22" fillId="20" borderId="107" applyNumberFormat="0" applyAlignment="0" applyProtection="0"/>
    <xf numFmtId="0" fontId="22" fillId="20" borderId="94" applyNumberFormat="0" applyAlignment="0" applyProtection="0"/>
    <xf numFmtId="228" fontId="28" fillId="7" borderId="91" applyNumberFormat="0" applyAlignment="0" applyProtection="0"/>
    <xf numFmtId="228" fontId="14" fillId="23" borderId="116" applyNumberFormat="0" applyFont="0" applyAlignment="0" applyProtection="0"/>
    <xf numFmtId="228" fontId="17" fillId="23" borderId="106" applyNumberFormat="0" applyFont="0" applyAlignment="0" applyProtection="0"/>
    <xf numFmtId="0" fontId="65" fillId="0" borderId="77">
      <alignment horizontal="left" vertical="center"/>
    </xf>
    <xf numFmtId="0" fontId="23" fillId="20" borderId="91" applyNumberFormat="0" applyAlignment="0" applyProtection="0"/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28" fillId="22" borderId="114" applyNumberForma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" fontId="100" fillId="98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0" fontId="28" fillId="22" borderId="91" applyNumberFormat="0" applyAlignment="0" applyProtection="0"/>
    <xf numFmtId="228" fontId="28" fillId="7" borderId="91" applyNumberFormat="0" applyAlignment="0" applyProtection="0"/>
    <xf numFmtId="0" fontId="14" fillId="23" borderId="93" applyNumberFormat="0" applyFont="0" applyAlignment="0" applyProtection="0"/>
    <xf numFmtId="0" fontId="67" fillId="85" borderId="91" applyNumberFormat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23" fillId="20" borderId="91" applyNumberFormat="0" applyAlignment="0" applyProtection="0"/>
    <xf numFmtId="43" fontId="14" fillId="0" borderId="0" applyFont="0" applyFill="0" applyBorder="0" applyAlignment="0" applyProtection="0"/>
    <xf numFmtId="0" fontId="142" fillId="23" borderId="93" applyNumberFormat="0" applyFont="0" applyAlignment="0" applyProtection="0"/>
    <xf numFmtId="0" fontId="22" fillId="90" borderId="117" applyNumberFormat="0" applyAlignment="0" applyProtection="0"/>
    <xf numFmtId="3" fontId="15" fillId="0" borderId="92" applyNumberFormat="0" applyFont="0" applyFill="0" applyAlignment="0" applyProtection="0">
      <alignment vertical="center"/>
    </xf>
    <xf numFmtId="0" fontId="14" fillId="23" borderId="106" applyNumberFormat="0" applyFont="0" applyAlignment="0" applyProtection="0"/>
    <xf numFmtId="43" fontId="15" fillId="0" borderId="0" applyFont="0" applyFill="0" applyBorder="0" applyAlignment="0" applyProtection="0"/>
    <xf numFmtId="0" fontId="14" fillId="94" borderId="93" applyNumberFormat="0" applyAlignment="0" applyProtection="0"/>
    <xf numFmtId="10" fontId="44" fillId="93" borderId="78" applyNumberFormat="0" applyBorder="0" applyAlignment="0" applyProtection="0"/>
    <xf numFmtId="0" fontId="30" fillId="0" borderId="97" applyNumberFormat="0" applyFill="0" applyAlignment="0" applyProtection="0"/>
    <xf numFmtId="228" fontId="14" fillId="23" borderId="93" applyNumberFormat="0" applyFont="0" applyAlignment="0" applyProtection="0"/>
    <xf numFmtId="0" fontId="14" fillId="23" borderId="93" applyNumberFormat="0" applyFont="0" applyAlignment="0" applyProtection="0"/>
    <xf numFmtId="228" fontId="28" fillId="7" borderId="91" applyNumberFormat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216" fillId="20" borderId="91" applyNumberFormat="0" applyAlignment="0" applyProtection="0"/>
    <xf numFmtId="0" fontId="22" fillId="20" borderId="94" applyNumberFormat="0" applyAlignment="0" applyProtection="0"/>
    <xf numFmtId="43" fontId="14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0" fontId="22" fillId="85" borderId="117" applyNumberFormat="0" applyAlignment="0" applyProtection="0"/>
    <xf numFmtId="228" fontId="17" fillId="23" borderId="93" applyNumberFormat="0" applyFont="0" applyAlignment="0" applyProtection="0"/>
    <xf numFmtId="0" fontId="30" fillId="0" borderId="97" applyNumberFormat="0" applyFill="0" applyAlignment="0" applyProtection="0"/>
    <xf numFmtId="43" fontId="15" fillId="0" borderId="0" applyFont="0" applyFill="0" applyBorder="0" applyAlignment="0" applyProtection="0"/>
    <xf numFmtId="0" fontId="28" fillId="22" borderId="91" applyNumberFormat="0" applyAlignment="0" applyProtection="0"/>
    <xf numFmtId="0" fontId="14" fillId="23" borderId="93" applyNumberFormat="0" applyFont="0" applyAlignment="0" applyProtection="0"/>
    <xf numFmtId="0" fontId="22" fillId="20" borderId="94" applyNumberFormat="0" applyAlignment="0" applyProtection="0"/>
    <xf numFmtId="0" fontId="28" fillId="7" borderId="113" applyNumberFormat="0" applyAlignment="0" applyProtection="0"/>
    <xf numFmtId="0" fontId="17" fillId="23" borderId="93" applyNumberFormat="0" applyFont="0" applyAlignment="0" applyProtection="0"/>
    <xf numFmtId="43" fontId="35" fillId="0" borderId="0" applyFont="0" applyFill="0" applyBorder="0" applyAlignment="0" applyProtection="0"/>
    <xf numFmtId="0" fontId="23" fillId="85" borderId="91" applyNumberFormat="0" applyAlignment="0" applyProtection="0"/>
    <xf numFmtId="228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30" fillId="0" borderId="97" applyNumberFormat="0" applyFill="0" applyAlignment="0" applyProtection="0"/>
    <xf numFmtId="43" fontId="7" fillId="0" borderId="0" applyFont="0" applyFill="0" applyBorder="0" applyAlignment="0" applyProtection="0"/>
    <xf numFmtId="4" fontId="109" fillId="97" borderId="94" applyNumberFormat="0" applyProtection="0">
      <alignment horizontal="right" vertical="center"/>
    </xf>
    <xf numFmtId="228" fontId="17" fillId="23" borderId="93" applyNumberFormat="0" applyFont="0" applyAlignment="0" applyProtection="0"/>
    <xf numFmtId="0" fontId="28" fillId="22" borderId="91" applyNumberFormat="0" applyAlignment="0" applyProtection="0"/>
    <xf numFmtId="4" fontId="100" fillId="93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30" fillId="0" borderId="120" applyNumberFormat="0" applyFill="0" applyAlignment="0" applyProtection="0"/>
    <xf numFmtId="4" fontId="42" fillId="97" borderId="94" applyNumberFormat="0" applyProtection="0">
      <alignment horizontal="left" vertical="center" indent="1"/>
    </xf>
    <xf numFmtId="0" fontId="23" fillId="20" borderId="113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85" borderId="91" applyNumberFormat="0" applyAlignment="0" applyProtection="0"/>
    <xf numFmtId="0" fontId="14" fillId="23" borderId="93" applyNumberFormat="0" applyFont="0" applyAlignment="0" applyProtection="0"/>
    <xf numFmtId="41" fontId="15" fillId="0" borderId="0" applyFont="0" applyFill="0" applyBorder="0" applyAlignment="0" applyProtection="0"/>
    <xf numFmtId="0" fontId="23" fillId="85" borderId="91" applyNumberFormat="0" applyAlignment="0" applyProtection="0"/>
    <xf numFmtId="0" fontId="214" fillId="20" borderId="94" applyNumberFormat="0" applyAlignment="0" applyProtection="0"/>
    <xf numFmtId="0" fontId="7" fillId="0" borderId="0"/>
    <xf numFmtId="0" fontId="15" fillId="95" borderId="94" applyNumberFormat="0" applyProtection="0">
      <alignment horizontal="left" vertical="center" indent="1"/>
    </xf>
    <xf numFmtId="0" fontId="30" fillId="0" borderId="100" applyNumberFormat="0" applyFill="0" applyAlignment="0" applyProtection="0"/>
    <xf numFmtId="228" fontId="17" fillId="23" borderId="106" applyNumberFormat="0" applyFont="0" applyAlignment="0" applyProtection="0"/>
    <xf numFmtId="228" fontId="30" fillId="0" borderId="109" applyNumberFormat="0" applyFill="0" applyAlignment="0" applyProtection="0"/>
    <xf numFmtId="0" fontId="28" fillId="22" borderId="91" applyNumberFormat="0" applyAlignment="0" applyProtection="0"/>
    <xf numFmtId="43" fontId="15" fillId="0" borderId="0" applyFont="0" applyFill="0" applyBorder="0" applyAlignment="0" applyProtection="0"/>
    <xf numFmtId="0" fontId="22" fillId="85" borderId="94" applyNumberFormat="0" applyAlignment="0" applyProtection="0"/>
    <xf numFmtId="41" fontId="15" fillId="0" borderId="0" applyFont="0" applyFill="0" applyBorder="0" applyAlignment="0" applyProtection="0"/>
    <xf numFmtId="228" fontId="23" fillId="20" borderId="91" applyNumberFormat="0" applyAlignment="0" applyProtection="0"/>
    <xf numFmtId="0" fontId="82" fillId="85" borderId="107" applyNumberFormat="0" applyAlignment="0" applyProtection="0"/>
    <xf numFmtId="0" fontId="22" fillId="20" borderId="94" applyNumberFormat="0" applyAlignment="0" applyProtection="0"/>
    <xf numFmtId="0" fontId="22" fillId="20" borderId="94" applyNumberFormat="0" applyAlignment="0" applyProtection="0"/>
    <xf numFmtId="43" fontId="7" fillId="0" borderId="0" applyFont="0" applyFill="0" applyBorder="0" applyAlignment="0" applyProtection="0"/>
    <xf numFmtId="0" fontId="23" fillId="90" borderId="91" applyNumberFormat="0" applyAlignment="0" applyProtection="0"/>
    <xf numFmtId="43" fontId="17" fillId="0" borderId="0" applyFont="0" applyFill="0" applyBorder="0" applyAlignment="0" applyProtection="0"/>
    <xf numFmtId="0" fontId="7" fillId="0" borderId="0"/>
    <xf numFmtId="43" fontId="63" fillId="0" borderId="0" applyFont="0" applyFill="0" applyBorder="0" applyAlignment="0" applyProtection="0"/>
    <xf numFmtId="4" fontId="107" fillId="96" borderId="94" applyNumberFormat="0" applyProtection="0">
      <alignment horizontal="left" vertical="center" indent="1"/>
    </xf>
    <xf numFmtId="228" fontId="14" fillId="23" borderId="106" applyNumberFormat="0" applyFont="0" applyAlignment="0" applyProtection="0"/>
    <xf numFmtId="0" fontId="28" fillId="22" borderId="91" applyNumberFormat="0" applyAlignment="0" applyProtection="0"/>
    <xf numFmtId="41" fontId="15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0" fontId="22" fillId="85" borderId="94" applyNumberFormat="0" applyAlignment="0" applyProtection="0"/>
    <xf numFmtId="0" fontId="23" fillId="85" borderId="91" applyNumberFormat="0" applyAlignment="0" applyProtection="0"/>
    <xf numFmtId="0" fontId="14" fillId="23" borderId="93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0" fontId="78" fillId="22" borderId="91" applyNumberFormat="0" applyAlignment="0" applyProtection="0"/>
    <xf numFmtId="41" fontId="15" fillId="0" borderId="0" applyFont="0" applyFill="0" applyBorder="0" applyAlignment="0" applyProtection="0"/>
    <xf numFmtId="0" fontId="214" fillId="20" borderId="94" applyNumberFormat="0" applyAlignment="0" applyProtection="0"/>
    <xf numFmtId="10" fontId="44" fillId="93" borderId="78" applyNumberFormat="0" applyBorder="0" applyAlignment="0" applyProtection="0"/>
    <xf numFmtId="0" fontId="17" fillId="23" borderId="116" applyNumberFormat="0" applyFont="0" applyAlignment="0" applyProtection="0"/>
    <xf numFmtId="0" fontId="17" fillId="23" borderId="93" applyNumberFormat="0" applyFont="0" applyAlignment="0" applyProtection="0"/>
    <xf numFmtId="228" fontId="17" fillId="23" borderId="106" applyNumberFormat="0" applyFont="0" applyAlignment="0" applyProtection="0"/>
    <xf numFmtId="43" fontId="14" fillId="0" borderId="0" applyFont="0" applyFill="0" applyBorder="0" applyAlignment="0" applyProtection="0"/>
    <xf numFmtId="0" fontId="14" fillId="23" borderId="106" applyNumberFormat="0" applyFont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30" fillId="0" borderId="100" applyNumberFormat="0" applyFill="0" applyAlignment="0" applyProtection="0"/>
    <xf numFmtId="0" fontId="215" fillId="0" borderId="97" applyNumberFormat="0" applyFill="0" applyAlignment="0" applyProtection="0"/>
    <xf numFmtId="43" fontId="151" fillId="0" borderId="0" applyFont="0" applyFill="0" applyBorder="0" applyAlignment="0" applyProtection="0"/>
    <xf numFmtId="228" fontId="17" fillId="23" borderId="93" applyNumberFormat="0" applyFont="0" applyAlignment="0" applyProtection="0"/>
    <xf numFmtId="0" fontId="14" fillId="94" borderId="106" applyNumberFormat="0" applyAlignment="0" applyProtection="0"/>
    <xf numFmtId="0" fontId="23" fillId="85" borderId="91" applyNumberFormat="0" applyAlignment="0" applyProtection="0"/>
    <xf numFmtId="10" fontId="44" fillId="93" borderId="78" applyNumberFormat="0" applyBorder="0" applyAlignment="0" applyProtection="0"/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0" fontId="17" fillId="23" borderId="93" applyNumberFormat="0" applyFont="0" applyAlignment="0" applyProtection="0"/>
    <xf numFmtId="228" fontId="14" fillId="23" borderId="116" applyNumberFormat="0" applyFont="0" applyAlignment="0" applyProtection="0"/>
    <xf numFmtId="0" fontId="28" fillId="60" borderId="91" applyNumberFormat="0" applyAlignment="0" applyProtection="0"/>
    <xf numFmtId="228" fontId="14" fillId="23" borderId="93" applyNumberFormat="0" applyFont="0" applyAlignment="0" applyProtection="0"/>
    <xf numFmtId="0" fontId="35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15" fillId="0" borderId="78" applyNumberFormat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22" fillId="85" borderId="94" applyNumberFormat="0" applyAlignment="0" applyProtection="0"/>
    <xf numFmtId="43" fontId="7" fillId="0" borderId="0" applyFont="0" applyFill="0" applyBorder="0" applyAlignment="0" applyProtection="0"/>
    <xf numFmtId="0" fontId="30" fillId="0" borderId="97" applyNumberFormat="0" applyFill="0" applyAlignment="0" applyProtection="0"/>
    <xf numFmtId="0" fontId="15" fillId="23" borderId="93" applyNumberFormat="0" applyFont="0" applyAlignment="0" applyProtection="0"/>
    <xf numFmtId="41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23" borderId="93" applyNumberFormat="0" applyFont="0" applyAlignment="0" applyProtection="0"/>
    <xf numFmtId="0" fontId="78" fillId="22" borderId="114" applyNumberFormat="0" applyAlignment="0" applyProtection="0"/>
    <xf numFmtId="0" fontId="17" fillId="23" borderId="93" applyNumberFormat="0" applyFont="0" applyAlignment="0" applyProtection="0"/>
    <xf numFmtId="0" fontId="14" fillId="94" borderId="93" applyNumberFormat="0" applyAlignment="0" applyProtection="0"/>
    <xf numFmtId="0" fontId="23" fillId="20" borderId="91" applyNumberFormat="0" applyAlignment="0" applyProtection="0"/>
    <xf numFmtId="43" fontId="7" fillId="0" borderId="0" applyFont="0" applyFill="0" applyBorder="0" applyAlignment="0" applyProtection="0"/>
    <xf numFmtId="0" fontId="7" fillId="36" borderId="0" applyNumberFormat="0" applyBorder="0" applyAlignment="0" applyProtection="0"/>
    <xf numFmtId="228" fontId="28" fillId="7" borderId="91" applyNumberFormat="0" applyAlignment="0" applyProtection="0"/>
    <xf numFmtId="0" fontId="22" fillId="85" borderId="94" applyNumberFormat="0" applyAlignment="0" applyProtection="0"/>
    <xf numFmtId="228" fontId="17" fillId="23" borderId="93" applyNumberFormat="0" applyFont="0" applyAlignment="0" applyProtection="0"/>
    <xf numFmtId="0" fontId="28" fillId="22" borderId="91" applyNumberFormat="0" applyAlignment="0" applyProtection="0"/>
    <xf numFmtId="0" fontId="15" fillId="23" borderId="93" applyNumberFormat="0" applyFont="0" applyAlignment="0" applyProtection="0"/>
    <xf numFmtId="43" fontId="14" fillId="0" borderId="0" applyFont="0" applyFill="0" applyBorder="0" applyAlignment="0" applyProtection="0"/>
    <xf numFmtId="0" fontId="28" fillId="22" borderId="113" applyNumberForma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0" fontId="15" fillId="23" borderId="93" applyNumberFormat="0" applyFont="0" applyAlignment="0" applyProtection="0"/>
    <xf numFmtId="228" fontId="22" fillId="20" borderId="94" applyNumberFormat="0" applyAlignment="0" applyProtection="0"/>
    <xf numFmtId="0" fontId="28" fillId="22" borderId="114" applyNumberFormat="0" applyAlignment="0" applyProtection="0"/>
    <xf numFmtId="0" fontId="15" fillId="95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14" fillId="23" borderId="106" applyNumberFormat="0" applyFont="0" applyAlignment="0" applyProtection="0"/>
    <xf numFmtId="0" fontId="82" fillId="85" borderId="94" applyNumberFormat="0" applyAlignment="0" applyProtection="0"/>
    <xf numFmtId="0" fontId="28" fillId="22" borderId="114" applyNumberFormat="0" applyAlignment="0" applyProtection="0"/>
    <xf numFmtId="0" fontId="28" fillId="60" borderId="91" applyNumberFormat="0" applyAlignment="0" applyProtection="0"/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22" fillId="85" borderId="94" applyNumberFormat="0" applyAlignment="0" applyProtection="0"/>
    <xf numFmtId="0" fontId="23" fillId="20" borderId="91" applyNumberFormat="0" applyAlignment="0" applyProtection="0"/>
    <xf numFmtId="228" fontId="23" fillId="20" borderId="91" applyNumberFormat="0" applyAlignment="0" applyProtection="0"/>
    <xf numFmtId="0" fontId="78" fillId="22" borderId="91" applyNumberFormat="0" applyAlignment="0" applyProtection="0"/>
    <xf numFmtId="0" fontId="15" fillId="99" borderId="94" applyNumberFormat="0" applyProtection="0">
      <alignment horizontal="left" vertical="center" indent="1"/>
    </xf>
    <xf numFmtId="0" fontId="84" fillId="0" borderId="108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17" fillId="23" borderId="106" applyNumberFormat="0" applyFont="0" applyAlignment="0" applyProtection="0"/>
    <xf numFmtId="0" fontId="14" fillId="23" borderId="93" applyNumberFormat="0" applyFont="0" applyAlignment="0" applyProtection="0"/>
    <xf numFmtId="0" fontId="67" fillId="85" borderId="91" applyNumberFormat="0" applyAlignment="0" applyProtection="0"/>
    <xf numFmtId="0" fontId="30" fillId="0" borderId="97" applyNumberFormat="0" applyFill="0" applyAlignment="0" applyProtection="0"/>
    <xf numFmtId="43" fontId="15" fillId="0" borderId="0" applyFont="0" applyFill="0" applyBorder="0" applyAlignment="0" applyProtection="0"/>
    <xf numFmtId="228" fontId="30" fillId="0" borderId="97" applyNumberFormat="0" applyFill="0" applyAlignment="0" applyProtection="0"/>
    <xf numFmtId="4" fontId="100" fillId="92" borderId="94" applyNumberFormat="0" applyProtection="0">
      <alignment horizontal="left" vertical="center" indent="1"/>
    </xf>
    <xf numFmtId="0" fontId="28" fillId="22" borderId="91" applyNumberFormat="0" applyAlignment="0" applyProtection="0"/>
    <xf numFmtId="43" fontId="14" fillId="0" borderId="0" applyFont="0" applyFill="0" applyBorder="0" applyAlignment="0" applyProtection="0"/>
    <xf numFmtId="0" fontId="215" fillId="0" borderId="97" applyNumberFormat="0" applyFill="0" applyAlignment="0" applyProtection="0"/>
    <xf numFmtId="0" fontId="195" fillId="0" borderId="77">
      <alignment horizontal="left" vertical="center"/>
    </xf>
    <xf numFmtId="0" fontId="23" fillId="85" borderId="91" applyNumberFormat="0" applyAlignment="0" applyProtection="0"/>
    <xf numFmtId="4" fontId="100" fillId="97" borderId="94" applyNumberFormat="0" applyProtection="0">
      <alignment horizontal="right" vertical="center"/>
    </xf>
    <xf numFmtId="0" fontId="17" fillId="23" borderId="93" applyNumberFormat="0" applyFont="0" applyAlignment="0" applyProtection="0"/>
    <xf numFmtId="228" fontId="30" fillId="0" borderId="119" applyNumberFormat="0" applyFill="0" applyAlignment="0" applyProtection="0"/>
    <xf numFmtId="0" fontId="212" fillId="7" borderId="91" applyNumberFormat="0" applyAlignment="0" applyProtection="0"/>
    <xf numFmtId="0" fontId="15" fillId="99" borderId="107" applyNumberFormat="0" applyProtection="0">
      <alignment horizontal="left" vertical="center" indent="1"/>
    </xf>
    <xf numFmtId="4" fontId="42" fillId="97" borderId="94" applyNumberFormat="0" applyProtection="0">
      <alignment horizontal="left" vertical="center" indent="1"/>
    </xf>
    <xf numFmtId="0" fontId="7" fillId="0" borderId="0"/>
    <xf numFmtId="0" fontId="15" fillId="23" borderId="93" applyNumberFormat="0" applyFont="0" applyAlignment="0" applyProtection="0"/>
    <xf numFmtId="0" fontId="14" fillId="23" borderId="116" applyNumberFormat="0" applyFont="0" applyAlignment="0" applyProtection="0"/>
    <xf numFmtId="0" fontId="82" fillId="85" borderId="94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67" fillId="85" borderId="113" applyNumberFormat="0" applyAlignment="0" applyProtection="0"/>
    <xf numFmtId="0" fontId="15" fillId="99" borderId="94" applyNumberFormat="0" applyProtection="0">
      <alignment horizontal="left" vertical="center" indent="1"/>
    </xf>
    <xf numFmtId="0" fontId="30" fillId="0" borderId="100" applyNumberFormat="0" applyFill="0" applyAlignment="0" applyProtection="0"/>
    <xf numFmtId="228" fontId="14" fillId="23" borderId="93" applyNumberFormat="0" applyFont="0" applyAlignment="0" applyProtection="0"/>
    <xf numFmtId="0" fontId="17" fillId="23" borderId="93" applyNumberFormat="0" applyFont="0" applyAlignment="0" applyProtection="0"/>
    <xf numFmtId="4" fontId="100" fillId="92" borderId="94" applyNumberFormat="0" applyProtection="0">
      <alignment horizontal="left" vertical="center" indent="1"/>
    </xf>
    <xf numFmtId="0" fontId="22" fillId="20" borderId="94" applyNumberFormat="0" applyAlignment="0" applyProtection="0"/>
    <xf numFmtId="43" fontId="7" fillId="0" borderId="0" applyFont="0" applyFill="0" applyBorder="0" applyAlignment="0" applyProtection="0"/>
    <xf numFmtId="0" fontId="28" fillId="7" borderId="91" applyNumberFormat="0" applyAlignment="0" applyProtection="0"/>
    <xf numFmtId="0" fontId="67" fillId="85" borderId="91" applyNumberFormat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14" fillId="23" borderId="93" applyNumberFormat="0" applyFont="0" applyAlignment="0" applyProtection="0"/>
    <xf numFmtId="4" fontId="100" fillId="93" borderId="94" applyNumberFormat="0" applyProtection="0">
      <alignment horizontal="left" vertical="center" indent="1"/>
    </xf>
    <xf numFmtId="0" fontId="17" fillId="23" borderId="106" applyNumberFormat="0" applyFont="0" applyAlignment="0" applyProtection="0"/>
    <xf numFmtId="228" fontId="22" fillId="20" borderId="94" applyNumberFormat="0" applyAlignment="0" applyProtection="0"/>
    <xf numFmtId="0" fontId="23" fillId="85" borderId="91" applyNumberFormat="0" applyAlignment="0" applyProtection="0"/>
    <xf numFmtId="43" fontId="7" fillId="0" borderId="0" applyFont="0" applyFill="0" applyBorder="0" applyAlignment="0" applyProtection="0"/>
    <xf numFmtId="0" fontId="14" fillId="94" borderId="93" applyNumberFormat="0" applyAlignment="0" applyProtection="0"/>
    <xf numFmtId="0" fontId="216" fillId="20" borderId="91" applyNumberFormat="0" applyAlignment="0" applyProtection="0"/>
    <xf numFmtId="43" fontId="14" fillId="0" borderId="0" applyFont="0" applyFill="0" applyBorder="0" applyAlignment="0" applyProtection="0"/>
    <xf numFmtId="4" fontId="100" fillId="93" borderId="94" applyNumberFormat="0" applyProtection="0">
      <alignment horizontal="left" vertical="center" indent="1"/>
    </xf>
    <xf numFmtId="228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15" fillId="98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9" fontId="7" fillId="0" borderId="0" applyFont="0" applyFill="0" applyBorder="0" applyAlignment="0" applyProtection="0"/>
    <xf numFmtId="4" fontId="109" fillId="97" borderId="94" applyNumberFormat="0" applyProtection="0">
      <alignment horizontal="right" vertical="center"/>
    </xf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28" fillId="22" borderId="91" applyNumberFormat="0" applyAlignment="0" applyProtection="0"/>
    <xf numFmtId="0" fontId="22" fillId="85" borderId="94" applyNumberFormat="0" applyAlignment="0" applyProtection="0"/>
    <xf numFmtId="0" fontId="15" fillId="98" borderId="117" applyNumberFormat="0" applyProtection="0">
      <alignment horizontal="left" vertical="center" indent="1"/>
    </xf>
    <xf numFmtId="0" fontId="215" fillId="0" borderId="97" applyNumberFormat="0" applyFill="0" applyAlignment="0" applyProtection="0"/>
    <xf numFmtId="0" fontId="14" fillId="23" borderId="93" applyNumberFormat="0" applyFont="0" applyAlignment="0" applyProtection="0"/>
    <xf numFmtId="0" fontId="195" fillId="0" borderId="77">
      <alignment horizontal="left" vertical="center"/>
    </xf>
    <xf numFmtId="43" fontId="59" fillId="0" borderId="0" applyFont="0" applyFill="0" applyBorder="0" applyAlignment="0" applyProtection="0"/>
    <xf numFmtId="0" fontId="17" fillId="23" borderId="93" applyNumberFormat="0" applyFont="0" applyAlignment="0" applyProtection="0"/>
    <xf numFmtId="228" fontId="23" fillId="20" borderId="91" applyNumberFormat="0" applyAlignment="0" applyProtection="0"/>
    <xf numFmtId="228" fontId="17" fillId="23" borderId="93" applyNumberFormat="0" applyFont="0" applyAlignment="0" applyProtection="0"/>
    <xf numFmtId="4" fontId="100" fillId="93" borderId="117" applyNumberFormat="0" applyProtection="0">
      <alignment horizontal="left" vertical="center" indent="1"/>
    </xf>
    <xf numFmtId="0" fontId="214" fillId="20" borderId="94" applyNumberFormat="0" applyAlignment="0" applyProtection="0"/>
    <xf numFmtId="0" fontId="23" fillId="85" borderId="91" applyNumberFormat="0" applyAlignment="0" applyProtection="0"/>
    <xf numFmtId="43" fontId="14" fillId="0" borderId="0" applyFont="0" applyFill="0" applyBorder="0" applyAlignment="0" applyProtection="0"/>
    <xf numFmtId="0" fontId="14" fillId="23" borderId="116" applyNumberFormat="0" applyFont="0" applyAlignment="0" applyProtection="0"/>
    <xf numFmtId="0" fontId="30" fillId="0" borderId="97" applyNumberFormat="0" applyFill="0" applyAlignment="0" applyProtection="0"/>
    <xf numFmtId="0" fontId="22" fillId="90" borderId="94" applyNumberFormat="0" applyAlignment="0" applyProtection="0"/>
    <xf numFmtId="4" fontId="100" fillId="92" borderId="107" applyNumberFormat="0" applyProtection="0">
      <alignment vertical="center"/>
    </xf>
    <xf numFmtId="0" fontId="15" fillId="23" borderId="93" applyNumberFormat="0" applyFont="0" applyAlignment="0" applyProtection="0"/>
    <xf numFmtId="228" fontId="22" fillId="20" borderId="94" applyNumberFormat="0" applyAlignment="0" applyProtection="0"/>
    <xf numFmtId="228" fontId="17" fillId="23" borderId="93" applyNumberFormat="0" applyFont="0" applyAlignment="0" applyProtection="0"/>
    <xf numFmtId="0" fontId="28" fillId="7" borderId="91" applyNumberFormat="0" applyAlignment="0" applyProtection="0"/>
    <xf numFmtId="43" fontId="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" fillId="94" borderId="93" applyNumberFormat="0" applyAlignment="0" applyProtection="0"/>
    <xf numFmtId="0" fontId="28" fillId="7" borderId="91" applyNumberFormat="0" applyAlignment="0" applyProtection="0"/>
    <xf numFmtId="4" fontId="42" fillId="97" borderId="107" applyNumberFormat="0" applyProtection="0">
      <alignment horizontal="left" vertical="center" indent="1"/>
    </xf>
    <xf numFmtId="0" fontId="65" fillId="0" borderId="77">
      <alignment horizontal="left" vertical="center"/>
    </xf>
    <xf numFmtId="43" fontId="15" fillId="0" borderId="0" applyFont="0" applyFill="0" applyBorder="0" applyAlignment="0" applyProtection="0"/>
    <xf numFmtId="0" fontId="28" fillId="22" borderId="91" applyNumberFormat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7" fillId="0" borderId="0"/>
    <xf numFmtId="0" fontId="30" fillId="0" borderId="97" applyNumberFormat="0" applyFill="0" applyAlignment="0" applyProtection="0"/>
    <xf numFmtId="43" fontId="15" fillId="0" borderId="0" applyFont="0" applyFill="0" applyBorder="0" applyAlignment="0" applyProtection="0"/>
    <xf numFmtId="0" fontId="17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14" fillId="94" borderId="93" applyNumberFormat="0" applyAlignment="0" applyProtection="0"/>
    <xf numFmtId="0" fontId="28" fillId="7" borderId="91" applyNumberFormat="0" applyAlignment="0" applyProtection="0"/>
    <xf numFmtId="0" fontId="164" fillId="0" borderId="78">
      <alignment horizontal="center"/>
    </xf>
    <xf numFmtId="0" fontId="28" fillId="22" borderId="113" applyNumberFormat="0" applyAlignment="0" applyProtection="0"/>
    <xf numFmtId="228" fontId="30" fillId="0" borderId="97" applyNumberFormat="0" applyFill="0" applyAlignment="0" applyProtection="0"/>
    <xf numFmtId="0" fontId="28" fillId="22" borderId="91" applyNumberFormat="0" applyAlignment="0" applyProtection="0"/>
    <xf numFmtId="0" fontId="15" fillId="0" borderId="78" applyNumberFormat="0" applyFont="0"/>
    <xf numFmtId="0" fontId="28" fillId="60" borderId="91" applyNumberFormat="0" applyAlignment="0" applyProtection="0"/>
    <xf numFmtId="43" fontId="15" fillId="0" borderId="0" applyFont="0" applyFill="0" applyBorder="0" applyAlignment="0" applyProtection="0"/>
    <xf numFmtId="0" fontId="23" fillId="85" borderId="91" applyNumberFormat="0" applyAlignment="0" applyProtection="0"/>
    <xf numFmtId="0" fontId="15" fillId="23" borderId="93" applyNumberFormat="0" applyFont="0" applyAlignment="0" applyProtection="0"/>
    <xf numFmtId="0" fontId="22" fillId="85" borderId="94" applyNumberFormat="0" applyAlignment="0" applyProtection="0"/>
    <xf numFmtId="41" fontId="15" fillId="0" borderId="0" applyFont="0" applyFill="0" applyBorder="0" applyAlignment="0" applyProtection="0"/>
    <xf numFmtId="228" fontId="23" fillId="20" borderId="91" applyNumberFormat="0" applyAlignment="0" applyProtection="0"/>
    <xf numFmtId="0" fontId="14" fillId="23" borderId="93" applyNumberFormat="0" applyFont="0" applyAlignment="0" applyProtection="0"/>
    <xf numFmtId="228" fontId="14" fillId="23" borderId="93" applyNumberFormat="0" applyFont="0" applyAlignment="0" applyProtection="0"/>
    <xf numFmtId="0" fontId="22" fillId="20" borderId="94" applyNumberFormat="0" applyAlignment="0" applyProtection="0"/>
    <xf numFmtId="228" fontId="17" fillId="23" borderId="93" applyNumberFormat="0" applyFont="0" applyAlignment="0" applyProtection="0"/>
    <xf numFmtId="0" fontId="30" fillId="0" borderId="100" applyNumberFormat="0" applyFill="0" applyAlignment="0" applyProtection="0"/>
    <xf numFmtId="43" fontId="151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09" fillId="97" borderId="94" applyNumberFormat="0" applyProtection="0">
      <alignment horizontal="right" vertical="center"/>
    </xf>
    <xf numFmtId="0" fontId="82" fillId="85" borderId="94" applyNumberFormat="0" applyAlignment="0" applyProtection="0"/>
    <xf numFmtId="0" fontId="15" fillId="95" borderId="94" applyNumberFormat="0" applyProtection="0">
      <alignment horizontal="left" vertical="center" indent="1"/>
    </xf>
    <xf numFmtId="228" fontId="17" fillId="23" borderId="116" applyNumberFormat="0" applyFont="0" applyAlignment="0" applyProtection="0"/>
    <xf numFmtId="0" fontId="23" fillId="20" borderId="114" applyNumberFormat="0" applyAlignment="0" applyProtection="0"/>
    <xf numFmtId="0" fontId="215" fillId="0" borderId="97" applyNumberFormat="0" applyFill="0" applyAlignment="0" applyProtection="0"/>
    <xf numFmtId="228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28" fillId="7" borderId="91" applyNumberFormat="0" applyAlignment="0" applyProtection="0"/>
    <xf numFmtId="0" fontId="23" fillId="85" borderId="91" applyNumberFormat="0" applyAlignment="0" applyProtection="0"/>
    <xf numFmtId="228" fontId="14" fillId="23" borderId="93" applyNumberFormat="0" applyFont="0" applyAlignment="0" applyProtection="0"/>
    <xf numFmtId="0" fontId="82" fillId="85" borderId="94" applyNumberFormat="0" applyAlignment="0" applyProtection="0"/>
    <xf numFmtId="43" fontId="17" fillId="0" borderId="0" applyFont="0" applyFill="0" applyBorder="0" applyAlignment="0" applyProtection="0"/>
    <xf numFmtId="0" fontId="15" fillId="0" borderId="112" applyNumberFormat="0"/>
    <xf numFmtId="228" fontId="14" fillId="23" borderId="116" applyNumberFormat="0" applyFont="0" applyAlignment="0" applyProtection="0"/>
    <xf numFmtId="0" fontId="15" fillId="95" borderId="9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228" fontId="30" fillId="0" borderId="109" applyNumberFormat="0" applyFill="0" applyAlignment="0" applyProtection="0"/>
    <xf numFmtId="0" fontId="14" fillId="23" borderId="106" applyNumberFormat="0" applyFont="0" applyAlignment="0" applyProtection="0"/>
    <xf numFmtId="4" fontId="100" fillId="93" borderId="107" applyNumberFormat="0" applyProtection="0">
      <alignment horizontal="left" vertical="center" indent="1"/>
    </xf>
    <xf numFmtId="0" fontId="14" fillId="23" borderId="93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228" fontId="14" fillId="23" borderId="93" applyNumberFormat="0" applyFont="0" applyAlignment="0" applyProtection="0"/>
    <xf numFmtId="4" fontId="100" fillId="98" borderId="94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228" fontId="28" fillId="7" borderId="91" applyNumberFormat="0" applyAlignment="0" applyProtection="0"/>
    <xf numFmtId="43" fontId="15" fillId="0" borderId="0" applyFont="0" applyFill="0" applyBorder="0" applyAlignment="0" applyProtection="0"/>
    <xf numFmtId="0" fontId="215" fillId="0" borderId="97" applyNumberFormat="0" applyFill="0" applyAlignment="0" applyProtection="0"/>
    <xf numFmtId="0" fontId="22" fillId="85" borderId="94" applyNumberFormat="0" applyAlignment="0" applyProtection="0"/>
    <xf numFmtId="43" fontId="194" fillId="0" borderId="0" applyFont="0" applyFill="0" applyBorder="0" applyAlignment="0" applyProtection="0"/>
    <xf numFmtId="4" fontId="100" fillId="92" borderId="94" applyNumberFormat="0" applyProtection="0">
      <alignment horizontal="left" vertical="center" indent="1"/>
    </xf>
    <xf numFmtId="0" fontId="22" fillId="85" borderId="94" applyNumberFormat="0" applyAlignment="0" applyProtection="0"/>
    <xf numFmtId="0" fontId="28" fillId="7" borderId="91" applyNumberFormat="0" applyAlignment="0" applyProtection="0"/>
    <xf numFmtId="0" fontId="23" fillId="85" borderId="91" applyNumberFormat="0" applyAlignment="0" applyProtection="0"/>
    <xf numFmtId="43" fontId="63" fillId="0" borderId="0" applyFont="0" applyFill="0" applyBorder="0" applyAlignment="0" applyProtection="0"/>
    <xf numFmtId="10" fontId="44" fillId="106" borderId="78" applyNumberFormat="0" applyBorder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7" fillId="0" borderId="0"/>
    <xf numFmtId="0" fontId="28" fillId="22" borderId="91" applyNumberFormat="0" applyAlignment="0" applyProtection="0"/>
    <xf numFmtId="0" fontId="14" fillId="23" borderId="93" applyNumberFormat="0" applyFont="0" applyAlignment="0" applyProtection="0"/>
    <xf numFmtId="228" fontId="14" fillId="23" borderId="93" applyNumberFormat="0" applyFont="0" applyAlignment="0" applyProtection="0"/>
    <xf numFmtId="228" fontId="22" fillId="20" borderId="94" applyNumberFormat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5" fillId="0" borderId="101">
      <alignment horizontal="left" vertical="center"/>
    </xf>
    <xf numFmtId="0" fontId="30" fillId="0" borderId="97" applyNumberFormat="0" applyFill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0" fontId="15" fillId="99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" fontId="100" fillId="92" borderId="94" applyNumberFormat="0" applyProtection="0">
      <alignment vertical="center"/>
    </xf>
    <xf numFmtId="228" fontId="28" fillId="7" borderId="91" applyNumberFormat="0" applyAlignment="0" applyProtection="0"/>
    <xf numFmtId="43" fontId="36" fillId="0" borderId="0" applyFont="0" applyFill="0" applyBorder="0" applyAlignment="0" applyProtection="0"/>
    <xf numFmtId="228" fontId="17" fillId="23" borderId="93" applyNumberFormat="0" applyFont="0" applyAlignment="0" applyProtection="0"/>
    <xf numFmtId="0" fontId="30" fillId="0" borderId="100" applyNumberFormat="0" applyFill="0" applyAlignment="0" applyProtection="0"/>
    <xf numFmtId="41" fontId="15" fillId="0" borderId="0" applyFont="0" applyFill="0" applyBorder="0" applyAlignment="0" applyProtection="0"/>
    <xf numFmtId="0" fontId="17" fillId="23" borderId="93" applyNumberFormat="0" applyFont="0" applyAlignment="0" applyProtection="0"/>
    <xf numFmtId="228" fontId="30" fillId="0" borderId="97" applyNumberFormat="0" applyFill="0" applyAlignment="0" applyProtection="0"/>
    <xf numFmtId="43" fontId="14" fillId="0" borderId="0" applyFont="0" applyFill="0" applyBorder="0" applyAlignment="0" applyProtection="0"/>
    <xf numFmtId="0" fontId="28" fillId="22" borderId="114" applyNumberFormat="0" applyAlignment="0" applyProtection="0"/>
    <xf numFmtId="43" fontId="14" fillId="0" borderId="0" applyFont="0" applyFill="0" applyBorder="0" applyAlignment="0" applyProtection="0"/>
    <xf numFmtId="0" fontId="17" fillId="23" borderId="106" applyNumberFormat="0" applyFont="0" applyAlignment="0" applyProtection="0"/>
    <xf numFmtId="228" fontId="28" fillId="7" borderId="91" applyNumberFormat="0" applyAlignment="0" applyProtection="0"/>
    <xf numFmtId="228" fontId="14" fillId="23" borderId="93" applyNumberFormat="0" applyFont="0" applyAlignment="0" applyProtection="0"/>
    <xf numFmtId="228" fontId="17" fillId="23" borderId="93" applyNumberFormat="0" applyFont="0" applyAlignment="0" applyProtection="0"/>
    <xf numFmtId="41" fontId="15" fillId="0" borderId="0" applyFont="0" applyFill="0" applyBorder="0" applyAlignment="0" applyProtection="0"/>
    <xf numFmtId="228" fontId="17" fillId="23" borderId="93" applyNumberFormat="0" applyFont="0" applyAlignment="0" applyProtection="0"/>
    <xf numFmtId="0" fontId="142" fillId="23" borderId="93" applyNumberFormat="0" applyFont="0" applyAlignment="0" applyProtection="0"/>
    <xf numFmtId="0" fontId="28" fillId="22" borderId="113" applyNumberFormat="0" applyAlignment="0" applyProtection="0"/>
    <xf numFmtId="43" fontId="7" fillId="0" borderId="0" applyFont="0" applyFill="0" applyBorder="0" applyAlignment="0" applyProtection="0"/>
    <xf numFmtId="0" fontId="214" fillId="20" borderId="94" applyNumberFormat="0" applyAlignment="0" applyProtection="0"/>
    <xf numFmtId="0" fontId="14" fillId="23" borderId="93" applyNumberFormat="0" applyFont="0" applyAlignment="0" applyProtection="0"/>
    <xf numFmtId="43" fontId="15" fillId="0" borderId="0" applyFont="0" applyFill="0" applyBorder="0" applyAlignment="0" applyProtection="0"/>
    <xf numFmtId="228" fontId="17" fillId="23" borderId="116" applyNumberFormat="0" applyFont="0" applyAlignment="0" applyProtection="0"/>
    <xf numFmtId="0" fontId="22" fillId="20" borderId="94" applyNumberFormat="0" applyAlignment="0" applyProtection="0"/>
    <xf numFmtId="0" fontId="30" fillId="0" borderId="100" applyNumberFormat="0" applyFill="0" applyAlignment="0" applyProtection="0"/>
    <xf numFmtId="3" fontId="15" fillId="0" borderId="78" applyNumberFormat="0" applyFont="0" applyFill="0" applyAlignment="0" applyProtection="0">
      <alignment vertical="center"/>
    </xf>
    <xf numFmtId="0" fontId="7" fillId="41" borderId="0" applyNumberFormat="0" applyBorder="0" applyAlignment="0" applyProtection="0"/>
    <xf numFmtId="43" fontId="15" fillId="0" borderId="0" applyFont="0" applyFill="0" applyBorder="0" applyAlignment="0" applyProtection="0"/>
    <xf numFmtId="0" fontId="23" fillId="85" borderId="91" applyNumberFormat="0" applyAlignment="0" applyProtection="0"/>
    <xf numFmtId="0" fontId="78" fillId="22" borderId="91" applyNumberFormat="0" applyAlignment="0" applyProtection="0"/>
    <xf numFmtId="0" fontId="14" fillId="23" borderId="93" applyNumberFormat="0" applyFont="0" applyAlignment="0" applyProtection="0"/>
    <xf numFmtId="43" fontId="15" fillId="0" borderId="0" applyFont="0" applyFill="0" applyBorder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4" borderId="93" applyNumberFormat="0" applyAlignment="0" applyProtection="0"/>
    <xf numFmtId="0" fontId="67" fillId="85" borderId="91" applyNumberFormat="0" applyAlignment="0" applyProtection="0"/>
    <xf numFmtId="0" fontId="22" fillId="90" borderId="117" applyNumberFormat="0" applyAlignment="0" applyProtection="0"/>
    <xf numFmtId="43" fontId="15" fillId="0" borderId="0" applyFont="0" applyFill="0" applyBorder="0" applyAlignment="0" applyProtection="0"/>
    <xf numFmtId="0" fontId="23" fillId="20" borderId="91" applyNumberFormat="0" applyAlignment="0" applyProtection="0"/>
    <xf numFmtId="4" fontId="109" fillId="97" borderId="94" applyNumberFormat="0" applyProtection="0">
      <alignment horizontal="right" vertical="center"/>
    </xf>
    <xf numFmtId="0" fontId="23" fillId="90" borderId="91" applyNumberFormat="0" applyAlignment="0" applyProtection="0"/>
    <xf numFmtId="0" fontId="28" fillId="22" borderId="91" applyNumberFormat="0" applyAlignment="0" applyProtection="0"/>
    <xf numFmtId="41" fontId="15" fillId="0" borderId="0" applyFont="0" applyFill="0" applyBorder="0" applyAlignment="0" applyProtection="0"/>
    <xf numFmtId="0" fontId="28" fillId="22" borderId="113" applyNumberFormat="0" applyAlignment="0" applyProtection="0"/>
    <xf numFmtId="43" fontId="151" fillId="0" borderId="0" applyFont="0" applyFill="0" applyBorder="0" applyAlignment="0" applyProtection="0"/>
    <xf numFmtId="0" fontId="142" fillId="23" borderId="93" applyNumberFormat="0" applyFont="0" applyAlignment="0" applyProtection="0"/>
    <xf numFmtId="0" fontId="14" fillId="94" borderId="116" applyNumberFormat="0" applyAlignment="0" applyProtection="0"/>
    <xf numFmtId="228" fontId="30" fillId="0" borderId="97" applyNumberFormat="0" applyFill="0" applyAlignment="0" applyProtection="0"/>
    <xf numFmtId="0" fontId="7" fillId="49" borderId="0" applyNumberFormat="0" applyBorder="0" applyAlignment="0" applyProtection="0"/>
    <xf numFmtId="0" fontId="22" fillId="90" borderId="94" applyNumberFormat="0" applyAlignment="0" applyProtection="0"/>
    <xf numFmtId="228" fontId="14" fillId="23" borderId="93" applyNumberFormat="0" applyFont="0" applyAlignment="0" applyProtection="0"/>
    <xf numFmtId="228" fontId="30" fillId="0" borderId="97" applyNumberFormat="0" applyFill="0" applyAlignment="0" applyProtection="0"/>
    <xf numFmtId="0" fontId="22" fillId="20" borderId="94" applyNumberFormat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97" applyNumberFormat="0" applyFill="0" applyAlignment="0" applyProtection="0"/>
    <xf numFmtId="0" fontId="23" fillId="20" borderId="91" applyNumberFormat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228" fontId="17" fillId="23" borderId="106" applyNumberFormat="0" applyFont="0" applyAlignment="0" applyProtection="0"/>
    <xf numFmtId="0" fontId="23" fillId="90" borderId="91" applyNumberForma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44" fillId="106" borderId="92" applyNumberFormat="0" applyBorder="0" applyAlignment="0" applyProtection="0"/>
    <xf numFmtId="0" fontId="14" fillId="94" borderId="93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203" fillId="0" borderId="0" applyFont="0" applyFill="0" applyBorder="0" applyAlignment="0" applyProtection="0"/>
    <xf numFmtId="228" fontId="14" fillId="23" borderId="93" applyNumberFormat="0" applyFont="0" applyAlignment="0" applyProtection="0"/>
    <xf numFmtId="0" fontId="23" fillId="20" borderId="91" applyNumberFormat="0" applyAlignment="0" applyProtection="0"/>
    <xf numFmtId="0" fontId="78" fillId="22" borderId="91" applyNumberFormat="0" applyAlignment="0" applyProtection="0"/>
    <xf numFmtId="228" fontId="14" fillId="23" borderId="93" applyNumberFormat="0" applyFont="0" applyAlignment="0" applyProtection="0"/>
    <xf numFmtId="0" fontId="23" fillId="85" borderId="91" applyNumberFormat="0" applyAlignment="0" applyProtection="0"/>
    <xf numFmtId="228" fontId="14" fillId="23" borderId="93" applyNumberFormat="0" applyFont="0" applyAlignment="0" applyProtection="0"/>
    <xf numFmtId="0" fontId="28" fillId="22" borderId="91" applyNumberFormat="0" applyAlignment="0" applyProtection="0"/>
    <xf numFmtId="0" fontId="15" fillId="95" borderId="107" applyNumberFormat="0" applyProtection="0">
      <alignment horizontal="left" vertical="center" indent="1"/>
    </xf>
    <xf numFmtId="0" fontId="23" fillId="20" borderId="91" applyNumberFormat="0" applyAlignment="0" applyProtection="0"/>
    <xf numFmtId="228" fontId="30" fillId="0" borderId="109" applyNumberFormat="0" applyFill="0" applyAlignment="0" applyProtection="0"/>
    <xf numFmtId="0" fontId="22" fillId="20" borderId="94" applyNumberFormat="0" applyAlignment="0" applyProtection="0"/>
    <xf numFmtId="0" fontId="17" fillId="23" borderId="93" applyNumberFormat="0" applyFont="0" applyAlignment="0" applyProtection="0"/>
    <xf numFmtId="0" fontId="84" fillId="0" borderId="96" applyNumberFormat="0" applyFill="0" applyAlignment="0" applyProtection="0"/>
    <xf numFmtId="0" fontId="142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28" fillId="7" borderId="91" applyNumberFormat="0" applyAlignment="0" applyProtection="0"/>
    <xf numFmtId="0" fontId="216" fillId="20" borderId="91" applyNumberFormat="0" applyAlignment="0" applyProtection="0"/>
    <xf numFmtId="0" fontId="28" fillId="22" borderId="91" applyNumberFormat="0" applyAlignment="0" applyProtection="0"/>
    <xf numFmtId="0" fontId="22" fillId="20" borderId="94" applyNumberFormat="0" applyAlignment="0" applyProtection="0"/>
    <xf numFmtId="0" fontId="14" fillId="23" borderId="93" applyNumberFormat="0" applyFont="0" applyAlignment="0" applyProtection="0"/>
    <xf numFmtId="0" fontId="23" fillId="85" borderId="91" applyNumberFormat="0" applyAlignment="0" applyProtection="0"/>
    <xf numFmtId="0" fontId="15" fillId="95" borderId="94" applyNumberFormat="0" applyProtection="0">
      <alignment horizontal="left" vertical="center" indent="1"/>
    </xf>
    <xf numFmtId="0" fontId="23" fillId="20" borderId="91" applyNumberFormat="0" applyAlignment="0" applyProtection="0"/>
    <xf numFmtId="228" fontId="28" fillId="7" borderId="91" applyNumberFormat="0" applyAlignment="0" applyProtection="0"/>
    <xf numFmtId="0" fontId="215" fillId="0" borderId="97" applyNumberFormat="0" applyFill="0" applyAlignment="0" applyProtection="0"/>
    <xf numFmtId="0" fontId="23" fillId="20" borderId="91" applyNumberFormat="0" applyAlignment="0" applyProtection="0"/>
    <xf numFmtId="228" fontId="17" fillId="23" borderId="93" applyNumberFormat="0" applyFont="0" applyAlignment="0" applyProtection="0"/>
    <xf numFmtId="0" fontId="23" fillId="85" borderId="91" applyNumberFormat="0" applyAlignment="0" applyProtection="0"/>
    <xf numFmtId="0" fontId="22" fillId="20" borderId="117" applyNumberFormat="0" applyAlignment="0" applyProtection="0"/>
    <xf numFmtId="0" fontId="15" fillId="99" borderId="94" applyNumberFormat="0" applyProtection="0">
      <alignment horizontal="left" vertical="center" indent="1"/>
    </xf>
    <xf numFmtId="4" fontId="100" fillId="92" borderId="94" applyNumberFormat="0" applyProtection="0">
      <alignment horizontal="left" vertical="center" indent="1"/>
    </xf>
    <xf numFmtId="0" fontId="23" fillId="20" borderId="91" applyNumberFormat="0" applyAlignment="0" applyProtection="0"/>
    <xf numFmtId="0" fontId="15" fillId="95" borderId="9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7" fillId="23" borderId="116" applyNumberFormat="0" applyFont="0" applyAlignment="0" applyProtection="0"/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0" fontId="28" fillId="7" borderId="91" applyNumberFormat="0" applyAlignment="0" applyProtection="0"/>
    <xf numFmtId="0" fontId="215" fillId="0" borderId="119" applyNumberFormat="0" applyFill="0" applyAlignment="0" applyProtection="0"/>
    <xf numFmtId="3" fontId="15" fillId="0" borderId="78" applyNumberFormat="0" applyFont="0" applyFill="0" applyAlignment="0" applyProtection="0">
      <alignment vertical="center"/>
    </xf>
    <xf numFmtId="0" fontId="30" fillId="0" borderId="100" applyNumberFormat="0" applyFill="0" applyAlignment="0" applyProtection="0"/>
    <xf numFmtId="43" fontId="15" fillId="0" borderId="0" applyFont="0" applyFill="0" applyBorder="0" applyAlignment="0" applyProtection="0"/>
    <xf numFmtId="0" fontId="82" fillId="85" borderId="94" applyNumberFormat="0" applyAlignment="0" applyProtection="0"/>
    <xf numFmtId="0" fontId="23" fillId="85" borderId="91" applyNumberFormat="0" applyAlignment="0" applyProtection="0"/>
    <xf numFmtId="0" fontId="14" fillId="23" borderId="116" applyNumberFormat="0" applyFont="0" applyAlignment="0" applyProtection="0"/>
    <xf numFmtId="0" fontId="30" fillId="0" borderId="100" applyNumberFormat="0" applyFill="0" applyAlignment="0" applyProtection="0"/>
    <xf numFmtId="43" fontId="14" fillId="0" borderId="0" applyFont="0" applyFill="0" applyBorder="0" applyAlignment="0" applyProtection="0"/>
    <xf numFmtId="0" fontId="23" fillId="85" borderId="91" applyNumberFormat="0" applyAlignment="0" applyProtection="0"/>
    <xf numFmtId="228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35" fillId="23" borderId="93" applyNumberFormat="0" applyFont="0" applyAlignment="0" applyProtection="0"/>
    <xf numFmtId="43" fontId="15" fillId="0" borderId="0" applyFont="0" applyFill="0" applyBorder="0" applyAlignment="0" applyProtection="0"/>
    <xf numFmtId="0" fontId="23" fillId="85" borderId="91" applyNumberFormat="0" applyAlignment="0" applyProtection="0"/>
    <xf numFmtId="0" fontId="14" fillId="94" borderId="106" applyNumberFormat="0" applyAlignment="0" applyProtection="0"/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0" fontId="23" fillId="90" borderId="91" applyNumberFormat="0" applyAlignment="0" applyProtection="0"/>
    <xf numFmtId="43" fontId="7" fillId="0" borderId="0" applyFont="0" applyFill="0" applyBorder="0" applyAlignment="0" applyProtection="0"/>
    <xf numFmtId="0" fontId="15" fillId="23" borderId="93" applyNumberFormat="0" applyFont="0" applyAlignment="0" applyProtection="0"/>
    <xf numFmtId="228" fontId="14" fillId="23" borderId="116" applyNumberFormat="0" applyFont="0" applyAlignment="0" applyProtection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22" fillId="85" borderId="94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228" fontId="30" fillId="0" borderId="97" applyNumberFormat="0" applyFill="0" applyAlignment="0" applyProtection="0"/>
    <xf numFmtId="0" fontId="212" fillId="7" borderId="91" applyNumberFormat="0" applyAlignment="0" applyProtection="0"/>
    <xf numFmtId="228" fontId="28" fillId="7" borderId="91" applyNumberFormat="0" applyAlignment="0" applyProtection="0"/>
    <xf numFmtId="0" fontId="28" fillId="22" borderId="91" applyNumberFormat="0" applyAlignment="0" applyProtection="0"/>
    <xf numFmtId="228" fontId="28" fillId="7" borderId="91" applyNumberFormat="0" applyAlignment="0" applyProtection="0"/>
    <xf numFmtId="0" fontId="17" fillId="23" borderId="93" applyNumberFormat="0" applyFont="0" applyAlignment="0" applyProtection="0"/>
    <xf numFmtId="228" fontId="28" fillId="7" borderId="91" applyNumberFormat="0" applyAlignment="0" applyProtection="0"/>
    <xf numFmtId="0" fontId="23" fillId="85" borderId="91" applyNumberFormat="0" applyAlignment="0" applyProtection="0"/>
    <xf numFmtId="0" fontId="23" fillId="85" borderId="91" applyNumberFormat="0" applyAlignment="0" applyProtection="0"/>
    <xf numFmtId="4" fontId="109" fillId="97" borderId="94" applyNumberFormat="0" applyProtection="0">
      <alignment horizontal="right" vertical="center"/>
    </xf>
    <xf numFmtId="0" fontId="82" fillId="85" borderId="117" applyNumberForma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65" fillId="0" borderId="105">
      <alignment horizontal="left" vertical="center"/>
    </xf>
    <xf numFmtId="43" fontId="7" fillId="0" borderId="0" applyFont="0" applyFill="0" applyBorder="0" applyAlignment="0" applyProtection="0"/>
    <xf numFmtId="0" fontId="216" fillId="20" borderId="91" applyNumberFormat="0" applyAlignment="0" applyProtection="0"/>
    <xf numFmtId="0" fontId="22" fillId="20" borderId="94" applyNumberFormat="0" applyAlignment="0" applyProtection="0"/>
    <xf numFmtId="4" fontId="100" fillId="92" borderId="94" applyNumberFormat="0" applyProtection="0">
      <alignment horizontal="left" vertical="center" indent="1"/>
    </xf>
    <xf numFmtId="228" fontId="14" fillId="23" borderId="93" applyNumberFormat="0" applyFont="0" applyAlignment="0" applyProtection="0"/>
    <xf numFmtId="4" fontId="100" fillId="97" borderId="94" applyNumberFormat="0" applyProtection="0">
      <alignment horizontal="right" vertical="center"/>
    </xf>
    <xf numFmtId="0" fontId="95" fillId="0" borderId="92"/>
    <xf numFmtId="0" fontId="15" fillId="89" borderId="94" applyNumberFormat="0" applyProtection="0">
      <alignment horizontal="left" vertical="center" indent="1"/>
    </xf>
    <xf numFmtId="0" fontId="28" fillId="7" borderId="113" applyNumberFormat="0" applyAlignment="0" applyProtection="0"/>
    <xf numFmtId="43" fontId="14" fillId="0" borderId="0" applyFont="0" applyFill="0" applyBorder="0" applyAlignment="0" applyProtection="0"/>
    <xf numFmtId="0" fontId="22" fillId="85" borderId="94" applyNumberFormat="0" applyAlignment="0" applyProtection="0"/>
    <xf numFmtId="0" fontId="30" fillId="0" borderId="100" applyNumberFormat="0" applyFill="0" applyAlignment="0" applyProtection="0"/>
    <xf numFmtId="228" fontId="14" fillId="23" borderId="93" applyNumberFormat="0" applyFont="0" applyAlignment="0" applyProtection="0"/>
    <xf numFmtId="0" fontId="212" fillId="7" borderId="91" applyNumberFormat="0" applyAlignment="0" applyProtection="0"/>
    <xf numFmtId="0" fontId="14" fillId="94" borderId="93" applyNumberFormat="0" applyAlignment="0" applyProtection="0"/>
    <xf numFmtId="0" fontId="164" fillId="0" borderId="92">
      <alignment horizontal="center"/>
    </xf>
    <xf numFmtId="0" fontId="164" fillId="0" borderId="92">
      <alignment horizontal="center"/>
    </xf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100" applyNumberFormat="0" applyFill="0" applyAlignment="0" applyProtection="0"/>
    <xf numFmtId="0" fontId="22" fillId="20" borderId="94" applyNumberFormat="0" applyAlignment="0" applyProtection="0"/>
    <xf numFmtId="0" fontId="22" fillId="85" borderId="94" applyNumberFormat="0" applyAlignment="0" applyProtection="0"/>
    <xf numFmtId="43" fontId="15" fillId="0" borderId="0" applyFont="0" applyFill="0" applyBorder="0" applyAlignment="0" applyProtection="0"/>
    <xf numFmtId="0" fontId="22" fillId="85" borderId="94" applyNumberFormat="0" applyAlignment="0" applyProtection="0"/>
    <xf numFmtId="228" fontId="22" fillId="20" borderId="94" applyNumberFormat="0" applyAlignment="0" applyProtection="0"/>
    <xf numFmtId="10" fontId="44" fillId="93" borderId="92" applyNumberFormat="0" applyBorder="0" applyAlignment="0" applyProtection="0"/>
    <xf numFmtId="10" fontId="44" fillId="93" borderId="92" applyNumberFormat="0" applyBorder="0" applyAlignment="0" applyProtection="0"/>
    <xf numFmtId="10" fontId="44" fillId="93" borderId="92" applyNumberFormat="0" applyBorder="0" applyAlignment="0" applyProtection="0"/>
    <xf numFmtId="0" fontId="216" fillId="20" borderId="114" applyNumberFormat="0" applyAlignment="0" applyProtection="0"/>
    <xf numFmtId="0" fontId="23" fillId="85" borderId="91" applyNumberFormat="0" applyAlignment="0" applyProtection="0"/>
    <xf numFmtId="4" fontId="100" fillId="92" borderId="94" applyNumberFormat="0" applyProtection="0">
      <alignment horizontal="left" vertical="center" indent="1"/>
    </xf>
    <xf numFmtId="0" fontId="22" fillId="20" borderId="94" applyNumberFormat="0" applyAlignment="0" applyProtection="0"/>
    <xf numFmtId="0" fontId="84" fillId="0" borderId="96" applyNumberFormat="0" applyFill="0" applyAlignment="0" applyProtection="0"/>
    <xf numFmtId="228" fontId="23" fillId="20" borderId="91" applyNumberFormat="0" applyAlignment="0" applyProtection="0"/>
    <xf numFmtId="41" fontId="15" fillId="0" borderId="0" applyFont="0" applyFill="0" applyBorder="0" applyAlignment="0" applyProtection="0"/>
    <xf numFmtId="0" fontId="78" fillId="22" borderId="91" applyNumberFormat="0" applyAlignment="0" applyProtection="0"/>
    <xf numFmtId="43" fontId="7" fillId="0" borderId="0" applyFont="0" applyFill="0" applyBorder="0" applyAlignment="0" applyProtection="0"/>
    <xf numFmtId="228" fontId="28" fillId="7" borderId="91" applyNumberFormat="0" applyAlignment="0" applyProtection="0"/>
    <xf numFmtId="228" fontId="23" fillId="20" borderId="91" applyNumberFormat="0" applyAlignment="0" applyProtection="0"/>
    <xf numFmtId="43" fontId="15" fillId="0" borderId="0" applyFont="0" applyFill="0" applyBorder="0" applyAlignment="0" applyProtection="0"/>
    <xf numFmtId="0" fontId="15" fillId="0" borderId="78" applyNumberFormat="0"/>
    <xf numFmtId="0" fontId="78" fillId="22" borderId="91" applyNumberFormat="0" applyAlignment="0" applyProtection="0"/>
    <xf numFmtId="0" fontId="23" fillId="20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78" fillId="22" borderId="91" applyNumberFormat="0" applyAlignment="0" applyProtection="0"/>
    <xf numFmtId="0" fontId="17" fillId="23" borderId="93" applyNumberFormat="0" applyFont="0" applyAlignment="0" applyProtection="0"/>
    <xf numFmtId="43" fontId="59" fillId="0" borderId="0" applyFont="0" applyFill="0" applyBorder="0" applyAlignment="0" applyProtection="0"/>
    <xf numFmtId="4" fontId="107" fillId="96" borderId="94" applyNumberFormat="0" applyProtection="0">
      <alignment horizontal="left" vertical="center" indent="1"/>
    </xf>
    <xf numFmtId="0" fontId="65" fillId="0" borderId="101">
      <alignment horizontal="left" vertical="center"/>
    </xf>
    <xf numFmtId="0" fontId="7" fillId="36" borderId="0" applyNumberFormat="0" applyBorder="0" applyAlignment="0" applyProtection="0"/>
    <xf numFmtId="0" fontId="22" fillId="90" borderId="94" applyNumberFormat="0" applyAlignment="0" applyProtection="0"/>
    <xf numFmtId="41" fontId="15" fillId="0" borderId="0" applyFont="0" applyFill="0" applyBorder="0" applyAlignment="0" applyProtection="0"/>
    <xf numFmtId="0" fontId="7" fillId="0" borderId="0"/>
    <xf numFmtId="0" fontId="7" fillId="52" borderId="0" applyNumberFormat="0" applyBorder="0" applyAlignment="0" applyProtection="0"/>
    <xf numFmtId="0" fontId="17" fillId="23" borderId="93" applyNumberFormat="0" applyFont="0" applyAlignment="0" applyProtection="0"/>
    <xf numFmtId="4" fontId="100" fillId="93" borderId="94" applyNumberFormat="0" applyProtection="0">
      <alignment horizontal="left" vertical="center" indent="1"/>
    </xf>
    <xf numFmtId="4" fontId="100" fillId="97" borderId="94" applyNumberFormat="0" applyProtection="0">
      <alignment horizontal="right" vertical="center"/>
    </xf>
    <xf numFmtId="0" fontId="15" fillId="95" borderId="94" applyNumberFormat="0" applyProtection="0">
      <alignment horizontal="left" vertical="center" indent="1"/>
    </xf>
    <xf numFmtId="0" fontId="30" fillId="0" borderId="100" applyNumberFormat="0" applyFill="0" applyAlignment="0" applyProtection="0"/>
    <xf numFmtId="0" fontId="28" fillId="22" borderId="91" applyNumberFormat="0" applyAlignment="0" applyProtection="0"/>
    <xf numFmtId="0" fontId="22" fillId="85" borderId="117" applyNumberFormat="0" applyAlignment="0" applyProtection="0"/>
    <xf numFmtId="0" fontId="78" fillId="22" borderId="91" applyNumberFormat="0" applyAlignment="0" applyProtection="0"/>
    <xf numFmtId="43" fontId="14" fillId="0" borderId="0" applyFont="0" applyFill="0" applyBorder="0" applyAlignment="0" applyProtection="0"/>
    <xf numFmtId="0" fontId="22" fillId="85" borderId="117" applyNumberFormat="0" applyAlignment="0" applyProtection="0"/>
    <xf numFmtId="43" fontId="15" fillId="0" borderId="0" applyFont="0" applyFill="0" applyBorder="0" applyAlignment="0" applyProtection="0"/>
    <xf numFmtId="0" fontId="177" fillId="0" borderId="99"/>
    <xf numFmtId="0" fontId="84" fillId="0" borderId="108" applyNumberFormat="0" applyFill="0" applyAlignment="0" applyProtection="0"/>
    <xf numFmtId="228" fontId="23" fillId="20" borderId="91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67" fillId="85" borderId="91" applyNumberFormat="0" applyAlignment="0" applyProtection="0"/>
    <xf numFmtId="0" fontId="124" fillId="0" borderId="41" applyNumberFormat="0" applyFill="0" applyAlignment="0">
      <protection locked="0"/>
    </xf>
    <xf numFmtId="43" fontId="14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0" fontId="14" fillId="94" borderId="116" applyNumberFormat="0" applyAlignment="0" applyProtection="0"/>
    <xf numFmtId="0" fontId="28" fillId="7" borderId="91" applyNumberFormat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28" fillId="60" borderId="91" applyNumberFormat="0" applyAlignment="0" applyProtection="0"/>
    <xf numFmtId="0" fontId="15" fillId="0" borderId="92" applyNumberFormat="0" applyFont="0"/>
    <xf numFmtId="0" fontId="15" fillId="0" borderId="92" applyNumberFormat="0" applyFont="0"/>
    <xf numFmtId="0" fontId="7" fillId="0" borderId="0"/>
    <xf numFmtId="228" fontId="17" fillId="23" borderId="93" applyNumberFormat="0" applyFont="0" applyAlignment="0" applyProtection="0"/>
    <xf numFmtId="43" fontId="36" fillId="0" borderId="0" applyFont="0" applyFill="0" applyBorder="0" applyAlignment="0" applyProtection="0"/>
    <xf numFmtId="0" fontId="28" fillId="7" borderId="91" applyNumberFormat="0" applyAlignment="0" applyProtection="0"/>
    <xf numFmtId="0" fontId="214" fillId="20" borderId="94" applyNumberFormat="0" applyAlignment="0" applyProtection="0"/>
    <xf numFmtId="0" fontId="28" fillId="7" borderId="91" applyNumberFormat="0" applyAlignment="0" applyProtection="0"/>
    <xf numFmtId="43" fontId="15" fillId="0" borderId="0" applyFont="0" applyFill="0" applyBorder="0" applyAlignment="0" applyProtection="0"/>
    <xf numFmtId="0" fontId="15" fillId="0" borderId="92" applyNumberFormat="0"/>
    <xf numFmtId="0" fontId="15" fillId="0" borderId="92" applyNumberFormat="0"/>
    <xf numFmtId="0" fontId="22" fillId="20" borderId="94" applyNumberFormat="0" applyAlignment="0" applyProtection="0"/>
    <xf numFmtId="0" fontId="15" fillId="89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22" fillId="85" borderId="117" applyNumberFormat="0" applyAlignment="0" applyProtection="0"/>
    <xf numFmtId="0" fontId="15" fillId="0" borderId="78" applyNumberFormat="0" applyFont="0"/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0" fontId="14" fillId="94" borderId="106" applyNumberFormat="0" applyAlignment="0" applyProtection="0"/>
    <xf numFmtId="0" fontId="14" fillId="94" borderId="106" applyNumberFormat="0" applyAlignment="0" applyProtection="0"/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0" fontId="182" fillId="115" borderId="92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0" fontId="84" fillId="0" borderId="96" applyNumberFormat="0" applyFill="0" applyAlignment="0" applyProtection="0"/>
    <xf numFmtId="10" fontId="44" fillId="93" borderId="78" applyNumberFormat="0" applyBorder="0" applyAlignment="0" applyProtection="0"/>
    <xf numFmtId="0" fontId="17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6" fillId="20" borderId="91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28" fillId="22" borderId="91" applyNumberFormat="0" applyAlignment="0" applyProtection="0"/>
    <xf numFmtId="228" fontId="17" fillId="23" borderId="116" applyNumberFormat="0" applyFont="0" applyAlignment="0" applyProtection="0"/>
    <xf numFmtId="4" fontId="42" fillId="97" borderId="9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7" fillId="52" borderId="0" applyNumberFormat="0" applyBorder="0" applyAlignment="0" applyProtection="0"/>
    <xf numFmtId="228" fontId="30" fillId="0" borderId="97" applyNumberFormat="0" applyFill="0" applyAlignment="0" applyProtection="0"/>
    <xf numFmtId="0" fontId="22" fillId="20" borderId="94" applyNumberFormat="0" applyAlignment="0" applyProtection="0"/>
    <xf numFmtId="0" fontId="30" fillId="0" borderId="100" applyNumberFormat="0" applyFill="0" applyAlignment="0" applyProtection="0"/>
    <xf numFmtId="0" fontId="22" fillId="20" borderId="94" applyNumberFormat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82" fillId="85" borderId="94" applyNumberFormat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85" borderId="94" applyNumberFormat="0" applyAlignment="0" applyProtection="0"/>
    <xf numFmtId="0" fontId="15" fillId="23" borderId="93" applyNumberFormat="0" applyFont="0" applyAlignment="0" applyProtection="0"/>
    <xf numFmtId="0" fontId="14" fillId="23" borderId="93" applyNumberFormat="0" applyFon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17" fillId="23" borderId="93" applyNumberFormat="0" applyFont="0" applyAlignment="0" applyProtection="0"/>
    <xf numFmtId="0" fontId="28" fillId="60" borderId="91" applyNumberFormat="0" applyAlignment="0" applyProtection="0"/>
    <xf numFmtId="43" fontId="14" fillId="0" borderId="0" applyFont="0" applyFill="0" applyBorder="0" applyAlignment="0" applyProtection="0"/>
    <xf numFmtId="0" fontId="23" fillId="20" borderId="113" applyNumberFormat="0" applyAlignment="0" applyProtection="0"/>
    <xf numFmtId="0" fontId="22" fillId="90" borderId="94" applyNumberFormat="0" applyAlignment="0" applyProtection="0"/>
    <xf numFmtId="228" fontId="14" fillId="23" borderId="116" applyNumberFormat="0" applyFont="0" applyAlignment="0" applyProtection="0"/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0" fontId="7" fillId="45" borderId="0" applyNumberFormat="0" applyBorder="0" applyAlignment="0" applyProtection="0"/>
    <xf numFmtId="43" fontId="151" fillId="0" borderId="0" applyFont="0" applyFill="0" applyBorder="0" applyAlignment="0" applyProtection="0"/>
    <xf numFmtId="0" fontId="14" fillId="94" borderId="93" applyNumberFormat="0" applyAlignment="0" applyProtection="0"/>
    <xf numFmtId="228" fontId="14" fillId="23" borderId="93" applyNumberFormat="0" applyFont="0" applyAlignment="0" applyProtection="0"/>
    <xf numFmtId="0" fontId="17" fillId="23" borderId="116" applyNumberFormat="0" applyFont="0" applyAlignment="0" applyProtection="0"/>
    <xf numFmtId="228" fontId="17" fillId="23" borderId="106" applyNumberFormat="0" applyFont="0" applyAlignment="0" applyProtection="0"/>
    <xf numFmtId="0" fontId="15" fillId="23" borderId="106" applyNumberFormat="0" applyFont="0" applyAlignment="0" applyProtection="0"/>
    <xf numFmtId="43" fontId="14" fillId="0" borderId="0" applyFont="0" applyFill="0" applyBorder="0" applyAlignment="0" applyProtection="0"/>
    <xf numFmtId="0" fontId="67" fillId="85" borderId="113" applyNumberFormat="0" applyAlignment="0" applyProtection="0"/>
    <xf numFmtId="0" fontId="15" fillId="98" borderId="94" applyNumberFormat="0" applyProtection="0">
      <alignment horizontal="left" vertical="center" indent="1"/>
    </xf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23" borderId="106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7" fillId="0" borderId="0"/>
    <xf numFmtId="0" fontId="30" fillId="0" borderId="97" applyNumberFormat="0" applyFill="0" applyAlignment="0" applyProtection="0"/>
    <xf numFmtId="0" fontId="14" fillId="94" borderId="106" applyNumberFormat="0" applyAlignment="0" applyProtection="0"/>
    <xf numFmtId="43" fontId="14" fillId="0" borderId="0" applyFont="0" applyFill="0" applyBorder="0" applyAlignment="0" applyProtection="0"/>
    <xf numFmtId="0" fontId="14" fillId="94" borderId="116" applyNumberFormat="0" applyAlignment="0" applyProtection="0"/>
    <xf numFmtId="0" fontId="28" fillId="60" borderId="113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23" fillId="85" borderId="91" applyNumberFormat="0" applyAlignment="0" applyProtection="0"/>
    <xf numFmtId="0" fontId="15" fillId="95" borderId="94" applyNumberFormat="0" applyProtection="0">
      <alignment horizontal="left" vertical="center" indent="1"/>
    </xf>
    <xf numFmtId="3" fontId="15" fillId="0" borderId="78" applyNumberFormat="0" applyFont="0" applyFill="0" applyAlignment="0" applyProtection="0">
      <alignment vertical="center"/>
    </xf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67" fillId="85" borderId="91" applyNumberFormat="0" applyAlignment="0" applyProtection="0"/>
    <xf numFmtId="43" fontId="22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32" borderId="0" applyNumberFormat="0" applyBorder="0" applyAlignment="0" applyProtection="0"/>
    <xf numFmtId="228" fontId="28" fillId="7" borderId="91" applyNumberFormat="0" applyAlignment="0" applyProtection="0"/>
    <xf numFmtId="0" fontId="30" fillId="0" borderId="100" applyNumberFormat="0" applyFill="0" applyAlignment="0" applyProtection="0"/>
    <xf numFmtId="3" fontId="15" fillId="0" borderId="78" applyNumberFormat="0" applyFont="0" applyFill="0" applyAlignment="0" applyProtection="0">
      <alignment vertical="center"/>
    </xf>
    <xf numFmtId="0" fontId="15" fillId="95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" fontId="109" fillId="97" borderId="94" applyNumberFormat="0" applyProtection="0">
      <alignment horizontal="right" vertical="center"/>
    </xf>
    <xf numFmtId="43" fontId="14" fillId="0" borderId="0" applyFont="0" applyFill="0" applyBorder="0" applyAlignment="0" applyProtection="0"/>
    <xf numFmtId="0" fontId="35" fillId="23" borderId="93" applyNumberFormat="0" applyFont="0" applyAlignment="0" applyProtection="0"/>
    <xf numFmtId="0" fontId="14" fillId="23" borderId="93" applyNumberFormat="0" applyFont="0" applyAlignment="0" applyProtection="0"/>
    <xf numFmtId="43" fontId="17" fillId="0" borderId="0" applyFont="0" applyFill="0" applyBorder="0" applyAlignment="0" applyProtection="0"/>
    <xf numFmtId="0" fontId="22" fillId="20" borderId="94" applyNumberFormat="0" applyAlignment="0" applyProtection="0"/>
    <xf numFmtId="0" fontId="30" fillId="0" borderId="97" applyNumberFormat="0" applyFill="0" applyAlignment="0" applyProtection="0"/>
    <xf numFmtId="4" fontId="100" fillId="97" borderId="94" applyNumberFormat="0" applyProtection="0">
      <alignment horizontal="right" vertical="center"/>
    </xf>
    <xf numFmtId="228" fontId="30" fillId="0" borderId="97" applyNumberFormat="0" applyFill="0" applyAlignment="0" applyProtection="0"/>
    <xf numFmtId="0" fontId="28" fillId="7" borderId="91" applyNumberFormat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22" fillId="20" borderId="94" applyNumberFormat="0" applyAlignment="0" applyProtection="0"/>
    <xf numFmtId="0" fontId="142" fillId="23" borderId="93" applyNumberFormat="0" applyFont="0" applyAlignment="0" applyProtection="0"/>
    <xf numFmtId="228" fontId="14" fillId="23" borderId="93" applyNumberFormat="0" applyFont="0" applyAlignment="0" applyProtection="0"/>
    <xf numFmtId="0" fontId="82" fillId="85" borderId="117" applyNumberFormat="0" applyAlignment="0" applyProtection="0"/>
    <xf numFmtId="0" fontId="22" fillId="85" borderId="94" applyNumberFormat="0" applyAlignment="0" applyProtection="0"/>
    <xf numFmtId="0" fontId="7" fillId="0" borderId="0"/>
    <xf numFmtId="228" fontId="30" fillId="0" borderId="109" applyNumberFormat="0" applyFill="0" applyAlignment="0" applyProtection="0"/>
    <xf numFmtId="0" fontId="23" fillId="20" borderId="91" applyNumberFormat="0" applyAlignment="0" applyProtection="0"/>
    <xf numFmtId="0" fontId="23" fillId="85" borderId="91" applyNumberFormat="0" applyAlignment="0" applyProtection="0"/>
    <xf numFmtId="228" fontId="17" fillId="23" borderId="93" applyNumberFormat="0" applyFont="0" applyAlignment="0" applyProtection="0"/>
    <xf numFmtId="0" fontId="23" fillId="85" borderId="91" applyNumberFormat="0" applyAlignment="0" applyProtection="0"/>
    <xf numFmtId="228" fontId="30" fillId="0" borderId="119" applyNumberFormat="0" applyFill="0" applyAlignment="0" applyProtection="0"/>
    <xf numFmtId="0" fontId="17" fillId="23" borderId="93" applyNumberFormat="0" applyFont="0" applyAlignment="0" applyProtection="0"/>
    <xf numFmtId="228" fontId="28" fillId="7" borderId="91" applyNumberFormat="0" applyAlignment="0" applyProtection="0"/>
    <xf numFmtId="0" fontId="15" fillId="99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43" fontId="15" fillId="0" borderId="0" applyFont="0" applyFill="0" applyBorder="0" applyAlignment="0" applyProtection="0"/>
    <xf numFmtId="0" fontId="14" fillId="23" borderId="93" applyNumberFormat="0" applyFont="0" applyAlignment="0" applyProtection="0"/>
    <xf numFmtId="0" fontId="17" fillId="23" borderId="106" applyNumberFormat="0" applyFont="0" applyAlignment="0" applyProtection="0"/>
    <xf numFmtId="228" fontId="14" fillId="23" borderId="93" applyNumberFormat="0" applyFont="0" applyAlignment="0" applyProtection="0"/>
    <xf numFmtId="0" fontId="22" fillId="20" borderId="94" applyNumberFormat="0" applyAlignment="0" applyProtection="0"/>
    <xf numFmtId="0" fontId="30" fillId="0" borderId="97" applyNumberFormat="0" applyFill="0" applyAlignment="0" applyProtection="0"/>
    <xf numFmtId="4" fontId="100" fillId="93" borderId="94" applyNumberFormat="0" applyProtection="0">
      <alignment horizontal="left" vertical="center" indent="1"/>
    </xf>
    <xf numFmtId="228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23" fillId="85" borderId="91" applyNumberFormat="0" applyAlignment="0" applyProtection="0"/>
    <xf numFmtId="0" fontId="7" fillId="0" borderId="0"/>
    <xf numFmtId="0" fontId="15" fillId="23" borderId="106" applyNumberFormat="0" applyFont="0" applyAlignment="0" applyProtection="0"/>
    <xf numFmtId="0" fontId="17" fillId="23" borderId="93" applyNumberFormat="0" applyFont="0" applyAlignment="0" applyProtection="0"/>
    <xf numFmtId="43" fontId="151" fillId="0" borderId="0" applyFont="0" applyFill="0" applyBorder="0" applyAlignment="0" applyProtection="0"/>
    <xf numFmtId="0" fontId="17" fillId="23" borderId="93" applyNumberFormat="0" applyFont="0" applyAlignment="0" applyProtection="0"/>
    <xf numFmtId="0" fontId="23" fillId="20" borderId="91" applyNumberFormat="0" applyAlignment="0" applyProtection="0"/>
    <xf numFmtId="0" fontId="22" fillId="85" borderId="94" applyNumberFormat="0" applyAlignment="0" applyProtection="0"/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228" fontId="22" fillId="20" borderId="94" applyNumberFormat="0" applyAlignment="0" applyProtection="0"/>
    <xf numFmtId="228" fontId="14" fillId="23" borderId="93" applyNumberFormat="0" applyFont="0" applyAlignment="0" applyProtection="0"/>
    <xf numFmtId="0" fontId="22" fillId="85" borderId="94" applyNumberFormat="0" applyAlignment="0" applyProtection="0"/>
    <xf numFmtId="0" fontId="14" fillId="23" borderId="93" applyNumberFormat="0" applyFont="0" applyAlignment="0" applyProtection="0"/>
    <xf numFmtId="0" fontId="84" fillId="0" borderId="96" applyNumberFormat="0" applyFill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215" fillId="0" borderId="97" applyNumberFormat="0" applyFill="0" applyAlignment="0" applyProtection="0"/>
    <xf numFmtId="228" fontId="23" fillId="20" borderId="91" applyNumberFormat="0" applyAlignment="0" applyProtection="0"/>
    <xf numFmtId="43" fontId="14" fillId="0" borderId="0" applyFont="0" applyFill="0" applyBorder="0" applyAlignment="0" applyProtection="0"/>
    <xf numFmtId="0" fontId="22" fillId="20" borderId="107" applyNumberFormat="0" applyAlignment="0" applyProtection="0"/>
    <xf numFmtId="0" fontId="35" fillId="23" borderId="93" applyNumberFormat="0" applyFont="0" applyAlignment="0" applyProtection="0"/>
    <xf numFmtId="0" fontId="22" fillId="85" borderId="94" applyNumberFormat="0" applyAlignment="0" applyProtection="0"/>
    <xf numFmtId="10" fontId="44" fillId="93" borderId="78" applyNumberFormat="0" applyBorder="0" applyAlignment="0" applyProtection="0"/>
    <xf numFmtId="0" fontId="28" fillId="22" borderId="91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90" borderId="94" applyNumberFormat="0" applyAlignment="0" applyProtection="0"/>
    <xf numFmtId="0" fontId="15" fillId="98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67" fillId="85" borderId="91" applyNumberFormat="0" applyAlignment="0" applyProtection="0"/>
    <xf numFmtId="0" fontId="22" fillId="85" borderId="94" applyNumberFormat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0" borderId="101">
      <alignment horizontal="left" vertical="center"/>
    </xf>
    <xf numFmtId="0" fontId="212" fillId="7" borderId="91" applyNumberFormat="0" applyAlignment="0" applyProtection="0"/>
    <xf numFmtId="0" fontId="30" fillId="0" borderId="100" applyNumberFormat="0" applyFill="0" applyAlignment="0" applyProtection="0"/>
    <xf numFmtId="0" fontId="30" fillId="0" borderId="97" applyNumberFormat="0" applyFill="0" applyAlignment="0" applyProtection="0"/>
    <xf numFmtId="0" fontId="23" fillId="90" borderId="114" applyNumberFormat="0" applyAlignment="0" applyProtection="0"/>
    <xf numFmtId="228" fontId="14" fillId="23" borderId="93" applyNumberFormat="0" applyFont="0" applyAlignment="0" applyProtection="0"/>
    <xf numFmtId="43" fontId="17" fillId="0" borderId="0" applyFont="0" applyFill="0" applyBorder="0" applyAlignment="0" applyProtection="0"/>
    <xf numFmtId="228" fontId="23" fillId="20" borderId="91" applyNumberFormat="0" applyAlignment="0" applyProtection="0"/>
    <xf numFmtId="43" fontId="7" fillId="0" borderId="0" applyFont="0" applyFill="0" applyBorder="0" applyAlignment="0" applyProtection="0"/>
    <xf numFmtId="0" fontId="14" fillId="94" borderId="116" applyNumberFormat="0" applyAlignment="0" applyProtection="0"/>
    <xf numFmtId="0" fontId="15" fillId="95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30" fillId="0" borderId="97" applyNumberFormat="0" applyFill="0" applyAlignment="0" applyProtection="0"/>
    <xf numFmtId="43" fontId="151" fillId="0" borderId="0" applyFont="0" applyFill="0" applyBorder="0" applyAlignment="0" applyProtection="0"/>
    <xf numFmtId="228" fontId="17" fillId="23" borderId="93" applyNumberFormat="0" applyFont="0" applyAlignment="0" applyProtection="0"/>
    <xf numFmtId="43" fontId="15" fillId="0" borderId="0" applyFont="0" applyFill="0" applyBorder="0" applyAlignment="0" applyProtection="0"/>
    <xf numFmtId="0" fontId="82" fillId="85" borderId="94" applyNumberFormat="0" applyAlignment="0" applyProtection="0"/>
    <xf numFmtId="0" fontId="7" fillId="0" borderId="0"/>
    <xf numFmtId="43" fontId="14" fillId="0" borderId="0" applyFont="0" applyFill="0" applyBorder="0" applyAlignment="0" applyProtection="0"/>
    <xf numFmtId="0" fontId="23" fillId="85" borderId="114" applyNumberFormat="0" applyAlignment="0" applyProtection="0"/>
    <xf numFmtId="0" fontId="216" fillId="20" borderId="91" applyNumberFormat="0" applyAlignment="0" applyProtection="0"/>
    <xf numFmtId="228" fontId="28" fillId="7" borderId="114" applyNumberFormat="0" applyAlignment="0" applyProtection="0"/>
    <xf numFmtId="228" fontId="17" fillId="23" borderId="93" applyNumberFormat="0" applyFont="0" applyAlignment="0" applyProtection="0"/>
    <xf numFmtId="0" fontId="28" fillId="60" borderId="91" applyNumberForma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228" fontId="30" fillId="0" borderId="97" applyNumberFormat="0" applyFill="0" applyAlignment="0" applyProtection="0"/>
    <xf numFmtId="228" fontId="14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228" fontId="23" fillId="20" borderId="91" applyNumberFormat="0" applyAlignment="0" applyProtection="0"/>
    <xf numFmtId="0" fontId="78" fillId="22" borderId="91" applyNumberFormat="0" applyAlignment="0" applyProtection="0"/>
    <xf numFmtId="228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212" fillId="7" borderId="91" applyNumberFormat="0" applyAlignment="0" applyProtection="0"/>
    <xf numFmtId="0" fontId="23" fillId="85" borderId="91" applyNumberFormat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85" borderId="91" applyNumberFormat="0" applyAlignment="0" applyProtection="0"/>
    <xf numFmtId="0" fontId="65" fillId="0" borderId="77">
      <alignment horizontal="left" vertical="center"/>
    </xf>
    <xf numFmtId="0" fontId="214" fillId="20" borderId="94" applyNumberFormat="0" applyAlignment="0" applyProtection="0"/>
    <xf numFmtId="0" fontId="164" fillId="0" borderId="78">
      <alignment horizontal="center"/>
    </xf>
    <xf numFmtId="0" fontId="84" fillId="0" borderId="96" applyNumberFormat="0" applyFill="0" applyAlignment="0" applyProtection="0"/>
    <xf numFmtId="0" fontId="7" fillId="0" borderId="0"/>
    <xf numFmtId="0" fontId="23" fillId="20" borderId="91" applyNumberFormat="0" applyAlignment="0" applyProtection="0"/>
    <xf numFmtId="228" fontId="17" fillId="23" borderId="93" applyNumberFormat="0" applyFont="0" applyAlignment="0" applyProtection="0"/>
    <xf numFmtId="0" fontId="67" fillId="85" borderId="91" applyNumberFormat="0" applyAlignment="0" applyProtection="0"/>
    <xf numFmtId="0" fontId="14" fillId="23" borderId="93" applyNumberFormat="0" applyFont="0" applyAlignment="0" applyProtection="0"/>
    <xf numFmtId="41" fontId="90" fillId="0" borderId="0">
      <alignment vertical="top"/>
    </xf>
    <xf numFmtId="43" fontId="14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4" fontId="42" fillId="97" borderId="117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15" fillId="98" borderId="107" applyNumberFormat="0" applyProtection="0">
      <alignment horizontal="left" vertical="center" indent="1"/>
    </xf>
    <xf numFmtId="0" fontId="214" fillId="20" borderId="94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22" fillId="85" borderId="94" applyNumberFormat="0" applyAlignment="0" applyProtection="0"/>
    <xf numFmtId="228" fontId="44" fillId="116" borderId="92">
      <alignment horizontal="center" vertical="center"/>
    </xf>
    <xf numFmtId="43" fontId="15" fillId="0" borderId="0" applyFont="0" applyFill="0" applyBorder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228" fontId="28" fillId="7" borderId="91" applyNumberFormat="0" applyAlignment="0" applyProtection="0"/>
    <xf numFmtId="0" fontId="15" fillId="23" borderId="93" applyNumberFormat="0" applyFont="0" applyAlignment="0" applyProtection="0"/>
    <xf numFmtId="228" fontId="14" fillId="23" borderId="116" applyNumberFormat="0" applyFont="0" applyAlignment="0" applyProtection="0"/>
    <xf numFmtId="228" fontId="14" fillId="23" borderId="93" applyNumberFormat="0" applyFont="0" applyAlignment="0" applyProtection="0"/>
    <xf numFmtId="0" fontId="30" fillId="0" borderId="97" applyNumberFormat="0" applyFill="0" applyAlignment="0" applyProtection="0"/>
    <xf numFmtId="0" fontId="28" fillId="22" borderId="91" applyNumberFormat="0" applyAlignment="0" applyProtection="0"/>
    <xf numFmtId="0" fontId="22" fillId="20" borderId="107" applyNumberFormat="0" applyAlignment="0" applyProtection="0"/>
    <xf numFmtId="0" fontId="7" fillId="0" borderId="0"/>
    <xf numFmtId="0" fontId="7" fillId="0" borderId="0"/>
    <xf numFmtId="41" fontId="15" fillId="0" borderId="0" applyFont="0" applyFill="0" applyBorder="0" applyAlignment="0" applyProtection="0"/>
    <xf numFmtId="0" fontId="23" fillId="90" borderId="91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22" fillId="20" borderId="107" applyNumberFormat="0" applyAlignment="0" applyProtection="0"/>
    <xf numFmtId="0" fontId="78" fillId="22" borderId="91" applyNumberFormat="0" applyAlignment="0" applyProtection="0"/>
    <xf numFmtId="0" fontId="14" fillId="23" borderId="106" applyNumberFormat="0" applyFont="0" applyAlignment="0" applyProtection="0"/>
    <xf numFmtId="228" fontId="17" fillId="23" borderId="93" applyNumberFormat="0" applyFont="0" applyAlignment="0" applyProtection="0"/>
    <xf numFmtId="0" fontId="7" fillId="32" borderId="0" applyNumberFormat="0" applyBorder="0" applyAlignment="0" applyProtection="0"/>
    <xf numFmtId="0" fontId="30" fillId="0" borderId="100" applyNumberFormat="0" applyFill="0" applyAlignment="0" applyProtection="0"/>
    <xf numFmtId="228" fontId="23" fillId="20" borderId="91" applyNumberFormat="0" applyAlignment="0" applyProtection="0"/>
    <xf numFmtId="0" fontId="23" fillId="20" borderId="91" applyNumberFormat="0" applyAlignment="0" applyProtection="0"/>
    <xf numFmtId="0" fontId="14" fillId="94" borderId="93" applyNumberFormat="0" applyAlignment="0" applyProtection="0"/>
    <xf numFmtId="0" fontId="195" fillId="0" borderId="77">
      <alignment horizontal="left" vertical="center"/>
    </xf>
    <xf numFmtId="4" fontId="42" fillId="97" borderId="94" applyNumberFormat="0" applyProtection="0">
      <alignment horizontal="left" vertical="center" indent="1"/>
    </xf>
    <xf numFmtId="0" fontId="216" fillId="20" borderId="113" applyNumberFormat="0" applyAlignment="0" applyProtection="0"/>
    <xf numFmtId="0" fontId="15" fillId="89" borderId="94" applyNumberFormat="0" applyProtection="0">
      <alignment horizontal="left" vertical="center" indent="1"/>
    </xf>
    <xf numFmtId="0" fontId="23" fillId="85" borderId="91" applyNumberFormat="0" applyAlignment="0" applyProtection="0"/>
    <xf numFmtId="228" fontId="14" fillId="23" borderId="93" applyNumberFormat="0" applyFont="0" applyAlignment="0" applyProtection="0"/>
    <xf numFmtId="0" fontId="28" fillId="7" borderId="91" applyNumberFormat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14" fillId="94" borderId="93" applyNumberFormat="0" applyAlignment="0" applyProtection="0"/>
    <xf numFmtId="0" fontId="22" fillId="20" borderId="94" applyNumberFormat="0" applyAlignment="0" applyProtection="0"/>
    <xf numFmtId="0" fontId="28" fillId="22" borderId="91" applyNumberFormat="0" applyAlignment="0" applyProtection="0"/>
    <xf numFmtId="10" fontId="44" fillId="93" borderId="78" applyNumberFormat="0" applyBorder="0" applyAlignment="0" applyProtection="0"/>
    <xf numFmtId="0" fontId="17" fillId="23" borderId="93" applyNumberFormat="0" applyFont="0" applyAlignment="0" applyProtection="0"/>
    <xf numFmtId="0" fontId="78" fillId="22" borderId="91" applyNumberFormat="0" applyAlignment="0" applyProtection="0"/>
    <xf numFmtId="41" fontId="15" fillId="0" borderId="0" applyFont="0" applyFill="0" applyBorder="0" applyAlignment="0" applyProtection="0"/>
    <xf numFmtId="0" fontId="28" fillId="7" borderId="91" applyNumberFormat="0" applyAlignment="0" applyProtection="0"/>
    <xf numFmtId="0" fontId="182" fillId="115" borderId="78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228" fontId="14" fillId="23" borderId="116" applyNumberFormat="0" applyFont="0" applyAlignment="0" applyProtection="0"/>
    <xf numFmtId="43" fontId="151" fillId="0" borderId="0" applyFont="0" applyFill="0" applyBorder="0" applyAlignment="0" applyProtection="0"/>
    <xf numFmtId="0" fontId="23" fillId="85" borderId="113" applyNumberFormat="0" applyAlignment="0" applyProtection="0"/>
    <xf numFmtId="228" fontId="14" fillId="23" borderId="93" applyNumberFormat="0" applyFont="0" applyAlignment="0" applyProtection="0"/>
    <xf numFmtId="0" fontId="14" fillId="94" borderId="93" applyNumberFormat="0" applyAlignment="0" applyProtection="0"/>
    <xf numFmtId="43" fontId="7" fillId="0" borderId="0" applyFont="0" applyFill="0" applyBorder="0" applyAlignment="0" applyProtection="0"/>
    <xf numFmtId="0" fontId="14" fillId="94" borderId="106" applyNumberFormat="0" applyAlignment="0" applyProtection="0"/>
    <xf numFmtId="0" fontId="124" fillId="0" borderId="41" applyNumberFormat="0" applyFill="0" applyAlignment="0">
      <protection locked="0"/>
    </xf>
    <xf numFmtId="228" fontId="14" fillId="23" borderId="93" applyNumberFormat="0" applyFont="0" applyAlignment="0" applyProtection="0"/>
    <xf numFmtId="43" fontId="17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8" fillId="60" borderId="113" applyNumberFormat="0" applyAlignment="0" applyProtection="0"/>
    <xf numFmtId="0" fontId="23" fillId="20" borderId="91" applyNumberFormat="0" applyAlignment="0" applyProtection="0"/>
    <xf numFmtId="0" fontId="7" fillId="53" borderId="0" applyNumberFormat="0" applyBorder="0" applyAlignment="0" applyProtection="0"/>
    <xf numFmtId="0" fontId="15" fillId="95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7" fillId="40" borderId="0" applyNumberFormat="0" applyBorder="0" applyAlignment="0" applyProtection="0"/>
    <xf numFmtId="0" fontId="22" fillId="90" borderId="94" applyNumberFormat="0" applyAlignment="0" applyProtection="0"/>
    <xf numFmtId="228" fontId="14" fillId="23" borderId="93" applyNumberFormat="0" applyFont="0" applyAlignment="0" applyProtection="0"/>
    <xf numFmtId="0" fontId="28" fillId="7" borderId="91" applyNumberFormat="0" applyAlignment="0" applyProtection="0"/>
    <xf numFmtId="0" fontId="30" fillId="0" borderId="109" applyNumberFormat="0" applyFill="0" applyAlignment="0" applyProtection="0"/>
    <xf numFmtId="0" fontId="7" fillId="0" borderId="0"/>
    <xf numFmtId="228" fontId="17" fillId="23" borderId="93" applyNumberFormat="0" applyFont="0" applyAlignment="0" applyProtection="0"/>
    <xf numFmtId="228" fontId="23" fillId="20" borderId="91" applyNumberFormat="0" applyAlignment="0" applyProtection="0"/>
    <xf numFmtId="0" fontId="84" fillId="0" borderId="96" applyNumberFormat="0" applyFill="0" applyAlignment="0" applyProtection="0"/>
    <xf numFmtId="0" fontId="23" fillId="20" borderId="91" applyNumberFormat="0" applyAlignment="0" applyProtection="0"/>
    <xf numFmtId="0" fontId="67" fillId="85" borderId="91" applyNumberFormat="0" applyAlignment="0" applyProtection="0"/>
    <xf numFmtId="0" fontId="23" fillId="20" borderId="91" applyNumberFormat="0" applyAlignment="0" applyProtection="0"/>
    <xf numFmtId="43" fontId="15" fillId="0" borderId="0" applyFont="0" applyFill="0" applyBorder="0" applyAlignment="0" applyProtection="0"/>
    <xf numFmtId="0" fontId="22" fillId="85" borderId="94" applyNumberFormat="0" applyAlignment="0" applyProtection="0"/>
    <xf numFmtId="0" fontId="14" fillId="23" borderId="93" applyNumberFormat="0" applyFont="0" applyAlignment="0" applyProtection="0"/>
    <xf numFmtId="0" fontId="15" fillId="23" borderId="93" applyNumberFormat="0" applyFont="0" applyAlignment="0" applyProtection="0"/>
    <xf numFmtId="0" fontId="30" fillId="0" borderId="100" applyNumberFormat="0" applyFill="0" applyAlignment="0" applyProtection="0"/>
    <xf numFmtId="228" fontId="44" fillId="116" borderId="78">
      <alignment horizontal="center" vertical="center"/>
    </xf>
    <xf numFmtId="43" fontId="7" fillId="0" borderId="0" applyFont="0" applyFill="0" applyBorder="0" applyAlignment="0" applyProtection="0"/>
    <xf numFmtId="228" fontId="28" fillId="7" borderId="113" applyNumberFormat="0" applyAlignment="0" applyProtection="0"/>
    <xf numFmtId="4" fontId="100" fillId="92" borderId="94" applyNumberFormat="0" applyProtection="0">
      <alignment vertical="center"/>
    </xf>
    <xf numFmtId="0" fontId="30" fillId="0" borderId="97" applyNumberFormat="0" applyFill="0" applyAlignment="0" applyProtection="0"/>
    <xf numFmtId="228" fontId="23" fillId="20" borderId="91" applyNumberFormat="0" applyAlignment="0" applyProtection="0"/>
    <xf numFmtId="43" fontId="7" fillId="0" borderId="0" applyFont="0" applyFill="0" applyBorder="0" applyAlignment="0" applyProtection="0"/>
    <xf numFmtId="0" fontId="22" fillId="20" borderId="94" applyNumberFormat="0" applyAlignment="0" applyProtection="0"/>
    <xf numFmtId="0" fontId="15" fillId="0" borderId="78" applyNumberFormat="0"/>
    <xf numFmtId="0" fontId="17" fillId="23" borderId="93" applyNumberFormat="0" applyFont="0" applyAlignment="0" applyProtection="0"/>
    <xf numFmtId="0" fontId="23" fillId="20" borderId="91" applyNumberFormat="0" applyAlignment="0" applyProtection="0"/>
    <xf numFmtId="43" fontId="63" fillId="0" borderId="0" applyFont="0" applyFill="0" applyBorder="0" applyAlignment="0" applyProtection="0"/>
    <xf numFmtId="228" fontId="22" fillId="20" borderId="94" applyNumberFormat="0" applyAlignment="0" applyProtection="0"/>
    <xf numFmtId="228" fontId="30" fillId="0" borderId="97" applyNumberFormat="0" applyFill="0" applyAlignment="0" applyProtection="0"/>
    <xf numFmtId="0" fontId="23" fillId="85" borderId="91" applyNumberFormat="0" applyAlignment="0" applyProtection="0"/>
    <xf numFmtId="0" fontId="17" fillId="23" borderId="106" applyNumberFormat="0" applyFont="0" applyAlignment="0" applyProtection="0"/>
    <xf numFmtId="0" fontId="214" fillId="20" borderId="94" applyNumberFormat="0" applyAlignment="0" applyProtection="0"/>
    <xf numFmtId="0" fontId="214" fillId="20" borderId="94" applyNumberFormat="0" applyAlignment="0" applyProtection="0"/>
    <xf numFmtId="228" fontId="17" fillId="23" borderId="93" applyNumberFormat="0" applyFont="0" applyAlignment="0" applyProtection="0"/>
    <xf numFmtId="0" fontId="65" fillId="0" borderId="77">
      <alignment horizontal="left" vertical="center"/>
    </xf>
    <xf numFmtId="0" fontId="17" fillId="23" borderId="93" applyNumberFormat="0" applyFon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215" fillId="0" borderId="97" applyNumberFormat="0" applyFill="0" applyAlignment="0" applyProtection="0"/>
    <xf numFmtId="43" fontId="14" fillId="0" borderId="0" applyFont="0" applyFill="0" applyBorder="0" applyAlignment="0" applyProtection="0"/>
    <xf numFmtId="0" fontId="30" fillId="0" borderId="100" applyNumberFormat="0" applyFill="0" applyAlignment="0" applyProtection="0"/>
    <xf numFmtId="0" fontId="78" fillId="22" borderId="91" applyNumberFormat="0" applyAlignment="0" applyProtection="0"/>
    <xf numFmtId="228" fontId="22" fillId="20" borderId="94" applyNumberFormat="0" applyAlignment="0" applyProtection="0"/>
    <xf numFmtId="0" fontId="28" fillId="22" borderId="91" applyNumberFormat="0" applyAlignment="0" applyProtection="0"/>
    <xf numFmtId="0" fontId="7" fillId="40" borderId="0" applyNumberFormat="0" applyBorder="0" applyAlignment="0" applyProtection="0"/>
    <xf numFmtId="10" fontId="44" fillId="93" borderId="78" applyNumberFormat="0" applyBorder="0" applyAlignment="0" applyProtection="0"/>
    <xf numFmtId="0" fontId="17" fillId="23" borderId="93" applyNumberFormat="0" applyFont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0" fontId="84" fillId="0" borderId="96" applyNumberFormat="0" applyFill="0" applyAlignment="0" applyProtection="0"/>
    <xf numFmtId="0" fontId="30" fillId="0" borderId="100" applyNumberFormat="0" applyFill="0" applyAlignment="0" applyProtection="0"/>
    <xf numFmtId="0" fontId="7" fillId="0" borderId="0"/>
    <xf numFmtId="0" fontId="22" fillId="85" borderId="107" applyNumberFormat="0" applyAlignment="0" applyProtection="0"/>
    <xf numFmtId="43" fontId="151" fillId="0" borderId="0" applyFont="0" applyFill="0" applyBorder="0" applyAlignment="0" applyProtection="0"/>
    <xf numFmtId="228" fontId="17" fillId="23" borderId="93" applyNumberFormat="0" applyFont="0" applyAlignment="0" applyProtection="0"/>
    <xf numFmtId="0" fontId="28" fillId="7" borderId="91" applyNumberFormat="0" applyAlignment="0" applyProtection="0"/>
    <xf numFmtId="0" fontId="28" fillId="22" borderId="91" applyNumberFormat="0" applyAlignment="0" applyProtection="0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4" fontId="100" fillId="97" borderId="94" applyNumberFormat="0" applyProtection="0">
      <alignment horizontal="right" vertical="center"/>
    </xf>
    <xf numFmtId="0" fontId="23" fillId="90" borderId="91" applyNumberFormat="0" applyAlignment="0" applyProtection="0"/>
    <xf numFmtId="228" fontId="14" fillId="23" borderId="106" applyNumberFormat="0" applyFont="0" applyAlignment="0" applyProtection="0"/>
    <xf numFmtId="4" fontId="107" fillId="96" borderId="94" applyNumberFormat="0" applyProtection="0">
      <alignment horizontal="left" vertical="center" indent="1"/>
    </xf>
    <xf numFmtId="4" fontId="100" fillId="93" borderId="94" applyNumberFormat="0" applyProtection="0">
      <alignment horizontal="left" vertical="center" indent="1"/>
    </xf>
    <xf numFmtId="0" fontId="15" fillId="99" borderId="94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5" fillId="99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45" borderId="0" applyNumberFormat="0" applyBorder="0" applyAlignment="0" applyProtection="0"/>
    <xf numFmtId="0" fontId="17" fillId="23" borderId="106" applyNumberFormat="0" applyFont="0" applyAlignment="0" applyProtection="0"/>
    <xf numFmtId="0" fontId="22" fillId="85" borderId="94" applyNumberFormat="0" applyAlignment="0" applyProtection="0"/>
    <xf numFmtId="4" fontId="107" fillId="96" borderId="117" applyNumberFormat="0" applyProtection="0">
      <alignment horizontal="left" vertical="center" indent="1"/>
    </xf>
    <xf numFmtId="0" fontId="28" fillId="22" borderId="91" applyNumberFormat="0" applyAlignment="0" applyProtection="0"/>
    <xf numFmtId="228" fontId="14" fillId="23" borderId="93" applyNumberFormat="0" applyFont="0" applyAlignment="0" applyProtection="0"/>
    <xf numFmtId="0" fontId="28" fillId="7" borderId="91" applyNumberFormat="0" applyAlignment="0" applyProtection="0"/>
    <xf numFmtId="0" fontId="7" fillId="0" borderId="0"/>
    <xf numFmtId="43" fontId="17" fillId="0" borderId="0" applyFont="0" applyFill="0" applyBorder="0" applyAlignment="0" applyProtection="0"/>
    <xf numFmtId="0" fontId="78" fillId="22" borderId="91" applyNumberFormat="0" applyAlignment="0" applyProtection="0"/>
    <xf numFmtId="43" fontId="14" fillId="0" borderId="0" applyFont="0" applyFill="0" applyBorder="0" applyAlignment="0" applyProtection="0"/>
    <xf numFmtId="0" fontId="28" fillId="7" borderId="91" applyNumberFormat="0" applyAlignment="0" applyProtection="0"/>
    <xf numFmtId="0" fontId="14" fillId="23" borderId="106" applyNumberFormat="0" applyFont="0" applyAlignment="0" applyProtection="0"/>
    <xf numFmtId="0" fontId="14" fillId="23" borderId="93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0" fontId="212" fillId="7" borderId="91" applyNumberFormat="0" applyAlignment="0" applyProtection="0"/>
    <xf numFmtId="0" fontId="17" fillId="23" borderId="93" applyNumberFormat="0" applyFont="0" applyAlignment="0" applyProtection="0"/>
    <xf numFmtId="0" fontId="30" fillId="0" borderId="120" applyNumberFormat="0" applyFill="0" applyAlignment="0" applyProtection="0"/>
    <xf numFmtId="0" fontId="23" fillId="85" borderId="114" applyNumberFormat="0" applyAlignment="0" applyProtection="0"/>
    <xf numFmtId="0" fontId="164" fillId="0" borderId="112">
      <alignment horizontal="center"/>
    </xf>
    <xf numFmtId="0" fontId="30" fillId="0" borderId="100" applyNumberFormat="0" applyFill="0" applyAlignment="0" applyProtection="0"/>
    <xf numFmtId="0" fontId="65" fillId="0" borderId="77">
      <alignment horizontal="left" vertical="center"/>
    </xf>
    <xf numFmtId="4" fontId="100" fillId="92" borderId="94" applyNumberFormat="0" applyProtection="0">
      <alignment vertical="center"/>
    </xf>
    <xf numFmtId="228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228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85" borderId="114" applyNumberFormat="0" applyAlignment="0" applyProtection="0"/>
    <xf numFmtId="0" fontId="22" fillId="90" borderId="94" applyNumberFormat="0" applyAlignment="0" applyProtection="0"/>
    <xf numFmtId="0" fontId="28" fillId="7" borderId="91" applyNumberFormat="0" applyAlignment="0" applyProtection="0"/>
    <xf numFmtId="228" fontId="14" fillId="23" borderId="116" applyNumberFormat="0" applyFont="0" applyAlignment="0" applyProtection="0"/>
    <xf numFmtId="43" fontId="7" fillId="0" borderId="0" applyFont="0" applyFill="0" applyBorder="0" applyAlignment="0" applyProtection="0"/>
    <xf numFmtId="0" fontId="22" fillId="20" borderId="94" applyNumberFormat="0" applyAlignment="0" applyProtection="0"/>
    <xf numFmtId="4" fontId="100" fillId="92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43" fontId="151" fillId="0" borderId="0" applyFont="0" applyFill="0" applyBorder="0" applyAlignment="0" applyProtection="0"/>
    <xf numFmtId="0" fontId="23" fillId="90" borderId="91" applyNumberFormat="0" applyAlignment="0" applyProtection="0"/>
    <xf numFmtId="0" fontId="17" fillId="23" borderId="93" applyNumberFormat="0" applyFont="0" applyAlignment="0" applyProtection="0"/>
    <xf numFmtId="4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98" borderId="117" applyNumberFormat="0" applyProtection="0">
      <alignment horizontal="left" vertical="center" indent="1"/>
    </xf>
    <xf numFmtId="228" fontId="14" fillId="23" borderId="93" applyNumberFormat="0" applyFont="0" applyAlignment="0" applyProtection="0"/>
    <xf numFmtId="228" fontId="23" fillId="20" borderId="91" applyNumberFormat="0" applyAlignment="0" applyProtection="0"/>
    <xf numFmtId="0" fontId="35" fillId="23" borderId="116" applyNumberFormat="0" applyFont="0" applyAlignment="0" applyProtection="0"/>
    <xf numFmtId="0" fontId="212" fillId="7" borderId="91" applyNumberFormat="0" applyAlignment="0" applyProtection="0"/>
    <xf numFmtId="228" fontId="28" fillId="7" borderId="91" applyNumberFormat="0" applyAlignment="0" applyProtection="0"/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228" fontId="28" fillId="7" borderId="91" applyNumberFormat="0" applyAlignment="0" applyProtection="0"/>
    <xf numFmtId="228" fontId="23" fillId="20" borderId="91" applyNumberFormat="0" applyAlignment="0" applyProtection="0"/>
    <xf numFmtId="0" fontId="65" fillId="0" borderId="101">
      <alignment horizontal="left" vertical="center"/>
    </xf>
    <xf numFmtId="228" fontId="17" fillId="23" borderId="93" applyNumberFormat="0" applyFont="0" applyAlignment="0" applyProtection="0"/>
    <xf numFmtId="4" fontId="100" fillId="92" borderId="107" applyNumberFormat="0" applyProtection="0">
      <alignment horizontal="left" vertical="center" indent="1"/>
    </xf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0" fontId="214" fillId="20" borderId="94" applyNumberFormat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4" fontId="42" fillId="97" borderId="94" applyNumberFormat="0" applyProtection="0">
      <alignment horizontal="left" vertical="center" indent="1"/>
    </xf>
    <xf numFmtId="0" fontId="216" fillId="20" borderId="91" applyNumberFormat="0" applyAlignment="0" applyProtection="0"/>
    <xf numFmtId="4" fontId="100" fillId="98" borderId="117" applyNumberFormat="0" applyProtection="0">
      <alignment horizontal="left" vertical="center" indent="1"/>
    </xf>
    <xf numFmtId="228" fontId="17" fillId="23" borderId="93" applyNumberFormat="0" applyFont="0" applyAlignment="0" applyProtection="0"/>
    <xf numFmtId="0" fontId="82" fillId="85" borderId="94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2" fillId="20" borderId="94" applyNumberFormat="0" applyAlignment="0" applyProtection="0"/>
    <xf numFmtId="0" fontId="7" fillId="0" borderId="0"/>
    <xf numFmtId="43" fontId="14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0" fontId="78" fillId="22" borderId="91" applyNumberFormat="0" applyAlignment="0" applyProtection="0"/>
    <xf numFmtId="0" fontId="15" fillId="0" borderId="78" applyNumberFormat="0"/>
    <xf numFmtId="228" fontId="14" fillId="23" borderId="93" applyNumberFormat="0" applyFont="0" applyAlignment="0" applyProtection="0"/>
    <xf numFmtId="0" fontId="23" fillId="85" borderId="91" applyNumberFormat="0" applyAlignment="0" applyProtection="0"/>
    <xf numFmtId="0" fontId="22" fillId="20" borderId="94" applyNumberFormat="0" applyAlignment="0" applyProtection="0"/>
    <xf numFmtId="0" fontId="82" fillId="85" borderId="94" applyNumberFormat="0" applyAlignment="0" applyProtection="0"/>
    <xf numFmtId="0" fontId="17" fillId="23" borderId="93" applyNumberFormat="0" applyFont="0" applyAlignment="0" applyProtection="0"/>
    <xf numFmtId="0" fontId="15" fillId="98" borderId="107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14" fillId="23" borderId="116" applyNumberFormat="0" applyFont="0" applyAlignment="0" applyProtection="0"/>
    <xf numFmtId="43" fontId="69" fillId="0" borderId="0" applyFont="0" applyFill="0" applyBorder="0" applyAlignment="0" applyProtection="0"/>
    <xf numFmtId="0" fontId="30" fillId="0" borderId="100" applyNumberFormat="0" applyFill="0" applyAlignment="0" applyProtection="0"/>
    <xf numFmtId="43" fontId="146" fillId="0" borderId="0" applyFont="0" applyFill="0" applyBorder="0" applyAlignment="0" applyProtection="0"/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214" fillId="20" borderId="107" applyNumberFormat="0" applyAlignment="0" applyProtection="0"/>
    <xf numFmtId="228" fontId="22" fillId="20" borderId="94" applyNumberFormat="0" applyAlignment="0" applyProtection="0"/>
    <xf numFmtId="0" fontId="28" fillId="22" borderId="91" applyNumberFormat="0" applyAlignment="0" applyProtection="0"/>
    <xf numFmtId="0" fontId="17" fillId="23" borderId="106" applyNumberFormat="0" applyFont="0" applyAlignment="0" applyProtection="0"/>
    <xf numFmtId="228" fontId="23" fillId="20" borderId="91" applyNumberFormat="0" applyAlignment="0" applyProtection="0"/>
    <xf numFmtId="43" fontId="7" fillId="0" borderId="0" applyFont="0" applyFill="0" applyBorder="0" applyAlignment="0" applyProtection="0"/>
    <xf numFmtId="4" fontId="100" fillId="92" borderId="94" applyNumberFormat="0" applyProtection="0">
      <alignment horizontal="left" vertical="center" indent="1"/>
    </xf>
    <xf numFmtId="0" fontId="7" fillId="0" borderId="0"/>
    <xf numFmtId="0" fontId="22" fillId="20" borderId="94" applyNumberFormat="0" applyAlignment="0" applyProtection="0"/>
    <xf numFmtId="0" fontId="14" fillId="23" borderId="93" applyNumberFormat="0" applyFont="0" applyAlignment="0" applyProtection="0"/>
    <xf numFmtId="0" fontId="195" fillId="0" borderId="77">
      <alignment horizontal="left" vertical="center"/>
    </xf>
    <xf numFmtId="0" fontId="30" fillId="0" borderId="100" applyNumberFormat="0" applyFill="0" applyAlignment="0" applyProtection="0"/>
    <xf numFmtId="0" fontId="216" fillId="20" borderId="91" applyNumberFormat="0" applyAlignment="0" applyProtection="0"/>
    <xf numFmtId="228" fontId="17" fillId="23" borderId="93" applyNumberFormat="0" applyFont="0" applyAlignment="0" applyProtection="0"/>
    <xf numFmtId="0" fontId="22" fillId="90" borderId="94" applyNumberFormat="0" applyAlignment="0" applyProtection="0"/>
    <xf numFmtId="228" fontId="22" fillId="20" borderId="94" applyNumberFormat="0" applyAlignment="0" applyProtection="0"/>
    <xf numFmtId="0" fontId="17" fillId="23" borderId="93" applyNumberFormat="0" applyFont="0" applyAlignment="0" applyProtection="0"/>
    <xf numFmtId="228" fontId="22" fillId="20" borderId="107" applyNumberFormat="0" applyAlignment="0" applyProtection="0"/>
    <xf numFmtId="0" fontId="17" fillId="23" borderId="93" applyNumberFormat="0" applyFont="0" applyAlignment="0" applyProtection="0"/>
    <xf numFmtId="228" fontId="22" fillId="20" borderId="94" applyNumberFormat="0" applyAlignment="0" applyProtection="0"/>
    <xf numFmtId="0" fontId="182" fillId="115" borderId="78"/>
    <xf numFmtId="43" fontId="7" fillId="0" borderId="0" applyFont="0" applyFill="0" applyBorder="0" applyAlignment="0" applyProtection="0"/>
    <xf numFmtId="0" fontId="35" fillId="23" borderId="106" applyNumberFormat="0" applyFont="0" applyAlignment="0" applyProtection="0"/>
    <xf numFmtId="43" fontId="15" fillId="0" borderId="0" applyFont="0" applyFill="0" applyBorder="0" applyAlignment="0" applyProtection="0"/>
    <xf numFmtId="0" fontId="23" fillId="85" borderId="91" applyNumberFormat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23" fillId="85" borderId="91" applyNumberFormat="0" applyAlignment="0" applyProtection="0"/>
    <xf numFmtId="228" fontId="22" fillId="20" borderId="94" applyNumberFormat="0" applyAlignment="0" applyProtection="0"/>
    <xf numFmtId="4" fontId="42" fillId="97" borderId="94" applyNumberFormat="0" applyProtection="0">
      <alignment horizontal="left" vertical="center" indent="1"/>
    </xf>
    <xf numFmtId="0" fontId="28" fillId="22" borderId="91" applyNumberFormat="0" applyAlignment="0" applyProtection="0"/>
    <xf numFmtId="0" fontId="95" fillId="0" borderId="78"/>
    <xf numFmtId="0" fontId="164" fillId="0" borderId="78">
      <alignment horizontal="center"/>
    </xf>
    <xf numFmtId="228" fontId="22" fillId="20" borderId="107" applyNumberFormat="0" applyAlignment="0" applyProtection="0"/>
    <xf numFmtId="0" fontId="22" fillId="20" borderId="94" applyNumberFormat="0" applyAlignment="0" applyProtection="0"/>
    <xf numFmtId="0" fontId="28" fillId="7" borderId="91" applyNumberFormat="0" applyAlignment="0" applyProtection="0"/>
    <xf numFmtId="228" fontId="30" fillId="0" borderId="97" applyNumberFormat="0" applyFill="0" applyAlignment="0" applyProtection="0"/>
    <xf numFmtId="0" fontId="216" fillId="20" borderId="91" applyNumberFormat="0" applyAlignment="0" applyProtection="0"/>
    <xf numFmtId="43" fontId="148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43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8" fillId="7" borderId="91" applyNumberFormat="0" applyAlignment="0" applyProtection="0"/>
    <xf numFmtId="41" fontId="15" fillId="0" borderId="0" applyFont="0" applyFill="0" applyBorder="0" applyAlignment="0" applyProtection="0"/>
    <xf numFmtId="0" fontId="14" fillId="94" borderId="116" applyNumberFormat="0" applyAlignment="0" applyProtection="0"/>
    <xf numFmtId="43" fontId="7" fillId="0" borderId="0" applyFont="0" applyFill="0" applyBorder="0" applyAlignment="0" applyProtection="0"/>
    <xf numFmtId="4" fontId="100" fillId="93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212" fillId="7" borderId="91" applyNumberFormat="0" applyAlignment="0" applyProtection="0"/>
    <xf numFmtId="0" fontId="30" fillId="0" borderId="100" applyNumberFormat="0" applyFill="0" applyAlignment="0" applyProtection="0"/>
    <xf numFmtId="43" fontId="14" fillId="0" borderId="0" applyFont="0" applyFill="0" applyBorder="0" applyAlignment="0" applyProtection="0"/>
    <xf numFmtId="0" fontId="14" fillId="23" borderId="106" applyNumberFormat="0" applyFont="0" applyAlignment="0" applyProtection="0"/>
    <xf numFmtId="4" fontId="100" fillId="97" borderId="117" applyNumberFormat="0" applyProtection="0">
      <alignment horizontal="right" vertical="center"/>
    </xf>
    <xf numFmtId="4" fontId="100" fillId="92" borderId="94" applyNumberFormat="0" applyProtection="0">
      <alignment horizontal="left" vertical="center" indent="1"/>
    </xf>
    <xf numFmtId="0" fontId="7" fillId="48" borderId="0" applyNumberFormat="0" applyBorder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4" fontId="109" fillId="97" borderId="107" applyNumberFormat="0" applyProtection="0">
      <alignment horizontal="right" vertical="center"/>
    </xf>
    <xf numFmtId="0" fontId="95" fillId="0" borderId="78"/>
    <xf numFmtId="228" fontId="22" fillId="20" borderId="94" applyNumberFormat="0" applyAlignment="0" applyProtection="0"/>
    <xf numFmtId="0" fontId="30" fillId="0" borderId="100" applyNumberFormat="0" applyFill="0" applyAlignment="0" applyProtection="0"/>
    <xf numFmtId="0" fontId="15" fillId="99" borderId="107" applyNumberFormat="0" applyProtection="0">
      <alignment horizontal="left" vertical="center" indent="1"/>
    </xf>
    <xf numFmtId="0" fontId="15" fillId="98" borderId="94" applyNumberFormat="0" applyProtection="0">
      <alignment horizontal="left" vertical="center" indent="1"/>
    </xf>
    <xf numFmtId="4" fontId="100" fillId="97" borderId="94" applyNumberFormat="0" applyProtection="0">
      <alignment horizontal="right" vertical="center"/>
    </xf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7" fillId="0" borderId="0"/>
    <xf numFmtId="0" fontId="30" fillId="0" borderId="110" applyNumberFormat="0" applyFill="0" applyAlignment="0" applyProtection="0"/>
    <xf numFmtId="0" fontId="15" fillId="89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22" fillId="85" borderId="94" applyNumberFormat="0" applyAlignment="0" applyProtection="0"/>
    <xf numFmtId="43" fontId="151" fillId="0" borderId="0" applyFont="0" applyFill="0" applyBorder="0" applyAlignment="0" applyProtection="0"/>
    <xf numFmtId="228" fontId="23" fillId="20" borderId="91" applyNumberFormat="0" applyAlignment="0" applyProtection="0"/>
    <xf numFmtId="0" fontId="15" fillId="99" borderId="94" applyNumberFormat="0" applyProtection="0">
      <alignment horizontal="left" vertical="center" indent="1"/>
    </xf>
    <xf numFmtId="0" fontId="23" fillId="20" borderId="91" applyNumberFormat="0" applyAlignment="0" applyProtection="0"/>
    <xf numFmtId="228" fontId="17" fillId="23" borderId="93" applyNumberFormat="0" applyFont="0" applyAlignment="0" applyProtection="0"/>
    <xf numFmtId="43" fontId="7" fillId="0" borderId="0" applyFont="0" applyFill="0" applyBorder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22" fillId="85" borderId="94" applyNumberFormat="0" applyAlignment="0" applyProtection="0"/>
    <xf numFmtId="4" fontId="100" fillId="92" borderId="94" applyNumberFormat="0" applyProtection="0">
      <alignment vertical="center"/>
    </xf>
    <xf numFmtId="0" fontId="61" fillId="0" borderId="41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30" fillId="0" borderId="97" applyNumberFormat="0" applyFill="0" applyAlignment="0" applyProtection="0"/>
    <xf numFmtId="228" fontId="22" fillId="20" borderId="94" applyNumberFormat="0" applyAlignment="0" applyProtection="0"/>
    <xf numFmtId="43" fontId="14" fillId="0" borderId="0" applyFont="0" applyFill="0" applyBorder="0" applyAlignment="0" applyProtection="0"/>
    <xf numFmtId="0" fontId="82" fillId="85" borderId="94" applyNumberFormat="0" applyAlignment="0" applyProtection="0"/>
    <xf numFmtId="0" fontId="23" fillId="20" borderId="91" applyNumberFormat="0" applyAlignment="0" applyProtection="0"/>
    <xf numFmtId="228" fontId="23" fillId="20" borderId="91" applyNumberFormat="0" applyAlignment="0" applyProtection="0"/>
    <xf numFmtId="228" fontId="44" fillId="116" borderId="78">
      <alignment horizontal="center" vertical="center"/>
    </xf>
    <xf numFmtId="0" fontId="216" fillId="20" borderId="91" applyNumberFormat="0" applyAlignment="0" applyProtection="0"/>
    <xf numFmtId="0" fontId="14" fillId="23" borderId="93" applyNumberFormat="0" applyFont="0" applyAlignment="0" applyProtection="0"/>
    <xf numFmtId="4" fontId="100" fillId="97" borderId="94" applyNumberFormat="0" applyProtection="0">
      <alignment horizontal="right" vertical="center"/>
    </xf>
    <xf numFmtId="0" fontId="15" fillId="95" borderId="94" applyNumberFormat="0" applyProtection="0">
      <alignment horizontal="left" vertical="center" indent="1"/>
    </xf>
    <xf numFmtId="228" fontId="14" fillId="23" borderId="93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228" fontId="22" fillId="20" borderId="94" applyNumberFormat="0" applyAlignment="0" applyProtection="0"/>
    <xf numFmtId="228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228" fontId="17" fillId="23" borderId="93" applyNumberFormat="0" applyFont="0" applyAlignment="0" applyProtection="0"/>
    <xf numFmtId="228" fontId="28" fillId="7" borderId="91" applyNumberFormat="0" applyAlignment="0" applyProtection="0"/>
    <xf numFmtId="4" fontId="100" fillId="98" borderId="94" applyNumberFormat="0" applyProtection="0">
      <alignment horizontal="left" vertical="center" indent="1"/>
    </xf>
    <xf numFmtId="4" fontId="100" fillId="92" borderId="94" applyNumberFormat="0" applyProtection="0">
      <alignment vertical="center"/>
    </xf>
    <xf numFmtId="228" fontId="23" fillId="20" borderId="91" applyNumberFormat="0" applyAlignment="0" applyProtection="0"/>
    <xf numFmtId="0" fontId="28" fillId="22" borderId="91" applyNumberFormat="0" applyAlignment="0" applyProtection="0"/>
    <xf numFmtId="0" fontId="216" fillId="20" borderId="91" applyNumberFormat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4" fillId="23" borderId="93" applyNumberFormat="0" applyFont="0" applyAlignment="0" applyProtection="0"/>
    <xf numFmtId="0" fontId="67" fillId="85" borderId="91" applyNumberFormat="0" applyAlignment="0" applyProtection="0"/>
    <xf numFmtId="228" fontId="17" fillId="23" borderId="93" applyNumberFormat="0" applyFont="0" applyAlignment="0" applyProtection="0"/>
    <xf numFmtId="0" fontId="22" fillId="85" borderId="94" applyNumberFormat="0" applyAlignment="0" applyProtection="0"/>
    <xf numFmtId="0" fontId="215" fillId="0" borderId="97" applyNumberFormat="0" applyFill="0" applyAlignment="0" applyProtection="0"/>
    <xf numFmtId="0" fontId="14" fillId="23" borderId="93" applyNumberFormat="0" applyFont="0" applyAlignment="0" applyProtection="0"/>
    <xf numFmtId="0" fontId="28" fillId="22" borderId="91" applyNumberFormat="0" applyAlignment="0" applyProtection="0"/>
    <xf numFmtId="0" fontId="65" fillId="0" borderId="101">
      <alignment horizontal="left" vertical="center"/>
    </xf>
    <xf numFmtId="228" fontId="17" fillId="23" borderId="93" applyNumberFormat="0" applyFont="0" applyAlignment="0" applyProtection="0"/>
    <xf numFmtId="0" fontId="28" fillId="7" borderId="91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23" fillId="20" borderId="91" applyNumberFormat="0" applyAlignment="0" applyProtection="0"/>
    <xf numFmtId="0" fontId="30" fillId="0" borderId="97" applyNumberFormat="0" applyFill="0" applyAlignment="0" applyProtection="0"/>
    <xf numFmtId="0" fontId="22" fillId="90" borderId="94" applyNumberFormat="0" applyAlignment="0" applyProtection="0"/>
    <xf numFmtId="0" fontId="28" fillId="7" borderId="91" applyNumberFormat="0" applyAlignment="0" applyProtection="0"/>
    <xf numFmtId="0" fontId="22" fillId="85" borderId="94" applyNumberFormat="0" applyAlignment="0" applyProtection="0"/>
    <xf numFmtId="0" fontId="15" fillId="95" borderId="94" applyNumberFormat="0" applyProtection="0">
      <alignment horizontal="left" vertical="center" indent="1"/>
    </xf>
    <xf numFmtId="4" fontId="100" fillId="97" borderId="94" applyNumberFormat="0" applyProtection="0">
      <alignment horizontal="right" vertical="center"/>
    </xf>
    <xf numFmtId="0" fontId="22" fillId="85" borderId="94" applyNumberFormat="0" applyAlignment="0" applyProtection="0"/>
    <xf numFmtId="4" fontId="100" fillId="98" borderId="94" applyNumberFormat="0" applyProtection="0">
      <alignment horizontal="left" vertical="center" indent="1"/>
    </xf>
    <xf numFmtId="228" fontId="30" fillId="0" borderId="97" applyNumberFormat="0" applyFill="0" applyAlignment="0" applyProtection="0"/>
    <xf numFmtId="0" fontId="67" fillId="85" borderId="91" applyNumberFormat="0" applyAlignment="0" applyProtection="0"/>
    <xf numFmtId="228" fontId="17" fillId="23" borderId="93" applyNumberFormat="0" applyFont="0" applyAlignment="0" applyProtection="0"/>
    <xf numFmtId="228" fontId="14" fillId="23" borderId="93" applyNumberFormat="0" applyFont="0" applyAlignment="0" applyProtection="0"/>
    <xf numFmtId="0" fontId="23" fillId="20" borderId="91" applyNumberFormat="0" applyAlignment="0" applyProtection="0"/>
    <xf numFmtId="4" fontId="42" fillId="97" borderId="94" applyNumberFormat="0" applyProtection="0">
      <alignment horizontal="left" vertical="center" indent="1"/>
    </xf>
    <xf numFmtId="228" fontId="23" fillId="20" borderId="91" applyNumberFormat="0" applyAlignment="0" applyProtection="0"/>
    <xf numFmtId="0" fontId="30" fillId="0" borderId="97" applyNumberFormat="0" applyFill="0" applyAlignment="0" applyProtection="0"/>
    <xf numFmtId="0" fontId="14" fillId="23" borderId="93" applyNumberFormat="0" applyFont="0" applyAlignment="0" applyProtection="0"/>
    <xf numFmtId="228" fontId="30" fillId="0" borderId="97" applyNumberFormat="0" applyFill="0" applyAlignment="0" applyProtection="0"/>
    <xf numFmtId="4" fontId="107" fillId="96" borderId="94" applyNumberFormat="0" applyProtection="0">
      <alignment horizontal="left" vertical="center" indent="1"/>
    </xf>
    <xf numFmtId="0" fontId="23" fillId="85" borderId="91" applyNumberFormat="0" applyAlignment="0" applyProtection="0"/>
    <xf numFmtId="0" fontId="23" fillId="85" borderId="91" applyNumberFormat="0" applyAlignment="0" applyProtection="0"/>
    <xf numFmtId="0" fontId="28" fillId="22" borderId="91" applyNumberFormat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228" fontId="22" fillId="20" borderId="94" applyNumberFormat="0" applyAlignment="0" applyProtection="0"/>
    <xf numFmtId="0" fontId="15" fillId="89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4" fillId="23" borderId="93" applyNumberFormat="0" applyFont="0" applyAlignment="0" applyProtection="0"/>
    <xf numFmtId="0" fontId="212" fillId="7" borderId="91" applyNumberFormat="0" applyAlignment="0" applyProtection="0"/>
    <xf numFmtId="0" fontId="23" fillId="20" borderId="91" applyNumberFormat="0" applyAlignment="0" applyProtection="0"/>
    <xf numFmtId="0" fontId="14" fillId="23" borderId="93" applyNumberFormat="0" applyFont="0" applyAlignment="0" applyProtection="0"/>
    <xf numFmtId="0" fontId="212" fillId="7" borderId="91" applyNumberForma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214" fillId="20" borderId="117" applyNumberFormat="0" applyAlignment="0" applyProtection="0"/>
    <xf numFmtId="0" fontId="22" fillId="85" borderId="94" applyNumberFormat="0" applyAlignment="0" applyProtection="0"/>
    <xf numFmtId="0" fontId="78" fillId="22" borderId="91" applyNumberFormat="0" applyAlignment="0" applyProtection="0"/>
    <xf numFmtId="228" fontId="28" fillId="7" borderId="91" applyNumberFormat="0" applyAlignment="0" applyProtection="0"/>
    <xf numFmtId="4" fontId="42" fillId="97" borderId="94" applyNumberFormat="0" applyProtection="0">
      <alignment horizontal="left" vertical="center" indent="1"/>
    </xf>
    <xf numFmtId="0" fontId="22" fillId="85" borderId="94" applyNumberFormat="0" applyAlignment="0" applyProtection="0"/>
    <xf numFmtId="4" fontId="100" fillId="92" borderId="94" applyNumberFormat="0" applyProtection="0">
      <alignment horizontal="left" vertical="center" indent="1"/>
    </xf>
    <xf numFmtId="4" fontId="107" fillId="96" borderId="94" applyNumberFormat="0" applyProtection="0">
      <alignment horizontal="left" vertical="center" indent="1"/>
    </xf>
    <xf numFmtId="0" fontId="28" fillId="22" borderId="91" applyNumberFormat="0" applyAlignment="0" applyProtection="0"/>
    <xf numFmtId="0" fontId="15" fillId="23" borderId="93" applyNumberFormat="0" applyFont="0" applyAlignment="0" applyProtection="0"/>
    <xf numFmtId="0" fontId="30" fillId="0" borderId="100" applyNumberFormat="0" applyFill="0" applyAlignment="0" applyProtection="0"/>
    <xf numFmtId="0" fontId="30" fillId="0" borderId="97" applyNumberFormat="0" applyFill="0" applyAlignment="0" applyProtection="0"/>
    <xf numFmtId="0" fontId="78" fillId="22" borderId="91" applyNumberFormat="0" applyAlignment="0" applyProtection="0"/>
    <xf numFmtId="0" fontId="216" fillId="20" borderId="91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228" fontId="22" fillId="20" borderId="94" applyNumberFormat="0" applyAlignment="0" applyProtection="0"/>
    <xf numFmtId="0" fontId="17" fillId="23" borderId="93" applyNumberFormat="0" applyFont="0" applyAlignment="0" applyProtection="0"/>
    <xf numFmtId="0" fontId="23" fillId="20" borderId="91" applyNumberFormat="0" applyAlignment="0" applyProtection="0"/>
    <xf numFmtId="4" fontId="100" fillId="98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0" fontId="22" fillId="20" borderId="94" applyNumberFormat="0" applyAlignment="0" applyProtection="0"/>
    <xf numFmtId="0" fontId="215" fillId="0" borderId="97" applyNumberFormat="0" applyFill="0" applyAlignment="0" applyProtection="0"/>
    <xf numFmtId="228" fontId="30" fillId="0" borderId="97" applyNumberFormat="0" applyFill="0" applyAlignment="0" applyProtection="0"/>
    <xf numFmtId="0" fontId="78" fillId="22" borderId="91" applyNumberFormat="0" applyAlignment="0" applyProtection="0"/>
    <xf numFmtId="0" fontId="28" fillId="7" borderId="91" applyNumberFormat="0" applyAlignment="0" applyProtection="0"/>
    <xf numFmtId="0" fontId="30" fillId="0" borderId="97" applyNumberFormat="0" applyFill="0" applyAlignment="0" applyProtection="0"/>
    <xf numFmtId="228" fontId="23" fillId="20" borderId="91" applyNumberFormat="0" applyAlignment="0" applyProtection="0"/>
    <xf numFmtId="0" fontId="28" fillId="7" borderId="91" applyNumberFormat="0" applyAlignment="0" applyProtection="0"/>
    <xf numFmtId="228" fontId="17" fillId="23" borderId="93" applyNumberFormat="0" applyFont="0" applyAlignment="0" applyProtection="0"/>
    <xf numFmtId="4" fontId="100" fillId="93" borderId="94" applyNumberFormat="0" applyProtection="0">
      <alignment horizontal="left" vertical="center" indent="1"/>
    </xf>
    <xf numFmtId="4" fontId="100" fillId="92" borderId="94" applyNumberFormat="0" applyProtection="0">
      <alignment vertical="center"/>
    </xf>
    <xf numFmtId="0" fontId="14" fillId="23" borderId="93" applyNumberFormat="0" applyFont="0" applyAlignment="0" applyProtection="0"/>
    <xf numFmtId="4" fontId="100" fillId="92" borderId="94" applyNumberFormat="0" applyProtection="0">
      <alignment vertical="center"/>
    </xf>
    <xf numFmtId="228" fontId="23" fillId="20" borderId="91" applyNumberFormat="0" applyAlignment="0" applyProtection="0"/>
    <xf numFmtId="228" fontId="30" fillId="0" borderId="97" applyNumberFormat="0" applyFill="0" applyAlignment="0" applyProtection="0"/>
    <xf numFmtId="228" fontId="14" fillId="23" borderId="93" applyNumberFormat="0" applyFont="0" applyAlignment="0" applyProtection="0"/>
    <xf numFmtId="228" fontId="17" fillId="23" borderId="93" applyNumberFormat="0" applyFont="0" applyAlignment="0" applyProtection="0"/>
    <xf numFmtId="4" fontId="100" fillId="98" borderId="94" applyNumberFormat="0" applyProtection="0">
      <alignment horizontal="left" vertical="center" indent="1"/>
    </xf>
    <xf numFmtId="228" fontId="23" fillId="20" borderId="91" applyNumberFormat="0" applyAlignment="0" applyProtection="0"/>
    <xf numFmtId="0" fontId="78" fillId="22" borderId="91" applyNumberFormat="0" applyAlignment="0" applyProtection="0"/>
    <xf numFmtId="0" fontId="17" fillId="23" borderId="93" applyNumberFormat="0" applyFont="0" applyAlignment="0" applyProtection="0"/>
    <xf numFmtId="228" fontId="30" fillId="0" borderId="97" applyNumberFormat="0" applyFill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15" fillId="89" borderId="94" applyNumberFormat="0" applyProtection="0">
      <alignment horizontal="left" vertical="center" indent="1"/>
    </xf>
    <xf numFmtId="228" fontId="28" fillId="7" borderId="91" applyNumberFormat="0" applyAlignment="0" applyProtection="0"/>
    <xf numFmtId="0" fontId="23" fillId="85" borderId="91" applyNumberFormat="0" applyAlignment="0" applyProtection="0"/>
    <xf numFmtId="0" fontId="30" fillId="0" borderId="100" applyNumberFormat="0" applyFill="0" applyAlignment="0" applyProtection="0"/>
    <xf numFmtId="0" fontId="23" fillId="85" borderId="91" applyNumberFormat="0" applyAlignment="0" applyProtection="0"/>
    <xf numFmtId="0" fontId="14" fillId="94" borderId="93" applyNumberFormat="0" applyAlignment="0" applyProtection="0"/>
    <xf numFmtId="0" fontId="15" fillId="95" borderId="94" applyNumberFormat="0" applyProtection="0">
      <alignment horizontal="left" vertical="center" indent="1"/>
    </xf>
    <xf numFmtId="0" fontId="23" fillId="85" borderId="91" applyNumberFormat="0" applyAlignment="0" applyProtection="0"/>
    <xf numFmtId="0" fontId="15" fillId="98" borderId="94" applyNumberFormat="0" applyProtection="0">
      <alignment horizontal="left" vertical="center" indent="1"/>
    </xf>
    <xf numFmtId="0" fontId="22" fillId="85" borderId="94" applyNumberFormat="0" applyAlignment="0" applyProtection="0"/>
    <xf numFmtId="0" fontId="215" fillId="0" borderId="97" applyNumberFormat="0" applyFill="0" applyAlignment="0" applyProtection="0"/>
    <xf numFmtId="228" fontId="14" fillId="23" borderId="93" applyNumberFormat="0" applyFont="0" applyAlignment="0" applyProtection="0"/>
    <xf numFmtId="0" fontId="23" fillId="85" borderId="91" applyNumberFormat="0" applyAlignment="0" applyProtection="0"/>
    <xf numFmtId="0" fontId="28" fillId="22" borderId="91" applyNumberForma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4" fontId="107" fillId="96" borderId="94" applyNumberFormat="0" applyProtection="0">
      <alignment horizontal="left" vertical="center" indent="1"/>
    </xf>
    <xf numFmtId="228" fontId="14" fillId="23" borderId="93" applyNumberFormat="0" applyFont="0" applyAlignment="0" applyProtection="0"/>
    <xf numFmtId="0" fontId="82" fillId="85" borderId="94" applyNumberFormat="0" applyAlignment="0" applyProtection="0"/>
    <xf numFmtId="0" fontId="22" fillId="85" borderId="94" applyNumberFormat="0" applyAlignment="0" applyProtection="0"/>
    <xf numFmtId="0" fontId="142" fillId="23" borderId="93" applyNumberFormat="0" applyFont="0" applyAlignment="0" applyProtection="0"/>
    <xf numFmtId="228" fontId="17" fillId="23" borderId="93" applyNumberFormat="0" applyFont="0" applyAlignment="0" applyProtection="0"/>
    <xf numFmtId="0" fontId="82" fillId="85" borderId="94" applyNumberFormat="0" applyAlignment="0" applyProtection="0"/>
    <xf numFmtId="0" fontId="214" fillId="20" borderId="94" applyNumberFormat="0" applyAlignment="0" applyProtection="0"/>
    <xf numFmtId="228" fontId="22" fillId="20" borderId="94" applyNumberFormat="0" applyAlignment="0" applyProtection="0"/>
    <xf numFmtId="4" fontId="100" fillId="92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228" fontId="22" fillId="20" borderId="94" applyNumberForma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22" fillId="85" borderId="94" applyNumberFormat="0" applyAlignment="0" applyProtection="0"/>
    <xf numFmtId="0" fontId="177" fillId="0" borderId="99"/>
    <xf numFmtId="0" fontId="84" fillId="0" borderId="96" applyNumberFormat="0" applyFill="0" applyAlignment="0" applyProtection="0"/>
    <xf numFmtId="228" fontId="30" fillId="0" borderId="97" applyNumberFormat="0" applyFill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228" fontId="28" fillId="7" borderId="91" applyNumberFormat="0" applyAlignment="0" applyProtection="0"/>
    <xf numFmtId="0" fontId="23" fillId="85" borderId="91" applyNumberFormat="0" applyAlignment="0" applyProtection="0"/>
    <xf numFmtId="0" fontId="30" fillId="0" borderId="100" applyNumberFormat="0" applyFill="0" applyAlignment="0" applyProtection="0"/>
    <xf numFmtId="0" fontId="23" fillId="85" borderId="91" applyNumberFormat="0" applyAlignment="0" applyProtection="0"/>
    <xf numFmtId="0" fontId="15" fillId="95" borderId="94" applyNumberFormat="0" applyProtection="0">
      <alignment horizontal="left" vertical="center" indent="1"/>
    </xf>
    <xf numFmtId="0" fontId="15" fillId="98" borderId="94" applyNumberFormat="0" applyProtection="0">
      <alignment horizontal="left" vertical="center" indent="1"/>
    </xf>
    <xf numFmtId="0" fontId="215" fillId="0" borderId="97" applyNumberFormat="0" applyFill="0" applyAlignment="0" applyProtection="0"/>
    <xf numFmtId="228" fontId="14" fillId="23" borderId="93" applyNumberFormat="0" applyFon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4" fontId="107" fillId="96" borderId="94" applyNumberFormat="0" applyProtection="0">
      <alignment horizontal="left" vertical="center" indent="1"/>
    </xf>
    <xf numFmtId="0" fontId="22" fillId="85" borderId="94" applyNumberFormat="0" applyAlignment="0" applyProtection="0"/>
    <xf numFmtId="228" fontId="22" fillId="20" borderId="94" applyNumberFormat="0" applyAlignment="0" applyProtection="0"/>
    <xf numFmtId="4" fontId="100" fillId="92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228" fontId="22" fillId="20" borderId="94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22" fillId="85" borderId="94" applyNumberFormat="0" applyAlignment="0" applyProtection="0"/>
    <xf numFmtId="0" fontId="177" fillId="0" borderId="99"/>
    <xf numFmtId="0" fontId="84" fillId="0" borderId="96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7" fillId="85" borderId="91" applyNumberFormat="0" applyAlignment="0" applyProtection="0"/>
    <xf numFmtId="3" fontId="15" fillId="0" borderId="92" applyNumberFormat="0" applyFont="0" applyFill="0" applyAlignment="0" applyProtection="0">
      <alignment vertical="center"/>
    </xf>
    <xf numFmtId="0" fontId="15" fillId="0" borderId="92" applyNumberFormat="0"/>
    <xf numFmtId="0" fontId="15" fillId="0" borderId="92" applyNumberFormat="0"/>
    <xf numFmtId="0" fontId="78" fillId="22" borderId="91" applyNumberFormat="0" applyAlignment="0" applyProtection="0"/>
    <xf numFmtId="0" fontId="30" fillId="0" borderId="120" applyNumberFormat="0" applyFill="0" applyAlignment="0" applyProtection="0"/>
    <xf numFmtId="0" fontId="65" fillId="0" borderId="101">
      <alignment horizontal="left" vertical="center"/>
    </xf>
    <xf numFmtId="0" fontId="82" fillId="85" borderId="94" applyNumberFormat="0" applyAlignment="0" applyProtection="0"/>
    <xf numFmtId="3" fontId="15" fillId="0" borderId="92" applyNumberFormat="0" applyFont="0" applyFill="0" applyAlignment="0" applyProtection="0">
      <alignment vertical="center"/>
    </xf>
    <xf numFmtId="0" fontId="84" fillId="0" borderId="96" applyNumberFormat="0" applyFill="0" applyAlignment="0" applyProtection="0"/>
    <xf numFmtId="0" fontId="15" fillId="23" borderId="106" applyNumberFormat="0" applyFont="0" applyAlignment="0" applyProtection="0"/>
    <xf numFmtId="10" fontId="44" fillId="93" borderId="92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7" fillId="85" borderId="91" applyNumberFormat="0" applyAlignment="0" applyProtection="0"/>
    <xf numFmtId="0" fontId="65" fillId="0" borderId="98">
      <alignment horizontal="left" vertical="center"/>
    </xf>
    <xf numFmtId="0" fontId="65" fillId="0" borderId="101">
      <alignment horizontal="left" vertical="center"/>
    </xf>
    <xf numFmtId="0" fontId="78" fillId="22" borderId="91" applyNumberFormat="0" applyAlignment="0" applyProtection="0"/>
    <xf numFmtId="0" fontId="78" fillId="22" borderId="91" applyNumberFormat="0" applyAlignment="0" applyProtection="0"/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4" fillId="94" borderId="93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82" fillId="85" borderId="94" applyNumberFormat="0" applyAlignment="0" applyProtection="0"/>
    <xf numFmtId="0" fontId="84" fillId="0" borderId="96" applyNumberFormat="0" applyFill="0" applyAlignment="0" applyProtection="0"/>
    <xf numFmtId="0" fontId="23" fillId="90" borderId="91" applyNumberFormat="0" applyAlignment="0" applyProtection="0"/>
    <xf numFmtId="0" fontId="28" fillId="60" borderId="91" applyNumberFormat="0" applyAlignment="0" applyProtection="0"/>
    <xf numFmtId="0" fontId="30" fillId="0" borderId="97" applyNumberFormat="0" applyFill="0" applyAlignment="0" applyProtection="0"/>
    <xf numFmtId="0" fontId="22" fillId="90" borderId="94" applyNumberFormat="0" applyAlignment="0" applyProtection="0"/>
    <xf numFmtId="0" fontId="14" fillId="94" borderId="93" applyNumberFormat="0" applyAlignment="0" applyProtection="0"/>
    <xf numFmtId="10" fontId="44" fillId="93" borderId="92" applyNumberFormat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164" fillId="0" borderId="92">
      <alignment horizontal="center"/>
    </xf>
    <xf numFmtId="0" fontId="95" fillId="0" borderId="92"/>
    <xf numFmtId="0" fontId="78" fillId="22" borderId="9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89" borderId="117" applyNumberFormat="0" applyProtection="0">
      <alignment horizontal="left" vertical="center" indent="1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92" applyNumberFormat="0" applyFont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65" fillId="0" borderId="101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44" fillId="93" borderId="92" applyNumberFormat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164" fillId="0" borderId="92">
      <alignment horizontal="center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3" fontId="7" fillId="0" borderId="0" applyFont="0" applyFill="0" applyBorder="0" applyAlignment="0" applyProtection="0"/>
    <xf numFmtId="0" fontId="182" fillId="115" borderId="92"/>
    <xf numFmtId="0" fontId="15" fillId="0" borderId="92" applyNumberFormat="0" applyFont="0"/>
    <xf numFmtId="10" fontId="44" fillId="93" borderId="92" applyNumberFormat="0" applyBorder="0" applyAlignment="0" applyProtection="0"/>
    <xf numFmtId="10" fontId="44" fillId="106" borderId="92" applyNumberFormat="0" applyBorder="0" applyAlignment="0" applyProtection="0"/>
    <xf numFmtId="0" fontId="65" fillId="0" borderId="98">
      <alignment horizontal="left" vertical="center"/>
    </xf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0" fontId="30" fillId="0" borderId="100" applyNumberFormat="0" applyFill="0" applyAlignment="0" applyProtection="0"/>
    <xf numFmtId="228" fontId="44" fillId="116" borderId="92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5" fillId="0" borderId="98">
      <alignment horizontal="left" vertical="center"/>
    </xf>
    <xf numFmtId="0" fontId="7" fillId="0" borderId="0"/>
    <xf numFmtId="0" fontId="7" fillId="0" borderId="0"/>
    <xf numFmtId="0" fontId="7" fillId="0" borderId="0"/>
    <xf numFmtId="0" fontId="84" fillId="0" borderId="96" applyNumberFormat="0" applyFill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23" borderId="116" applyNumberFormat="0" applyFont="0" applyAlignment="0" applyProtection="0"/>
    <xf numFmtId="0" fontId="215" fillId="0" borderId="109" applyNumberFormat="0" applyFill="0" applyAlignment="0" applyProtection="0"/>
    <xf numFmtId="0" fontId="23" fillId="85" borderId="113" applyNumberFormat="0" applyAlignment="0" applyProtection="0"/>
    <xf numFmtId="228" fontId="22" fillId="20" borderId="107" applyNumberFormat="0" applyAlignment="0" applyProtection="0"/>
    <xf numFmtId="0" fontId="214" fillId="20" borderId="107" applyNumberFormat="0" applyAlignment="0" applyProtection="0"/>
    <xf numFmtId="0" fontId="17" fillId="23" borderId="116" applyNumberFormat="0" applyFont="0" applyAlignment="0" applyProtection="0"/>
    <xf numFmtId="0" fontId="215" fillId="0" borderId="119" applyNumberFormat="0" applyFill="0" applyAlignment="0" applyProtection="0"/>
    <xf numFmtId="43" fontId="36" fillId="0" borderId="0" applyFont="0" applyFill="0" applyBorder="0" applyAlignment="0" applyProtection="0"/>
    <xf numFmtId="0" fontId="17" fillId="23" borderId="106" applyNumberFormat="0" applyFont="0" applyAlignment="0" applyProtection="0"/>
    <xf numFmtId="228" fontId="30" fillId="0" borderId="109" applyNumberFormat="0" applyFill="0" applyAlignment="0" applyProtection="0"/>
    <xf numFmtId="0" fontId="22" fillId="85" borderId="117" applyNumberFormat="0" applyAlignment="0" applyProtection="0"/>
    <xf numFmtId="228" fontId="14" fillId="23" borderId="116" applyNumberFormat="0" applyFont="0" applyAlignment="0" applyProtection="0"/>
    <xf numFmtId="0" fontId="30" fillId="0" borderId="110" applyNumberFormat="0" applyFill="0" applyAlignment="0" applyProtection="0"/>
    <xf numFmtId="0" fontId="14" fillId="23" borderId="106" applyNumberFormat="0" applyFont="0" applyAlignment="0" applyProtection="0"/>
    <xf numFmtId="0" fontId="22" fillId="20" borderId="107" applyNumberForma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212" fillId="7" borderId="113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44" fillId="106" borderId="112" applyNumberFormat="0" applyBorder="0" applyAlignment="0" applyProtection="0"/>
    <xf numFmtId="4" fontId="100" fillId="93" borderId="107" applyNumberFormat="0" applyProtection="0">
      <alignment horizontal="left" vertical="center" indent="1"/>
    </xf>
    <xf numFmtId="0" fontId="30" fillId="0" borderId="119" applyNumberFormat="0" applyFill="0" applyAlignment="0" applyProtection="0"/>
    <xf numFmtId="4" fontId="100" fillId="97" borderId="117" applyNumberFormat="0" applyProtection="0">
      <alignment horizontal="right" vertical="center"/>
    </xf>
    <xf numFmtId="0" fontId="14" fillId="94" borderId="106" applyNumberFormat="0" applyAlignment="0" applyProtection="0"/>
    <xf numFmtId="0" fontId="28" fillId="22" borderId="113" applyNumberFormat="0" applyAlignment="0" applyProtection="0"/>
    <xf numFmtId="228" fontId="28" fillId="7" borderId="114" applyNumberFormat="0" applyAlignment="0" applyProtection="0"/>
    <xf numFmtId="4" fontId="100" fillId="93" borderId="117" applyNumberFormat="0" applyProtection="0">
      <alignment horizontal="left" vertical="center" indent="1"/>
    </xf>
    <xf numFmtId="4" fontId="100" fillId="98" borderId="107" applyNumberFormat="0" applyProtection="0">
      <alignment horizontal="left" vertical="center" indent="1"/>
    </xf>
    <xf numFmtId="0" fontId="22" fillId="85" borderId="117" applyNumberFormat="0" applyAlignment="0" applyProtection="0"/>
    <xf numFmtId="0" fontId="14" fillId="23" borderId="106" applyNumberFormat="0" applyFont="0" applyAlignment="0" applyProtection="0"/>
    <xf numFmtId="0" fontId="22" fillId="20" borderId="117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28" fillId="7" borderId="113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4" fillId="23" borderId="106" applyNumberFormat="0" applyFon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119" applyNumberFormat="0" applyFill="0" applyAlignment="0" applyProtection="0"/>
    <xf numFmtId="0" fontId="142" fillId="23" borderId="10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" fontId="100" fillId="93" borderId="117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28" fillId="7" borderId="114" applyNumberFormat="0" applyAlignment="0" applyProtection="0"/>
    <xf numFmtId="43" fontId="7" fillId="0" borderId="0" applyFont="0" applyFill="0" applyBorder="0" applyAlignment="0" applyProtection="0"/>
    <xf numFmtId="228" fontId="14" fillId="23" borderId="116" applyNumberFormat="0" applyFont="0" applyAlignment="0" applyProtection="0"/>
    <xf numFmtId="0" fontId="82" fillId="85" borderId="117" applyNumberFormat="0" applyAlignment="0" applyProtection="0"/>
    <xf numFmtId="4" fontId="100" fillId="97" borderId="107" applyNumberFormat="0" applyProtection="0">
      <alignment horizontal="right" vertical="center"/>
    </xf>
    <xf numFmtId="0" fontId="7" fillId="0" borderId="0"/>
    <xf numFmtId="0" fontId="22" fillId="85" borderId="107" applyNumberFormat="0" applyAlignment="0" applyProtection="0"/>
    <xf numFmtId="0" fontId="15" fillId="95" borderId="117" applyNumberFormat="0" applyProtection="0">
      <alignment horizontal="left" vertical="center" indent="1"/>
    </xf>
    <xf numFmtId="0" fontId="15" fillId="95" borderId="117" applyNumberFormat="0" applyProtection="0">
      <alignment horizontal="left" vertical="center" indent="1"/>
    </xf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228" fontId="17" fillId="23" borderId="116" applyNumberFormat="0" applyFont="0" applyAlignment="0" applyProtection="0"/>
    <xf numFmtId="0" fontId="22" fillId="85" borderId="117" applyNumberFormat="0" applyAlignment="0" applyProtection="0"/>
    <xf numFmtId="228" fontId="28" fillId="7" borderId="114" applyNumberFormat="0" applyAlignment="0" applyProtection="0"/>
    <xf numFmtId="228" fontId="14" fillId="23" borderId="106" applyNumberFormat="0" applyFont="0" applyAlignment="0" applyProtection="0"/>
    <xf numFmtId="0" fontId="22" fillId="20" borderId="117" applyNumberFormat="0" applyAlignment="0" applyProtection="0"/>
    <xf numFmtId="4" fontId="42" fillId="97" borderId="117" applyNumberFormat="0" applyProtection="0">
      <alignment horizontal="left" vertical="center" indent="1"/>
    </xf>
    <xf numFmtId="228" fontId="22" fillId="20" borderId="117" applyNumberFormat="0" applyAlignment="0" applyProtection="0"/>
    <xf numFmtId="0" fontId="30" fillId="0" borderId="110" applyNumberFormat="0" applyFill="0" applyAlignment="0" applyProtection="0"/>
    <xf numFmtId="0" fontId="82" fillId="85" borderId="107" applyNumberFormat="0" applyAlignment="0" applyProtection="0"/>
    <xf numFmtId="0" fontId="14" fillId="23" borderId="11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3" borderId="116" applyNumberFormat="0" applyFont="0" applyAlignment="0" applyProtection="0"/>
    <xf numFmtId="0" fontId="212" fillId="7" borderId="114" applyNumberFormat="0" applyAlignment="0" applyProtection="0"/>
    <xf numFmtId="0" fontId="30" fillId="0" borderId="109" applyNumberFormat="0" applyFill="0" applyAlignment="0" applyProtection="0"/>
    <xf numFmtId="0" fontId="212" fillId="7" borderId="114" applyNumberFormat="0" applyAlignment="0" applyProtection="0"/>
    <xf numFmtId="228" fontId="22" fillId="20" borderId="107" applyNumberFormat="0" applyAlignment="0" applyProtection="0"/>
    <xf numFmtId="0" fontId="7" fillId="0" borderId="0"/>
    <xf numFmtId="0" fontId="7" fillId="0" borderId="0"/>
    <xf numFmtId="0" fontId="7" fillId="0" borderId="0"/>
    <xf numFmtId="0" fontId="28" fillId="22" borderId="113" applyNumberFormat="0" applyAlignment="0" applyProtection="0"/>
    <xf numFmtId="0" fontId="30" fillId="0" borderId="119" applyNumberFormat="0" applyFill="0" applyAlignment="0" applyProtection="0"/>
    <xf numFmtId="0" fontId="23" fillId="85" borderId="113" applyNumberFormat="0" applyAlignment="0" applyProtection="0"/>
    <xf numFmtId="0" fontId="17" fillId="23" borderId="106" applyNumberFormat="0" applyFont="0" applyAlignment="0" applyProtection="0"/>
    <xf numFmtId="0" fontId="22" fillId="85" borderId="117" applyNumberFormat="0" applyAlignment="0" applyProtection="0"/>
    <xf numFmtId="0" fontId="215" fillId="0" borderId="119" applyNumberFormat="0" applyFill="0" applyAlignment="0" applyProtection="0"/>
    <xf numFmtId="0" fontId="15" fillId="95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228" fontId="30" fillId="0" borderId="109" applyNumberFormat="0" applyFill="0" applyAlignment="0" applyProtection="0"/>
    <xf numFmtId="0" fontId="14" fillId="23" borderId="106" applyNumberFormat="0" applyFont="0" applyAlignment="0" applyProtection="0"/>
    <xf numFmtId="0" fontId="214" fillId="20" borderId="107" applyNumberFormat="0" applyAlignment="0" applyProtection="0"/>
    <xf numFmtId="0" fontId="65" fillId="0" borderId="111">
      <alignment horizontal="left" vertical="center"/>
    </xf>
    <xf numFmtId="0" fontId="22" fillId="85" borderId="107" applyNumberFormat="0" applyAlignment="0" applyProtection="0"/>
    <xf numFmtId="228" fontId="22" fillId="20" borderId="107" applyNumberFormat="0" applyAlignment="0" applyProtection="0"/>
    <xf numFmtId="0" fontId="14" fillId="23" borderId="116" applyNumberFormat="0" applyFont="0" applyAlignment="0" applyProtection="0"/>
    <xf numFmtId="228" fontId="17" fillId="23" borderId="106" applyNumberFormat="0" applyFont="0" applyAlignment="0" applyProtection="0"/>
    <xf numFmtId="0" fontId="14" fillId="23" borderId="116" applyNumberFormat="0" applyFont="0" applyAlignment="0" applyProtection="0"/>
    <xf numFmtId="43" fontId="7" fillId="0" borderId="0" applyFont="0" applyFill="0" applyBorder="0" applyAlignment="0" applyProtection="0"/>
    <xf numFmtId="0" fontId="22" fillId="20" borderId="107" applyNumberFormat="0" applyAlignment="0" applyProtection="0"/>
    <xf numFmtId="4" fontId="100" fillId="92" borderId="117" applyNumberFormat="0" applyProtection="0">
      <alignment horizontal="left" vertical="center" indent="1"/>
    </xf>
    <xf numFmtId="228" fontId="23" fillId="20" borderId="113" applyNumberFormat="0" applyAlignment="0" applyProtection="0"/>
    <xf numFmtId="9" fontId="7" fillId="0" borderId="0" applyFont="0" applyFill="0" applyBorder="0" applyAlignment="0" applyProtection="0"/>
    <xf numFmtId="0" fontId="28" fillId="7" borderId="114" applyNumberFormat="0" applyAlignment="0" applyProtection="0"/>
    <xf numFmtId="0" fontId="22" fillId="85" borderId="11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120" applyNumberFormat="0" applyFill="0" applyAlignment="0" applyProtection="0"/>
    <xf numFmtId="0" fontId="17" fillId="23" borderId="106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85" borderId="11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09" fillId="97" borderId="107" applyNumberFormat="0" applyProtection="0">
      <alignment horizontal="right" vertical="center"/>
    </xf>
    <xf numFmtId="0" fontId="17" fillId="23" borderId="106" applyNumberFormat="0" applyFont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4" borderId="106" applyNumberFormat="0" applyAlignment="0" applyProtection="0"/>
    <xf numFmtId="0" fontId="28" fillId="60" borderId="113" applyNumberFormat="0" applyAlignment="0" applyProtection="0"/>
    <xf numFmtId="0" fontId="22" fillId="20" borderId="117" applyNumberFormat="0" applyAlignment="0" applyProtection="0"/>
    <xf numFmtId="228" fontId="22" fillId="20" borderId="107" applyNumberFormat="0" applyAlignment="0" applyProtection="0"/>
    <xf numFmtId="0" fontId="22" fillId="85" borderId="107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6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7" fillId="23" borderId="116" applyNumberFormat="0" applyFont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7" fillId="23" borderId="106" applyNumberFormat="0" applyFont="0" applyAlignment="0" applyProtection="0"/>
    <xf numFmtId="0" fontId="22" fillId="20" borderId="117" applyNumberFormat="0" applyAlignment="0" applyProtection="0"/>
    <xf numFmtId="43" fontId="146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" fontId="100" fillId="92" borderId="117" applyNumberFormat="0" applyProtection="0">
      <alignment vertical="center"/>
    </xf>
    <xf numFmtId="0" fontId="84" fillId="0" borderId="118" applyNumberFormat="0" applyFill="0" applyAlignment="0" applyProtection="0"/>
    <xf numFmtId="0" fontId="14" fillId="94" borderId="106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12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8" fillId="7" borderId="113" applyNumberFormat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7" fillId="23" borderId="106" applyNumberFormat="0" applyFont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3" fillId="85" borderId="113" applyNumberFormat="0" applyAlignment="0" applyProtection="0"/>
    <xf numFmtId="43" fontId="1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23" borderId="106" applyNumberFormat="0" applyFont="0" applyAlignment="0" applyProtection="0"/>
    <xf numFmtId="0" fontId="28" fillId="7" borderId="114" applyNumberFormat="0" applyAlignment="0" applyProtection="0"/>
    <xf numFmtId="0" fontId="22" fillId="85" borderId="107" applyNumberFormat="0" applyAlignment="0" applyProtection="0"/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228" fontId="23" fillId="20" borderId="114" applyNumberFormat="0" applyAlignment="0" applyProtection="0"/>
    <xf numFmtId="0" fontId="15" fillId="95" borderId="117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228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82" fillId="85" borderId="117" applyNumberFormat="0" applyAlignment="0" applyProtection="0"/>
    <xf numFmtId="0" fontId="30" fillId="0" borderId="120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106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30" fillId="0" borderId="119" applyNumberFormat="0" applyFill="0" applyAlignment="0" applyProtection="0"/>
    <xf numFmtId="0" fontId="23" fillId="85" borderId="11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5" borderId="107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84" fillId="0" borderId="118" applyNumberFormat="0" applyFill="0" applyAlignment="0" applyProtection="0"/>
    <xf numFmtId="0" fontId="23" fillId="20" borderId="114" applyNumberFormat="0" applyAlignment="0" applyProtection="0"/>
    <xf numFmtId="0" fontId="35" fillId="23" borderId="10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8" borderId="117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23" fillId="85" borderId="11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85" borderId="113" applyNumberFormat="0" applyAlignment="0" applyProtection="0"/>
    <xf numFmtId="0" fontId="14" fillId="23" borderId="10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7" borderId="11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22" borderId="113" applyNumberFormat="0" applyAlignment="0" applyProtection="0"/>
    <xf numFmtId="0" fontId="17" fillId="23" borderId="116" applyNumberFormat="0" applyFont="0" applyAlignment="0" applyProtection="0"/>
    <xf numFmtId="0" fontId="22" fillId="85" borderId="117" applyNumberFormat="0" applyAlignment="0" applyProtection="0"/>
    <xf numFmtId="0" fontId="216" fillId="20" borderId="113" applyNumberFormat="0" applyAlignment="0" applyProtection="0"/>
    <xf numFmtId="0" fontId="15" fillId="23" borderId="116" applyNumberFormat="0" applyFon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23" borderId="10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5" fillId="0" borderId="111">
      <alignment horizontal="lef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5" fillId="0" borderId="104">
      <alignment horizontal="left" vertical="center"/>
    </xf>
    <xf numFmtId="228" fontId="14" fillId="23" borderId="116" applyNumberFormat="0" applyFont="0" applyAlignment="0" applyProtection="0"/>
    <xf numFmtId="228" fontId="17" fillId="23" borderId="116" applyNumberFormat="0" applyFont="0" applyAlignment="0" applyProtection="0"/>
    <xf numFmtId="0" fontId="23" fillId="20" borderId="113" applyNumberFormat="0" applyAlignment="0" applyProtection="0"/>
    <xf numFmtId="0" fontId="65" fillId="0" borderId="105">
      <alignment horizontal="left" vertical="center"/>
    </xf>
    <xf numFmtId="0" fontId="22" fillId="85" borderId="117" applyNumberFormat="0" applyAlignment="0" applyProtection="0"/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8" fillId="22" borderId="114" applyNumberFormat="0" applyAlignment="0" applyProtection="0"/>
    <xf numFmtId="0" fontId="22" fillId="85" borderId="107" applyNumberFormat="0" applyAlignment="0" applyProtection="0"/>
    <xf numFmtId="0" fontId="15" fillId="89" borderId="117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228" fontId="22" fillId="20" borderId="107" applyNumberFormat="0" applyAlignment="0" applyProtection="0"/>
    <xf numFmtId="0" fontId="28" fillId="7" borderId="114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00" fillId="92" borderId="107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22" borderId="11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7" fillId="23" borderId="106" applyNumberFormat="0" applyFont="0" applyAlignment="0" applyProtection="0"/>
    <xf numFmtId="0" fontId="82" fillId="85" borderId="107" applyNumberFormat="0" applyAlignment="0" applyProtection="0"/>
    <xf numFmtId="0" fontId="17" fillId="23" borderId="116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106" applyNumberFormat="0" applyFont="0" applyAlignment="0" applyProtection="0"/>
    <xf numFmtId="228" fontId="14" fillId="23" borderId="106" applyNumberFormat="0" applyFont="0" applyAlignment="0" applyProtection="0"/>
    <xf numFmtId="228" fontId="17" fillId="23" borderId="106" applyNumberFormat="0" applyFont="0" applyAlignment="0" applyProtection="0"/>
    <xf numFmtId="0" fontId="212" fillId="7" borderId="11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5" borderId="117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0" fontId="67" fillId="85" borderId="113" applyNumberFormat="0" applyAlignment="0" applyProtection="0"/>
    <xf numFmtId="0" fontId="17" fillId="23" borderId="11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23" borderId="106" applyNumberFormat="0" applyFont="0" applyAlignment="0" applyProtection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7" borderId="113" applyNumberFormat="0" applyAlignment="0" applyProtection="0"/>
    <xf numFmtId="228" fontId="14" fillId="23" borderId="116" applyNumberFormat="0" applyFont="0" applyAlignment="0" applyProtection="0"/>
    <xf numFmtId="0" fontId="7" fillId="0" borderId="0"/>
    <xf numFmtId="0" fontId="22" fillId="85" borderId="117" applyNumberFormat="0" applyAlignment="0" applyProtection="0"/>
    <xf numFmtId="0" fontId="17" fillId="23" borderId="106" applyNumberFormat="0" applyFont="0" applyAlignment="0" applyProtection="0"/>
    <xf numFmtId="0" fontId="28" fillId="60" borderId="113" applyNumberFormat="0" applyAlignment="0" applyProtection="0"/>
    <xf numFmtId="228" fontId="14" fillId="23" borderId="116" applyNumberFormat="0" applyFont="0" applyAlignment="0" applyProtection="0"/>
    <xf numFmtId="0" fontId="30" fillId="0" borderId="110" applyNumberFormat="0" applyFill="0" applyAlignment="0" applyProtection="0"/>
    <xf numFmtId="0" fontId="212" fillId="7" borderId="114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0" borderId="22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4" fillId="23" borderId="116" applyNumberFormat="0" applyFont="0" applyAlignment="0" applyProtection="0"/>
    <xf numFmtId="228" fontId="23" fillId="20" borderId="113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17" fillId="23" borderId="106" applyNumberFormat="0" applyFont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43" fontId="7" fillId="0" borderId="0" applyFont="0" applyFill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23" fillId="85" borderId="11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43" fontId="7" fillId="0" borderId="0" applyFont="0" applyFill="0" applyBorder="0" applyAlignment="0" applyProtection="0"/>
    <xf numFmtId="228" fontId="23" fillId="20" borderId="114" applyNumberFormat="0" applyAlignment="0" applyProtection="0"/>
    <xf numFmtId="4" fontId="107" fillId="96" borderId="107" applyNumberFormat="0" applyProtection="0">
      <alignment horizontal="left" vertical="center" indent="1"/>
    </xf>
    <xf numFmtId="0" fontId="7" fillId="0" borderId="0"/>
    <xf numFmtId="0" fontId="15" fillId="23" borderId="10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2" fillId="90" borderId="10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2" borderId="11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23" borderId="106" applyNumberFormat="0" applyFont="0" applyAlignment="0" applyProtection="0"/>
    <xf numFmtId="0" fontId="14" fillId="23" borderId="106" applyNumberFormat="0" applyFont="0" applyAlignment="0" applyProtection="0"/>
    <xf numFmtId="43" fontId="7" fillId="0" borderId="0" applyFont="0" applyFill="0" applyBorder="0" applyAlignment="0" applyProtection="0"/>
    <xf numFmtId="0" fontId="17" fillId="23" borderId="106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0" borderId="10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23" fillId="20" borderId="113" applyNumberFormat="0" applyAlignment="0" applyProtection="0"/>
    <xf numFmtId="0" fontId="78" fillId="22" borderId="11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4" fillId="0" borderId="118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61" fillId="0" borderId="41" applyNumberFormat="0" applyFill="0" applyBorder="0" applyAlignment="0">
      <alignment wrapText="1"/>
      <protection locked="0"/>
    </xf>
    <xf numFmtId="0" fontId="61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0" fontId="17" fillId="23" borderId="116" applyNumberFormat="0" applyFont="0" applyAlignment="0" applyProtection="0"/>
    <xf numFmtId="0" fontId="14" fillId="23" borderId="93" applyNumberFormat="0" applyFont="0" applyAlignment="0" applyProtection="0"/>
    <xf numFmtId="0" fontId="216" fillId="20" borderId="113" applyNumberFormat="0" applyAlignment="0" applyProtection="0"/>
    <xf numFmtId="0" fontId="15" fillId="23" borderId="10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4" fillId="0" borderId="25" applyNumberFormat="0" applyFill="0" applyAlignment="0">
      <protection locked="0"/>
    </xf>
    <xf numFmtId="0" fontId="14" fillId="0" borderId="0"/>
    <xf numFmtId="0" fontId="124" fillId="0" borderId="25" applyNumberFormat="0" applyFill="0" applyAlignment="0">
      <protection locked="0"/>
    </xf>
    <xf numFmtId="0" fontId="61" fillId="0" borderId="25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0" fontId="61" fillId="0" borderId="25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0" fontId="14" fillId="0" borderId="0"/>
    <xf numFmtId="0" fontId="61" fillId="0" borderId="25" applyNumberFormat="0" applyFill="0" applyBorder="0" applyAlignment="0">
      <alignment wrapText="1"/>
      <protection locked="0"/>
    </xf>
    <xf numFmtId="0" fontId="61" fillId="0" borderId="25" applyNumberFormat="0" applyFill="0" applyBorder="0" applyAlignment="0">
      <alignment wrapText="1"/>
      <protection locked="0"/>
    </xf>
    <xf numFmtId="0" fontId="61" fillId="0" borderId="25" applyNumberFormat="0" applyFill="0" applyBorder="0" applyAlignment="0">
      <alignment wrapText="1"/>
      <protection locked="0"/>
    </xf>
    <xf numFmtId="0" fontId="62" fillId="0" borderId="25" applyNumberFormat="0" applyFill="0" applyBorder="0" applyAlignment="0">
      <alignment wrapText="1"/>
      <protection locked="0"/>
    </xf>
    <xf numFmtId="0" fontId="36" fillId="0" borderId="0"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101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90" borderId="91" applyNumberFormat="0" applyAlignment="0" applyProtection="0"/>
    <xf numFmtId="228" fontId="30" fillId="0" borderId="97" applyNumberFormat="0" applyFill="0" applyAlignment="0" applyProtection="0"/>
    <xf numFmtId="0" fontId="28" fillId="60" borderId="91" applyNumberFormat="0" applyAlignment="0" applyProtection="0"/>
    <xf numFmtId="0" fontId="22" fillId="90" borderId="94" applyNumberFormat="0" applyAlignment="0" applyProtection="0"/>
    <xf numFmtId="0" fontId="14" fillId="94" borderId="9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0" fontId="82" fillId="85" borderId="94" applyNumberFormat="0" applyAlignment="0" applyProtection="0"/>
    <xf numFmtId="0" fontId="216" fillId="20" borderId="91" applyNumberFormat="0" applyAlignment="0" applyProtection="0"/>
    <xf numFmtId="43" fontId="14" fillId="0" borderId="0" applyFont="0" applyFill="0" applyBorder="0" applyAlignment="0" applyProtection="0"/>
    <xf numFmtId="0" fontId="14" fillId="94" borderId="93" applyNumberFormat="0" applyAlignment="0" applyProtection="0"/>
    <xf numFmtId="228" fontId="17" fillId="23" borderId="93" applyNumberFormat="0" applyFont="0" applyAlignment="0" applyProtection="0"/>
    <xf numFmtId="43" fontId="17" fillId="0" borderId="0" applyFont="0" applyFill="0" applyBorder="0" applyAlignment="0" applyProtection="0"/>
    <xf numFmtId="0" fontId="22" fillId="85" borderId="94" applyNumberFormat="0" applyAlignment="0" applyProtection="0"/>
    <xf numFmtId="228" fontId="22" fillId="20" borderId="94" applyNumberFormat="0" applyAlignment="0" applyProtection="0"/>
    <xf numFmtId="0" fontId="23" fillId="20" borderId="91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0" fontId="23" fillId="20" borderId="91" applyNumberFormat="0" applyAlignment="0" applyProtection="0"/>
    <xf numFmtId="0" fontId="78" fillId="22" borderId="91" applyNumberFormat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8" fillId="22" borderId="91" applyNumberFormat="0" applyAlignment="0" applyProtection="0"/>
    <xf numFmtId="43" fontId="36" fillId="0" borderId="0" applyFont="0" applyFill="0" applyBorder="0" applyAlignment="0" applyProtection="0"/>
    <xf numFmtId="0" fontId="15" fillId="0" borderId="78" applyNumberFormat="0" applyFont="0"/>
    <xf numFmtId="228" fontId="22" fillId="20" borderId="94" applyNumberFormat="0" applyAlignment="0" applyProtection="0"/>
    <xf numFmtId="228" fontId="17" fillId="23" borderId="93" applyNumberFormat="0" applyFont="0" applyAlignment="0" applyProtection="0"/>
    <xf numFmtId="43" fontId="218" fillId="0" borderId="0" applyFont="0" applyFill="0" applyBorder="0" applyAlignment="0" applyProtection="0"/>
    <xf numFmtId="228" fontId="28" fillId="7" borderId="91" applyNumberFormat="0" applyAlignment="0" applyProtection="0"/>
    <xf numFmtId="0" fontId="214" fillId="20" borderId="94" applyNumberFormat="0" applyAlignment="0" applyProtection="0"/>
    <xf numFmtId="228" fontId="28" fillId="7" borderId="91" applyNumberFormat="0" applyAlignment="0" applyProtection="0"/>
    <xf numFmtId="228" fontId="28" fillId="7" borderId="91" applyNumberFormat="0" applyAlignment="0" applyProtection="0"/>
    <xf numFmtId="0" fontId="212" fillId="7" borderId="91" applyNumberFormat="0" applyAlignment="0" applyProtection="0"/>
    <xf numFmtId="0" fontId="17" fillId="23" borderId="93" applyNumberFormat="0" applyFont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67" fillId="85" borderId="91" applyNumberFormat="0" applyAlignment="0" applyProtection="0"/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0" fontId="28" fillId="60" borderId="91" applyNumberFormat="0" applyAlignment="0" applyProtection="0"/>
    <xf numFmtId="0" fontId="14" fillId="23" borderId="93" applyNumberFormat="0" applyFont="0" applyAlignment="0" applyProtection="0"/>
    <xf numFmtId="228" fontId="28" fillId="7" borderId="91" applyNumberFormat="0" applyAlignment="0" applyProtection="0"/>
    <xf numFmtId="4" fontId="100" fillId="98" borderId="94" applyNumberFormat="0" applyProtection="0">
      <alignment horizontal="left" vertical="center" indent="1"/>
    </xf>
    <xf numFmtId="0" fontId="23" fillId="85" borderId="91" applyNumberFormat="0" applyAlignment="0" applyProtection="0"/>
    <xf numFmtId="0" fontId="14" fillId="23" borderId="93" applyNumberFormat="0" applyFont="0" applyAlignment="0" applyProtection="0"/>
    <xf numFmtId="228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82" fillId="85" borderId="94" applyNumberFormat="0" applyAlignment="0" applyProtection="0"/>
    <xf numFmtId="0" fontId="28" fillId="60" borderId="91" applyNumberFormat="0" applyAlignment="0" applyProtection="0"/>
    <xf numFmtId="0" fontId="23" fillId="90" borderId="91" applyNumberFormat="0" applyAlignment="0" applyProtection="0"/>
    <xf numFmtId="43" fontId="151" fillId="0" borderId="0" applyFont="0" applyFill="0" applyBorder="0" applyAlignment="0" applyProtection="0"/>
    <xf numFmtId="0" fontId="14" fillId="23" borderId="93" applyNumberFormat="0" applyFont="0" applyAlignment="0" applyProtection="0"/>
    <xf numFmtId="0" fontId="28" fillId="22" borderId="91" applyNumberFormat="0" applyAlignment="0" applyProtection="0"/>
    <xf numFmtId="43" fontId="148" fillId="0" borderId="0" applyFont="0" applyFill="0" applyBorder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28" fillId="7" borderId="91" applyNumberFormat="0" applyAlignment="0" applyProtection="0"/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0" fontId="78" fillId="22" borderId="91" applyNumberFormat="0" applyAlignment="0" applyProtection="0"/>
    <xf numFmtId="43" fontId="14" fillId="0" borderId="0" applyFont="0" applyFill="0" applyBorder="0" applyAlignment="0" applyProtection="0"/>
    <xf numFmtId="0" fontId="216" fillId="20" borderId="91" applyNumberFormat="0" applyAlignment="0" applyProtection="0"/>
    <xf numFmtId="228" fontId="28" fillId="7" borderId="91" applyNumberFormat="0" applyAlignment="0" applyProtection="0"/>
    <xf numFmtId="0" fontId="78" fillId="22" borderId="91" applyNumberFormat="0" applyAlignment="0" applyProtection="0"/>
    <xf numFmtId="43" fontId="14" fillId="0" borderId="0" applyFont="0" applyFill="0" applyBorder="0" applyAlignment="0" applyProtection="0"/>
    <xf numFmtId="0" fontId="82" fillId="85" borderId="94" applyNumberFormat="0" applyAlignment="0" applyProtection="0"/>
    <xf numFmtId="0" fontId="30" fillId="0" borderId="97" applyNumberFormat="0" applyFill="0" applyAlignment="0" applyProtection="0"/>
    <xf numFmtId="43" fontId="7" fillId="0" borderId="0" applyFont="0" applyFill="0" applyBorder="0" applyAlignment="0" applyProtection="0"/>
    <xf numFmtId="228" fontId="14" fillId="23" borderId="93" applyNumberFormat="0" applyFont="0" applyAlignment="0" applyProtection="0"/>
    <xf numFmtId="0" fontId="212" fillId="7" borderId="91" applyNumberFormat="0" applyAlignment="0" applyProtection="0"/>
    <xf numFmtId="0" fontId="17" fillId="23" borderId="93" applyNumberFormat="0" applyFont="0" applyAlignment="0" applyProtection="0"/>
    <xf numFmtId="43" fontId="36" fillId="0" borderId="0" applyFont="0" applyFill="0" applyBorder="0" applyAlignment="0" applyProtection="0"/>
    <xf numFmtId="0" fontId="28" fillId="22" borderId="91" applyNumberFormat="0" applyAlignment="0" applyProtection="0"/>
    <xf numFmtId="228" fontId="17" fillId="23" borderId="93" applyNumberFormat="0" applyFont="0" applyAlignment="0" applyProtection="0"/>
    <xf numFmtId="0" fontId="78" fillId="22" borderId="91" applyNumberFormat="0" applyAlignment="0" applyProtection="0"/>
    <xf numFmtId="0" fontId="22" fillId="85" borderId="94" applyNumberFormat="0" applyAlignment="0" applyProtection="0"/>
    <xf numFmtId="0" fontId="30" fillId="0" borderId="100" applyNumberFormat="0" applyFill="0" applyAlignment="0" applyProtection="0"/>
    <xf numFmtId="0" fontId="22" fillId="85" borderId="94" applyNumberFormat="0" applyAlignment="0" applyProtection="0"/>
    <xf numFmtId="228" fontId="22" fillId="20" borderId="94" applyNumberFormat="0" applyAlignment="0" applyProtection="0"/>
    <xf numFmtId="0" fontId="15" fillId="89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100" fillId="92" borderId="94" applyNumberFormat="0" applyProtection="0">
      <alignment horizontal="left" vertical="center" indent="1"/>
    </xf>
    <xf numFmtId="228" fontId="22" fillId="20" borderId="94" applyNumberFormat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23" borderId="93" applyNumberFormat="0" applyFont="0" applyAlignment="0" applyProtection="0"/>
    <xf numFmtId="0" fontId="17" fillId="23" borderId="93" applyNumberFormat="0" applyFont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43" fontId="2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2" fillId="7" borderId="9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2" fillId="7" borderId="91" applyNumberFormat="0" applyAlignment="0" applyProtection="0"/>
    <xf numFmtId="0" fontId="28" fillId="7" borderId="91" applyNumberFormat="0" applyAlignment="0" applyProtection="0"/>
    <xf numFmtId="0" fontId="14" fillId="23" borderId="93" applyNumberFormat="0" applyFont="0" applyAlignment="0" applyProtection="0"/>
    <xf numFmtId="0" fontId="215" fillId="0" borderId="97" applyNumberFormat="0" applyFill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23" borderId="93" applyNumberFormat="0" applyFont="0" applyAlignment="0" applyProtection="0"/>
    <xf numFmtId="0" fontId="35" fillId="23" borderId="93" applyNumberFormat="0" applyFont="0" applyAlignment="0" applyProtection="0"/>
    <xf numFmtId="43" fontId="14" fillId="0" borderId="0" applyFont="0" applyFill="0" applyBorder="0" applyAlignment="0" applyProtection="0"/>
    <xf numFmtId="0" fontId="23" fillId="20" borderId="91" applyNumberFormat="0" applyAlignment="0" applyProtection="0"/>
    <xf numFmtId="0" fontId="22" fillId="85" borderId="94" applyNumberFormat="0" applyAlignment="0" applyProtection="0"/>
    <xf numFmtId="0" fontId="28" fillId="60" borderId="9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4" fillId="20" borderId="94" applyNumberFormat="0" applyAlignment="0" applyProtection="0"/>
    <xf numFmtId="228" fontId="23" fillId="20" borderId="91" applyNumberFormat="0" applyAlignment="0" applyProtection="0"/>
    <xf numFmtId="228" fontId="30" fillId="0" borderId="97" applyNumberFormat="0" applyFill="0" applyAlignment="0" applyProtection="0"/>
    <xf numFmtId="0" fontId="23" fillId="85" borderId="91" applyNumberFormat="0" applyAlignment="0" applyProtection="0"/>
    <xf numFmtId="10" fontId="44" fillId="93" borderId="78" applyNumberFormat="0" applyBorder="0" applyAlignment="0" applyProtection="0"/>
    <xf numFmtId="0" fontId="23" fillId="90" borderId="91" applyNumberFormat="0" applyAlignment="0" applyProtection="0"/>
    <xf numFmtId="0" fontId="65" fillId="0" borderId="77">
      <alignment horizontal="left" vertical="center"/>
    </xf>
    <xf numFmtId="228" fontId="28" fillId="7" borderId="91" applyNumberFormat="0" applyAlignment="0" applyProtection="0"/>
    <xf numFmtId="43" fontId="36" fillId="0" borderId="0" applyFont="0" applyFill="0" applyBorder="0" applyAlignment="0" applyProtection="0"/>
    <xf numFmtId="0" fontId="17" fillId="23" borderId="93" applyNumberFormat="0" applyFont="0" applyAlignment="0" applyProtection="0"/>
    <xf numFmtId="43" fontId="7" fillId="0" borderId="0" applyFont="0" applyFill="0" applyBorder="0" applyAlignment="0" applyProtection="0"/>
    <xf numFmtId="0" fontId="28" fillId="22" borderId="91" applyNumberFormat="0" applyAlignment="0" applyProtection="0"/>
    <xf numFmtId="43" fontId="17" fillId="0" borderId="0" applyFont="0" applyFill="0" applyBorder="0" applyAlignment="0" applyProtection="0"/>
    <xf numFmtId="228" fontId="17" fillId="23" borderId="93" applyNumberFormat="0" applyFont="0" applyAlignment="0" applyProtection="0"/>
    <xf numFmtId="0" fontId="28" fillId="7" borderId="91" applyNumberFormat="0" applyAlignment="0" applyProtection="0"/>
    <xf numFmtId="4" fontId="100" fillId="92" borderId="94" applyNumberFormat="0" applyProtection="0">
      <alignment horizontal="left" vertical="center" indent="1"/>
    </xf>
    <xf numFmtId="4" fontId="100" fillId="98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15" fillId="23" borderId="93" applyNumberFormat="0" applyFont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4" fillId="93" borderId="92" applyNumberFormat="0" applyBorder="0" applyAlignment="0" applyProtection="0"/>
    <xf numFmtId="0" fontId="17" fillId="23" borderId="93" applyNumberFormat="0" applyFont="0" applyAlignment="0" applyProtection="0"/>
    <xf numFmtId="228" fontId="22" fillId="20" borderId="94" applyNumberFormat="0" applyAlignment="0" applyProtection="0"/>
    <xf numFmtId="0" fontId="14" fillId="23" borderId="93" applyNumberFormat="0" applyFont="0" applyAlignment="0" applyProtection="0"/>
    <xf numFmtId="4" fontId="107" fillId="96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94" borderId="93" applyNumberFormat="0" applyAlignment="0" applyProtection="0"/>
    <xf numFmtId="0" fontId="17" fillId="23" borderId="93" applyNumberFormat="0" applyFont="0" applyAlignment="0" applyProtection="0"/>
    <xf numFmtId="0" fontId="28" fillId="7" borderId="91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7" fillId="85" borderId="91" applyNumberFormat="0" applyAlignment="0" applyProtection="0"/>
    <xf numFmtId="0" fontId="22" fillId="85" borderId="94" applyNumberFormat="0" applyAlignment="0" applyProtection="0"/>
    <xf numFmtId="0" fontId="78" fillId="22" borderId="91" applyNumberFormat="0" applyAlignment="0" applyProtection="0"/>
    <xf numFmtId="228" fontId="22" fillId="20" borderId="94" applyNumberFormat="0" applyAlignment="0" applyProtection="0"/>
    <xf numFmtId="0" fontId="67" fillId="85" borderId="91" applyNumberFormat="0" applyAlignment="0" applyProtection="0"/>
    <xf numFmtId="0" fontId="65" fillId="0" borderId="98">
      <alignment horizontal="left" vertical="center"/>
    </xf>
    <xf numFmtId="0" fontId="14" fillId="94" borderId="93" applyNumberFormat="0" applyAlignment="0" applyProtection="0"/>
    <xf numFmtId="0" fontId="14" fillId="23" borderId="93" applyNumberFormat="0" applyFont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0" fontId="82" fillId="85" borderId="94" applyNumberFormat="0" applyAlignment="0" applyProtection="0"/>
    <xf numFmtId="0" fontId="15" fillId="95" borderId="94" applyNumberFormat="0" applyProtection="0">
      <alignment horizontal="left" vertical="center" indent="1"/>
    </xf>
    <xf numFmtId="0" fontId="84" fillId="0" borderId="96" applyNumberFormat="0" applyFill="0" applyAlignment="0" applyProtection="0"/>
    <xf numFmtId="0" fontId="22" fillId="20" borderId="94" applyNumberFormat="0" applyAlignment="0" applyProtection="0"/>
    <xf numFmtId="228" fontId="17" fillId="23" borderId="93" applyNumberFormat="0" applyFont="0" applyAlignment="0" applyProtection="0"/>
    <xf numFmtId="4" fontId="100" fillId="92" borderId="94" applyNumberFormat="0" applyProtection="0">
      <alignment horizontal="left" vertical="center" indent="1"/>
    </xf>
    <xf numFmtId="228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67" fillId="85" borderId="91" applyNumberFormat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43" fontId="15" fillId="0" borderId="0" applyFont="0" applyFill="0" applyBorder="0" applyAlignment="0" applyProtection="0"/>
    <xf numFmtId="0" fontId="142" fillId="23" borderId="93" applyNumberFormat="0" applyFont="0" applyAlignment="0" applyProtection="0"/>
    <xf numFmtId="4" fontId="100" fillId="92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30" fillId="0" borderId="100" applyNumberFormat="0" applyFill="0" applyAlignment="0" applyProtection="0"/>
    <xf numFmtId="0" fontId="15" fillId="95" borderId="94" applyNumberFormat="0" applyProtection="0">
      <alignment horizontal="left" vertical="center" indent="1"/>
    </xf>
    <xf numFmtId="228" fontId="23" fillId="20" borderId="91" applyNumberFormat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43" fontId="15" fillId="0" borderId="0" applyFont="0" applyFill="0" applyBorder="0" applyAlignment="0" applyProtection="0"/>
    <xf numFmtId="0" fontId="14" fillId="94" borderId="93" applyNumberForma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78" fillId="22" borderId="91" applyNumberFormat="0" applyAlignment="0" applyProtection="0"/>
    <xf numFmtId="0" fontId="23" fillId="20" borderId="91" applyNumberFormat="0" applyAlignment="0" applyProtection="0"/>
    <xf numFmtId="0" fontId="22" fillId="85" borderId="94" applyNumberFormat="0" applyAlignment="0" applyProtection="0"/>
    <xf numFmtId="0" fontId="14" fillId="23" borderId="93" applyNumberFormat="0" applyFont="0" applyAlignment="0" applyProtection="0"/>
    <xf numFmtId="228" fontId="30" fillId="0" borderId="97" applyNumberFormat="0" applyFill="0" applyAlignment="0" applyProtection="0"/>
    <xf numFmtId="0" fontId="15" fillId="0" borderId="78" applyNumberFormat="0" applyFont="0"/>
    <xf numFmtId="43" fontId="14" fillId="0" borderId="0" applyFont="0" applyFill="0" applyBorder="0" applyAlignment="0" applyProtection="0"/>
    <xf numFmtId="0" fontId="28" fillId="22" borderId="91" applyNumberFormat="0" applyAlignment="0" applyProtection="0"/>
    <xf numFmtId="228" fontId="17" fillId="23" borderId="93" applyNumberFormat="0" applyFont="0" applyAlignment="0" applyProtection="0"/>
    <xf numFmtId="4" fontId="109" fillId="97" borderId="94" applyNumberFormat="0" applyProtection="0">
      <alignment horizontal="right" vertical="center"/>
    </xf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15" fillId="89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43" fontId="36" fillId="0" borderId="0" applyFont="0" applyFill="0" applyBorder="0" applyAlignment="0" applyProtection="0"/>
    <xf numFmtId="0" fontId="23" fillId="85" borderId="91" applyNumberFormat="0" applyAlignment="0" applyProtection="0"/>
    <xf numFmtId="4" fontId="100" fillId="92" borderId="94" applyNumberFormat="0" applyProtection="0">
      <alignment vertical="center"/>
    </xf>
    <xf numFmtId="0" fontId="164" fillId="0" borderId="78">
      <alignment horizontal="center"/>
    </xf>
    <xf numFmtId="43" fontId="14" fillId="0" borderId="0" applyFont="0" applyFill="0" applyBorder="0" applyAlignment="0" applyProtection="0"/>
    <xf numFmtId="228" fontId="23" fillId="20" borderId="91" applyNumberFormat="0" applyAlignment="0" applyProtection="0"/>
    <xf numFmtId="0" fontId="30" fillId="0" borderId="97" applyNumberFormat="0" applyFill="0" applyAlignment="0" applyProtection="0"/>
    <xf numFmtId="0" fontId="15" fillId="98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7" fillId="23" borderId="93" applyNumberFormat="0" applyFont="0" applyAlignment="0" applyProtection="0"/>
    <xf numFmtId="0" fontId="214" fillId="20" borderId="94" applyNumberFormat="0" applyAlignment="0" applyProtection="0"/>
    <xf numFmtId="43" fontId="63" fillId="0" borderId="0" applyFont="0" applyFill="0" applyBorder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10" fontId="44" fillId="106" borderId="78" applyNumberFormat="0" applyBorder="0" applyAlignment="0" applyProtection="0"/>
    <xf numFmtId="0" fontId="17" fillId="23" borderId="93" applyNumberFormat="0" applyFont="0" applyAlignment="0" applyProtection="0"/>
    <xf numFmtId="164" fontId="120" fillId="0" borderId="28"/>
    <xf numFmtId="43" fontId="17" fillId="0" borderId="0" applyFont="0" applyFill="0" applyBorder="0" applyAlignment="0" applyProtection="0"/>
    <xf numFmtId="0" fontId="23" fillId="85" borderId="91" applyNumberFormat="0" applyAlignment="0" applyProtection="0"/>
    <xf numFmtId="0" fontId="215" fillId="0" borderId="97" applyNumberFormat="0" applyFill="0" applyAlignment="0" applyProtection="0"/>
    <xf numFmtId="43" fontId="14" fillId="0" borderId="0" applyFont="0" applyFill="0" applyBorder="0" applyAlignment="0" applyProtection="0"/>
    <xf numFmtId="228" fontId="30" fillId="0" borderId="97" applyNumberFormat="0" applyFill="0" applyAlignment="0" applyProtection="0"/>
    <xf numFmtId="0" fontId="15" fillId="98" borderId="94" applyNumberFormat="0" applyProtection="0">
      <alignment horizontal="left" vertical="center" indent="1"/>
    </xf>
    <xf numFmtId="4" fontId="109" fillId="97" borderId="94" applyNumberFormat="0" applyProtection="0">
      <alignment horizontal="right" vertical="center"/>
    </xf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7" fillId="85" borderId="91" applyNumberFormat="0" applyAlignment="0" applyProtection="0"/>
    <xf numFmtId="0" fontId="17" fillId="23" borderId="93" applyNumberFormat="0" applyFont="0" applyAlignment="0" applyProtection="0"/>
    <xf numFmtId="43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20" borderId="94" applyNumberFormat="0" applyAlignment="0" applyProtection="0"/>
    <xf numFmtId="228" fontId="28" fillId="7" borderId="91" applyNumberFormat="0" applyAlignment="0" applyProtection="0"/>
    <xf numFmtId="43" fontId="59" fillId="0" borderId="0" applyFont="0" applyFill="0" applyBorder="0" applyAlignment="0" applyProtection="0"/>
    <xf numFmtId="0" fontId="65" fillId="0" borderId="77">
      <alignment horizontal="left" vertical="center"/>
    </xf>
    <xf numFmtId="0" fontId="23" fillId="20" borderId="91" applyNumberFormat="0" applyAlignment="0" applyProtection="0"/>
    <xf numFmtId="0" fontId="14" fillId="23" borderId="93" applyNumberFormat="0" applyFont="0" applyAlignment="0" applyProtection="0"/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23" borderId="93" applyNumberFormat="0" applyFont="0" applyAlignment="0" applyProtection="0"/>
    <xf numFmtId="4" fontId="100" fillId="98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28" fillId="22" borderId="91" applyNumberFormat="0" applyAlignment="0" applyProtection="0"/>
    <xf numFmtId="43" fontId="14" fillId="0" borderId="0" applyFont="0" applyFill="0" applyBorder="0" applyAlignment="0" applyProtection="0"/>
    <xf numFmtId="228" fontId="28" fillId="7" borderId="91" applyNumberFormat="0" applyAlignment="0" applyProtection="0"/>
    <xf numFmtId="0" fontId="14" fillId="23" borderId="93" applyNumberFormat="0" applyFont="0" applyAlignment="0" applyProtection="0"/>
    <xf numFmtId="43" fontId="63" fillId="0" borderId="0" applyFont="0" applyFill="0" applyBorder="0" applyAlignment="0" applyProtection="0"/>
    <xf numFmtId="0" fontId="67" fillId="85" borderId="91" applyNumberFormat="0" applyAlignment="0" applyProtection="0"/>
    <xf numFmtId="43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23" fillId="20" borderId="91" applyNumberFormat="0" applyAlignment="0" applyProtection="0"/>
    <xf numFmtId="43" fontId="15" fillId="0" borderId="0" applyFont="0" applyFill="0" applyBorder="0" applyAlignment="0" applyProtection="0"/>
    <xf numFmtId="0" fontId="142" fillId="23" borderId="93" applyNumberFormat="0" applyFont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43" fontId="91" fillId="0" borderId="0" applyFont="0" applyFill="0" applyBorder="0" applyAlignment="0" applyProtection="0"/>
    <xf numFmtId="0" fontId="14" fillId="94" borderId="93" applyNumberFormat="0" applyAlignment="0" applyProtection="0"/>
    <xf numFmtId="43" fontId="17" fillId="0" borderId="0" applyFont="0" applyFill="0" applyBorder="0" applyAlignment="0" applyProtection="0"/>
    <xf numFmtId="10" fontId="44" fillId="93" borderId="78" applyNumberFormat="0" applyBorder="0" applyAlignment="0" applyProtection="0"/>
    <xf numFmtId="0" fontId="30" fillId="0" borderId="97" applyNumberFormat="0" applyFill="0" applyAlignment="0" applyProtection="0"/>
    <xf numFmtId="228" fontId="14" fillId="23" borderId="93" applyNumberFormat="0" applyFon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228" fontId="28" fillId="7" borderId="91" applyNumberFormat="0" applyAlignment="0" applyProtection="0"/>
    <xf numFmtId="43" fontId="36" fillId="0" borderId="0" applyFont="0" applyFill="0" applyBorder="0" applyAlignment="0" applyProtection="0"/>
    <xf numFmtId="0" fontId="14" fillId="23" borderId="93" applyNumberFormat="0" applyFont="0" applyAlignment="0" applyProtection="0"/>
    <xf numFmtId="0" fontId="216" fillId="20" borderId="91" applyNumberFormat="0" applyAlignment="0" applyProtection="0"/>
    <xf numFmtId="0" fontId="22" fillId="20" borderId="94" applyNumberFormat="0" applyAlignment="0" applyProtection="0"/>
    <xf numFmtId="0" fontId="15" fillId="95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0" fontId="30" fillId="0" borderId="97" applyNumberFormat="0" applyFill="0" applyAlignment="0" applyProtection="0"/>
    <xf numFmtId="0" fontId="28" fillId="22" borderId="91" applyNumberFormat="0" applyAlignment="0" applyProtection="0"/>
    <xf numFmtId="0" fontId="14" fillId="23" borderId="93" applyNumberFormat="0" applyFont="0" applyAlignment="0" applyProtection="0"/>
    <xf numFmtId="0" fontId="22" fillId="20" borderId="94" applyNumberFormat="0" applyAlignment="0" applyProtection="0"/>
    <xf numFmtId="43" fontId="218" fillId="0" borderId="0" applyFont="0" applyFill="0" applyBorder="0" applyAlignment="0" applyProtection="0"/>
    <xf numFmtId="0" fontId="17" fillId="23" borderId="93" applyNumberFormat="0" applyFont="0" applyAlignment="0" applyProtection="0"/>
    <xf numFmtId="0" fontId="23" fillId="85" borderId="91" applyNumberFormat="0" applyAlignment="0" applyProtection="0"/>
    <xf numFmtId="228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30" fillId="0" borderId="97" applyNumberFormat="0" applyFill="0" applyAlignment="0" applyProtection="0"/>
    <xf numFmtId="43" fontId="7" fillId="0" borderId="0" applyFont="0" applyFill="0" applyBorder="0" applyAlignment="0" applyProtection="0"/>
    <xf numFmtId="4" fontId="109" fillId="97" borderId="94" applyNumberFormat="0" applyProtection="0">
      <alignment horizontal="right" vertical="center"/>
    </xf>
    <xf numFmtId="228" fontId="17" fillId="23" borderId="93" applyNumberFormat="0" applyFont="0" applyAlignment="0" applyProtection="0"/>
    <xf numFmtId="164" fontId="120" fillId="0" borderId="28"/>
    <xf numFmtId="0" fontId="28" fillId="22" borderId="91" applyNumberFormat="0" applyAlignment="0" applyProtection="0"/>
    <xf numFmtId="4" fontId="100" fillId="93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43" fontId="63" fillId="0" borderId="0" applyFont="0" applyFill="0" applyBorder="0" applyAlignment="0" applyProtection="0"/>
    <xf numFmtId="4" fontId="42" fillId="97" borderId="94" applyNumberFormat="0" applyProtection="0">
      <alignment horizontal="left" vertical="center" indent="1"/>
    </xf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85" borderId="91" applyNumberFormat="0" applyAlignment="0" applyProtection="0"/>
    <xf numFmtId="0" fontId="14" fillId="23" borderId="93" applyNumberFormat="0" applyFont="0" applyAlignment="0" applyProtection="0"/>
    <xf numFmtId="0" fontId="23" fillId="85" borderId="91" applyNumberFormat="0" applyAlignment="0" applyProtection="0"/>
    <xf numFmtId="0" fontId="214" fillId="20" borderId="94" applyNumberFormat="0" applyAlignment="0" applyProtection="0"/>
    <xf numFmtId="0" fontId="7" fillId="0" borderId="0"/>
    <xf numFmtId="0" fontId="15" fillId="95" borderId="94" applyNumberFormat="0" applyProtection="0">
      <alignment horizontal="left" vertical="center" indent="1"/>
    </xf>
    <xf numFmtId="0" fontId="30" fillId="0" borderId="10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8" fillId="22" borderId="91" applyNumberFormat="0" applyAlignment="0" applyProtection="0"/>
    <xf numFmtId="0" fontId="22" fillId="85" borderId="94" applyNumberFormat="0" applyAlignment="0" applyProtection="0"/>
    <xf numFmtId="228" fontId="23" fillId="20" borderId="91" applyNumberFormat="0" applyAlignment="0" applyProtection="0"/>
    <xf numFmtId="43" fontId="15" fillId="0" borderId="0" applyFont="0" applyFill="0" applyBorder="0" applyAlignment="0" applyProtection="0"/>
    <xf numFmtId="0" fontId="22" fillId="20" borderId="94" applyNumberFormat="0" applyAlignment="0" applyProtection="0"/>
    <xf numFmtId="0" fontId="22" fillId="20" borderId="94" applyNumberFormat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90" borderId="91" applyNumberFormat="0" applyAlignment="0" applyProtection="0"/>
    <xf numFmtId="4" fontId="107" fillId="96" borderId="94" applyNumberFormat="0" applyProtection="0">
      <alignment horizontal="left" vertical="center" indent="1"/>
    </xf>
    <xf numFmtId="0" fontId="28" fillId="22" borderId="91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22" fillId="85" borderId="94" applyNumberFormat="0" applyAlignment="0" applyProtection="0"/>
    <xf numFmtId="0" fontId="23" fillId="85" borderId="91" applyNumberFormat="0" applyAlignment="0" applyProtection="0"/>
    <xf numFmtId="43" fontId="218" fillId="0" borderId="0" applyFont="0" applyFill="0" applyBorder="0" applyAlignment="0" applyProtection="0"/>
    <xf numFmtId="0" fontId="14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78" fillId="22" borderId="91" applyNumberFormat="0" applyAlignment="0" applyProtection="0"/>
    <xf numFmtId="0" fontId="214" fillId="20" borderId="94" applyNumberFormat="0" applyAlignment="0" applyProtection="0"/>
    <xf numFmtId="10" fontId="44" fillId="93" borderId="78" applyNumberFormat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30" fillId="0" borderId="100" applyNumberFormat="0" applyFill="0" applyAlignment="0" applyProtection="0"/>
    <xf numFmtId="0" fontId="215" fillId="0" borderId="97" applyNumberFormat="0" applyFill="0" applyAlignment="0" applyProtection="0"/>
    <xf numFmtId="41" fontId="15" fillId="0" borderId="0" applyFont="0" applyFill="0" applyBorder="0" applyAlignment="0" applyProtection="0"/>
    <xf numFmtId="228" fontId="17" fillId="23" borderId="93" applyNumberFormat="0" applyFont="0" applyAlignment="0" applyProtection="0"/>
    <xf numFmtId="43" fontId="17" fillId="0" borderId="0" applyFont="0" applyFill="0" applyBorder="0" applyAlignment="0" applyProtection="0"/>
    <xf numFmtId="0" fontId="23" fillId="85" borderId="91" applyNumberFormat="0" applyAlignment="0" applyProtection="0"/>
    <xf numFmtId="10" fontId="44" fillId="93" borderId="78" applyNumberFormat="0" applyBorder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28" fillId="60" borderId="91" applyNumberFormat="0" applyAlignment="0" applyProtection="0"/>
    <xf numFmtId="228" fontId="14" fillId="23" borderId="93" applyNumberFormat="0" applyFont="0" applyAlignment="0" applyProtection="0"/>
    <xf numFmtId="0" fontId="35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15" fillId="0" borderId="78" applyNumberFormat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22" fillId="85" borderId="94" applyNumberFormat="0" applyAlignment="0" applyProtection="0"/>
    <xf numFmtId="0" fontId="30" fillId="0" borderId="97" applyNumberFormat="0" applyFill="0" applyAlignment="0" applyProtection="0"/>
    <xf numFmtId="0" fontId="15" fillId="23" borderId="93" applyNumberFormat="0" applyFon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14" fillId="94" borderId="93" applyNumberFormat="0" applyAlignment="0" applyProtection="0"/>
    <xf numFmtId="43" fontId="14" fillId="0" borderId="0" applyFont="0" applyFill="0" applyBorder="0" applyAlignment="0" applyProtection="0"/>
    <xf numFmtId="0" fontId="23" fillId="20" borderId="91" applyNumberFormat="0" applyAlignment="0" applyProtection="0"/>
    <xf numFmtId="43" fontId="7" fillId="0" borderId="0" applyFont="0" applyFill="0" applyBorder="0" applyAlignment="0" applyProtection="0"/>
    <xf numFmtId="228" fontId="28" fillId="7" borderId="91" applyNumberFormat="0" applyAlignment="0" applyProtection="0"/>
    <xf numFmtId="0" fontId="22" fillId="85" borderId="94" applyNumberFormat="0" applyAlignment="0" applyProtection="0"/>
    <xf numFmtId="228" fontId="17" fillId="23" borderId="93" applyNumberFormat="0" applyFont="0" applyAlignment="0" applyProtection="0"/>
    <xf numFmtId="0" fontId="28" fillId="22" borderId="91" applyNumberFormat="0" applyAlignment="0" applyProtection="0"/>
    <xf numFmtId="43" fontId="59" fillId="0" borderId="0" applyFont="0" applyFill="0" applyBorder="0" applyAlignment="0" applyProtection="0"/>
    <xf numFmtId="0" fontId="15" fillId="23" borderId="93" applyNumberFormat="0" applyFont="0" applyAlignment="0" applyProtection="0"/>
    <xf numFmtId="43" fontId="17" fillId="0" borderId="0" applyFont="0" applyFill="0" applyBorder="0" applyAlignment="0" applyProtection="0"/>
    <xf numFmtId="0" fontId="17" fillId="23" borderId="93" applyNumberFormat="0" applyFont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0" fontId="15" fillId="23" borderId="93" applyNumberFormat="0" applyFont="0" applyAlignment="0" applyProtection="0"/>
    <xf numFmtId="228" fontId="22" fillId="20" borderId="94" applyNumberFormat="0" applyAlignment="0" applyProtection="0"/>
    <xf numFmtId="43" fontId="15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82" fillId="85" borderId="94" applyNumberFormat="0" applyAlignment="0" applyProtection="0"/>
    <xf numFmtId="0" fontId="28" fillId="60" borderId="91" applyNumberForma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4" fillId="23" borderId="93" applyNumberFormat="0" applyFont="0" applyAlignment="0" applyProtection="0"/>
    <xf numFmtId="43" fontId="11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2" fillId="85" borderId="94" applyNumberFormat="0" applyAlignment="0" applyProtection="0"/>
    <xf numFmtId="0" fontId="23" fillId="20" borderId="91" applyNumberFormat="0" applyAlignment="0" applyProtection="0"/>
    <xf numFmtId="228" fontId="23" fillId="20" borderId="91" applyNumberFormat="0" applyAlignment="0" applyProtection="0"/>
    <xf numFmtId="0" fontId="78" fillId="22" borderId="91" applyNumberFormat="0" applyAlignment="0" applyProtection="0"/>
    <xf numFmtId="43" fontId="115" fillId="0" borderId="0" applyFont="0" applyFill="0" applyBorder="0" applyAlignment="0" applyProtection="0"/>
    <xf numFmtId="0" fontId="15" fillId="99" borderId="94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0" fontId="67" fillId="85" borderId="91" applyNumberFormat="0" applyAlignment="0" applyProtection="0"/>
    <xf numFmtId="0" fontId="30" fillId="0" borderId="97" applyNumberFormat="0" applyFill="0" applyAlignment="0" applyProtection="0"/>
    <xf numFmtId="228" fontId="30" fillId="0" borderId="97" applyNumberFormat="0" applyFill="0" applyAlignment="0" applyProtection="0"/>
    <xf numFmtId="4" fontId="100" fillId="92" borderId="94" applyNumberFormat="0" applyProtection="0">
      <alignment horizontal="left" vertical="center" indent="1"/>
    </xf>
    <xf numFmtId="0" fontId="28" fillId="22" borderId="91" applyNumberFormat="0" applyAlignment="0" applyProtection="0"/>
    <xf numFmtId="0" fontId="215" fillId="0" borderId="97" applyNumberFormat="0" applyFill="0" applyAlignment="0" applyProtection="0"/>
    <xf numFmtId="43" fontId="14" fillId="0" borderId="0" applyFont="0" applyFill="0" applyBorder="0" applyAlignment="0" applyProtection="0"/>
    <xf numFmtId="0" fontId="195" fillId="0" borderId="77">
      <alignment horizontal="left" vertical="center"/>
    </xf>
    <xf numFmtId="0" fontId="23" fillId="85" borderId="91" applyNumberFormat="0" applyAlignment="0" applyProtection="0"/>
    <xf numFmtId="4" fontId="100" fillId="97" borderId="94" applyNumberFormat="0" applyProtection="0">
      <alignment horizontal="right" vertical="center"/>
    </xf>
    <xf numFmtId="0" fontId="17" fillId="23" borderId="93" applyNumberFormat="0" applyFont="0" applyAlignment="0" applyProtection="0"/>
    <xf numFmtId="43" fontId="36" fillId="0" borderId="0" applyFont="0" applyFill="0" applyBorder="0" applyAlignment="0" applyProtection="0"/>
    <xf numFmtId="0" fontId="212" fillId="7" borderId="91" applyNumberFormat="0" applyAlignment="0" applyProtection="0"/>
    <xf numFmtId="43" fontId="36" fillId="0" borderId="0" applyFont="0" applyFill="0" applyBorder="0" applyAlignment="0" applyProtection="0"/>
    <xf numFmtId="4" fontId="42" fillId="97" borderId="94" applyNumberFormat="0" applyProtection="0">
      <alignment horizontal="left" vertical="center" indent="1"/>
    </xf>
    <xf numFmtId="0" fontId="7" fillId="0" borderId="0"/>
    <xf numFmtId="0" fontId="15" fillId="23" borderId="93" applyNumberFormat="0" applyFont="0" applyAlignment="0" applyProtection="0"/>
    <xf numFmtId="43" fontId="36" fillId="0" borderId="0" applyFont="0" applyFill="0" applyBorder="0" applyAlignment="0" applyProtection="0"/>
    <xf numFmtId="0" fontId="82" fillId="85" borderId="94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36" fillId="0" borderId="0" applyFont="0" applyFill="0" applyBorder="0" applyAlignment="0" applyProtection="0"/>
    <xf numFmtId="0" fontId="15" fillId="99" borderId="94" applyNumberFormat="0" applyProtection="0">
      <alignment horizontal="left" vertical="center" indent="1"/>
    </xf>
    <xf numFmtId="0" fontId="30" fillId="0" borderId="100" applyNumberFormat="0" applyFill="0" applyAlignment="0" applyProtection="0"/>
    <xf numFmtId="228" fontId="14" fillId="23" borderId="93" applyNumberFormat="0" applyFont="0" applyAlignment="0" applyProtection="0"/>
    <xf numFmtId="0" fontId="17" fillId="23" borderId="93" applyNumberFormat="0" applyFont="0" applyAlignment="0" applyProtection="0"/>
    <xf numFmtId="4" fontId="100" fillId="92" borderId="94" applyNumberFormat="0" applyProtection="0">
      <alignment horizontal="left" vertical="center" indent="1"/>
    </xf>
    <xf numFmtId="0" fontId="22" fillId="20" borderId="94" applyNumberFormat="0" applyAlignment="0" applyProtection="0"/>
    <xf numFmtId="0" fontId="28" fillId="7" borderId="91" applyNumberFormat="0" applyAlignment="0" applyProtection="0"/>
    <xf numFmtId="0" fontId="67" fillId="85" borderId="91" applyNumberFormat="0" applyAlignment="0" applyProtection="0"/>
    <xf numFmtId="228" fontId="14" fillId="23" borderId="93" applyNumberFormat="0" applyFont="0" applyAlignment="0" applyProtection="0"/>
    <xf numFmtId="4" fontId="100" fillId="93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228" fontId="22" fillId="20" borderId="94" applyNumberFormat="0" applyAlignment="0" applyProtection="0"/>
    <xf numFmtId="0" fontId="23" fillId="85" borderId="91" applyNumberFormat="0" applyAlignment="0" applyProtection="0"/>
    <xf numFmtId="43" fontId="7" fillId="0" borderId="0" applyFont="0" applyFill="0" applyBorder="0" applyAlignment="0" applyProtection="0"/>
    <xf numFmtId="0" fontId="14" fillId="94" borderId="93" applyNumberFormat="0" applyAlignment="0" applyProtection="0"/>
    <xf numFmtId="0" fontId="216" fillId="20" borderId="91" applyNumberFormat="0" applyAlignment="0" applyProtection="0"/>
    <xf numFmtId="4" fontId="100" fillId="93" borderId="94" applyNumberFormat="0" applyProtection="0">
      <alignment horizontal="left" vertical="center" indent="1"/>
    </xf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8" borderId="94" applyNumberFormat="0" applyProtection="0">
      <alignment horizontal="left" vertical="center" indent="1"/>
    </xf>
    <xf numFmtId="3" fontId="15" fillId="0" borderId="78" applyNumberFormat="0" applyFont="0" applyFill="0" applyAlignment="0" applyProtection="0">
      <alignment vertical="center"/>
    </xf>
    <xf numFmtId="9" fontId="7" fillId="0" borderId="0" applyFont="0" applyFill="0" applyBorder="0" applyAlignment="0" applyProtection="0"/>
    <xf numFmtId="4" fontId="109" fillId="97" borderId="94" applyNumberFormat="0" applyProtection="0">
      <alignment horizontal="right" vertical="center"/>
    </xf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28" fillId="22" borderId="91" applyNumberFormat="0" applyAlignment="0" applyProtection="0"/>
    <xf numFmtId="0" fontId="22" fillId="85" borderId="94" applyNumberFormat="0" applyAlignment="0" applyProtection="0"/>
    <xf numFmtId="43" fontId="14" fillId="0" borderId="0" applyFont="0" applyFill="0" applyBorder="0" applyAlignment="0" applyProtection="0"/>
    <xf numFmtId="0" fontId="215" fillId="0" borderId="97" applyNumberFormat="0" applyFill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195" fillId="0" borderId="77">
      <alignment horizontal="left" vertical="center"/>
    </xf>
    <xf numFmtId="0" fontId="17" fillId="23" borderId="93" applyNumberFormat="0" applyFont="0" applyAlignment="0" applyProtection="0"/>
    <xf numFmtId="228" fontId="23" fillId="20" borderId="91" applyNumberFormat="0" applyAlignment="0" applyProtection="0"/>
    <xf numFmtId="43" fontId="15" fillId="0" borderId="0" applyFont="0" applyFill="0" applyBorder="0" applyAlignment="0" applyProtection="0"/>
    <xf numFmtId="228" fontId="17" fillId="23" borderId="93" applyNumberFormat="0" applyFont="0" applyAlignment="0" applyProtection="0"/>
    <xf numFmtId="43" fontId="15" fillId="0" borderId="0" applyFont="0" applyFill="0" applyBorder="0" applyAlignment="0" applyProtection="0"/>
    <xf numFmtId="0" fontId="214" fillId="20" borderId="94" applyNumberFormat="0" applyAlignment="0" applyProtection="0"/>
    <xf numFmtId="0" fontId="23" fillId="85" borderId="91" applyNumberFormat="0" applyAlignment="0" applyProtection="0"/>
    <xf numFmtId="0" fontId="30" fillId="0" borderId="97" applyNumberFormat="0" applyFill="0" applyAlignment="0" applyProtection="0"/>
    <xf numFmtId="0" fontId="22" fillId="90" borderId="94" applyNumberFormat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5" fillId="23" borderId="93" applyNumberFormat="0" applyFont="0" applyAlignment="0" applyProtection="0"/>
    <xf numFmtId="228" fontId="22" fillId="20" borderId="94" applyNumberFormat="0" applyAlignment="0" applyProtection="0"/>
    <xf numFmtId="228" fontId="17" fillId="23" borderId="93" applyNumberFormat="0" applyFont="0" applyAlignment="0" applyProtection="0"/>
    <xf numFmtId="0" fontId="28" fillId="7" borderId="91" applyNumberFormat="0" applyAlignment="0" applyProtection="0"/>
    <xf numFmtId="0" fontId="14" fillId="94" borderId="93" applyNumberFormat="0" applyAlignment="0" applyProtection="0"/>
    <xf numFmtId="0" fontId="28" fillId="7" borderId="91" applyNumberFormat="0" applyAlignment="0" applyProtection="0"/>
    <xf numFmtId="43" fontId="36" fillId="0" borderId="0" applyFont="0" applyFill="0" applyBorder="0" applyAlignment="0" applyProtection="0"/>
    <xf numFmtId="0" fontId="65" fillId="0" borderId="77">
      <alignment horizontal="left" vertical="center"/>
    </xf>
    <xf numFmtId="0" fontId="28" fillId="22" borderId="91" applyNumberFormat="0" applyAlignment="0" applyProtection="0"/>
    <xf numFmtId="0" fontId="30" fillId="0" borderId="97" applyNumberFormat="0" applyFill="0" applyAlignment="0" applyProtection="0"/>
    <xf numFmtId="0" fontId="17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14" fillId="94" borderId="93" applyNumberFormat="0" applyAlignment="0" applyProtection="0"/>
    <xf numFmtId="0" fontId="28" fillId="7" borderId="91" applyNumberFormat="0" applyAlignment="0" applyProtection="0"/>
    <xf numFmtId="0" fontId="164" fillId="0" borderId="78">
      <alignment horizontal="center"/>
    </xf>
    <xf numFmtId="43" fontId="14" fillId="0" borderId="0" applyFont="0" applyFill="0" applyBorder="0" applyAlignment="0" applyProtection="0"/>
    <xf numFmtId="228" fontId="30" fillId="0" borderId="97" applyNumberFormat="0" applyFill="0" applyAlignment="0" applyProtection="0"/>
    <xf numFmtId="0" fontId="28" fillId="22" borderId="91" applyNumberFormat="0" applyAlignment="0" applyProtection="0"/>
    <xf numFmtId="0" fontId="15" fillId="0" borderId="78" applyNumberFormat="0" applyFont="0"/>
    <xf numFmtId="0" fontId="28" fillId="60" borderId="91" applyNumberFormat="0" applyAlignment="0" applyProtection="0"/>
    <xf numFmtId="0" fontId="23" fillId="85" borderId="91" applyNumberFormat="0" applyAlignment="0" applyProtection="0"/>
    <xf numFmtId="0" fontId="15" fillId="23" borderId="93" applyNumberFormat="0" applyFont="0" applyAlignment="0" applyProtection="0"/>
    <xf numFmtId="0" fontId="22" fillId="85" borderId="94" applyNumberFormat="0" applyAlignment="0" applyProtection="0"/>
    <xf numFmtId="43" fontId="14" fillId="0" borderId="0" applyFont="0" applyFill="0" applyBorder="0" applyAlignment="0" applyProtection="0"/>
    <xf numFmtId="228" fontId="23" fillId="20" borderId="91" applyNumberFormat="0" applyAlignment="0" applyProtection="0"/>
    <xf numFmtId="0" fontId="14" fillId="23" borderId="93" applyNumberFormat="0" applyFont="0" applyAlignment="0" applyProtection="0"/>
    <xf numFmtId="228" fontId="14" fillId="23" borderId="93" applyNumberFormat="0" applyFont="0" applyAlignment="0" applyProtection="0"/>
    <xf numFmtId="0" fontId="22" fillId="20" borderId="94" applyNumberFormat="0" applyAlignment="0" applyProtection="0"/>
    <xf numFmtId="228" fontId="17" fillId="23" borderId="93" applyNumberFormat="0" applyFont="0" applyAlignment="0" applyProtection="0"/>
    <xf numFmtId="0" fontId="30" fillId="0" borderId="100" applyNumberFormat="0" applyFill="0" applyAlignment="0" applyProtection="0"/>
    <xf numFmtId="43" fontId="7" fillId="0" borderId="0" applyFont="0" applyFill="0" applyBorder="0" applyAlignment="0" applyProtection="0"/>
    <xf numFmtId="4" fontId="109" fillId="97" borderId="94" applyNumberFormat="0" applyProtection="0">
      <alignment horizontal="right" vertical="center"/>
    </xf>
    <xf numFmtId="0" fontId="82" fillId="85" borderId="94" applyNumberFormat="0" applyAlignment="0" applyProtection="0"/>
    <xf numFmtId="0" fontId="15" fillId="95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5" fillId="0" borderId="97" applyNumberFormat="0" applyFill="0" applyAlignment="0" applyProtection="0"/>
    <xf numFmtId="228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28" fillId="7" borderId="91" applyNumberFormat="0" applyAlignment="0" applyProtection="0"/>
    <xf numFmtId="0" fontId="23" fillId="85" borderId="91" applyNumberFormat="0" applyAlignment="0" applyProtection="0"/>
    <xf numFmtId="228" fontId="14" fillId="23" borderId="93" applyNumberFormat="0" applyFont="0" applyAlignment="0" applyProtection="0"/>
    <xf numFmtId="0" fontId="82" fillId="85" borderId="94" applyNumberFormat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228" fontId="14" fillId="23" borderId="93" applyNumberFormat="0" applyFont="0" applyAlignment="0" applyProtection="0"/>
    <xf numFmtId="4" fontId="100" fillId="98" borderId="94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228" fontId="28" fillId="7" borderId="91" applyNumberFormat="0" applyAlignment="0" applyProtection="0"/>
    <xf numFmtId="0" fontId="215" fillId="0" borderId="97" applyNumberFormat="0" applyFill="0" applyAlignment="0" applyProtection="0"/>
    <xf numFmtId="0" fontId="22" fillId="85" borderId="94" applyNumberFormat="0" applyAlignment="0" applyProtection="0"/>
    <xf numFmtId="4" fontId="100" fillId="92" borderId="94" applyNumberFormat="0" applyProtection="0">
      <alignment horizontal="left" vertical="center" indent="1"/>
    </xf>
    <xf numFmtId="0" fontId="22" fillId="85" borderId="94" applyNumberFormat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" fillId="7" borderId="91" applyNumberFormat="0" applyAlignment="0" applyProtection="0"/>
    <xf numFmtId="0" fontId="23" fillId="85" borderId="91" applyNumberFormat="0" applyAlignment="0" applyProtection="0"/>
    <xf numFmtId="10" fontId="44" fillId="106" borderId="78" applyNumberFormat="0" applyBorder="0" applyAlignment="0" applyProtection="0"/>
    <xf numFmtId="43" fontId="91" fillId="0" borderId="0" applyFont="0" applyFill="0" applyBorder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7" fillId="0" borderId="0"/>
    <xf numFmtId="0" fontId="28" fillId="22" borderId="91" applyNumberFormat="0" applyAlignment="0" applyProtection="0"/>
    <xf numFmtId="0" fontId="14" fillId="23" borderId="93" applyNumberFormat="0" applyFont="0" applyAlignment="0" applyProtection="0"/>
    <xf numFmtId="228" fontId="14" fillId="23" borderId="93" applyNumberFormat="0" applyFont="0" applyAlignment="0" applyProtection="0"/>
    <xf numFmtId="228" fontId="22" fillId="20" borderId="94" applyNumberFormat="0" applyAlignment="0" applyProtection="0"/>
    <xf numFmtId="43" fontId="59" fillId="0" borderId="0" applyFont="0" applyFill="0" applyBorder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65" fillId="0" borderId="101">
      <alignment horizontal="left" vertical="center"/>
    </xf>
    <xf numFmtId="0" fontId="30" fillId="0" borderId="97" applyNumberFormat="0" applyFill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0" fontId="15" fillId="99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4" fontId="100" fillId="92" borderId="94" applyNumberFormat="0" applyProtection="0">
      <alignment vertical="center"/>
    </xf>
    <xf numFmtId="228" fontId="28" fillId="7" borderId="91" applyNumberFormat="0" applyAlignment="0" applyProtection="0"/>
    <xf numFmtId="228" fontId="17" fillId="23" borderId="93" applyNumberFormat="0" applyFont="0" applyAlignment="0" applyProtection="0"/>
    <xf numFmtId="0" fontId="30" fillId="0" borderId="100" applyNumberFormat="0" applyFill="0" applyAlignment="0" applyProtection="0"/>
    <xf numFmtId="0" fontId="17" fillId="23" borderId="93" applyNumberFormat="0" applyFont="0" applyAlignment="0" applyProtection="0"/>
    <xf numFmtId="228" fontId="30" fillId="0" borderId="97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8" fillId="7" borderId="91" applyNumberFormat="0" applyAlignment="0" applyProtection="0"/>
    <xf numFmtId="228" fontId="14" fillId="23" borderId="93" applyNumberFormat="0" applyFont="0" applyAlignment="0" applyProtection="0"/>
    <xf numFmtId="228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142" fillId="23" borderId="93" applyNumberFormat="0" applyFont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4" fillId="20" borderId="94" applyNumberFormat="0" applyAlignment="0" applyProtection="0"/>
    <xf numFmtId="0" fontId="14" fillId="23" borderId="93" applyNumberFormat="0" applyFont="0" applyAlignment="0" applyProtection="0"/>
    <xf numFmtId="43" fontId="59" fillId="0" borderId="0" applyFont="0" applyFill="0" applyBorder="0" applyAlignment="0" applyProtection="0"/>
    <xf numFmtId="0" fontId="22" fillId="20" borderId="94" applyNumberFormat="0" applyAlignment="0" applyProtection="0"/>
    <xf numFmtId="0" fontId="30" fillId="0" borderId="100" applyNumberFormat="0" applyFill="0" applyAlignment="0" applyProtection="0"/>
    <xf numFmtId="3" fontId="15" fillId="0" borderId="78" applyNumberFormat="0" applyFont="0" applyFill="0" applyAlignment="0" applyProtection="0">
      <alignment vertical="center"/>
    </xf>
    <xf numFmtId="0" fontId="23" fillId="85" borderId="91" applyNumberFormat="0" applyAlignment="0" applyProtection="0"/>
    <xf numFmtId="0" fontId="78" fillId="22" borderId="91" applyNumberFormat="0" applyAlignment="0" applyProtection="0"/>
    <xf numFmtId="0" fontId="14" fillId="23" borderId="93" applyNumberFormat="0" applyFont="0" applyAlignment="0" applyProtection="0"/>
    <xf numFmtId="43" fontId="15" fillId="0" borderId="0" applyFont="0" applyFill="0" applyBorder="0" applyAlignment="0" applyProtection="0"/>
    <xf numFmtId="0" fontId="17" fillId="23" borderId="93" applyNumberFormat="0" applyFont="0" applyAlignment="0" applyProtection="0"/>
    <xf numFmtId="43" fontId="17" fillId="0" borderId="0" applyFont="0" applyFill="0" applyBorder="0" applyAlignment="0" applyProtection="0"/>
    <xf numFmtId="0" fontId="14" fillId="94" borderId="93" applyNumberFormat="0" applyAlignment="0" applyProtection="0"/>
    <xf numFmtId="0" fontId="67" fillId="85" borderId="91" applyNumberFormat="0" applyAlignment="0" applyProtection="0"/>
    <xf numFmtId="43" fontId="14" fillId="0" borderId="0" applyFont="0" applyFill="0" applyBorder="0" applyAlignment="0" applyProtection="0"/>
    <xf numFmtId="0" fontId="23" fillId="20" borderId="91" applyNumberFormat="0" applyAlignment="0" applyProtection="0"/>
    <xf numFmtId="4" fontId="109" fillId="97" borderId="94" applyNumberFormat="0" applyProtection="0">
      <alignment horizontal="right" vertical="center"/>
    </xf>
    <xf numFmtId="0" fontId="23" fillId="90" borderId="91" applyNumberFormat="0" applyAlignment="0" applyProtection="0"/>
    <xf numFmtId="0" fontId="28" fillId="22" borderId="91" applyNumberFormat="0" applyAlignment="0" applyProtection="0"/>
    <xf numFmtId="43" fontId="14" fillId="0" borderId="0" applyFont="0" applyFill="0" applyBorder="0" applyAlignment="0" applyProtection="0"/>
    <xf numFmtId="0" fontId="142" fillId="23" borderId="93" applyNumberFormat="0" applyFont="0" applyAlignment="0" applyProtection="0"/>
    <xf numFmtId="43" fontId="15" fillId="0" borderId="0" applyFont="0" applyFill="0" applyBorder="0" applyAlignment="0" applyProtection="0"/>
    <xf numFmtId="228" fontId="30" fillId="0" borderId="97" applyNumberFormat="0" applyFill="0" applyAlignment="0" applyProtection="0"/>
    <xf numFmtId="0" fontId="22" fillId="90" borderId="94" applyNumberFormat="0" applyAlignment="0" applyProtection="0"/>
    <xf numFmtId="228" fontId="14" fillId="23" borderId="93" applyNumberFormat="0" applyFont="0" applyAlignment="0" applyProtection="0"/>
    <xf numFmtId="228" fontId="30" fillId="0" borderId="97" applyNumberFormat="0" applyFill="0" applyAlignment="0" applyProtection="0"/>
    <xf numFmtId="0" fontId="22" fillId="20" borderId="94" applyNumberFormat="0" applyAlignment="0" applyProtection="0"/>
    <xf numFmtId="43" fontId="100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97" applyNumberFormat="0" applyFill="0" applyAlignment="0" applyProtection="0"/>
    <xf numFmtId="0" fontId="23" fillId="20" borderId="91" applyNumberFormat="0" applyAlignment="0" applyProtection="0"/>
    <xf numFmtId="0" fontId="14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23" fillId="90" borderId="91" applyNumberFormat="0" applyAlignment="0" applyProtection="0"/>
    <xf numFmtId="10" fontId="44" fillId="106" borderId="92" applyNumberFormat="0" applyBorder="0" applyAlignment="0" applyProtection="0"/>
    <xf numFmtId="0" fontId="14" fillId="94" borderId="93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0" fontId="23" fillId="20" borderId="91" applyNumberFormat="0" applyAlignment="0" applyProtection="0"/>
    <xf numFmtId="0" fontId="78" fillId="22" borderId="91" applyNumberFormat="0" applyAlignment="0" applyProtection="0"/>
    <xf numFmtId="228" fontId="14" fillId="23" borderId="93" applyNumberFormat="0" applyFont="0" applyAlignment="0" applyProtection="0"/>
    <xf numFmtId="0" fontId="23" fillId="85" borderId="91" applyNumberFormat="0" applyAlignment="0" applyProtection="0"/>
    <xf numFmtId="228" fontId="14" fillId="23" borderId="93" applyNumberFormat="0" applyFont="0" applyAlignment="0" applyProtection="0"/>
    <xf numFmtId="0" fontId="28" fillId="22" borderId="91" applyNumberFormat="0" applyAlignment="0" applyProtection="0"/>
    <xf numFmtId="43" fontId="59" fillId="0" borderId="0" applyFont="0" applyFill="0" applyBorder="0" applyAlignment="0" applyProtection="0"/>
    <xf numFmtId="0" fontId="23" fillId="20" borderId="91" applyNumberFormat="0" applyAlignment="0" applyProtection="0"/>
    <xf numFmtId="43" fontId="89" fillId="0" borderId="0" applyFont="0" applyFill="0" applyBorder="0" applyAlignment="0" applyProtection="0"/>
    <xf numFmtId="0" fontId="22" fillId="20" borderId="94" applyNumberFormat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23" borderId="93" applyNumberFormat="0" applyFont="0" applyAlignment="0" applyProtection="0"/>
    <xf numFmtId="0" fontId="84" fillId="0" borderId="96" applyNumberFormat="0" applyFill="0" applyAlignment="0" applyProtection="0"/>
    <xf numFmtId="0" fontId="142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28" fillId="7" borderId="91" applyNumberFormat="0" applyAlignment="0" applyProtection="0"/>
    <xf numFmtId="0" fontId="216" fillId="20" borderId="91" applyNumberFormat="0" applyAlignment="0" applyProtection="0"/>
    <xf numFmtId="0" fontId="28" fillId="22" borderId="91" applyNumberFormat="0" applyAlignment="0" applyProtection="0"/>
    <xf numFmtId="0" fontId="22" fillId="20" borderId="94" applyNumberFormat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23" fillId="85" borderId="91" applyNumberFormat="0" applyAlignment="0" applyProtection="0"/>
    <xf numFmtId="0" fontId="15" fillId="95" borderId="94" applyNumberFormat="0" applyProtection="0">
      <alignment horizontal="left" vertical="center" indent="1"/>
    </xf>
    <xf numFmtId="0" fontId="23" fillId="20" borderId="91" applyNumberFormat="0" applyAlignment="0" applyProtection="0"/>
    <xf numFmtId="228" fontId="28" fillId="7" borderId="91" applyNumberFormat="0" applyAlignment="0" applyProtection="0"/>
    <xf numFmtId="0" fontId="215" fillId="0" borderId="97" applyNumberFormat="0" applyFill="0" applyAlignment="0" applyProtection="0"/>
    <xf numFmtId="0" fontId="23" fillId="20" borderId="91" applyNumberFormat="0" applyAlignment="0" applyProtection="0"/>
    <xf numFmtId="228" fontId="17" fillId="23" borderId="93" applyNumberFormat="0" applyFont="0" applyAlignment="0" applyProtection="0"/>
    <xf numFmtId="0" fontId="23" fillId="85" borderId="91" applyNumberFormat="0" applyAlignment="0" applyProtection="0"/>
    <xf numFmtId="0" fontId="15" fillId="99" borderId="94" applyNumberFormat="0" applyProtection="0">
      <alignment horizontal="left" vertical="center" indent="1"/>
    </xf>
    <xf numFmtId="4" fontId="100" fillId="92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23" fillId="20" borderId="91" applyNumberFormat="0" applyAlignment="0" applyProtection="0"/>
    <xf numFmtId="0" fontId="15" fillId="95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0" fontId="28" fillId="7" borderId="91" applyNumberFormat="0" applyAlignment="0" applyProtection="0"/>
    <xf numFmtId="43" fontId="63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0" fontId="30" fillId="0" borderId="100" applyNumberFormat="0" applyFill="0" applyAlignment="0" applyProtection="0"/>
    <xf numFmtId="0" fontId="82" fillId="85" borderId="94" applyNumberFormat="0" applyAlignment="0" applyProtection="0"/>
    <xf numFmtId="0" fontId="23" fillId="85" borderId="91" applyNumberFormat="0" applyAlignment="0" applyProtection="0"/>
    <xf numFmtId="0" fontId="30" fillId="0" borderId="100" applyNumberFormat="0" applyFill="0" applyAlignment="0" applyProtection="0"/>
    <xf numFmtId="0" fontId="23" fillId="85" borderId="91" applyNumberFormat="0" applyAlignment="0" applyProtection="0"/>
    <xf numFmtId="228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63" fillId="0" borderId="0" applyFont="0" applyFill="0" applyBorder="0" applyAlignment="0" applyProtection="0"/>
    <xf numFmtId="0" fontId="35" fillId="23" borderId="93" applyNumberFormat="0" applyFont="0" applyAlignment="0" applyProtection="0"/>
    <xf numFmtId="0" fontId="23" fillId="85" borderId="9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0" fontId="23" fillId="90" borderId="91" applyNumberFormat="0" applyAlignment="0" applyProtection="0"/>
    <xf numFmtId="43" fontId="7" fillId="0" borderId="0" applyFont="0" applyFill="0" applyBorder="0" applyAlignment="0" applyProtection="0"/>
    <xf numFmtId="0" fontId="15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85" borderId="94" applyNumberFormat="0" applyAlignment="0" applyProtection="0"/>
    <xf numFmtId="228" fontId="30" fillId="0" borderId="97" applyNumberFormat="0" applyFill="0" applyAlignment="0" applyProtection="0"/>
    <xf numFmtId="0" fontId="212" fillId="7" borderId="91" applyNumberFormat="0" applyAlignment="0" applyProtection="0"/>
    <xf numFmtId="43" fontId="36" fillId="0" borderId="0" applyFont="0" applyFill="0" applyBorder="0" applyAlignment="0" applyProtection="0"/>
    <xf numFmtId="228" fontId="28" fillId="7" borderId="91" applyNumberFormat="0" applyAlignment="0" applyProtection="0"/>
    <xf numFmtId="0" fontId="28" fillId="22" borderId="91" applyNumberFormat="0" applyAlignment="0" applyProtection="0"/>
    <xf numFmtId="228" fontId="28" fillId="7" borderId="91" applyNumberFormat="0" applyAlignment="0" applyProtection="0"/>
    <xf numFmtId="0" fontId="17" fillId="23" borderId="93" applyNumberFormat="0" applyFont="0" applyAlignment="0" applyProtection="0"/>
    <xf numFmtId="228" fontId="28" fillId="7" borderId="91" applyNumberFormat="0" applyAlignment="0" applyProtection="0"/>
    <xf numFmtId="43" fontId="91" fillId="0" borderId="0" applyFont="0" applyFill="0" applyBorder="0" applyAlignment="0" applyProtection="0"/>
    <xf numFmtId="0" fontId="23" fillId="85" borderId="91" applyNumberFormat="0" applyAlignment="0" applyProtection="0"/>
    <xf numFmtId="0" fontId="23" fillId="85" borderId="91" applyNumberFormat="0" applyAlignment="0" applyProtection="0"/>
    <xf numFmtId="4" fontId="109" fillId="97" borderId="94" applyNumberFormat="0" applyProtection="0">
      <alignment horizontal="right" vertical="center"/>
    </xf>
    <xf numFmtId="43" fontId="36" fillId="0" borderId="0" applyFont="0" applyFill="0" applyBorder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216" fillId="20" borderId="91" applyNumberFormat="0" applyAlignment="0" applyProtection="0"/>
    <xf numFmtId="0" fontId="22" fillId="20" borderId="94" applyNumberFormat="0" applyAlignment="0" applyProtection="0"/>
    <xf numFmtId="4" fontId="100" fillId="92" borderId="94" applyNumberFormat="0" applyProtection="0">
      <alignment horizontal="left" vertical="center" indent="1"/>
    </xf>
    <xf numFmtId="228" fontId="14" fillId="23" borderId="93" applyNumberFormat="0" applyFont="0" applyAlignment="0" applyProtection="0"/>
    <xf numFmtId="4" fontId="100" fillId="97" borderId="94" applyNumberFormat="0" applyProtection="0">
      <alignment horizontal="right" vertical="center"/>
    </xf>
    <xf numFmtId="0" fontId="95" fillId="0" borderId="92"/>
    <xf numFmtId="0" fontId="15" fillId="89" borderId="94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22" fillId="85" borderId="94" applyNumberFormat="0" applyAlignment="0" applyProtection="0"/>
    <xf numFmtId="43" fontId="15" fillId="0" borderId="0" applyFont="0" applyFill="0" applyBorder="0" applyAlignment="0" applyProtection="0"/>
    <xf numFmtId="0" fontId="30" fillId="0" borderId="100" applyNumberFormat="0" applyFill="0" applyAlignment="0" applyProtection="0"/>
    <xf numFmtId="228" fontId="14" fillId="23" borderId="93" applyNumberFormat="0" applyFont="0" applyAlignment="0" applyProtection="0"/>
    <xf numFmtId="0" fontId="212" fillId="7" borderId="91" applyNumberFormat="0" applyAlignment="0" applyProtection="0"/>
    <xf numFmtId="0" fontId="14" fillId="94" borderId="93" applyNumberFormat="0" applyAlignment="0" applyProtection="0"/>
    <xf numFmtId="0" fontId="164" fillId="0" borderId="92">
      <alignment horizontal="center"/>
    </xf>
    <xf numFmtId="0" fontId="164" fillId="0" borderId="92">
      <alignment horizontal="center"/>
    </xf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100" applyNumberFormat="0" applyFill="0" applyAlignment="0" applyProtection="0"/>
    <xf numFmtId="0" fontId="22" fillId="20" borderId="94" applyNumberForma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228" fontId="22" fillId="20" borderId="94" applyNumberFormat="0" applyAlignment="0" applyProtection="0"/>
    <xf numFmtId="10" fontId="44" fillId="93" borderId="92" applyNumberFormat="0" applyBorder="0" applyAlignment="0" applyProtection="0"/>
    <xf numFmtId="10" fontId="44" fillId="93" borderId="92" applyNumberFormat="0" applyBorder="0" applyAlignment="0" applyProtection="0"/>
    <xf numFmtId="10" fontId="44" fillId="93" borderId="92" applyNumberFormat="0" applyBorder="0" applyAlignment="0" applyProtection="0"/>
    <xf numFmtId="43" fontId="15" fillId="0" borderId="0" applyFont="0" applyFill="0" applyBorder="0" applyAlignment="0" applyProtection="0"/>
    <xf numFmtId="0" fontId="23" fillId="85" borderId="91" applyNumberFormat="0" applyAlignment="0" applyProtection="0"/>
    <xf numFmtId="4" fontId="100" fillId="92" borderId="94" applyNumberFormat="0" applyProtection="0">
      <alignment horizontal="left" vertical="center" indent="1"/>
    </xf>
    <xf numFmtId="0" fontId="22" fillId="20" borderId="94" applyNumberFormat="0" applyAlignment="0" applyProtection="0"/>
    <xf numFmtId="0" fontId="84" fillId="0" borderId="96" applyNumberFormat="0" applyFill="0" applyAlignment="0" applyProtection="0"/>
    <xf numFmtId="228" fontId="23" fillId="20" borderId="91" applyNumberFormat="0" applyAlignment="0" applyProtection="0"/>
    <xf numFmtId="0" fontId="78" fillId="22" borderId="91" applyNumberFormat="0" applyAlignment="0" applyProtection="0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8" fillId="7" borderId="91" applyNumberFormat="0" applyAlignment="0" applyProtection="0"/>
    <xf numFmtId="228" fontId="23" fillId="20" borderId="91" applyNumberFormat="0" applyAlignment="0" applyProtection="0"/>
    <xf numFmtId="0" fontId="15" fillId="0" borderId="78" applyNumberFormat="0"/>
    <xf numFmtId="0" fontId="78" fillId="22" borderId="91" applyNumberFormat="0" applyAlignment="0" applyProtection="0"/>
    <xf numFmtId="0" fontId="23" fillId="20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78" fillId="22" borderId="91" applyNumberFormat="0" applyAlignment="0" applyProtection="0"/>
    <xf numFmtId="0" fontId="17" fillId="23" borderId="93" applyNumberFormat="0" applyFont="0" applyAlignment="0" applyProtection="0"/>
    <xf numFmtId="4" fontId="107" fillId="96" borderId="94" applyNumberFormat="0" applyProtection="0">
      <alignment horizontal="left" vertical="center" indent="1"/>
    </xf>
    <xf numFmtId="0" fontId="65" fillId="0" borderId="101">
      <alignment horizontal="left" vertical="center"/>
    </xf>
    <xf numFmtId="0" fontId="22" fillId="90" borderId="94" applyNumberFormat="0" applyAlignment="0" applyProtection="0"/>
    <xf numFmtId="0" fontId="7" fillId="0" borderId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4" fontId="100" fillId="93" borderId="94" applyNumberFormat="0" applyProtection="0">
      <alignment horizontal="left" vertical="center" indent="1"/>
    </xf>
    <xf numFmtId="4" fontId="100" fillId="97" borderId="94" applyNumberFormat="0" applyProtection="0">
      <alignment horizontal="right" vertical="center"/>
    </xf>
    <xf numFmtId="0" fontId="15" fillId="95" borderId="94" applyNumberFormat="0" applyProtection="0">
      <alignment horizontal="left" vertical="center" indent="1"/>
    </xf>
    <xf numFmtId="0" fontId="30" fillId="0" borderId="100" applyNumberFormat="0" applyFill="0" applyAlignment="0" applyProtection="0"/>
    <xf numFmtId="0" fontId="28" fillId="22" borderId="91" applyNumberFormat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22" borderId="91" applyNumberFormat="0" applyAlignment="0" applyProtection="0"/>
    <xf numFmtId="43" fontId="14" fillId="0" borderId="0" applyFont="0" applyFill="0" applyBorder="0" applyAlignment="0" applyProtection="0"/>
    <xf numFmtId="0" fontId="177" fillId="0" borderId="99"/>
    <xf numFmtId="43" fontId="36" fillId="0" borderId="0" applyFont="0" applyFill="0" applyBorder="0" applyAlignment="0" applyProtection="0"/>
    <xf numFmtId="228" fontId="23" fillId="20" borderId="91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67" fillId="85" borderId="91" applyNumberFormat="0" applyAlignment="0" applyProtection="0"/>
    <xf numFmtId="0" fontId="124" fillId="0" borderId="41" applyNumberFormat="0" applyFill="0" applyAlignment="0">
      <protection locked="0"/>
    </xf>
    <xf numFmtId="43" fontId="14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7" borderId="91" applyNumberFormat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4" fillId="23" borderId="93" applyNumberFormat="0" applyFont="0" applyAlignment="0" applyProtection="0"/>
    <xf numFmtId="0" fontId="28" fillId="60" borderId="91" applyNumberFormat="0" applyAlignment="0" applyProtection="0"/>
    <xf numFmtId="0" fontId="15" fillId="0" borderId="92" applyNumberFormat="0" applyFont="0"/>
    <xf numFmtId="0" fontId="15" fillId="0" borderId="92" applyNumberFormat="0" applyFont="0"/>
    <xf numFmtId="228" fontId="17" fillId="23" borderId="93" applyNumberFormat="0" applyFont="0" applyAlignment="0" applyProtection="0"/>
    <xf numFmtId="0" fontId="28" fillId="7" borderId="91" applyNumberFormat="0" applyAlignment="0" applyProtection="0"/>
    <xf numFmtId="0" fontId="214" fillId="20" borderId="94" applyNumberFormat="0" applyAlignment="0" applyProtection="0"/>
    <xf numFmtId="0" fontId="28" fillId="7" borderId="91" applyNumberFormat="0" applyAlignment="0" applyProtection="0"/>
    <xf numFmtId="43" fontId="15" fillId="0" borderId="0" applyFont="0" applyFill="0" applyBorder="0" applyAlignment="0" applyProtection="0"/>
    <xf numFmtId="0" fontId="15" fillId="0" borderId="92" applyNumberFormat="0"/>
    <xf numFmtId="0" fontId="15" fillId="0" borderId="92" applyNumberFormat="0"/>
    <xf numFmtId="43" fontId="14" fillId="0" borderId="0" applyFont="0" applyFill="0" applyBorder="0" applyAlignment="0" applyProtection="0"/>
    <xf numFmtId="0" fontId="22" fillId="20" borderId="94" applyNumberFormat="0" applyAlignment="0" applyProtection="0"/>
    <xf numFmtId="0" fontId="15" fillId="89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15" fillId="0" borderId="78" applyNumberFormat="0" applyFont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3" fontId="15" fillId="0" borderId="92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0" fontId="182" fillId="115" borderId="92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0" fontId="84" fillId="0" borderId="96" applyNumberFormat="0" applyFill="0" applyAlignment="0" applyProtection="0"/>
    <xf numFmtId="10" fontId="44" fillId="93" borderId="78" applyNumberFormat="0" applyBorder="0" applyAlignment="0" applyProtection="0"/>
    <xf numFmtId="0" fontId="17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216" fillId="20" borderId="91" applyNumberForma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43" fontId="14" fillId="0" borderId="0" applyFont="0" applyFill="0" applyBorder="0" applyAlignment="0" applyProtection="0"/>
    <xf numFmtId="4" fontId="42" fillId="97" borderId="9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228" fontId="30" fillId="0" borderId="97" applyNumberFormat="0" applyFill="0" applyAlignment="0" applyProtection="0"/>
    <xf numFmtId="43" fontId="59" fillId="0" borderId="0" applyFont="0" applyFill="0" applyBorder="0" applyAlignment="0" applyProtection="0"/>
    <xf numFmtId="0" fontId="22" fillId="20" borderId="94" applyNumberFormat="0" applyAlignment="0" applyProtection="0"/>
    <xf numFmtId="0" fontId="30" fillId="0" borderId="100" applyNumberFormat="0" applyFill="0" applyAlignment="0" applyProtection="0"/>
    <xf numFmtId="0" fontId="22" fillId="20" borderId="9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23" borderId="93" applyNumberFormat="0" applyFont="0" applyAlignment="0" applyProtection="0"/>
    <xf numFmtId="0" fontId="82" fillId="85" borderId="94" applyNumberFormat="0" applyAlignment="0" applyProtection="0"/>
    <xf numFmtId="0" fontId="22" fillId="85" borderId="94" applyNumberForma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14" fillId="23" borderId="93" applyNumberFormat="0" applyFont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22" borderId="91" applyNumberFormat="0" applyAlignment="0" applyProtection="0"/>
    <xf numFmtId="43" fontId="92" fillId="0" borderId="0" applyFont="0" applyFill="0" applyBorder="0" applyAlignment="0" applyProtection="0"/>
    <xf numFmtId="0" fontId="28" fillId="22" borderId="91" applyNumberFormat="0" applyAlignment="0" applyProtection="0"/>
    <xf numFmtId="0" fontId="17" fillId="23" borderId="93" applyNumberFormat="0" applyFont="0" applyAlignment="0" applyProtection="0"/>
    <xf numFmtId="0" fontId="28" fillId="60" borderId="91" applyNumberFormat="0" applyAlignment="0" applyProtection="0"/>
    <xf numFmtId="43" fontId="15" fillId="0" borderId="0" applyFont="0" applyFill="0" applyBorder="0" applyAlignment="0" applyProtection="0"/>
    <xf numFmtId="0" fontId="22" fillId="90" borderId="94" applyNumberFormat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23" borderId="93" applyNumberFormat="0" applyFont="0" applyAlignment="0" applyProtection="0"/>
    <xf numFmtId="0" fontId="14" fillId="94" borderId="93" applyNumberFormat="0" applyAlignment="0" applyProtection="0"/>
    <xf numFmtId="228" fontId="14" fillId="23" borderId="93" applyNumberFormat="0" applyFont="0" applyAlignment="0" applyProtection="0"/>
    <xf numFmtId="43" fontId="10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8" borderId="94" applyNumberFormat="0" applyProtection="0">
      <alignment horizontal="left" vertical="center" indent="1"/>
    </xf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41" fontId="15" fillId="0" borderId="0" applyFont="0" applyFill="0" applyBorder="0" applyAlignment="0" applyProtection="0"/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0" fontId="7" fillId="0" borderId="0"/>
    <xf numFmtId="0" fontId="30" fillId="0" borderId="97" applyNumberFormat="0" applyFill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0" fontId="23" fillId="85" borderId="91" applyNumberFormat="0" applyAlignment="0" applyProtection="0"/>
    <xf numFmtId="0" fontId="15" fillId="95" borderId="94" applyNumberFormat="0" applyProtection="0">
      <alignment horizontal="left" vertical="center" indent="1"/>
    </xf>
    <xf numFmtId="3" fontId="15" fillId="0" borderId="78" applyNumberFormat="0" applyFont="0" applyFill="0" applyAlignment="0" applyProtection="0">
      <alignment vertical="center"/>
    </xf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67" fillId="85" borderId="91" applyNumberFormat="0" applyAlignment="0" applyProtection="0"/>
    <xf numFmtId="43" fontId="15" fillId="0" borderId="0" applyFont="0" applyFill="0" applyBorder="0" applyAlignment="0" applyProtection="0"/>
    <xf numFmtId="228" fontId="28" fillId="7" borderId="91" applyNumberFormat="0" applyAlignment="0" applyProtection="0"/>
    <xf numFmtId="0" fontId="30" fillId="0" borderId="100" applyNumberFormat="0" applyFill="0" applyAlignment="0" applyProtection="0"/>
    <xf numFmtId="3" fontId="15" fillId="0" borderId="78" applyNumberFormat="0" applyFont="0" applyFill="0" applyAlignment="0" applyProtection="0">
      <alignment vertical="center"/>
    </xf>
    <xf numFmtId="0" fontId="15" fillId="95" borderId="94" applyNumberFormat="0" applyProtection="0">
      <alignment horizontal="left" vertical="center" indent="1"/>
    </xf>
    <xf numFmtId="0" fontId="15" fillId="95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109" fillId="97" borderId="94" applyNumberFormat="0" applyProtection="0">
      <alignment horizontal="right" vertical="center"/>
    </xf>
    <xf numFmtId="0" fontId="35" fillId="23" borderId="93" applyNumberFormat="0" applyFont="0" applyAlignment="0" applyProtection="0"/>
    <xf numFmtId="0" fontId="14" fillId="23" borderId="93" applyNumberFormat="0" applyFont="0" applyAlignment="0" applyProtection="0"/>
    <xf numFmtId="0" fontId="22" fillId="20" borderId="94" applyNumberFormat="0" applyAlignment="0" applyProtection="0"/>
    <xf numFmtId="0" fontId="30" fillId="0" borderId="97" applyNumberFormat="0" applyFill="0" applyAlignment="0" applyProtection="0"/>
    <xf numFmtId="4" fontId="100" fillId="97" borderId="94" applyNumberFormat="0" applyProtection="0">
      <alignment horizontal="right" vertical="center"/>
    </xf>
    <xf numFmtId="228" fontId="30" fillId="0" borderId="97" applyNumberFormat="0" applyFill="0" applyAlignment="0" applyProtection="0"/>
    <xf numFmtId="0" fontId="28" fillId="7" borderId="91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22" fillId="20" borderId="94" applyNumberFormat="0" applyAlignment="0" applyProtection="0"/>
    <xf numFmtId="0" fontId="142" fillId="23" borderId="93" applyNumberFormat="0" applyFont="0" applyAlignment="0" applyProtection="0"/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0" fontId="22" fillId="85" borderId="94" applyNumberForma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20" borderId="91" applyNumberFormat="0" applyAlignment="0" applyProtection="0"/>
    <xf numFmtId="0" fontId="23" fillId="85" borderId="91" applyNumberFormat="0" applyAlignment="0" applyProtection="0"/>
    <xf numFmtId="228" fontId="17" fillId="23" borderId="93" applyNumberFormat="0" applyFont="0" applyAlignment="0" applyProtection="0"/>
    <xf numFmtId="0" fontId="23" fillId="85" borderId="91" applyNumberFormat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228" fontId="28" fillId="7" borderId="91" applyNumberFormat="0" applyAlignment="0" applyProtection="0"/>
    <xf numFmtId="0" fontId="15" fillId="99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0" fontId="22" fillId="20" borderId="9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97" applyNumberFormat="0" applyFill="0" applyAlignment="0" applyProtection="0"/>
    <xf numFmtId="4" fontId="100" fillId="93" borderId="94" applyNumberFormat="0" applyProtection="0">
      <alignment horizontal="left" vertical="center" indent="1"/>
    </xf>
    <xf numFmtId="228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23" fillId="85" borderId="91" applyNumberFormat="0" applyAlignment="0" applyProtection="0"/>
    <xf numFmtId="43" fontId="36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23" fillId="20" borderId="91" applyNumberFormat="0" applyAlignment="0" applyProtection="0"/>
    <xf numFmtId="43" fontId="17" fillId="0" borderId="0" applyFont="0" applyFill="0" applyBorder="0" applyAlignment="0" applyProtection="0"/>
    <xf numFmtId="0" fontId="22" fillId="85" borderId="94" applyNumberFormat="0" applyAlignment="0" applyProtection="0"/>
    <xf numFmtId="228" fontId="14" fillId="23" borderId="93" applyNumberFormat="0" applyFont="0" applyAlignment="0" applyProtection="0"/>
    <xf numFmtId="228" fontId="22" fillId="20" borderId="94" applyNumberFormat="0" applyAlignment="0" applyProtection="0"/>
    <xf numFmtId="228" fontId="14" fillId="23" borderId="93" applyNumberFormat="0" applyFont="0" applyAlignment="0" applyProtection="0"/>
    <xf numFmtId="0" fontId="22" fillId="85" borderId="94" applyNumberFormat="0" applyAlignment="0" applyProtection="0"/>
    <xf numFmtId="43" fontId="14" fillId="0" borderId="0" applyFont="0" applyFill="0" applyBorder="0" applyAlignment="0" applyProtection="0"/>
    <xf numFmtId="0" fontId="14" fillId="23" borderId="93" applyNumberFormat="0" applyFont="0" applyAlignment="0" applyProtection="0"/>
    <xf numFmtId="0" fontId="84" fillId="0" borderId="96" applyNumberFormat="0" applyFill="0" applyAlignment="0" applyProtection="0"/>
    <xf numFmtId="43" fontId="17" fillId="0" borderId="0" applyFont="0" applyFill="0" applyBorder="0" applyAlignment="0" applyProtection="0"/>
    <xf numFmtId="0" fontId="15" fillId="23" borderId="93" applyNumberFormat="0" applyFont="0" applyAlignment="0" applyProtection="0"/>
    <xf numFmtId="0" fontId="215" fillId="0" borderId="97" applyNumberFormat="0" applyFill="0" applyAlignment="0" applyProtection="0"/>
    <xf numFmtId="228" fontId="23" fillId="20" borderId="91" applyNumberFormat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23" borderId="93" applyNumberFormat="0" applyFont="0" applyAlignment="0" applyProtection="0"/>
    <xf numFmtId="0" fontId="22" fillId="85" borderId="94" applyNumberFormat="0" applyAlignment="0" applyProtection="0"/>
    <xf numFmtId="10" fontId="44" fillId="93" borderId="78" applyNumberFormat="0" applyBorder="0" applyAlignment="0" applyProtection="0"/>
    <xf numFmtId="0" fontId="28" fillId="22" borderId="91" applyNumberFormat="0" applyAlignment="0" applyProtection="0"/>
    <xf numFmtId="43" fontId="36" fillId="0" borderId="0" applyFont="0" applyFill="0" applyBorder="0" applyAlignment="0" applyProtection="0"/>
    <xf numFmtId="0" fontId="22" fillId="90" borderId="94" applyNumberFormat="0" applyAlignment="0" applyProtection="0"/>
    <xf numFmtId="0" fontId="15" fillId="98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67" fillId="85" borderId="91" applyNumberFormat="0" applyAlignment="0" applyProtection="0"/>
    <xf numFmtId="0" fontId="22" fillId="85" borderId="94" applyNumberFormat="0" applyAlignment="0" applyProtection="0"/>
    <xf numFmtId="0" fontId="14" fillId="23" borderId="93" applyNumberFormat="0" applyFont="0" applyAlignment="0" applyProtection="0"/>
    <xf numFmtId="0" fontId="65" fillId="0" borderId="101">
      <alignment horizontal="left" vertical="center"/>
    </xf>
    <xf numFmtId="0" fontId="212" fillId="7" borderId="91" applyNumberFormat="0" applyAlignment="0" applyProtection="0"/>
    <xf numFmtId="0" fontId="30" fillId="0" borderId="100" applyNumberFormat="0" applyFill="0" applyAlignment="0" applyProtection="0"/>
    <xf numFmtId="0" fontId="30" fillId="0" borderId="97" applyNumberFormat="0" applyFill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14" fillId="23" borderId="93" applyNumberFormat="0" applyFon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3" fillId="20" borderId="91" applyNumberFormat="0" applyAlignment="0" applyProtection="0"/>
    <xf numFmtId="43" fontId="14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228" fontId="30" fillId="0" borderId="97" applyNumberFormat="0" applyFill="0" applyAlignment="0" applyProtection="0"/>
    <xf numFmtId="228" fontId="17" fillId="23" borderId="93" applyNumberFormat="0" applyFont="0" applyAlignment="0" applyProtection="0"/>
    <xf numFmtId="0" fontId="82" fillId="85" borderId="94" applyNumberFormat="0" applyAlignment="0" applyProtection="0"/>
    <xf numFmtId="0" fontId="7" fillId="0" borderId="0"/>
    <xf numFmtId="43" fontId="14" fillId="0" borderId="0" applyFont="0" applyFill="0" applyBorder="0" applyAlignment="0" applyProtection="0"/>
    <xf numFmtId="0" fontId="216" fillId="20" borderId="91" applyNumberFormat="0" applyAlignment="0" applyProtection="0"/>
    <xf numFmtId="228" fontId="17" fillId="23" borderId="93" applyNumberFormat="0" applyFont="0" applyAlignment="0" applyProtection="0"/>
    <xf numFmtId="0" fontId="28" fillId="60" borderId="91" applyNumberFormat="0" applyAlignment="0" applyProtection="0"/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0" fontId="14" fillId="23" borderId="93" applyNumberFormat="0" applyFont="0" applyAlignment="0" applyProtection="0"/>
    <xf numFmtId="228" fontId="30" fillId="0" borderId="97" applyNumberFormat="0" applyFill="0" applyAlignment="0" applyProtection="0"/>
    <xf numFmtId="228" fontId="14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228" fontId="23" fillId="20" borderId="91" applyNumberFormat="0" applyAlignment="0" applyProtection="0"/>
    <xf numFmtId="0" fontId="78" fillId="22" borderId="91" applyNumberFormat="0" applyAlignment="0" applyProtection="0"/>
    <xf numFmtId="228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212" fillId="7" borderId="91" applyNumberFormat="0" applyAlignment="0" applyProtection="0"/>
    <xf numFmtId="0" fontId="23" fillId="85" borderId="91" applyNumberFormat="0" applyAlignment="0" applyProtection="0"/>
    <xf numFmtId="0" fontId="23" fillId="85" borderId="91" applyNumberFormat="0" applyAlignment="0" applyProtection="0"/>
    <xf numFmtId="0" fontId="65" fillId="0" borderId="77">
      <alignment horizontal="left" vertical="center"/>
    </xf>
    <xf numFmtId="0" fontId="214" fillId="20" borderId="94" applyNumberFormat="0" applyAlignment="0" applyProtection="0"/>
    <xf numFmtId="0" fontId="164" fillId="0" borderId="78">
      <alignment horizontal="center"/>
    </xf>
    <xf numFmtId="0" fontId="84" fillId="0" borderId="96" applyNumberFormat="0" applyFill="0" applyAlignment="0" applyProtection="0"/>
    <xf numFmtId="43" fontId="59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23" fillId="20" borderId="91" applyNumberFormat="0" applyAlignment="0" applyProtection="0"/>
    <xf numFmtId="43" fontId="44" fillId="0" borderId="0" applyFont="0" applyFill="0" applyBorder="0" applyAlignment="0" applyProtection="0"/>
    <xf numFmtId="228" fontId="17" fillId="23" borderId="93" applyNumberFormat="0" applyFont="0" applyAlignment="0" applyProtection="0"/>
    <xf numFmtId="0" fontId="67" fillId="85" borderId="91" applyNumberFormat="0" applyAlignment="0" applyProtection="0"/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43" fontId="59" fillId="0" borderId="0" applyFont="0" applyFill="0" applyBorder="0" applyAlignment="0" applyProtection="0"/>
    <xf numFmtId="0" fontId="14" fillId="23" borderId="93" applyNumberFormat="0" applyFont="0" applyAlignment="0" applyProtection="0"/>
    <xf numFmtId="43" fontId="36" fillId="0" borderId="0" applyFont="0" applyFill="0" applyBorder="0" applyAlignment="0" applyProtection="0"/>
    <xf numFmtId="0" fontId="214" fillId="20" borderId="94" applyNumberFormat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22" fillId="85" borderId="94" applyNumberFormat="0" applyAlignment="0" applyProtection="0"/>
    <xf numFmtId="228" fontId="44" fillId="116" borderId="92">
      <alignment horizontal="center" vertical="center"/>
    </xf>
    <xf numFmtId="0" fontId="14" fillId="23" borderId="93" applyNumberFormat="0" applyFont="0" applyAlignment="0" applyProtection="0"/>
    <xf numFmtId="43" fontId="14" fillId="0" borderId="0" applyFont="0" applyFill="0" applyBorder="0" applyAlignment="0" applyProtection="0"/>
    <xf numFmtId="228" fontId="28" fillId="7" borderId="91" applyNumberForma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23" borderId="93" applyNumberFormat="0" applyFont="0" applyAlignment="0" applyProtection="0"/>
    <xf numFmtId="0" fontId="30" fillId="0" borderId="97" applyNumberFormat="0" applyFill="0" applyAlignment="0" applyProtection="0"/>
    <xf numFmtId="0" fontId="28" fillId="22" borderId="9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23" fillId="90" borderId="91" applyNumberFormat="0" applyAlignment="0" applyProtection="0"/>
    <xf numFmtId="0" fontId="17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78" fillId="22" borderId="91" applyNumberFormat="0" applyAlignment="0" applyProtection="0"/>
    <xf numFmtId="43" fontId="15" fillId="0" borderId="0" applyFont="0" applyFill="0" applyBorder="0" applyAlignment="0" applyProtection="0"/>
    <xf numFmtId="228" fontId="17" fillId="23" borderId="93" applyNumberFormat="0" applyFont="0" applyAlignment="0" applyProtection="0"/>
    <xf numFmtId="0" fontId="30" fillId="0" borderId="100" applyNumberFormat="0" applyFill="0" applyAlignment="0" applyProtection="0"/>
    <xf numFmtId="43" fontId="14" fillId="0" borderId="0" applyFont="0" applyFill="0" applyBorder="0" applyAlignment="0" applyProtection="0"/>
    <xf numFmtId="228" fontId="23" fillId="20" borderId="91" applyNumberFormat="0" applyAlignment="0" applyProtection="0"/>
    <xf numFmtId="0" fontId="23" fillId="20" borderId="91" applyNumberFormat="0" applyAlignment="0" applyProtection="0"/>
    <xf numFmtId="0" fontId="14" fillId="94" borderId="93" applyNumberFormat="0" applyAlignment="0" applyProtection="0"/>
    <xf numFmtId="0" fontId="195" fillId="0" borderId="77">
      <alignment horizontal="left" vertical="center"/>
    </xf>
    <xf numFmtId="4" fontId="42" fillId="97" borderId="94" applyNumberFormat="0" applyProtection="0">
      <alignment horizontal="left" vertical="center" indent="1"/>
    </xf>
    <xf numFmtId="43" fontId="148" fillId="0" borderId="0" applyFont="0" applyFill="0" applyBorder="0" applyAlignment="0" applyProtection="0"/>
    <xf numFmtId="0" fontId="15" fillId="89" borderId="94" applyNumberFormat="0" applyProtection="0">
      <alignment horizontal="left" vertical="center" indent="1"/>
    </xf>
    <xf numFmtId="0" fontId="23" fillId="85" borderId="91" applyNumberFormat="0" applyAlignment="0" applyProtection="0"/>
    <xf numFmtId="43" fontId="146" fillId="0" borderId="0" applyFont="0" applyFill="0" applyBorder="0" applyAlignment="0" applyProtection="0"/>
    <xf numFmtId="228" fontId="14" fillId="23" borderId="93" applyNumberFormat="0" applyFont="0" applyAlignment="0" applyProtection="0"/>
    <xf numFmtId="0" fontId="28" fillId="7" borderId="91" applyNumberFormat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14" fillId="94" borderId="93" applyNumberFormat="0" applyAlignment="0" applyProtection="0"/>
    <xf numFmtId="0" fontId="22" fillId="20" borderId="94" applyNumberFormat="0" applyAlignment="0" applyProtection="0"/>
    <xf numFmtId="0" fontId="28" fillId="22" borderId="91" applyNumberFormat="0" applyAlignment="0" applyProtection="0"/>
    <xf numFmtId="10" fontId="44" fillId="93" borderId="78" applyNumberFormat="0" applyBorder="0" applyAlignment="0" applyProtection="0"/>
    <xf numFmtId="0" fontId="17" fillId="23" borderId="93" applyNumberFormat="0" applyFont="0" applyAlignment="0" applyProtection="0"/>
    <xf numFmtId="0" fontId="78" fillId="22" borderId="91" applyNumberFormat="0" applyAlignment="0" applyProtection="0"/>
    <xf numFmtId="0" fontId="28" fillId="7" borderId="91" applyNumberFormat="0" applyAlignment="0" applyProtection="0"/>
    <xf numFmtId="0" fontId="182" fillId="115" borderId="78"/>
    <xf numFmtId="43" fontId="159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228" fontId="14" fillId="23" borderId="93" applyNumberFormat="0" applyFont="0" applyAlignment="0" applyProtection="0"/>
    <xf numFmtId="43" fontId="44" fillId="0" borderId="0" applyFont="0" applyFill="0" applyBorder="0" applyAlignment="0" applyProtection="0"/>
    <xf numFmtId="0" fontId="14" fillId="94" borderId="93" applyNumberFormat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4" fillId="0" borderId="41" applyNumberFormat="0" applyFill="0" applyAlignment="0">
      <protection locked="0"/>
    </xf>
    <xf numFmtId="228" fontId="14" fillId="23" borderId="93" applyNumberFormat="0" applyFont="0" applyAlignment="0" applyProtection="0"/>
    <xf numFmtId="0" fontId="23" fillId="20" borderId="91" applyNumberFormat="0" applyAlignment="0" applyProtection="0"/>
    <xf numFmtId="43" fontId="14" fillId="0" borderId="0" applyFont="0" applyFill="0" applyBorder="0" applyAlignment="0" applyProtection="0"/>
    <xf numFmtId="0" fontId="15" fillId="95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22" fillId="90" borderId="94" applyNumberFormat="0" applyAlignment="0" applyProtection="0"/>
    <xf numFmtId="43" fontId="15" fillId="0" borderId="0" applyFont="0" applyFill="0" applyBorder="0" applyAlignment="0" applyProtection="0"/>
    <xf numFmtId="228" fontId="14" fillId="23" borderId="93" applyNumberFormat="0" applyFont="0" applyAlignment="0" applyProtection="0"/>
    <xf numFmtId="43" fontId="14" fillId="0" borderId="0" applyFont="0" applyFill="0" applyBorder="0" applyAlignment="0" applyProtection="0"/>
    <xf numFmtId="0" fontId="28" fillId="7" borderId="91" applyNumberFormat="0" applyAlignment="0" applyProtection="0"/>
    <xf numFmtId="43" fontId="14" fillId="0" borderId="0" applyFont="0" applyFill="0" applyBorder="0" applyAlignment="0" applyProtection="0"/>
    <xf numFmtId="0" fontId="7" fillId="0" borderId="0"/>
    <xf numFmtId="228" fontId="17" fillId="23" borderId="93" applyNumberFormat="0" applyFont="0" applyAlignment="0" applyProtection="0"/>
    <xf numFmtId="228" fontId="23" fillId="20" borderId="91" applyNumberFormat="0" applyAlignment="0" applyProtection="0"/>
    <xf numFmtId="0" fontId="84" fillId="0" borderId="96" applyNumberFormat="0" applyFill="0" applyAlignment="0" applyProtection="0"/>
    <xf numFmtId="0" fontId="23" fillId="20" borderId="91" applyNumberFormat="0" applyAlignment="0" applyProtection="0"/>
    <xf numFmtId="0" fontId="67" fillId="85" borderId="91" applyNumberFormat="0" applyAlignment="0" applyProtection="0"/>
    <xf numFmtId="0" fontId="23" fillId="20" borderId="91" applyNumberFormat="0" applyAlignment="0" applyProtection="0"/>
    <xf numFmtId="43" fontId="14" fillId="0" borderId="0" applyFont="0" applyFill="0" applyBorder="0" applyAlignment="0" applyProtection="0"/>
    <xf numFmtId="0" fontId="22" fillId="85" borderId="94" applyNumberFormat="0" applyAlignment="0" applyProtection="0"/>
    <xf numFmtId="0" fontId="14" fillId="23" borderId="93" applyNumberFormat="0" applyFont="0" applyAlignment="0" applyProtection="0"/>
    <xf numFmtId="0" fontId="15" fillId="23" borderId="93" applyNumberFormat="0" applyFont="0" applyAlignment="0" applyProtection="0"/>
    <xf numFmtId="0" fontId="30" fillId="0" borderId="100" applyNumberFormat="0" applyFill="0" applyAlignment="0" applyProtection="0"/>
    <xf numFmtId="228" fontId="44" fillId="116" borderId="78">
      <alignment horizontal="center" vertical="center"/>
    </xf>
    <xf numFmtId="43" fontId="7" fillId="0" borderId="0" applyFont="0" applyFill="0" applyBorder="0" applyAlignment="0" applyProtection="0"/>
    <xf numFmtId="4" fontId="100" fillId="92" borderId="94" applyNumberFormat="0" applyProtection="0">
      <alignment vertical="center"/>
    </xf>
    <xf numFmtId="0" fontId="30" fillId="0" borderId="97" applyNumberFormat="0" applyFill="0" applyAlignment="0" applyProtection="0"/>
    <xf numFmtId="228" fontId="23" fillId="20" borderId="91" applyNumberFormat="0" applyAlignment="0" applyProtection="0"/>
    <xf numFmtId="43" fontId="15" fillId="0" borderId="0" applyFont="0" applyFill="0" applyBorder="0" applyAlignment="0" applyProtection="0"/>
    <xf numFmtId="0" fontId="22" fillId="20" borderId="94" applyNumberFormat="0" applyAlignment="0" applyProtection="0"/>
    <xf numFmtId="0" fontId="15" fillId="0" borderId="78" applyNumberFormat="0"/>
    <xf numFmtId="0" fontId="17" fillId="23" borderId="93" applyNumberFormat="0" applyFont="0" applyAlignment="0" applyProtection="0"/>
    <xf numFmtId="0" fontId="23" fillId="20" borderId="91" applyNumberFormat="0" applyAlignment="0" applyProtection="0"/>
    <xf numFmtId="228" fontId="22" fillId="20" borderId="94" applyNumberFormat="0" applyAlignment="0" applyProtection="0"/>
    <xf numFmtId="228" fontId="30" fillId="0" borderId="97" applyNumberFormat="0" applyFill="0" applyAlignment="0" applyProtection="0"/>
    <xf numFmtId="0" fontId="23" fillId="85" borderId="91" applyNumberFormat="0" applyAlignment="0" applyProtection="0"/>
    <xf numFmtId="0" fontId="214" fillId="20" borderId="94" applyNumberFormat="0" applyAlignment="0" applyProtection="0"/>
    <xf numFmtId="0" fontId="214" fillId="20" borderId="94" applyNumberFormat="0" applyAlignment="0" applyProtection="0"/>
    <xf numFmtId="228" fontId="17" fillId="23" borderId="93" applyNumberFormat="0" applyFont="0" applyAlignment="0" applyProtection="0"/>
    <xf numFmtId="0" fontId="65" fillId="0" borderId="77">
      <alignment horizontal="left" vertical="center"/>
    </xf>
    <xf numFmtId="0" fontId="17" fillId="23" borderId="93" applyNumberFormat="0" applyFon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215" fillId="0" borderId="97" applyNumberFormat="0" applyFill="0" applyAlignment="0" applyProtection="0"/>
    <xf numFmtId="0" fontId="30" fillId="0" borderId="100" applyNumberFormat="0" applyFill="0" applyAlignment="0" applyProtection="0"/>
    <xf numFmtId="0" fontId="78" fillId="22" borderId="91" applyNumberFormat="0" applyAlignment="0" applyProtection="0"/>
    <xf numFmtId="228" fontId="22" fillId="20" borderId="94" applyNumberFormat="0" applyAlignment="0" applyProtection="0"/>
    <xf numFmtId="0" fontId="28" fillId="22" borderId="91" applyNumberFormat="0" applyAlignment="0" applyProtection="0"/>
    <xf numFmtId="43" fontId="15" fillId="0" borderId="0" applyFont="0" applyFill="0" applyBorder="0" applyAlignment="0" applyProtection="0"/>
    <xf numFmtId="10" fontId="44" fillId="93" borderId="78" applyNumberFormat="0" applyBorder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0" fontId="84" fillId="0" borderId="96" applyNumberFormat="0" applyFill="0" applyAlignment="0" applyProtection="0"/>
    <xf numFmtId="0" fontId="30" fillId="0" borderId="100" applyNumberFormat="0" applyFill="0" applyAlignment="0" applyProtection="0"/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43" fontId="91" fillId="0" borderId="0" applyFont="0" applyFill="0" applyBorder="0" applyAlignment="0" applyProtection="0"/>
    <xf numFmtId="0" fontId="28" fillId="7" borderId="91" applyNumberFormat="0" applyAlignment="0" applyProtection="0"/>
    <xf numFmtId="0" fontId="28" fillId="22" borderId="9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4" fontId="100" fillId="97" borderId="94" applyNumberFormat="0" applyProtection="0">
      <alignment horizontal="right" vertical="center"/>
    </xf>
    <xf numFmtId="0" fontId="23" fillId="90" borderId="91" applyNumberFormat="0" applyAlignment="0" applyProtection="0"/>
    <xf numFmtId="43" fontId="14" fillId="0" borderId="0" applyFont="0" applyFill="0" applyBorder="0" applyAlignment="0" applyProtection="0"/>
    <xf numFmtId="164" fontId="120" fillId="0" borderId="28"/>
    <xf numFmtId="43" fontId="15" fillId="0" borderId="0" applyFont="0" applyFill="0" applyBorder="0" applyAlignment="0" applyProtection="0"/>
    <xf numFmtId="4" fontId="107" fillId="96" borderId="94" applyNumberFormat="0" applyProtection="0">
      <alignment horizontal="left" vertical="center" indent="1"/>
    </xf>
    <xf numFmtId="4" fontId="100" fillId="93" borderId="94" applyNumberFormat="0" applyProtection="0">
      <alignment horizontal="left" vertical="center" indent="1"/>
    </xf>
    <xf numFmtId="0" fontId="15" fillId="99" borderId="94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99" borderId="94" applyNumberFormat="0" applyProtection="0">
      <alignment horizontal="left" vertical="center" indent="1"/>
    </xf>
    <xf numFmtId="0" fontId="22" fillId="85" borderId="94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22" borderId="91" applyNumberFormat="0" applyAlignment="0" applyProtection="0"/>
    <xf numFmtId="228" fontId="14" fillId="23" borderId="93" applyNumberFormat="0" applyFont="0" applyAlignment="0" applyProtection="0"/>
    <xf numFmtId="0" fontId="28" fillId="7" borderId="91" applyNumberFormat="0" applyAlignment="0" applyProtection="0"/>
    <xf numFmtId="0" fontId="78" fillId="22" borderId="91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7" borderId="91" applyNumberFormat="0" applyAlignment="0" applyProtection="0"/>
    <xf numFmtId="43" fontId="63" fillId="0" borderId="0" applyFont="0" applyFill="0" applyBorder="0" applyAlignment="0" applyProtection="0"/>
    <xf numFmtId="0" fontId="14" fillId="23" borderId="93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0" fontId="212" fillId="7" borderId="91" applyNumberFormat="0" applyAlignment="0" applyProtection="0"/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100" applyNumberFormat="0" applyFill="0" applyAlignment="0" applyProtection="0"/>
    <xf numFmtId="0" fontId="65" fillId="0" borderId="77">
      <alignment horizontal="left" vertical="center"/>
    </xf>
    <xf numFmtId="4" fontId="100" fillId="92" borderId="94" applyNumberFormat="0" applyProtection="0">
      <alignment vertical="center"/>
    </xf>
    <xf numFmtId="228" fontId="17" fillId="23" borderId="93" applyNumberFormat="0" applyFont="0" applyAlignment="0" applyProtection="0"/>
    <xf numFmtId="0" fontId="15" fillId="95" borderId="9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228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2" fillId="90" borderId="94" applyNumberFormat="0" applyAlignment="0" applyProtection="0"/>
    <xf numFmtId="0" fontId="28" fillId="7" borderId="91" applyNumberFormat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20" borderId="94" applyNumberFormat="0" applyAlignment="0" applyProtection="0"/>
    <xf numFmtId="4" fontId="100" fillId="92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0" fontId="23" fillId="90" borderId="91" applyNumberForma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4" fillId="23" borderId="93" applyNumberFormat="0" applyFont="0" applyAlignment="0" applyProtection="0"/>
    <xf numFmtId="228" fontId="23" fillId="20" borderId="91" applyNumberFormat="0" applyAlignment="0" applyProtection="0"/>
    <xf numFmtId="43" fontId="14" fillId="0" borderId="0" applyFont="0" applyFill="0" applyBorder="0" applyAlignment="0" applyProtection="0"/>
    <xf numFmtId="0" fontId="212" fillId="7" borderId="91" applyNumberFormat="0" applyAlignment="0" applyProtection="0"/>
    <xf numFmtId="43" fontId="15" fillId="0" borderId="0" applyFont="0" applyFill="0" applyBorder="0" applyAlignment="0" applyProtection="0"/>
    <xf numFmtId="228" fontId="28" fillId="7" borderId="91" applyNumberFormat="0" applyAlignment="0" applyProtection="0"/>
    <xf numFmtId="0" fontId="17" fillId="23" borderId="93" applyNumberFormat="0" applyFont="0" applyAlignment="0" applyProtection="0"/>
    <xf numFmtId="228" fontId="28" fillId="7" borderId="91" applyNumberFormat="0" applyAlignment="0" applyProtection="0"/>
    <xf numFmtId="228" fontId="23" fillId="20" borderId="91" applyNumberFormat="0" applyAlignment="0" applyProtection="0"/>
    <xf numFmtId="0" fontId="65" fillId="0" borderId="101">
      <alignment horizontal="left" vertical="center"/>
    </xf>
    <xf numFmtId="228" fontId="17" fillId="23" borderId="93" applyNumberFormat="0" applyFont="0" applyAlignment="0" applyProtection="0"/>
    <xf numFmtId="43" fontId="59" fillId="0" borderId="0" applyFont="0" applyFill="0" applyBorder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0" fontId="214" fillId="20" borderId="94" applyNumberFormat="0" applyAlignment="0" applyProtection="0"/>
    <xf numFmtId="0" fontId="17" fillId="23" borderId="93" applyNumberFormat="0" applyFont="0" applyAlignment="0" applyProtection="0"/>
    <xf numFmtId="4" fontId="42" fillId="97" borderId="94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216" fillId="20" borderId="91" applyNumberFormat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7" fillId="23" borderId="93" applyNumberFormat="0" applyFont="0" applyAlignment="0" applyProtection="0"/>
    <xf numFmtId="0" fontId="82" fillId="85" borderId="94" applyNumberFormat="0" applyAlignment="0" applyProtection="0"/>
    <xf numFmtId="228" fontId="22" fillId="20" borderId="94" applyNumberFormat="0" applyAlignment="0" applyProtection="0"/>
    <xf numFmtId="43" fontId="14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0" fontId="78" fillId="22" borderId="91" applyNumberFormat="0" applyAlignment="0" applyProtection="0"/>
    <xf numFmtId="0" fontId="15" fillId="0" borderId="78" applyNumberFormat="0"/>
    <xf numFmtId="228" fontId="14" fillId="23" borderId="93" applyNumberFormat="0" applyFont="0" applyAlignment="0" applyProtection="0"/>
    <xf numFmtId="0" fontId="23" fillId="85" borderId="91" applyNumberFormat="0" applyAlignment="0" applyProtection="0"/>
    <xf numFmtId="0" fontId="22" fillId="20" borderId="94" applyNumberFormat="0" applyAlignment="0" applyProtection="0"/>
    <xf numFmtId="43" fontId="1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2" fillId="85" borderId="94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100" applyNumberFormat="0" applyFill="0" applyAlignment="0" applyProtection="0"/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43" fontId="17" fillId="0" borderId="0" applyFont="0" applyFill="0" applyBorder="0" applyAlignment="0" applyProtection="0"/>
    <xf numFmtId="228" fontId="22" fillId="20" borderId="94" applyNumberFormat="0" applyAlignment="0" applyProtection="0"/>
    <xf numFmtId="0" fontId="28" fillId="22" borderId="91" applyNumberFormat="0" applyAlignment="0" applyProtection="0"/>
    <xf numFmtId="43" fontId="14" fillId="0" borderId="0" applyFont="0" applyFill="0" applyBorder="0" applyAlignment="0" applyProtection="0"/>
    <xf numFmtId="228" fontId="23" fillId="20" borderId="91" applyNumberFormat="0" applyAlignment="0" applyProtection="0"/>
    <xf numFmtId="43" fontId="7" fillId="0" borderId="0" applyFont="0" applyFill="0" applyBorder="0" applyAlignment="0" applyProtection="0"/>
    <xf numFmtId="4" fontId="100" fillId="92" borderId="94" applyNumberFormat="0" applyProtection="0">
      <alignment horizontal="left" vertical="center" indent="1"/>
    </xf>
    <xf numFmtId="0" fontId="7" fillId="0" borderId="0"/>
    <xf numFmtId="0" fontId="22" fillId="20" borderId="94" applyNumberFormat="0" applyAlignment="0" applyProtection="0"/>
    <xf numFmtId="0" fontId="14" fillId="23" borderId="93" applyNumberFormat="0" applyFont="0" applyAlignment="0" applyProtection="0"/>
    <xf numFmtId="0" fontId="195" fillId="0" borderId="77">
      <alignment horizontal="left" vertical="center"/>
    </xf>
    <xf numFmtId="0" fontId="30" fillId="0" borderId="100" applyNumberFormat="0" applyFill="0" applyAlignment="0" applyProtection="0"/>
    <xf numFmtId="0" fontId="216" fillId="20" borderId="91" applyNumberFormat="0" applyAlignment="0" applyProtection="0"/>
    <xf numFmtId="228" fontId="17" fillId="23" borderId="93" applyNumberFormat="0" applyFont="0" applyAlignment="0" applyProtection="0"/>
    <xf numFmtId="0" fontId="22" fillId="90" borderId="94" applyNumberFormat="0" applyAlignment="0" applyProtection="0"/>
    <xf numFmtId="228" fontId="22" fillId="20" borderId="94" applyNumberFormat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23" borderId="93" applyNumberFormat="0" applyFont="0" applyAlignment="0" applyProtection="0"/>
    <xf numFmtId="43" fontId="69" fillId="0" borderId="0" applyFont="0" applyFill="0" applyBorder="0" applyAlignment="0" applyProtection="0"/>
    <xf numFmtId="0" fontId="17" fillId="23" borderId="93" applyNumberFormat="0" applyFont="0" applyAlignment="0" applyProtection="0"/>
    <xf numFmtId="228" fontId="22" fillId="20" borderId="94" applyNumberFormat="0" applyAlignment="0" applyProtection="0"/>
    <xf numFmtId="0" fontId="182" fillId="115" borderId="78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3" fillId="85" borderId="91" applyNumberFormat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23" fillId="85" borderId="91" applyNumberFormat="0" applyAlignment="0" applyProtection="0"/>
    <xf numFmtId="228" fontId="22" fillId="20" borderId="94" applyNumberFormat="0" applyAlignment="0" applyProtection="0"/>
    <xf numFmtId="4" fontId="42" fillId="97" borderId="94" applyNumberFormat="0" applyProtection="0">
      <alignment horizontal="left" vertical="center" indent="1"/>
    </xf>
    <xf numFmtId="0" fontId="28" fillId="22" borderId="91" applyNumberFormat="0" applyAlignment="0" applyProtection="0"/>
    <xf numFmtId="0" fontId="95" fillId="0" borderId="78"/>
    <xf numFmtId="0" fontId="164" fillId="0" borderId="78">
      <alignment horizontal="center"/>
    </xf>
    <xf numFmtId="43" fontId="59" fillId="0" borderId="0" applyFont="0" applyFill="0" applyBorder="0" applyAlignment="0" applyProtection="0"/>
    <xf numFmtId="0" fontId="22" fillId="20" borderId="94" applyNumberFormat="0" applyAlignment="0" applyProtection="0"/>
    <xf numFmtId="0" fontId="28" fillId="7" borderId="91" applyNumberFormat="0" applyAlignment="0" applyProtection="0"/>
    <xf numFmtId="228" fontId="30" fillId="0" borderId="97" applyNumberFormat="0" applyFill="0" applyAlignment="0" applyProtection="0"/>
    <xf numFmtId="0" fontId="216" fillId="20" borderId="91" applyNumberFormat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3" fontId="15" fillId="0" borderId="78" applyNumberFormat="0" applyFont="0" applyFill="0" applyAlignment="0" applyProtection="0">
      <alignment vertical="center"/>
    </xf>
    <xf numFmtId="43" fontId="146" fillId="0" borderId="0" applyFont="0" applyFill="0" applyBorder="0" applyAlignment="0" applyProtection="0"/>
    <xf numFmtId="228" fontId="28" fillId="7" borderId="91" applyNumberFormat="0" applyAlignment="0" applyProtection="0"/>
    <xf numFmtId="4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00" fillId="93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0" fontId="212" fillId="7" borderId="91" applyNumberFormat="0" applyAlignment="0" applyProtection="0"/>
    <xf numFmtId="0" fontId="30" fillId="0" borderId="100" applyNumberFormat="0" applyFill="0" applyAlignment="0" applyProtection="0"/>
    <xf numFmtId="43" fontId="15" fillId="0" borderId="0" applyFont="0" applyFill="0" applyBorder="0" applyAlignment="0" applyProtection="0"/>
    <xf numFmtId="4" fontId="100" fillId="92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43" fontId="15" fillId="0" borderId="0" applyFont="0" applyFill="0" applyBorder="0" applyAlignment="0" applyProtection="0"/>
    <xf numFmtId="0" fontId="95" fillId="0" borderId="78"/>
    <xf numFmtId="228" fontId="22" fillId="20" borderId="94" applyNumberFormat="0" applyAlignment="0" applyProtection="0"/>
    <xf numFmtId="0" fontId="30" fillId="0" borderId="100" applyNumberFormat="0" applyFill="0" applyAlignment="0" applyProtection="0"/>
    <xf numFmtId="43" fontId="91" fillId="0" borderId="0" applyFont="0" applyFill="0" applyBorder="0" applyAlignment="0" applyProtection="0"/>
    <xf numFmtId="0" fontId="15" fillId="98" borderId="94" applyNumberFormat="0" applyProtection="0">
      <alignment horizontal="left" vertical="center" indent="1"/>
    </xf>
    <xf numFmtId="4" fontId="100" fillId="97" borderId="94" applyNumberFormat="0" applyProtection="0">
      <alignment horizontal="right" vertical="center"/>
    </xf>
    <xf numFmtId="43" fontId="14" fillId="0" borderId="0" applyFont="0" applyFill="0" applyBorder="0" applyAlignment="0" applyProtection="0"/>
    <xf numFmtId="0" fontId="17" fillId="23" borderId="93" applyNumberFormat="0" applyFont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" fillId="89" borderId="94" applyNumberFormat="0" applyProtection="0">
      <alignment horizontal="left" vertical="center" indent="1"/>
    </xf>
    <xf numFmtId="0" fontId="22" fillId="85" borderId="94" applyNumberFormat="0" applyAlignment="0" applyProtection="0"/>
    <xf numFmtId="228" fontId="23" fillId="20" borderId="91" applyNumberFormat="0" applyAlignment="0" applyProtection="0"/>
    <xf numFmtId="0" fontId="15" fillId="99" borderId="94" applyNumberFormat="0" applyProtection="0">
      <alignment horizontal="left" vertical="center" indent="1"/>
    </xf>
    <xf numFmtId="0" fontId="23" fillId="20" borderId="91" applyNumberFormat="0" applyAlignment="0" applyProtection="0"/>
    <xf numFmtId="43" fontId="14" fillId="0" borderId="0" applyFont="0" applyFill="0" applyBorder="0" applyAlignment="0" applyProtection="0"/>
    <xf numFmtId="228" fontId="17" fillId="23" borderId="93" applyNumberFormat="0" applyFont="0" applyAlignment="0" applyProtection="0"/>
    <xf numFmtId="43" fontId="7" fillId="0" borderId="0" applyFont="0" applyFill="0" applyBorder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43" fontId="59" fillId="0" borderId="0" applyFont="0" applyFill="0" applyBorder="0" applyAlignment="0" applyProtection="0"/>
    <xf numFmtId="0" fontId="22" fillId="85" borderId="94" applyNumberFormat="0" applyAlignment="0" applyProtection="0"/>
    <xf numFmtId="4" fontId="100" fillId="92" borderId="94" applyNumberFormat="0" applyProtection="0">
      <alignment vertical="center"/>
    </xf>
    <xf numFmtId="43" fontId="17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30" fillId="0" borderId="97" applyNumberFormat="0" applyFill="0" applyAlignment="0" applyProtection="0"/>
    <xf numFmtId="228" fontId="22" fillId="20" borderId="94" applyNumberFormat="0" applyAlignment="0" applyProtection="0"/>
    <xf numFmtId="43" fontId="17" fillId="0" borderId="0" applyFont="0" applyFill="0" applyBorder="0" applyAlignment="0" applyProtection="0"/>
    <xf numFmtId="0" fontId="82" fillId="85" borderId="94" applyNumberFormat="0" applyAlignment="0" applyProtection="0"/>
    <xf numFmtId="0" fontId="23" fillId="20" borderId="91" applyNumberFormat="0" applyAlignment="0" applyProtection="0"/>
    <xf numFmtId="228" fontId="23" fillId="20" borderId="91" applyNumberFormat="0" applyAlignment="0" applyProtection="0"/>
    <xf numFmtId="228" fontId="44" fillId="116" borderId="78">
      <alignment horizontal="center" vertical="center"/>
    </xf>
    <xf numFmtId="0" fontId="216" fillId="20" borderId="91" applyNumberFormat="0" applyAlignment="0" applyProtection="0"/>
    <xf numFmtId="0" fontId="14" fillId="23" borderId="93" applyNumberFormat="0" applyFont="0" applyAlignment="0" applyProtection="0"/>
    <xf numFmtId="4" fontId="100" fillId="97" borderId="94" applyNumberFormat="0" applyProtection="0">
      <alignment horizontal="right" vertical="center"/>
    </xf>
    <xf numFmtId="0" fontId="15" fillId="95" borderId="94" applyNumberFormat="0" applyProtection="0">
      <alignment horizontal="left" vertical="center" indent="1"/>
    </xf>
    <xf numFmtId="228" fontId="14" fillId="23" borderId="93" applyNumberFormat="0" applyFont="0" applyAlignment="0" applyProtection="0"/>
    <xf numFmtId="3" fontId="15" fillId="0" borderId="78" applyNumberFormat="0" applyFont="0" applyFill="0" applyAlignment="0" applyProtection="0">
      <alignment vertical="center"/>
    </xf>
    <xf numFmtId="228" fontId="22" fillId="20" borderId="94" applyNumberFormat="0" applyAlignment="0" applyProtection="0"/>
    <xf numFmtId="228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23" fillId="85" borderId="91" applyNumberFormat="0" applyAlignment="0" applyProtection="0"/>
    <xf numFmtId="0" fontId="17" fillId="23" borderId="93" applyNumberFormat="0" applyFont="0" applyAlignment="0" applyProtection="0"/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228" fontId="30" fillId="0" borderId="97" applyNumberFormat="0" applyFill="0" applyAlignment="0" applyProtection="0"/>
    <xf numFmtId="228" fontId="17" fillId="23" borderId="93" applyNumberFormat="0" applyFont="0" applyAlignment="0" applyProtection="0"/>
    <xf numFmtId="228" fontId="28" fillId="7" borderId="91" applyNumberFormat="0" applyAlignment="0" applyProtection="0"/>
    <xf numFmtId="4" fontId="100" fillId="98" borderId="94" applyNumberFormat="0" applyProtection="0">
      <alignment horizontal="left" vertical="center" indent="1"/>
    </xf>
    <xf numFmtId="4" fontId="100" fillId="92" borderId="94" applyNumberFormat="0" applyProtection="0">
      <alignment vertical="center"/>
    </xf>
    <xf numFmtId="228" fontId="23" fillId="20" borderId="91" applyNumberFormat="0" applyAlignment="0" applyProtection="0"/>
    <xf numFmtId="0" fontId="28" fillId="22" borderId="91" applyNumberFormat="0" applyAlignment="0" applyProtection="0"/>
    <xf numFmtId="0" fontId="216" fillId="20" borderId="91" applyNumberFormat="0" applyAlignment="0" applyProtection="0"/>
    <xf numFmtId="0" fontId="17" fillId="23" borderId="93" applyNumberFormat="0" applyFont="0" applyAlignment="0" applyProtection="0"/>
    <xf numFmtId="228" fontId="14" fillId="23" borderId="93" applyNumberFormat="0" applyFont="0" applyAlignment="0" applyProtection="0"/>
    <xf numFmtId="228" fontId="14" fillId="23" borderId="93" applyNumberFormat="0" applyFont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4" fillId="23" borderId="93" applyNumberFormat="0" applyFont="0" applyAlignment="0" applyProtection="0"/>
    <xf numFmtId="0" fontId="67" fillId="85" borderId="91" applyNumberFormat="0" applyAlignment="0" applyProtection="0"/>
    <xf numFmtId="228" fontId="17" fillId="23" borderId="93" applyNumberFormat="0" applyFont="0" applyAlignment="0" applyProtection="0"/>
    <xf numFmtId="0" fontId="22" fillId="85" borderId="94" applyNumberFormat="0" applyAlignment="0" applyProtection="0"/>
    <xf numFmtId="0" fontId="215" fillId="0" borderId="97" applyNumberFormat="0" applyFill="0" applyAlignment="0" applyProtection="0"/>
    <xf numFmtId="0" fontId="14" fillId="23" borderId="93" applyNumberFormat="0" applyFont="0" applyAlignment="0" applyProtection="0"/>
    <xf numFmtId="0" fontId="28" fillId="22" borderId="91" applyNumberFormat="0" applyAlignment="0" applyProtection="0"/>
    <xf numFmtId="0" fontId="65" fillId="0" borderId="101">
      <alignment horizontal="left" vertical="center"/>
    </xf>
    <xf numFmtId="228" fontId="17" fillId="23" borderId="93" applyNumberFormat="0" applyFont="0" applyAlignment="0" applyProtection="0"/>
    <xf numFmtId="0" fontId="28" fillId="7" borderId="91" applyNumberFormat="0" applyAlignment="0" applyProtection="0"/>
    <xf numFmtId="3" fontId="15" fillId="0" borderId="78" applyNumberFormat="0" applyFont="0" applyFill="0" applyAlignment="0" applyProtection="0">
      <alignment vertical="center"/>
    </xf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23" fillId="20" borderId="91" applyNumberFormat="0" applyAlignment="0" applyProtection="0"/>
    <xf numFmtId="0" fontId="30" fillId="0" borderId="97" applyNumberFormat="0" applyFill="0" applyAlignment="0" applyProtection="0"/>
    <xf numFmtId="0" fontId="22" fillId="90" borderId="94" applyNumberFormat="0" applyAlignment="0" applyProtection="0"/>
    <xf numFmtId="0" fontId="28" fillId="7" borderId="91" applyNumberFormat="0" applyAlignment="0" applyProtection="0"/>
    <xf numFmtId="0" fontId="22" fillId="85" borderId="94" applyNumberFormat="0" applyAlignment="0" applyProtection="0"/>
    <xf numFmtId="0" fontId="15" fillId="95" borderId="94" applyNumberFormat="0" applyProtection="0">
      <alignment horizontal="left" vertical="center" indent="1"/>
    </xf>
    <xf numFmtId="4" fontId="100" fillId="97" borderId="94" applyNumberFormat="0" applyProtection="0">
      <alignment horizontal="right" vertical="center"/>
    </xf>
    <xf numFmtId="0" fontId="22" fillId="85" borderId="94" applyNumberFormat="0" applyAlignment="0" applyProtection="0"/>
    <xf numFmtId="4" fontId="100" fillId="98" borderId="94" applyNumberFormat="0" applyProtection="0">
      <alignment horizontal="left" vertical="center" indent="1"/>
    </xf>
    <xf numFmtId="228" fontId="30" fillId="0" borderId="97" applyNumberFormat="0" applyFill="0" applyAlignment="0" applyProtection="0"/>
    <xf numFmtId="0" fontId="67" fillId="85" borderId="91" applyNumberFormat="0" applyAlignment="0" applyProtection="0"/>
    <xf numFmtId="228" fontId="17" fillId="23" borderId="93" applyNumberFormat="0" applyFont="0" applyAlignment="0" applyProtection="0"/>
    <xf numFmtId="228" fontId="14" fillId="23" borderId="93" applyNumberFormat="0" applyFont="0" applyAlignment="0" applyProtection="0"/>
    <xf numFmtId="0" fontId="23" fillId="20" borderId="91" applyNumberFormat="0" applyAlignment="0" applyProtection="0"/>
    <xf numFmtId="4" fontId="42" fillId="97" borderId="94" applyNumberFormat="0" applyProtection="0">
      <alignment horizontal="left" vertical="center" indent="1"/>
    </xf>
    <xf numFmtId="228" fontId="23" fillId="20" borderId="91" applyNumberFormat="0" applyAlignment="0" applyProtection="0"/>
    <xf numFmtId="0" fontId="30" fillId="0" borderId="97" applyNumberFormat="0" applyFill="0" applyAlignment="0" applyProtection="0"/>
    <xf numFmtId="0" fontId="14" fillId="23" borderId="93" applyNumberFormat="0" applyFont="0" applyAlignment="0" applyProtection="0"/>
    <xf numFmtId="228" fontId="30" fillId="0" borderId="97" applyNumberFormat="0" applyFill="0" applyAlignment="0" applyProtection="0"/>
    <xf numFmtId="4" fontId="107" fillId="96" borderId="94" applyNumberFormat="0" applyProtection="0">
      <alignment horizontal="left" vertical="center" indent="1"/>
    </xf>
    <xf numFmtId="0" fontId="23" fillId="85" borderId="91" applyNumberFormat="0" applyAlignment="0" applyProtection="0"/>
    <xf numFmtId="0" fontId="23" fillId="85" borderId="91" applyNumberFormat="0" applyAlignment="0" applyProtection="0"/>
    <xf numFmtId="0" fontId="28" fillId="22" borderId="91" applyNumberFormat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28" fillId="22" borderId="91" applyNumberFormat="0" applyAlignment="0" applyProtection="0"/>
    <xf numFmtId="228" fontId="22" fillId="20" borderId="94" applyNumberFormat="0" applyAlignment="0" applyProtection="0"/>
    <xf numFmtId="0" fontId="15" fillId="89" borderId="94" applyNumberFormat="0" applyProtection="0">
      <alignment horizontal="left" vertical="center" indent="1"/>
    </xf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228" fontId="14" fillId="23" borderId="93" applyNumberFormat="0" applyFont="0" applyAlignment="0" applyProtection="0"/>
    <xf numFmtId="0" fontId="212" fillId="7" borderId="91" applyNumberFormat="0" applyAlignment="0" applyProtection="0"/>
    <xf numFmtId="0" fontId="23" fillId="20" borderId="91" applyNumberFormat="0" applyAlignment="0" applyProtection="0"/>
    <xf numFmtId="0" fontId="14" fillId="23" borderId="93" applyNumberFormat="0" applyFont="0" applyAlignment="0" applyProtection="0"/>
    <xf numFmtId="0" fontId="212" fillId="7" borderId="91" applyNumberForma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22" fillId="85" borderId="94" applyNumberFormat="0" applyAlignment="0" applyProtection="0"/>
    <xf numFmtId="0" fontId="78" fillId="22" borderId="91" applyNumberFormat="0" applyAlignment="0" applyProtection="0"/>
    <xf numFmtId="228" fontId="28" fillId="7" borderId="91" applyNumberFormat="0" applyAlignment="0" applyProtection="0"/>
    <xf numFmtId="4" fontId="42" fillId="97" borderId="94" applyNumberFormat="0" applyProtection="0">
      <alignment horizontal="left" vertical="center" indent="1"/>
    </xf>
    <xf numFmtId="0" fontId="22" fillId="85" borderId="94" applyNumberFormat="0" applyAlignment="0" applyProtection="0"/>
    <xf numFmtId="4" fontId="100" fillId="92" borderId="94" applyNumberFormat="0" applyProtection="0">
      <alignment horizontal="left" vertical="center" indent="1"/>
    </xf>
    <xf numFmtId="4" fontId="107" fillId="96" borderId="94" applyNumberFormat="0" applyProtection="0">
      <alignment horizontal="left" vertical="center" indent="1"/>
    </xf>
    <xf numFmtId="0" fontId="28" fillId="22" borderId="91" applyNumberFormat="0" applyAlignment="0" applyProtection="0"/>
    <xf numFmtId="0" fontId="15" fillId="23" borderId="93" applyNumberFormat="0" applyFont="0" applyAlignment="0" applyProtection="0"/>
    <xf numFmtId="0" fontId="30" fillId="0" borderId="100" applyNumberFormat="0" applyFill="0" applyAlignment="0" applyProtection="0"/>
    <xf numFmtId="0" fontId="30" fillId="0" borderId="97" applyNumberFormat="0" applyFill="0" applyAlignment="0" applyProtection="0"/>
    <xf numFmtId="0" fontId="78" fillId="22" borderId="91" applyNumberFormat="0" applyAlignment="0" applyProtection="0"/>
    <xf numFmtId="0" fontId="216" fillId="20" borderId="91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228" fontId="22" fillId="20" borderId="94" applyNumberFormat="0" applyAlignment="0" applyProtection="0"/>
    <xf numFmtId="0" fontId="17" fillId="23" borderId="93" applyNumberFormat="0" applyFont="0" applyAlignment="0" applyProtection="0"/>
    <xf numFmtId="0" fontId="23" fillId="20" borderId="91" applyNumberFormat="0" applyAlignment="0" applyProtection="0"/>
    <xf numFmtId="4" fontId="100" fillId="98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0" fontId="22" fillId="85" borderId="94" applyNumberFormat="0" applyAlignment="0" applyProtection="0"/>
    <xf numFmtId="0" fontId="22" fillId="20" borderId="94" applyNumberFormat="0" applyAlignment="0" applyProtection="0"/>
    <xf numFmtId="0" fontId="215" fillId="0" borderId="97" applyNumberFormat="0" applyFill="0" applyAlignment="0" applyProtection="0"/>
    <xf numFmtId="228" fontId="30" fillId="0" borderId="97" applyNumberFormat="0" applyFill="0" applyAlignment="0" applyProtection="0"/>
    <xf numFmtId="0" fontId="78" fillId="22" borderId="91" applyNumberFormat="0" applyAlignment="0" applyProtection="0"/>
    <xf numFmtId="0" fontId="28" fillId="7" borderId="91" applyNumberFormat="0" applyAlignment="0" applyProtection="0"/>
    <xf numFmtId="0" fontId="30" fillId="0" borderId="97" applyNumberFormat="0" applyFill="0" applyAlignment="0" applyProtection="0"/>
    <xf numFmtId="228" fontId="23" fillId="20" borderId="91" applyNumberFormat="0" applyAlignment="0" applyProtection="0"/>
    <xf numFmtId="0" fontId="28" fillId="7" borderId="91" applyNumberFormat="0" applyAlignment="0" applyProtection="0"/>
    <xf numFmtId="228" fontId="17" fillId="23" borderId="93" applyNumberFormat="0" applyFont="0" applyAlignment="0" applyProtection="0"/>
    <xf numFmtId="4" fontId="100" fillId="93" borderId="94" applyNumberFormat="0" applyProtection="0">
      <alignment horizontal="left" vertical="center" indent="1"/>
    </xf>
    <xf numFmtId="4" fontId="100" fillId="92" borderId="94" applyNumberFormat="0" applyProtection="0">
      <alignment vertical="center"/>
    </xf>
    <xf numFmtId="0" fontId="14" fillId="23" borderId="93" applyNumberFormat="0" applyFont="0" applyAlignment="0" applyProtection="0"/>
    <xf numFmtId="4" fontId="100" fillId="92" borderId="94" applyNumberFormat="0" applyProtection="0">
      <alignment vertical="center"/>
    </xf>
    <xf numFmtId="228" fontId="23" fillId="20" borderId="91" applyNumberFormat="0" applyAlignment="0" applyProtection="0"/>
    <xf numFmtId="228" fontId="30" fillId="0" borderId="97" applyNumberFormat="0" applyFill="0" applyAlignment="0" applyProtection="0"/>
    <xf numFmtId="228" fontId="14" fillId="23" borderId="93" applyNumberFormat="0" applyFont="0" applyAlignment="0" applyProtection="0"/>
    <xf numFmtId="228" fontId="17" fillId="23" borderId="93" applyNumberFormat="0" applyFont="0" applyAlignment="0" applyProtection="0"/>
    <xf numFmtId="4" fontId="100" fillId="98" borderId="94" applyNumberFormat="0" applyProtection="0">
      <alignment horizontal="left" vertical="center" indent="1"/>
    </xf>
    <xf numFmtId="228" fontId="23" fillId="20" borderId="91" applyNumberFormat="0" applyAlignment="0" applyProtection="0"/>
    <xf numFmtId="0" fontId="78" fillId="22" borderId="91" applyNumberFormat="0" applyAlignment="0" applyProtection="0"/>
    <xf numFmtId="0" fontId="17" fillId="23" borderId="93" applyNumberFormat="0" applyFont="0" applyAlignment="0" applyProtection="0"/>
    <xf numFmtId="228" fontId="30" fillId="0" borderId="97" applyNumberFormat="0" applyFill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0" fontId="15" fillId="89" borderId="94" applyNumberFormat="0" applyProtection="0">
      <alignment horizontal="left" vertical="center" indent="1"/>
    </xf>
    <xf numFmtId="228" fontId="28" fillId="7" borderId="91" applyNumberFormat="0" applyAlignment="0" applyProtection="0"/>
    <xf numFmtId="0" fontId="23" fillId="85" borderId="91" applyNumberFormat="0" applyAlignment="0" applyProtection="0"/>
    <xf numFmtId="0" fontId="30" fillId="0" borderId="100" applyNumberFormat="0" applyFill="0" applyAlignment="0" applyProtection="0"/>
    <xf numFmtId="0" fontId="23" fillId="85" borderId="91" applyNumberFormat="0" applyAlignment="0" applyProtection="0"/>
    <xf numFmtId="0" fontId="14" fillId="94" borderId="93" applyNumberFormat="0" applyAlignment="0" applyProtection="0"/>
    <xf numFmtId="0" fontId="15" fillId="95" borderId="94" applyNumberFormat="0" applyProtection="0">
      <alignment horizontal="left" vertical="center" indent="1"/>
    </xf>
    <xf numFmtId="0" fontId="23" fillId="85" borderId="91" applyNumberFormat="0" applyAlignment="0" applyProtection="0"/>
    <xf numFmtId="0" fontId="15" fillId="98" borderId="94" applyNumberFormat="0" applyProtection="0">
      <alignment horizontal="left" vertical="center" indent="1"/>
    </xf>
    <xf numFmtId="0" fontId="22" fillId="85" borderId="94" applyNumberFormat="0" applyAlignment="0" applyProtection="0"/>
    <xf numFmtId="0" fontId="215" fillId="0" borderId="97" applyNumberFormat="0" applyFill="0" applyAlignment="0" applyProtection="0"/>
    <xf numFmtId="228" fontId="14" fillId="23" borderId="93" applyNumberFormat="0" applyFont="0" applyAlignment="0" applyProtection="0"/>
    <xf numFmtId="0" fontId="23" fillId="85" borderId="91" applyNumberFormat="0" applyAlignment="0" applyProtection="0"/>
    <xf numFmtId="0" fontId="28" fillId="22" borderId="91" applyNumberForma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4" fontId="107" fillId="96" borderId="94" applyNumberFormat="0" applyProtection="0">
      <alignment horizontal="left" vertical="center" indent="1"/>
    </xf>
    <xf numFmtId="228" fontId="14" fillId="23" borderId="93" applyNumberFormat="0" applyFont="0" applyAlignment="0" applyProtection="0"/>
    <xf numFmtId="0" fontId="82" fillId="85" borderId="94" applyNumberFormat="0" applyAlignment="0" applyProtection="0"/>
    <xf numFmtId="0" fontId="22" fillId="85" borderId="94" applyNumberFormat="0" applyAlignment="0" applyProtection="0"/>
    <xf numFmtId="0" fontId="142" fillId="23" borderId="93" applyNumberFormat="0" applyFont="0" applyAlignment="0" applyProtection="0"/>
    <xf numFmtId="228" fontId="17" fillId="23" borderId="93" applyNumberFormat="0" applyFont="0" applyAlignment="0" applyProtection="0"/>
    <xf numFmtId="0" fontId="82" fillId="85" borderId="94" applyNumberFormat="0" applyAlignment="0" applyProtection="0"/>
    <xf numFmtId="0" fontId="214" fillId="20" borderId="94" applyNumberFormat="0" applyAlignment="0" applyProtection="0"/>
    <xf numFmtId="228" fontId="22" fillId="20" borderId="94" applyNumberFormat="0" applyAlignment="0" applyProtection="0"/>
    <xf numFmtId="4" fontId="100" fillId="92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228" fontId="22" fillId="20" borderId="94" applyNumberForma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22" fillId="85" borderId="94" applyNumberFormat="0" applyAlignment="0" applyProtection="0"/>
    <xf numFmtId="0" fontId="177" fillId="0" borderId="99"/>
    <xf numFmtId="0" fontId="84" fillId="0" borderId="96" applyNumberFormat="0" applyFill="0" applyAlignment="0" applyProtection="0"/>
    <xf numFmtId="228" fontId="30" fillId="0" borderId="97" applyNumberFormat="0" applyFill="0" applyAlignment="0" applyProtection="0"/>
    <xf numFmtId="0" fontId="14" fillId="23" borderId="93" applyNumberFormat="0" applyFont="0" applyAlignment="0" applyProtection="0"/>
    <xf numFmtId="0" fontId="17" fillId="23" borderId="93" applyNumberFormat="0" applyFont="0" applyAlignment="0" applyProtection="0"/>
    <xf numFmtId="228" fontId="28" fillId="7" borderId="91" applyNumberFormat="0" applyAlignment="0" applyProtection="0"/>
    <xf numFmtId="0" fontId="23" fillId="85" borderId="91" applyNumberFormat="0" applyAlignment="0" applyProtection="0"/>
    <xf numFmtId="0" fontId="30" fillId="0" borderId="100" applyNumberFormat="0" applyFill="0" applyAlignment="0" applyProtection="0"/>
    <xf numFmtId="0" fontId="23" fillId="85" borderId="91" applyNumberFormat="0" applyAlignment="0" applyProtection="0"/>
    <xf numFmtId="0" fontId="15" fillId="95" borderId="94" applyNumberFormat="0" applyProtection="0">
      <alignment horizontal="left" vertical="center" indent="1"/>
    </xf>
    <xf numFmtId="0" fontId="15" fillId="98" borderId="94" applyNumberFormat="0" applyProtection="0">
      <alignment horizontal="left" vertical="center" indent="1"/>
    </xf>
    <xf numFmtId="0" fontId="215" fillId="0" borderId="97" applyNumberFormat="0" applyFill="0" applyAlignment="0" applyProtection="0"/>
    <xf numFmtId="228" fontId="14" fillId="23" borderId="93" applyNumberFormat="0" applyFont="0" applyAlignment="0" applyProtection="0"/>
    <xf numFmtId="0" fontId="22" fillId="85" borderId="94" applyNumberFormat="0" applyAlignment="0" applyProtection="0"/>
    <xf numFmtId="0" fontId="17" fillId="23" borderId="93" applyNumberFormat="0" applyFont="0" applyAlignment="0" applyProtection="0"/>
    <xf numFmtId="0" fontId="14" fillId="23" borderId="93" applyNumberFormat="0" applyFont="0" applyAlignment="0" applyProtection="0"/>
    <xf numFmtId="4" fontId="107" fillId="96" borderId="94" applyNumberFormat="0" applyProtection="0">
      <alignment horizontal="left" vertical="center" indent="1"/>
    </xf>
    <xf numFmtId="0" fontId="22" fillId="85" borderId="94" applyNumberFormat="0" applyAlignment="0" applyProtection="0"/>
    <xf numFmtId="228" fontId="22" fillId="20" borderId="94" applyNumberFormat="0" applyAlignment="0" applyProtection="0"/>
    <xf numFmtId="4" fontId="100" fillId="92" borderId="94" applyNumberFormat="0" applyProtection="0">
      <alignment horizontal="left" vertical="center" indent="1"/>
    </xf>
    <xf numFmtId="0" fontId="14" fillId="23" borderId="93" applyNumberFormat="0" applyFont="0" applyAlignment="0" applyProtection="0"/>
    <xf numFmtId="0" fontId="14" fillId="23" borderId="93" applyNumberFormat="0" applyFont="0" applyAlignment="0" applyProtection="0"/>
    <xf numFmtId="228" fontId="22" fillId="20" borderId="94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228" fontId="17" fillId="23" borderId="93" applyNumberFormat="0" applyFont="0" applyAlignment="0" applyProtection="0"/>
    <xf numFmtId="0" fontId="22" fillId="85" borderId="94" applyNumberFormat="0" applyAlignment="0" applyProtection="0"/>
    <xf numFmtId="0" fontId="177" fillId="0" borderId="99"/>
    <xf numFmtId="0" fontId="84" fillId="0" borderId="96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7" fillId="85" borderId="91" applyNumberFormat="0" applyAlignment="0" applyProtection="0"/>
    <xf numFmtId="3" fontId="15" fillId="0" borderId="92" applyNumberFormat="0" applyFont="0" applyFill="0" applyAlignment="0" applyProtection="0">
      <alignment vertical="center"/>
    </xf>
    <xf numFmtId="0" fontId="15" fillId="0" borderId="92" applyNumberFormat="0"/>
    <xf numFmtId="0" fontId="15" fillId="0" borderId="92" applyNumberFormat="0"/>
    <xf numFmtId="0" fontId="78" fillId="22" borderId="91" applyNumberFormat="0" applyAlignment="0" applyProtection="0"/>
    <xf numFmtId="43" fontId="36" fillId="0" borderId="0" applyFont="0" applyFill="0" applyBorder="0" applyAlignment="0" applyProtection="0"/>
    <xf numFmtId="0" fontId="65" fillId="0" borderId="101">
      <alignment horizontal="left" vertical="center"/>
    </xf>
    <xf numFmtId="0" fontId="82" fillId="85" borderId="94" applyNumberFormat="0" applyAlignment="0" applyProtection="0"/>
    <xf numFmtId="3" fontId="15" fillId="0" borderId="92" applyNumberFormat="0" applyFont="0" applyFill="0" applyAlignment="0" applyProtection="0">
      <alignment vertical="center"/>
    </xf>
    <xf numFmtId="0" fontId="84" fillId="0" borderId="96" applyNumberFormat="0" applyFill="0" applyAlignment="0" applyProtection="0"/>
    <xf numFmtId="10" fontId="44" fillId="93" borderId="92" applyNumberFormat="0" applyBorder="0" applyAlignment="0" applyProtection="0"/>
    <xf numFmtId="0" fontId="67" fillId="85" borderId="91" applyNumberFormat="0" applyAlignment="0" applyProtection="0"/>
    <xf numFmtId="0" fontId="65" fillId="0" borderId="98">
      <alignment horizontal="left" vertical="center"/>
    </xf>
    <xf numFmtId="0" fontId="65" fillId="0" borderId="101">
      <alignment horizontal="left" vertical="center"/>
    </xf>
    <xf numFmtId="0" fontId="78" fillId="22" borderId="91" applyNumberFormat="0" applyAlignment="0" applyProtection="0"/>
    <xf numFmtId="0" fontId="78" fillId="22" borderId="91" applyNumberFormat="0" applyAlignment="0" applyProtection="0"/>
    <xf numFmtId="0" fontId="35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4" fillId="94" borderId="93" applyNumberForma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17" fillId="23" borderId="93" applyNumberFormat="0" applyFont="0" applyAlignment="0" applyProtection="0"/>
    <xf numFmtId="0" fontId="82" fillId="85" borderId="94" applyNumberFormat="0" applyAlignment="0" applyProtection="0"/>
    <xf numFmtId="0" fontId="84" fillId="0" borderId="96" applyNumberFormat="0" applyFill="0" applyAlignment="0" applyProtection="0"/>
    <xf numFmtId="0" fontId="23" fillId="90" borderId="91" applyNumberFormat="0" applyAlignment="0" applyProtection="0"/>
    <xf numFmtId="0" fontId="28" fillId="60" borderId="91" applyNumberFormat="0" applyAlignment="0" applyProtection="0"/>
    <xf numFmtId="0" fontId="30" fillId="0" borderId="97" applyNumberFormat="0" applyFill="0" applyAlignment="0" applyProtection="0"/>
    <xf numFmtId="0" fontId="22" fillId="90" borderId="94" applyNumberFormat="0" applyAlignment="0" applyProtection="0"/>
    <xf numFmtId="0" fontId="14" fillId="94" borderId="93" applyNumberFormat="0" applyAlignment="0" applyProtection="0"/>
    <xf numFmtId="10" fontId="44" fillId="93" borderId="92" applyNumberFormat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164" fillId="0" borderId="92">
      <alignment horizontal="center"/>
    </xf>
    <xf numFmtId="0" fontId="95" fillId="0" borderId="92"/>
    <xf numFmtId="0" fontId="78" fillId="22" borderId="91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92" applyNumberFormat="0" applyFont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65" fillId="0" borderId="101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44" fillId="93" borderId="92" applyNumberFormat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164" fillId="0" borderId="92">
      <alignment horizontal="center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5" fillId="0" borderId="92" applyNumberFormat="0" applyFont="0" applyFill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3" fontId="7" fillId="0" borderId="0" applyFont="0" applyFill="0" applyBorder="0" applyAlignment="0" applyProtection="0"/>
    <xf numFmtId="0" fontId="182" fillId="115" borderId="92"/>
    <xf numFmtId="0" fontId="15" fillId="0" borderId="92" applyNumberFormat="0" applyFont="0"/>
    <xf numFmtId="10" fontId="44" fillId="93" borderId="92" applyNumberFormat="0" applyBorder="0" applyAlignment="0" applyProtection="0"/>
    <xf numFmtId="10" fontId="44" fillId="106" borderId="92" applyNumberFormat="0" applyBorder="0" applyAlignment="0" applyProtection="0"/>
    <xf numFmtId="0" fontId="65" fillId="0" borderId="98">
      <alignment horizontal="left" vertical="center"/>
    </xf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0" fontId="30" fillId="0" borderId="100" applyNumberFormat="0" applyFill="0" applyAlignment="0" applyProtection="0"/>
    <xf numFmtId="228" fontId="44" fillId="116" borderId="92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5" fillId="0" borderId="98">
      <alignment horizontal="left" vertical="center"/>
    </xf>
    <xf numFmtId="0" fontId="7" fillId="0" borderId="0"/>
    <xf numFmtId="0" fontId="7" fillId="0" borderId="0"/>
    <xf numFmtId="0" fontId="7" fillId="0" borderId="0"/>
    <xf numFmtId="0" fontId="84" fillId="0" borderId="96" applyNumberFormat="0" applyFill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90" fillId="0" borderId="0">
      <alignment vertical="top"/>
    </xf>
    <xf numFmtId="0" fontId="7" fillId="0" borderId="0"/>
    <xf numFmtId="0" fontId="7" fillId="0" borderId="0"/>
    <xf numFmtId="0" fontId="7" fillId="0" borderId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0" borderId="22" applyNumberFormat="0" applyFont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43" fontId="7" fillId="0" borderId="0" applyFont="0" applyFill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30" borderId="22" applyNumberFormat="0" applyFont="0" applyAlignment="0" applyProtection="0"/>
    <xf numFmtId="0" fontId="7" fillId="30" borderId="22" applyNumberFormat="0" applyFont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0" fontId="61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0" fontId="14" fillId="23" borderId="93" applyNumberFormat="0" applyFont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41" applyNumberFormat="0" applyFill="0" applyAlignment="0">
      <protection locked="0"/>
    </xf>
    <xf numFmtId="0" fontId="124" fillId="0" borderId="41" applyNumberFormat="0" applyFill="0" applyAlignment="0">
      <protection locked="0"/>
    </xf>
    <xf numFmtId="0" fontId="61" fillId="0" borderId="41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0" fontId="61" fillId="0" borderId="41" applyNumberFormat="0" applyFill="0" applyBorder="0" applyAlignment="0">
      <alignment wrapText="1"/>
      <protection locked="0"/>
    </xf>
    <xf numFmtId="0" fontId="61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0" fontId="23" fillId="20" borderId="113" applyNumberFormat="0" applyAlignment="0" applyProtection="0"/>
    <xf numFmtId="228" fontId="14" fillId="23" borderId="106" applyNumberFormat="0" applyFont="0" applyAlignment="0" applyProtection="0"/>
    <xf numFmtId="4" fontId="109" fillId="97" borderId="107" applyNumberFormat="0" applyProtection="0">
      <alignment horizontal="right" vertical="center"/>
    </xf>
    <xf numFmtId="0" fontId="22" fillId="85" borderId="117" applyNumberFormat="0" applyAlignment="0" applyProtection="0"/>
    <xf numFmtId="0" fontId="28" fillId="22" borderId="113" applyNumberFormat="0" applyAlignment="0" applyProtection="0"/>
    <xf numFmtId="0" fontId="28" fillId="7" borderId="113" applyNumberFormat="0" applyAlignment="0" applyProtection="0"/>
    <xf numFmtId="0" fontId="17" fillId="23" borderId="106" applyNumberFormat="0" applyFont="0" applyAlignment="0" applyProtection="0"/>
    <xf numFmtId="0" fontId="28" fillId="22" borderId="114" applyNumberFormat="0" applyAlignment="0" applyProtection="0"/>
    <xf numFmtId="228" fontId="17" fillId="23" borderId="106" applyNumberFormat="0" applyFont="0" applyAlignment="0" applyProtection="0"/>
    <xf numFmtId="0" fontId="30" fillId="0" borderId="119" applyNumberFormat="0" applyFill="0" applyAlignment="0" applyProtection="0"/>
    <xf numFmtId="228" fontId="22" fillId="20" borderId="107" applyNumberFormat="0" applyAlignment="0" applyProtection="0"/>
    <xf numFmtId="0" fontId="65" fillId="0" borderId="104">
      <alignment horizontal="left" vertical="center"/>
    </xf>
    <xf numFmtId="228" fontId="17" fillId="23" borderId="116" applyNumberFormat="0" applyFont="0" applyAlignment="0" applyProtection="0"/>
    <xf numFmtId="4" fontId="100" fillId="97" borderId="107" applyNumberFormat="0" applyProtection="0">
      <alignment horizontal="right" vertical="center"/>
    </xf>
    <xf numFmtId="0" fontId="28" fillId="7" borderId="113" applyNumberFormat="0" applyAlignment="0" applyProtection="0"/>
    <xf numFmtId="228" fontId="28" fillId="7" borderId="113" applyNumberFormat="0" applyAlignment="0" applyProtection="0"/>
    <xf numFmtId="0" fontId="14" fillId="23" borderId="116" applyNumberFormat="0" applyFont="0" applyAlignment="0" applyProtection="0"/>
    <xf numFmtId="0" fontId="14" fillId="23" borderId="106" applyNumberFormat="0" applyFont="0" applyAlignment="0" applyProtection="0"/>
    <xf numFmtId="0" fontId="78" fillId="22" borderId="113" applyNumberFormat="0" applyAlignment="0" applyProtection="0"/>
    <xf numFmtId="0" fontId="212" fillId="7" borderId="114" applyNumberFormat="0" applyAlignment="0" applyProtection="0"/>
    <xf numFmtId="0" fontId="78" fillId="22" borderId="113" applyNumberFormat="0" applyAlignment="0" applyProtection="0"/>
    <xf numFmtId="0" fontId="17" fillId="23" borderId="116" applyNumberFormat="0" applyFont="0" applyAlignment="0" applyProtection="0"/>
    <xf numFmtId="228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15" fillId="89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214" fillId="20" borderId="107" applyNumberFormat="0" applyAlignment="0" applyProtection="0"/>
    <xf numFmtId="4" fontId="100" fillId="92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10" fontId="44" fillId="106" borderId="112" applyNumberFormat="0" applyBorder="0" applyAlignment="0" applyProtection="0"/>
    <xf numFmtId="0" fontId="22" fillId="85" borderId="117" applyNumberFormat="0" applyAlignment="0" applyProtection="0"/>
    <xf numFmtId="0" fontId="28" fillId="22" borderId="113" applyNumberFormat="0" applyAlignment="0" applyProtection="0"/>
    <xf numFmtId="0" fontId="17" fillId="23" borderId="116" applyNumberFormat="0" applyFont="0" applyAlignment="0" applyProtection="0"/>
    <xf numFmtId="0" fontId="82" fillId="85" borderId="107" applyNumberFormat="0" applyAlignment="0" applyProtection="0"/>
    <xf numFmtId="0" fontId="23" fillId="20" borderId="114" applyNumberFormat="0" applyAlignment="0" applyProtection="0"/>
    <xf numFmtId="0" fontId="23" fillId="20" borderId="114" applyNumberFormat="0" applyAlignment="0" applyProtection="0"/>
    <xf numFmtId="0" fontId="14" fillId="23" borderId="116" applyNumberFormat="0" applyFon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228" fontId="23" fillId="20" borderId="114" applyNumberFormat="0" applyAlignment="0" applyProtection="0"/>
    <xf numFmtId="0" fontId="35" fillId="23" borderId="116" applyNumberFormat="0" applyFont="0" applyAlignment="0" applyProtection="0"/>
    <xf numFmtId="0" fontId="14" fillId="23" borderId="106" applyNumberFormat="0" applyFont="0" applyAlignment="0" applyProtection="0"/>
    <xf numFmtId="0" fontId="22" fillId="20" borderId="107" applyNumberFormat="0" applyAlignment="0" applyProtection="0"/>
    <xf numFmtId="0" fontId="22" fillId="85" borderId="107" applyNumberFormat="0" applyAlignment="0" applyProtection="0"/>
    <xf numFmtId="0" fontId="22" fillId="85" borderId="107" applyNumberFormat="0" applyAlignment="0" applyProtection="0"/>
    <xf numFmtId="0" fontId="30" fillId="0" borderId="120" applyNumberFormat="0" applyFill="0" applyAlignment="0" applyProtection="0"/>
    <xf numFmtId="10" fontId="44" fillId="93" borderId="112" applyNumberFormat="0" applyBorder="0" applyAlignment="0" applyProtection="0"/>
    <xf numFmtId="0" fontId="30" fillId="0" borderId="120" applyNumberFormat="0" applyFill="0" applyAlignment="0" applyProtection="0"/>
    <xf numFmtId="0" fontId="17" fillId="23" borderId="106" applyNumberFormat="0" applyFont="0" applyAlignment="0" applyProtection="0"/>
    <xf numFmtId="0" fontId="22" fillId="85" borderId="117" applyNumberFormat="0" applyAlignment="0" applyProtection="0"/>
    <xf numFmtId="0" fontId="22" fillId="90" borderId="107" applyNumberFormat="0" applyAlignment="0" applyProtection="0"/>
    <xf numFmtId="0" fontId="23" fillId="90" borderId="113" applyNumberFormat="0" applyAlignment="0" applyProtection="0"/>
    <xf numFmtId="0" fontId="30" fillId="0" borderId="119" applyNumberFormat="0" applyFill="0" applyAlignment="0" applyProtection="0"/>
    <xf numFmtId="0" fontId="15" fillId="95" borderId="117" applyNumberFormat="0" applyProtection="0">
      <alignment horizontal="left" vertical="center" indent="1"/>
    </xf>
    <xf numFmtId="0" fontId="28" fillId="22" borderId="113" applyNumberForma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228" fontId="17" fillId="23" borderId="116" applyNumberFormat="0" applyFont="0" applyAlignment="0" applyProtection="0"/>
    <xf numFmtId="0" fontId="30" fillId="0" borderId="110" applyNumberFormat="0" applyFill="0" applyAlignment="0" applyProtection="0"/>
    <xf numFmtId="4" fontId="109" fillId="97" borderId="117" applyNumberFormat="0" applyProtection="0">
      <alignment horizontal="right" vertical="center"/>
    </xf>
    <xf numFmtId="0" fontId="22" fillId="85" borderId="107" applyNumberFormat="0" applyAlignment="0" applyProtection="0"/>
    <xf numFmtId="0" fontId="22" fillId="85" borderId="107" applyNumberFormat="0" applyAlignment="0" applyProtection="0"/>
    <xf numFmtId="0" fontId="17" fillId="23" borderId="116" applyNumberFormat="0" applyFont="0" applyAlignment="0" applyProtection="0"/>
    <xf numFmtId="228" fontId="30" fillId="0" borderId="109" applyNumberFormat="0" applyFill="0" applyAlignment="0" applyProtection="0"/>
    <xf numFmtId="0" fontId="215" fillId="0" borderId="109" applyNumberFormat="0" applyFill="0" applyAlignment="0" applyProtection="0"/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228" fontId="28" fillId="7" borderId="114" applyNumberFormat="0" applyAlignment="0" applyProtection="0"/>
    <xf numFmtId="0" fontId="17" fillId="23" borderId="116" applyNumberFormat="0" applyFont="0" applyAlignment="0" applyProtection="0"/>
    <xf numFmtId="228" fontId="17" fillId="23" borderId="106" applyNumberFormat="0" applyFont="0" applyAlignment="0" applyProtection="0"/>
    <xf numFmtId="0" fontId="30" fillId="0" borderId="120" applyNumberFormat="0" applyFill="0" applyAlignment="0" applyProtection="0"/>
    <xf numFmtId="0" fontId="78" fillId="22" borderId="113" applyNumberFormat="0" applyAlignment="0" applyProtection="0"/>
    <xf numFmtId="0" fontId="15" fillId="99" borderId="117" applyNumberFormat="0" applyProtection="0">
      <alignment horizontal="left" vertical="center" indent="1"/>
    </xf>
    <xf numFmtId="228" fontId="23" fillId="20" borderId="114" applyNumberFormat="0" applyAlignment="0" applyProtection="0"/>
    <xf numFmtId="0" fontId="14" fillId="94" borderId="116" applyNumberFormat="0" applyAlignment="0" applyProtection="0"/>
    <xf numFmtId="0" fontId="22" fillId="85" borderId="117" applyNumberFormat="0" applyAlignment="0" applyProtection="0"/>
    <xf numFmtId="228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22" fillId="20" borderId="107" applyNumberFormat="0" applyAlignment="0" applyProtection="0"/>
    <xf numFmtId="228" fontId="23" fillId="20" borderId="114" applyNumberFormat="0" applyAlignment="0" applyProtection="0"/>
    <xf numFmtId="0" fontId="17" fillId="23" borderId="116" applyNumberFormat="0" applyFont="0" applyAlignment="0" applyProtection="0"/>
    <xf numFmtId="228" fontId="14" fillId="23" borderId="106" applyNumberFormat="0" applyFont="0" applyAlignment="0" applyProtection="0"/>
    <xf numFmtId="0" fontId="23" fillId="85" borderId="114" applyNumberFormat="0" applyAlignment="0" applyProtection="0"/>
    <xf numFmtId="0" fontId="15" fillId="89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65" fillId="0" borderId="104">
      <alignment horizontal="left" vertical="center"/>
    </xf>
    <xf numFmtId="0" fontId="84" fillId="0" borderId="108" applyNumberFormat="0" applyFill="0" applyAlignment="0" applyProtection="0"/>
    <xf numFmtId="0" fontId="212" fillId="7" borderId="113" applyNumberFormat="0" applyAlignment="0" applyProtection="0"/>
    <xf numFmtId="0" fontId="17" fillId="23" borderId="116" applyNumberFormat="0" applyFont="0" applyAlignment="0" applyProtection="0"/>
    <xf numFmtId="0" fontId="82" fillId="85" borderId="107" applyNumberFormat="0" applyAlignment="0" applyProtection="0"/>
    <xf numFmtId="228" fontId="17" fillId="23" borderId="106" applyNumberFormat="0" applyFont="0" applyAlignment="0" applyProtection="0"/>
    <xf numFmtId="0" fontId="14" fillId="94" borderId="106" applyNumberFormat="0" applyAlignment="0" applyProtection="0"/>
    <xf numFmtId="0" fontId="15" fillId="95" borderId="107" applyNumberFormat="0" applyProtection="0">
      <alignment horizontal="left" vertical="center" indent="1"/>
    </xf>
    <xf numFmtId="228" fontId="23" fillId="20" borderId="113" applyNumberFormat="0" applyAlignment="0" applyProtection="0"/>
    <xf numFmtId="228" fontId="30" fillId="0" borderId="119" applyNumberFormat="0" applyFill="0" applyAlignment="0" applyProtection="0"/>
    <xf numFmtId="0" fontId="23" fillId="85" borderId="113" applyNumberFormat="0" applyAlignment="0" applyProtection="0"/>
    <xf numFmtId="0" fontId="28" fillId="7" borderId="114" applyNumberFormat="0" applyAlignment="0" applyProtection="0"/>
    <xf numFmtId="0" fontId="17" fillId="23" borderId="106" applyNumberFormat="0" applyFont="0" applyAlignment="0" applyProtection="0"/>
    <xf numFmtId="4" fontId="42" fillId="97" borderId="117" applyNumberFormat="0" applyProtection="0">
      <alignment horizontal="left" vertical="center" indent="1"/>
    </xf>
    <xf numFmtId="0" fontId="15" fillId="98" borderId="107" applyNumberFormat="0" applyProtection="0">
      <alignment horizontal="left" vertical="center" indent="1"/>
    </xf>
    <xf numFmtId="0" fontId="15" fillId="95" borderId="107" applyNumberFormat="0" applyProtection="0">
      <alignment horizontal="left" vertical="center" indent="1"/>
    </xf>
    <xf numFmtId="0" fontId="23" fillId="85" borderId="113" applyNumberFormat="0" applyAlignment="0" applyProtection="0"/>
    <xf numFmtId="0" fontId="28" fillId="7" borderId="113" applyNumberFormat="0" applyAlignment="0" applyProtection="0"/>
    <xf numFmtId="228" fontId="22" fillId="20" borderId="117" applyNumberFormat="0" applyAlignment="0" applyProtection="0"/>
    <xf numFmtId="0" fontId="215" fillId="0" borderId="119" applyNumberFormat="0" applyFill="0" applyAlignment="0" applyProtection="0"/>
    <xf numFmtId="0" fontId="22" fillId="20" borderId="107" applyNumberFormat="0" applyAlignment="0" applyProtection="0"/>
    <xf numFmtId="0" fontId="30" fillId="0" borderId="120" applyNumberFormat="0" applyFill="0" applyAlignment="0" applyProtection="0"/>
    <xf numFmtId="0" fontId="17" fillId="23" borderId="106" applyNumberFormat="0" applyFont="0" applyAlignment="0" applyProtection="0"/>
    <xf numFmtId="0" fontId="22" fillId="85" borderId="117" applyNumberFormat="0" applyAlignment="0" applyProtection="0"/>
    <xf numFmtId="0" fontId="22" fillId="90" borderId="117" applyNumberFormat="0" applyAlignment="0" applyProtection="0"/>
    <xf numFmtId="228" fontId="23" fillId="20" borderId="113" applyNumberFormat="0" applyAlignment="0" applyProtection="0"/>
    <xf numFmtId="0" fontId="78" fillId="22" borderId="114" applyNumberForma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0" fontId="78" fillId="22" borderId="113" applyNumberFormat="0" applyAlignment="0" applyProtection="0"/>
    <xf numFmtId="0" fontId="15" fillId="95" borderId="117" applyNumberFormat="0" applyProtection="0">
      <alignment horizontal="left" vertical="center" indent="1"/>
    </xf>
    <xf numFmtId="4" fontId="100" fillId="98" borderId="107" applyNumberFormat="0" applyProtection="0">
      <alignment horizontal="left" vertical="center" indent="1"/>
    </xf>
    <xf numFmtId="228" fontId="14" fillId="23" borderId="106" applyNumberFormat="0" applyFont="0" applyAlignment="0" applyProtection="0"/>
    <xf numFmtId="228" fontId="28" fillId="7" borderId="113" applyNumberFormat="0" applyAlignment="0" applyProtection="0"/>
    <xf numFmtId="0" fontId="15" fillId="89" borderId="107" applyNumberFormat="0" applyProtection="0">
      <alignment horizontal="left" vertical="center" indent="1"/>
    </xf>
    <xf numFmtId="0" fontId="30" fillId="0" borderId="119" applyNumberFormat="0" applyFill="0" applyAlignment="0" applyProtection="0"/>
    <xf numFmtId="0" fontId="22" fillId="85" borderId="107" applyNumberFormat="0" applyAlignment="0" applyProtection="0"/>
    <xf numFmtId="0" fontId="67" fillId="85" borderId="114" applyNumberFormat="0" applyAlignment="0" applyProtection="0"/>
    <xf numFmtId="228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228" fontId="17" fillId="23" borderId="106" applyNumberFormat="0" applyFont="0" applyAlignment="0" applyProtection="0"/>
    <xf numFmtId="4" fontId="100" fillId="92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2" fillId="85" borderId="107" applyNumberFormat="0" applyAlignment="0" applyProtection="0"/>
    <xf numFmtId="0" fontId="17" fillId="23" borderId="106" applyNumberFormat="0" applyFont="0" applyAlignment="0" applyProtection="0"/>
    <xf numFmtId="0" fontId="14" fillId="23" borderId="116" applyNumberFormat="0" applyFont="0" applyAlignment="0" applyProtection="0"/>
    <xf numFmtId="228" fontId="17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28" fillId="7" borderId="114" applyNumberFormat="0" applyAlignment="0" applyProtection="0"/>
    <xf numFmtId="3" fontId="15" fillId="0" borderId="112" applyNumberFormat="0" applyFont="0" applyFill="0" applyAlignment="0" applyProtection="0">
      <alignment vertical="center"/>
    </xf>
    <xf numFmtId="4" fontId="100" fillId="98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228" fontId="14" fillId="23" borderId="116" applyNumberFormat="0" applyFont="0" applyAlignment="0" applyProtection="0"/>
    <xf numFmtId="0" fontId="22" fillId="85" borderId="117" applyNumberFormat="0" applyAlignment="0" applyProtection="0"/>
    <xf numFmtId="0" fontId="23" fillId="20" borderId="114" applyNumberFormat="0" applyAlignment="0" applyProtection="0"/>
    <xf numFmtId="0" fontId="28" fillId="22" borderId="114" applyNumberFormat="0" applyAlignment="0" applyProtection="0"/>
    <xf numFmtId="0" fontId="22" fillId="85" borderId="107" applyNumberFormat="0" applyAlignment="0" applyProtection="0"/>
    <xf numFmtId="228" fontId="30" fillId="0" borderId="109" applyNumberFormat="0" applyFill="0" applyAlignment="0" applyProtection="0"/>
    <xf numFmtId="0" fontId="17" fillId="23" borderId="116" applyNumberFormat="0" applyFont="0" applyAlignment="0" applyProtection="0"/>
    <xf numFmtId="0" fontId="30" fillId="0" borderId="120" applyNumberFormat="0" applyFill="0" applyAlignment="0" applyProtection="0"/>
    <xf numFmtId="0" fontId="17" fillId="23" borderId="116" applyNumberFormat="0" applyFont="0" applyAlignment="0" applyProtection="0"/>
    <xf numFmtId="4" fontId="100" fillId="97" borderId="107" applyNumberFormat="0" applyProtection="0">
      <alignment horizontal="right" vertical="center"/>
    </xf>
    <xf numFmtId="0" fontId="28" fillId="22" borderId="113" applyNumberFormat="0" applyAlignment="0" applyProtection="0"/>
    <xf numFmtId="0" fontId="214" fillId="20" borderId="117" applyNumberFormat="0" applyAlignment="0" applyProtection="0"/>
    <xf numFmtId="0" fontId="30" fillId="0" borderId="110" applyNumberFormat="0" applyFill="0" applyAlignment="0" applyProtection="0"/>
    <xf numFmtId="0" fontId="23" fillId="90" borderId="113" applyNumberFormat="0" applyAlignment="0" applyProtection="0"/>
    <xf numFmtId="0" fontId="84" fillId="0" borderId="108" applyNumberFormat="0" applyFill="0" applyAlignment="0" applyProtection="0"/>
    <xf numFmtId="0" fontId="15" fillId="95" borderId="117" applyNumberFormat="0" applyProtection="0">
      <alignment horizontal="left" vertical="center" indent="1"/>
    </xf>
    <xf numFmtId="0" fontId="212" fillId="7" borderId="113" applyNumberFormat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228" fontId="28" fillId="7" borderId="113" applyNumberFormat="0" applyAlignment="0" applyProtection="0"/>
    <xf numFmtId="4" fontId="42" fillId="97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228" fontId="14" fillId="23" borderId="106" applyNumberFormat="0" applyFont="0" applyAlignment="0" applyProtection="0"/>
    <xf numFmtId="228" fontId="22" fillId="20" borderId="107" applyNumberFormat="0" applyAlignment="0" applyProtection="0"/>
    <xf numFmtId="0" fontId="17" fillId="23" borderId="116" applyNumberFormat="0" applyFont="0" applyAlignment="0" applyProtection="0"/>
    <xf numFmtId="0" fontId="23" fillId="20" borderId="113" applyNumberFormat="0" applyAlignment="0" applyProtection="0"/>
    <xf numFmtId="0" fontId="28" fillId="22" borderId="113" applyNumberFormat="0" applyAlignment="0" applyProtection="0"/>
    <xf numFmtId="0" fontId="22" fillId="85" borderId="117" applyNumberForma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42" fillId="23" borderId="106" applyNumberFormat="0" applyFont="0" applyAlignment="0" applyProtection="0"/>
    <xf numFmtId="0" fontId="22" fillId="85" borderId="107" applyNumberFormat="0" applyAlignment="0" applyProtection="0"/>
    <xf numFmtId="0" fontId="14" fillId="94" borderId="106" applyNumberFormat="0" applyAlignment="0" applyProtection="0"/>
    <xf numFmtId="0" fontId="28" fillId="7" borderId="114" applyNumberForma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4" fontId="100" fillId="92" borderId="107" applyNumberFormat="0" applyProtection="0">
      <alignment vertical="center"/>
    </xf>
    <xf numFmtId="228" fontId="17" fillId="23" borderId="116" applyNumberFormat="0" applyFont="0" applyAlignment="0" applyProtection="0"/>
    <xf numFmtId="0" fontId="78" fillId="22" borderId="114" applyNumberFormat="0" applyAlignment="0" applyProtection="0"/>
    <xf numFmtId="4" fontId="100" fillId="92" borderId="117" applyNumberFormat="0" applyProtection="0">
      <alignment horizontal="left" vertical="center" indent="1"/>
    </xf>
    <xf numFmtId="0" fontId="215" fillId="0" borderId="109" applyNumberFormat="0" applyFill="0" applyAlignment="0" applyProtection="0"/>
    <xf numFmtId="0" fontId="14" fillId="23" borderId="106" applyNumberFormat="0" applyFont="0" applyAlignment="0" applyProtection="0"/>
    <xf numFmtId="0" fontId="65" fillId="0" borderId="104">
      <alignment horizontal="left" vertical="center"/>
    </xf>
    <xf numFmtId="228" fontId="14" fillId="23" borderId="116" applyNumberFormat="0" applyFont="0" applyAlignment="0" applyProtection="0"/>
    <xf numFmtId="0" fontId="22" fillId="20" borderId="117" applyNumberFormat="0" applyAlignment="0" applyProtection="0"/>
    <xf numFmtId="0" fontId="84" fillId="0" borderId="118" applyNumberFormat="0" applyFill="0" applyAlignment="0" applyProtection="0"/>
    <xf numFmtId="0" fontId="14" fillId="23" borderId="106" applyNumberFormat="0" applyFont="0" applyAlignment="0" applyProtection="0"/>
    <xf numFmtId="228" fontId="17" fillId="23" borderId="106" applyNumberFormat="0" applyFont="0" applyAlignment="0" applyProtection="0"/>
    <xf numFmtId="0" fontId="78" fillId="22" borderId="113" applyNumberFormat="0" applyAlignment="0" applyProtection="0"/>
    <xf numFmtId="0" fontId="215" fillId="0" borderId="119" applyNumberFormat="0" applyFill="0" applyAlignment="0" applyProtection="0"/>
    <xf numFmtId="228" fontId="17" fillId="23" borderId="116" applyNumberFormat="0" applyFont="0" applyAlignment="0" applyProtection="0"/>
    <xf numFmtId="0" fontId="23" fillId="90" borderId="114" applyNumberFormat="0" applyAlignment="0" applyProtection="0"/>
    <xf numFmtId="0" fontId="30" fillId="0" borderId="109" applyNumberFormat="0" applyFill="0" applyAlignment="0" applyProtection="0"/>
    <xf numFmtId="0" fontId="22" fillId="20" borderId="107" applyNumberFormat="0" applyAlignment="0" applyProtection="0"/>
    <xf numFmtId="0" fontId="23" fillId="20" borderId="113" applyNumberFormat="0" applyAlignment="0" applyProtection="0"/>
    <xf numFmtId="0" fontId="30" fillId="0" borderId="120" applyNumberFormat="0" applyFill="0" applyAlignment="0" applyProtection="0"/>
    <xf numFmtId="0" fontId="15" fillId="23" borderId="116" applyNumberFormat="0" applyFont="0" applyAlignment="0" applyProtection="0"/>
    <xf numFmtId="0" fontId="84" fillId="0" borderId="118" applyNumberFormat="0" applyFill="0" applyAlignment="0" applyProtection="0"/>
    <xf numFmtId="0" fontId="22" fillId="85" borderId="117" applyNumberFormat="0" applyAlignment="0" applyProtection="0"/>
    <xf numFmtId="228" fontId="30" fillId="0" borderId="119" applyNumberFormat="0" applyFill="0" applyAlignment="0" applyProtection="0"/>
    <xf numFmtId="0" fontId="65" fillId="0" borderId="115">
      <alignment horizontal="left" vertical="center"/>
    </xf>
    <xf numFmtId="228" fontId="17" fillId="23" borderId="106" applyNumberFormat="0" applyFont="0" applyAlignment="0" applyProtection="0"/>
    <xf numFmtId="0" fontId="22" fillId="85" borderId="107" applyNumberFormat="0" applyAlignment="0" applyProtection="0"/>
    <xf numFmtId="0" fontId="23" fillId="85" borderId="114" applyNumberFormat="0" applyAlignment="0" applyProtection="0"/>
    <xf numFmtId="4" fontId="100" fillId="97" borderId="117" applyNumberFormat="0" applyProtection="0">
      <alignment horizontal="right" vertical="center"/>
    </xf>
    <xf numFmtId="228" fontId="22" fillId="20" borderId="117" applyNumberFormat="0" applyAlignment="0" applyProtection="0"/>
    <xf numFmtId="0" fontId="22" fillId="85" borderId="117" applyNumberFormat="0" applyAlignment="0" applyProtection="0"/>
    <xf numFmtId="0" fontId="214" fillId="20" borderId="107" applyNumberFormat="0" applyAlignment="0" applyProtection="0"/>
    <xf numFmtId="0" fontId="22" fillId="20" borderId="117" applyNumberFormat="0" applyAlignment="0" applyProtection="0"/>
    <xf numFmtId="0" fontId="216" fillId="20" borderId="113" applyNumberFormat="0" applyAlignment="0" applyProtection="0"/>
    <xf numFmtId="0" fontId="17" fillId="23" borderId="106" applyNumberFormat="0" applyFont="0" applyAlignment="0" applyProtection="0"/>
    <xf numFmtId="0" fontId="164" fillId="0" borderId="112">
      <alignment horizontal="center"/>
    </xf>
    <xf numFmtId="0" fontId="30" fillId="0" borderId="109" applyNumberFormat="0" applyFill="0" applyAlignment="0" applyProtection="0"/>
    <xf numFmtId="0" fontId="35" fillId="23" borderId="116" applyNumberFormat="0" applyFont="0" applyAlignment="0" applyProtection="0"/>
    <xf numFmtId="228" fontId="14" fillId="23" borderId="106" applyNumberFormat="0" applyFont="0" applyAlignment="0" applyProtection="0"/>
    <xf numFmtId="0" fontId="95" fillId="0" borderId="112"/>
    <xf numFmtId="4" fontId="100" fillId="92" borderId="107" applyNumberFormat="0" applyProtection="0">
      <alignment vertical="center"/>
    </xf>
    <xf numFmtId="228" fontId="23" fillId="20" borderId="114" applyNumberFormat="0" applyAlignment="0" applyProtection="0"/>
    <xf numFmtId="0" fontId="14" fillId="23" borderId="106" applyNumberFormat="0" applyFont="0" applyAlignment="0" applyProtection="0"/>
    <xf numFmtId="0" fontId="23" fillId="90" borderId="114" applyNumberFormat="0" applyAlignment="0" applyProtection="0"/>
    <xf numFmtId="0" fontId="17" fillId="23" borderId="106" applyNumberFormat="0" applyFont="0" applyAlignment="0" applyProtection="0"/>
    <xf numFmtId="228" fontId="22" fillId="20" borderId="107" applyNumberFormat="0" applyAlignment="0" applyProtection="0"/>
    <xf numFmtId="0" fontId="23" fillId="90" borderId="114" applyNumberFormat="0" applyAlignment="0" applyProtection="0"/>
    <xf numFmtId="0" fontId="14" fillId="23" borderId="116" applyNumberFormat="0" applyFont="0" applyAlignment="0" applyProtection="0"/>
    <xf numFmtId="228" fontId="23" fillId="20" borderId="114" applyNumberFormat="0" applyAlignment="0" applyProtection="0"/>
    <xf numFmtId="0" fontId="17" fillId="23" borderId="116" applyNumberFormat="0" applyFont="0" applyAlignment="0" applyProtection="0"/>
    <xf numFmtId="228" fontId="30" fillId="0" borderId="119" applyNumberFormat="0" applyFill="0" applyAlignment="0" applyProtection="0"/>
    <xf numFmtId="0" fontId="14" fillId="94" borderId="116" applyNumberForma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228" fontId="22" fillId="20" borderId="117" applyNumberFormat="0" applyAlignment="0" applyProtection="0"/>
    <xf numFmtId="0" fontId="215" fillId="0" borderId="109" applyNumberFormat="0" applyFill="0" applyAlignment="0" applyProtection="0"/>
    <xf numFmtId="4" fontId="100" fillId="98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5" fillId="99" borderId="107" applyNumberFormat="0" applyProtection="0">
      <alignment horizontal="left" vertical="center" indent="1"/>
    </xf>
    <xf numFmtId="228" fontId="17" fillId="23" borderId="116" applyNumberFormat="0" applyFont="0" applyAlignment="0" applyProtection="0"/>
    <xf numFmtId="0" fontId="22" fillId="85" borderId="117" applyNumberFormat="0" applyAlignment="0" applyProtection="0"/>
    <xf numFmtId="0" fontId="23" fillId="90" borderId="113" applyNumberFormat="0" applyAlignment="0" applyProtection="0"/>
    <xf numFmtId="0" fontId="212" fillId="7" borderId="114" applyNumberFormat="0" applyAlignment="0" applyProtection="0"/>
    <xf numFmtId="228" fontId="17" fillId="23" borderId="106" applyNumberFormat="0" applyFont="0" applyAlignment="0" applyProtection="0"/>
    <xf numFmtId="0" fontId="14" fillId="23" borderId="106" applyNumberFormat="0" applyFont="0" applyAlignment="0" applyProtection="0"/>
    <xf numFmtId="228" fontId="17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30" fillId="0" borderId="109" applyNumberFormat="0" applyFill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22" fillId="20" borderId="117" applyNumberFormat="0" applyAlignment="0" applyProtection="0"/>
    <xf numFmtId="228" fontId="30" fillId="0" borderId="109" applyNumberFormat="0" applyFill="0" applyAlignment="0" applyProtection="0"/>
    <xf numFmtId="0" fontId="22" fillId="85" borderId="107" applyNumberFormat="0" applyAlignment="0" applyProtection="0"/>
    <xf numFmtId="0" fontId="15" fillId="95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228" fontId="17" fillId="23" borderId="116" applyNumberFormat="0" applyFont="0" applyAlignment="0" applyProtection="0"/>
    <xf numFmtId="0" fontId="67" fillId="85" borderId="113" applyNumberFormat="0" applyAlignment="0" applyProtection="0"/>
    <xf numFmtId="228" fontId="23" fillId="20" borderId="114" applyNumberFormat="0" applyAlignment="0" applyProtection="0"/>
    <xf numFmtId="0" fontId="216" fillId="20" borderId="114" applyNumberFormat="0" applyAlignment="0" applyProtection="0"/>
    <xf numFmtId="0" fontId="28" fillId="22" borderId="114" applyNumberFormat="0" applyAlignment="0" applyProtection="0"/>
    <xf numFmtId="228" fontId="28" fillId="7" borderId="113" applyNumberFormat="0" applyAlignment="0" applyProtection="0"/>
    <xf numFmtId="228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22" fillId="85" borderId="107" applyNumberFormat="0" applyAlignment="0" applyProtection="0"/>
    <xf numFmtId="0" fontId="28" fillId="60" borderId="114" applyNumberFormat="0" applyAlignment="0" applyProtection="0"/>
    <xf numFmtId="0" fontId="212" fillId="7" borderId="113" applyNumberForma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22" fillId="85" borderId="107" applyNumberFormat="0" applyAlignment="0" applyProtection="0"/>
    <xf numFmtId="0" fontId="14" fillId="23" borderId="106" applyNumberFormat="0" applyFont="0" applyAlignment="0" applyProtection="0"/>
    <xf numFmtId="228" fontId="30" fillId="0" borderId="119" applyNumberFormat="0" applyFill="0" applyAlignment="0" applyProtection="0"/>
    <xf numFmtId="0" fontId="28" fillId="22" borderId="113" applyNumberFormat="0" applyAlignment="0" applyProtection="0"/>
    <xf numFmtId="0" fontId="142" fillId="23" borderId="106" applyNumberFormat="0" applyFont="0" applyAlignment="0" applyProtection="0"/>
    <xf numFmtId="4" fontId="100" fillId="92" borderId="117" applyNumberFormat="0" applyProtection="0">
      <alignment vertical="center"/>
    </xf>
    <xf numFmtId="228" fontId="23" fillId="20" borderId="113" applyNumberForma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30" fillId="0" borderId="109" applyNumberFormat="0" applyFill="0" applyAlignment="0" applyProtection="0"/>
    <xf numFmtId="228" fontId="14" fillId="23" borderId="7" applyNumberFormat="0" applyFont="0" applyAlignment="0" applyProtection="0"/>
    <xf numFmtId="0" fontId="14" fillId="94" borderId="7" applyNumberFormat="0" applyAlignment="0" applyProtection="0"/>
    <xf numFmtId="228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212" fillId="7" borderId="114" applyNumberFormat="0" applyAlignment="0" applyProtection="0"/>
    <xf numFmtId="0" fontId="14" fillId="94" borderId="106" applyNumberFormat="0" applyAlignment="0" applyProtection="0"/>
    <xf numFmtId="0" fontId="15" fillId="89" borderId="107" applyNumberFormat="0" applyProtection="0">
      <alignment horizontal="left" vertical="center" indent="1"/>
    </xf>
    <xf numFmtId="228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22" fillId="85" borderId="107" applyNumberFormat="0" applyAlignment="0" applyProtection="0"/>
    <xf numFmtId="0" fontId="35" fillId="23" borderId="106" applyNumberFormat="0" applyFont="0" applyAlignment="0" applyProtection="0"/>
    <xf numFmtId="0" fontId="78" fillId="22" borderId="113" applyNumberFormat="0" applyAlignment="0" applyProtection="0"/>
    <xf numFmtId="0" fontId="17" fillId="23" borderId="106" applyNumberFormat="0" applyFont="0" applyAlignment="0" applyProtection="0"/>
    <xf numFmtId="0" fontId="28" fillId="22" borderId="113" applyNumberFormat="0" applyAlignment="0" applyProtection="0"/>
    <xf numFmtId="0" fontId="14" fillId="94" borderId="116" applyNumberFormat="0" applyAlignment="0" applyProtection="0"/>
    <xf numFmtId="0" fontId="23" fillId="85" borderId="114" applyNumberFormat="0" applyAlignment="0" applyProtection="0"/>
    <xf numFmtId="0" fontId="14" fillId="23" borderId="106" applyNumberFormat="0" applyFont="0" applyAlignment="0" applyProtection="0"/>
    <xf numFmtId="0" fontId="212" fillId="7" borderId="114" applyNumberFormat="0" applyAlignment="0" applyProtection="0"/>
    <xf numFmtId="228" fontId="22" fillId="20" borderId="117" applyNumberFormat="0" applyAlignment="0" applyProtection="0"/>
    <xf numFmtId="0" fontId="15" fillId="0" borderId="102" applyNumberFormat="0" applyFont="0"/>
    <xf numFmtId="228" fontId="17" fillId="23" borderId="106" applyNumberFormat="0" applyFont="0" applyAlignment="0" applyProtection="0"/>
    <xf numFmtId="0" fontId="23" fillId="20" borderId="114" applyNumberFormat="0" applyAlignment="0" applyProtection="0"/>
    <xf numFmtId="228" fontId="17" fillId="23" borderId="7" applyNumberFormat="0" applyFont="0" applyAlignment="0" applyProtection="0"/>
    <xf numFmtId="0" fontId="30" fillId="0" borderId="110" applyNumberFormat="0" applyFill="0" applyAlignment="0" applyProtection="0"/>
    <xf numFmtId="0" fontId="22" fillId="90" borderId="117" applyNumberFormat="0" applyAlignment="0" applyProtection="0"/>
    <xf numFmtId="0" fontId="28" fillId="7" borderId="113" applyNumberFormat="0" applyAlignment="0" applyProtection="0"/>
    <xf numFmtId="0" fontId="82" fillId="85" borderId="117" applyNumberFormat="0" applyAlignment="0" applyProtection="0"/>
    <xf numFmtId="0" fontId="17" fillId="23" borderId="7" applyNumberFormat="0" applyFont="0" applyAlignment="0" applyProtection="0"/>
    <xf numFmtId="0" fontId="214" fillId="20" borderId="107" applyNumberFormat="0" applyAlignment="0" applyProtection="0"/>
    <xf numFmtId="228" fontId="14" fillId="23" borderId="7" applyNumberFormat="0" applyFont="0" applyAlignment="0" applyProtection="0"/>
    <xf numFmtId="10" fontId="44" fillId="93" borderId="102" applyNumberFormat="0" applyBorder="0" applyAlignment="0" applyProtection="0"/>
    <xf numFmtId="0" fontId="30" fillId="0" borderId="120" applyNumberFormat="0" applyFill="0" applyAlignment="0" applyProtection="0"/>
    <xf numFmtId="0" fontId="67" fillId="85" borderId="113" applyNumberForma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67" fillId="85" borderId="114" applyNumberFormat="0" applyAlignment="0" applyProtection="0"/>
    <xf numFmtId="0" fontId="14" fillId="23" borderId="7" applyNumberFormat="0" applyFont="0" applyAlignment="0" applyProtection="0"/>
    <xf numFmtId="228" fontId="30" fillId="0" borderId="119" applyNumberFormat="0" applyFill="0" applyAlignment="0" applyProtection="0"/>
    <xf numFmtId="0" fontId="14" fillId="94" borderId="106" applyNumberFormat="0" applyAlignment="0" applyProtection="0"/>
    <xf numFmtId="0" fontId="30" fillId="0" borderId="120" applyNumberFormat="0" applyFill="0" applyAlignment="0" applyProtection="0"/>
    <xf numFmtId="0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17" fillId="23" borderId="116" applyNumberFormat="0" applyFont="0" applyAlignment="0" applyProtection="0"/>
    <xf numFmtId="228" fontId="28" fillId="7" borderId="114" applyNumberFormat="0" applyAlignment="0" applyProtection="0"/>
    <xf numFmtId="0" fontId="28" fillId="7" borderId="113" applyNumberFormat="0" applyAlignment="0" applyProtection="0"/>
    <xf numFmtId="0" fontId="23" fillId="85" borderId="114" applyNumberFormat="0" applyAlignment="0" applyProtection="0"/>
    <xf numFmtId="0" fontId="14" fillId="23" borderId="7" applyNumberFormat="0" applyFont="0" applyAlignment="0" applyProtection="0"/>
    <xf numFmtId="228" fontId="22" fillId="20" borderId="107" applyNumberForma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212" fillId="7" borderId="113" applyNumberFormat="0" applyAlignment="0" applyProtection="0"/>
    <xf numFmtId="4" fontId="100" fillId="92" borderId="11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212" fillId="7" borderId="113" applyNumberFormat="0" applyAlignment="0" applyProtection="0"/>
    <xf numFmtId="228" fontId="14" fillId="23" borderId="7" applyNumberFormat="0" applyFont="0" applyAlignment="0" applyProtection="0"/>
    <xf numFmtId="228" fontId="14" fillId="23" borderId="116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14" fillId="23" borderId="106" applyNumberFormat="0" applyFont="0" applyAlignment="0" applyProtection="0"/>
    <xf numFmtId="228" fontId="23" fillId="20" borderId="114" applyNumberFormat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30" fillId="0" borderId="109" applyNumberFormat="0" applyFill="0" applyAlignment="0" applyProtection="0"/>
    <xf numFmtId="228" fontId="17" fillId="23" borderId="116" applyNumberFormat="0" applyFont="0" applyAlignment="0" applyProtection="0"/>
    <xf numFmtId="228" fontId="28" fillId="7" borderId="114" applyNumberFormat="0" applyAlignment="0" applyProtection="0"/>
    <xf numFmtId="4" fontId="109" fillId="97" borderId="117" applyNumberFormat="0" applyProtection="0">
      <alignment horizontal="right" vertical="center"/>
    </xf>
    <xf numFmtId="0" fontId="15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116" applyNumberFormat="0" applyFont="0" applyAlignment="0" applyProtection="0"/>
    <xf numFmtId="0" fontId="28" fillId="22" borderId="113" applyNumberFormat="0" applyAlignment="0" applyProtection="0"/>
    <xf numFmtId="0" fontId="17" fillId="23" borderId="7" applyNumberFormat="0" applyFont="0" applyAlignment="0" applyProtection="0"/>
    <xf numFmtId="0" fontId="22" fillId="85" borderId="107" applyNumberFormat="0" applyAlignment="0" applyProtection="0"/>
    <xf numFmtId="228" fontId="17" fillId="23" borderId="116" applyNumberFormat="0" applyFont="0" applyAlignment="0" applyProtection="0"/>
    <xf numFmtId="0" fontId="215" fillId="0" borderId="109" applyNumberFormat="0" applyFill="0" applyAlignment="0" applyProtection="0"/>
    <xf numFmtId="0" fontId="14" fillId="23" borderId="7" applyNumberFormat="0" applyFont="0" applyAlignment="0" applyProtection="0"/>
    <xf numFmtId="0" fontId="28" fillId="22" borderId="114" applyNumberFormat="0" applyAlignment="0" applyProtection="0"/>
    <xf numFmtId="0" fontId="17" fillId="23" borderId="7" applyNumberFormat="0" applyFont="0" applyAlignment="0" applyProtection="0"/>
    <xf numFmtId="0" fontId="35" fillId="23" borderId="7" applyNumberFormat="0" applyFont="0" applyAlignment="0" applyProtection="0"/>
    <xf numFmtId="0" fontId="14" fillId="23" borderId="106" applyNumberFormat="0" applyFont="0" applyAlignment="0" applyProtection="0"/>
    <xf numFmtId="0" fontId="14" fillId="94" borderId="116" applyNumberFormat="0" applyAlignment="0" applyProtection="0"/>
    <xf numFmtId="0" fontId="14" fillId="23" borderId="116" applyNumberFormat="0" applyFont="0" applyAlignment="0" applyProtection="0"/>
    <xf numFmtId="0" fontId="22" fillId="85" borderId="107" applyNumberFormat="0" applyAlignment="0" applyProtection="0"/>
    <xf numFmtId="10" fontId="44" fillId="93" borderId="102" applyNumberFormat="0" applyBorder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228" fontId="17" fillId="23" borderId="7" applyNumberFormat="0" applyFont="0" applyAlignment="0" applyProtection="0"/>
    <xf numFmtId="0" fontId="30" fillId="0" borderId="109" applyNumberFormat="0" applyFill="0" applyAlignment="0" applyProtection="0"/>
    <xf numFmtId="0" fontId="28" fillId="22" borderId="113" applyNumberFormat="0" applyAlignment="0" applyProtection="0"/>
    <xf numFmtId="0" fontId="28" fillId="7" borderId="114" applyNumberFormat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5" fillId="23" borderId="7" applyNumberFormat="0" applyFont="0" applyAlignment="0" applyProtection="0"/>
    <xf numFmtId="0" fontId="35" fillId="23" borderId="106" applyNumberFormat="0" applyFont="0" applyAlignment="0" applyProtection="0"/>
    <xf numFmtId="0" fontId="17" fillId="23" borderId="7" applyNumberFormat="0" applyFont="0" applyAlignment="0" applyProtection="0"/>
    <xf numFmtId="0" fontId="15" fillId="98" borderId="107" applyNumberFormat="0" applyProtection="0">
      <alignment horizontal="left" vertical="center" indent="1"/>
    </xf>
    <xf numFmtId="3" fontId="15" fillId="0" borderId="102" applyNumberFormat="0" applyFont="0" applyFill="0" applyAlignment="0" applyProtection="0">
      <alignment vertical="center"/>
    </xf>
    <xf numFmtId="0" fontId="14" fillId="23" borderId="7" applyNumberFormat="0" applyFont="0" applyAlignment="0" applyProtection="0"/>
    <xf numFmtId="228" fontId="17" fillId="23" borderId="116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212" fillId="7" borderId="113" applyNumberFormat="0" applyAlignment="0" applyProtection="0"/>
    <xf numFmtId="228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214" fillId="20" borderId="107" applyNumberFormat="0" applyAlignment="0" applyProtection="0"/>
    <xf numFmtId="0" fontId="28" fillId="22" borderId="114" applyNumberFormat="0" applyAlignment="0" applyProtection="0"/>
    <xf numFmtId="0" fontId="14" fillId="94" borderId="7" applyNumberForma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14" fillId="94" borderId="106" applyNumberFormat="0" applyAlignment="0" applyProtection="0"/>
    <xf numFmtId="0" fontId="15" fillId="89" borderId="117" applyNumberFormat="0" applyProtection="0">
      <alignment horizontal="left" vertical="center" indent="1"/>
    </xf>
    <xf numFmtId="4" fontId="100" fillId="92" borderId="107" applyNumberFormat="0" applyProtection="0">
      <alignment horizontal="left" vertical="center" indent="1"/>
    </xf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22" fillId="85" borderId="117" applyNumberFormat="0" applyAlignment="0" applyProtection="0"/>
    <xf numFmtId="0" fontId="23" fillId="85" borderId="114" applyNumberForma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17" fillId="23" borderId="116" applyNumberFormat="0" applyFont="0" applyAlignment="0" applyProtection="0"/>
    <xf numFmtId="0" fontId="142" fillId="23" borderId="7" applyNumberFormat="0" applyFon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12" fillId="7" borderId="114" applyNumberFormat="0" applyAlignment="0" applyProtection="0"/>
    <xf numFmtId="0" fontId="17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4" fillId="23" borderId="7" applyNumberFormat="0" applyFont="0" applyAlignment="0" applyProtection="0"/>
    <xf numFmtId="0" fontId="14" fillId="94" borderId="7" applyNumberFormat="0" applyAlignment="0" applyProtection="0"/>
    <xf numFmtId="228" fontId="17" fillId="23" borderId="7" applyNumberFormat="0" applyFont="0" applyAlignment="0" applyProtection="0"/>
    <xf numFmtId="0" fontId="17" fillId="23" borderId="116" applyNumberFormat="0" applyFont="0" applyAlignment="0" applyProtection="0"/>
    <xf numFmtId="228" fontId="17" fillId="23" borderId="7" applyNumberFormat="0" applyFont="0" applyAlignment="0" applyProtection="0"/>
    <xf numFmtId="0" fontId="17" fillId="23" borderId="106" applyNumberFormat="0" applyFont="0" applyAlignment="0" applyProtection="0"/>
    <xf numFmtId="4" fontId="100" fillId="93" borderId="107" applyNumberFormat="0" applyProtection="0">
      <alignment horizontal="left" vertical="center" indent="1"/>
    </xf>
    <xf numFmtId="3" fontId="15" fillId="0" borderId="112" applyNumberFormat="0" applyFont="0" applyFill="0" applyAlignment="0" applyProtection="0">
      <alignment vertical="center"/>
    </xf>
    <xf numFmtId="0" fontId="14" fillId="23" borderId="7" applyNumberFormat="0" applyFont="0" applyAlignment="0" applyProtection="0"/>
    <xf numFmtId="0" fontId="15" fillId="0" borderId="102" applyNumberFormat="0" applyFont="0"/>
    <xf numFmtId="0" fontId="30" fillId="0" borderId="120" applyNumberFormat="0" applyFill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78" fillId="22" borderId="113" applyNumberFormat="0" applyAlignment="0" applyProtection="0"/>
    <xf numFmtId="0" fontId="15" fillId="95" borderId="10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65" fillId="0" borderId="115">
      <alignment horizontal="left" vertical="center"/>
    </xf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0" fontId="164" fillId="0" borderId="102">
      <alignment horizontal="center"/>
    </xf>
    <xf numFmtId="0" fontId="65" fillId="0" borderId="104">
      <alignment horizontal="left" vertical="center"/>
    </xf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214" fillId="20" borderId="117" applyNumberFormat="0" applyAlignment="0" applyProtection="0"/>
    <xf numFmtId="0" fontId="17" fillId="23" borderId="7" applyNumberFormat="0" applyFont="0" applyAlignment="0" applyProtection="0"/>
    <xf numFmtId="0" fontId="82" fillId="85" borderId="117" applyNumberFormat="0" applyAlignment="0" applyProtection="0"/>
    <xf numFmtId="0" fontId="65" fillId="0" borderId="104">
      <alignment horizontal="left" vertical="center"/>
    </xf>
    <xf numFmtId="228" fontId="14" fillId="23" borderId="106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10" fontId="44" fillId="106" borderId="102" applyNumberFormat="0" applyBorder="0" applyAlignment="0" applyProtection="0"/>
    <xf numFmtId="0" fontId="17" fillId="23" borderId="7" applyNumberFormat="0" applyFont="0" applyAlignment="0" applyProtection="0"/>
    <xf numFmtId="4" fontId="100" fillId="92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30" fillId="0" borderId="119" applyNumberFormat="0" applyFill="0" applyAlignment="0" applyProtection="0"/>
    <xf numFmtId="0" fontId="14" fillId="23" borderId="116" applyNumberFormat="0" applyFont="0" applyAlignment="0" applyProtection="0"/>
    <xf numFmtId="0" fontId="30" fillId="0" borderId="109" applyNumberFormat="0" applyFill="0" applyAlignment="0" applyProtection="0"/>
    <xf numFmtId="0" fontId="17" fillId="23" borderId="7" applyNumberFormat="0" applyFont="0" applyAlignment="0" applyProtection="0"/>
    <xf numFmtId="0" fontId="65" fillId="0" borderId="104">
      <alignment horizontal="left" vertical="center"/>
    </xf>
    <xf numFmtId="0" fontId="17" fillId="23" borderId="7" applyNumberFormat="0" applyFont="0" applyAlignment="0" applyProtection="0"/>
    <xf numFmtId="0" fontId="22" fillId="85" borderId="107" applyNumberFormat="0" applyAlignment="0" applyProtection="0"/>
    <xf numFmtId="0" fontId="84" fillId="0" borderId="108" applyNumberFormat="0" applyFill="0" applyAlignment="0" applyProtection="0"/>
    <xf numFmtId="0" fontId="23" fillId="85" borderId="113" applyNumberFormat="0" applyAlignment="0" applyProtection="0"/>
    <xf numFmtId="0" fontId="67" fillId="85" borderId="114" applyNumberFormat="0" applyAlignment="0" applyProtection="0"/>
    <xf numFmtId="0" fontId="23" fillId="85" borderId="114" applyNumberForma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28" fillId="7" borderId="114" applyNumberFormat="0" applyAlignment="0" applyProtection="0"/>
    <xf numFmtId="0" fontId="65" fillId="0" borderId="105">
      <alignment horizontal="left" vertical="center"/>
    </xf>
    <xf numFmtId="4" fontId="100" fillId="98" borderId="11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4" fontId="107" fillId="96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14" fillId="23" borderId="7" applyNumberFormat="0" applyFont="0" applyAlignment="0" applyProtection="0"/>
    <xf numFmtId="0" fontId="23" fillId="85" borderId="113" applyNumberForma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42" fillId="23" borderId="7" applyNumberFormat="0" applyFont="0" applyAlignment="0" applyProtection="0"/>
    <xf numFmtId="0" fontId="14" fillId="23" borderId="106" applyNumberFormat="0" applyFont="0" applyAlignment="0" applyProtection="0"/>
    <xf numFmtId="0" fontId="15" fillId="99" borderId="117" applyNumberFormat="0" applyProtection="0">
      <alignment horizontal="left" vertical="center" indent="1"/>
    </xf>
    <xf numFmtId="0" fontId="215" fillId="0" borderId="119" applyNumberFormat="0" applyFill="0" applyAlignment="0" applyProtection="0"/>
    <xf numFmtId="0" fontId="14" fillId="94" borderId="7" applyNumberFormat="0" applyAlignment="0" applyProtection="0"/>
    <xf numFmtId="0" fontId="215" fillId="0" borderId="119" applyNumberFormat="0" applyFill="0" applyAlignment="0" applyProtection="0"/>
    <xf numFmtId="10" fontId="44" fillId="93" borderId="102" applyNumberFormat="0" applyBorder="0" applyAlignment="0" applyProtection="0"/>
    <xf numFmtId="228" fontId="14" fillId="23" borderId="7" applyNumberFormat="0" applyFont="0" applyAlignment="0" applyProtection="0"/>
    <xf numFmtId="0" fontId="28" fillId="7" borderId="114" applyNumberFormat="0" applyAlignment="0" applyProtection="0"/>
    <xf numFmtId="0" fontId="14" fillId="23" borderId="7" applyNumberFormat="0" applyFont="0" applyAlignment="0" applyProtection="0"/>
    <xf numFmtId="228" fontId="28" fillId="7" borderId="113" applyNumberFormat="0" applyAlignment="0" applyProtection="0"/>
    <xf numFmtId="0" fontId="14" fillId="23" borderId="7" applyNumberFormat="0" applyFont="0" applyAlignment="0" applyProtection="0"/>
    <xf numFmtId="228" fontId="17" fillId="23" borderId="106" applyNumberFormat="0" applyFont="0" applyAlignment="0" applyProtection="0"/>
    <xf numFmtId="0" fontId="23" fillId="20" borderId="113" applyNumberFormat="0" applyAlignment="0" applyProtection="0"/>
    <xf numFmtId="228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4" fontId="100" fillId="93" borderId="107" applyNumberFormat="0" applyProtection="0">
      <alignment horizontal="left" vertical="center" indent="1"/>
    </xf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22" fillId="85" borderId="117" applyNumberFormat="0" applyAlignment="0" applyProtection="0"/>
    <xf numFmtId="228" fontId="17" fillId="23" borderId="7" applyNumberFormat="0" applyFont="0" applyAlignment="0" applyProtection="0"/>
    <xf numFmtId="0" fontId="214" fillId="20" borderId="107" applyNumberFormat="0" applyAlignment="0" applyProtection="0"/>
    <xf numFmtId="0" fontId="164" fillId="0" borderId="102">
      <alignment horizontal="center"/>
    </xf>
    <xf numFmtId="0" fontId="14" fillId="23" borderId="7" applyNumberFormat="0" applyFont="0" applyAlignment="0" applyProtection="0"/>
    <xf numFmtId="0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28" fillId="7" borderId="114" applyNumberFormat="0" applyAlignment="0" applyProtection="0"/>
    <xf numFmtId="0" fontId="14" fillId="23" borderId="7" applyNumberFormat="0" applyFont="0" applyAlignment="0" applyProtection="0"/>
    <xf numFmtId="228" fontId="30" fillId="0" borderId="119" applyNumberFormat="0" applyFill="0" applyAlignment="0" applyProtection="0"/>
    <xf numFmtId="0" fontId="14" fillId="23" borderId="106" applyNumberFormat="0" applyFont="0" applyAlignment="0" applyProtection="0"/>
    <xf numFmtId="0" fontId="216" fillId="20" borderId="114" applyNumberFormat="0" applyAlignment="0" applyProtection="0"/>
    <xf numFmtId="0" fontId="28" fillId="22" borderId="113" applyNumberFormat="0" applyAlignment="0" applyProtection="0"/>
    <xf numFmtId="0" fontId="22" fillId="20" borderId="117" applyNumberFormat="0" applyAlignment="0" applyProtection="0"/>
    <xf numFmtId="3" fontId="15" fillId="0" borderId="102" applyNumberFormat="0" applyFont="0" applyFill="0" applyAlignment="0" applyProtection="0">
      <alignment vertical="center"/>
    </xf>
    <xf numFmtId="0" fontId="15" fillId="23" borderId="106" applyNumberFormat="0" applyFont="0" applyAlignment="0" applyProtection="0"/>
    <xf numFmtId="0" fontId="14" fillId="23" borderId="7" applyNumberFormat="0" applyFont="0" applyAlignment="0" applyProtection="0"/>
    <xf numFmtId="0" fontId="215" fillId="0" borderId="119" applyNumberFormat="0" applyFill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106" applyNumberFormat="0" applyFont="0" applyAlignment="0" applyProtection="0"/>
    <xf numFmtId="0" fontId="15" fillId="23" borderId="116" applyNumberFormat="0" applyFont="0" applyAlignment="0" applyProtection="0"/>
    <xf numFmtId="228" fontId="17" fillId="23" borderId="7" applyNumberFormat="0" applyFont="0" applyAlignment="0" applyProtection="0"/>
    <xf numFmtId="0" fontId="23" fillId="85" borderId="113" applyNumberFormat="0" applyAlignment="0" applyProtection="0"/>
    <xf numFmtId="228" fontId="30" fillId="0" borderId="119" applyNumberFormat="0" applyFill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35" fillId="23" borderId="7" applyNumberFormat="0" applyFont="0" applyAlignment="0" applyProtection="0"/>
    <xf numFmtId="0" fontId="15" fillId="0" borderId="102" applyNumberFormat="0"/>
    <xf numFmtId="228" fontId="17" fillId="23" borderId="116" applyNumberFormat="0" applyFont="0" applyAlignment="0" applyProtection="0"/>
    <xf numFmtId="0" fontId="28" fillId="7" borderId="113" applyNumberFormat="0" applyAlignment="0" applyProtection="0"/>
    <xf numFmtId="0" fontId="28" fillId="22" borderId="113" applyNumberFormat="0" applyAlignment="0" applyProtection="0"/>
    <xf numFmtId="0" fontId="17" fillId="23" borderId="7" applyNumberFormat="0" applyFont="0" applyAlignment="0" applyProtection="0"/>
    <xf numFmtId="0" fontId="82" fillId="85" borderId="107" applyNumberFormat="0" applyAlignment="0" applyProtection="0"/>
    <xf numFmtId="0" fontId="15" fillId="23" borderId="7" applyNumberFormat="0" applyFont="0" applyAlignment="0" applyProtection="0"/>
    <xf numFmtId="0" fontId="17" fillId="23" borderId="7" applyNumberFormat="0" applyFont="0" applyAlignment="0" applyProtection="0"/>
    <xf numFmtId="0" fontId="23" fillId="90" borderId="113" applyNumberFormat="0" applyAlignment="0" applyProtection="0"/>
    <xf numFmtId="0" fontId="17" fillId="23" borderId="7" applyNumberFormat="0" applyFont="0" applyAlignment="0" applyProtection="0"/>
    <xf numFmtId="0" fontId="14" fillId="94" borderId="7" applyNumberFormat="0" applyAlignment="0" applyProtection="0"/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228" fontId="23" fillId="20" borderId="114" applyNumberFormat="0" applyAlignment="0" applyProtection="0"/>
    <xf numFmtId="0" fontId="14" fillId="23" borderId="116" applyNumberFormat="0" applyFont="0" applyAlignment="0" applyProtection="0"/>
    <xf numFmtId="228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15" fillId="23" borderId="7" applyNumberFormat="0" applyFon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22" fillId="90" borderId="117" applyNumberFormat="0" applyAlignment="0" applyProtection="0"/>
    <xf numFmtId="0" fontId="28" fillId="7" borderId="114" applyNumberFormat="0" applyAlignment="0" applyProtection="0"/>
    <xf numFmtId="0" fontId="17" fillId="23" borderId="7" applyNumberFormat="0" applyFont="0" applyAlignment="0" applyProtection="0"/>
    <xf numFmtId="0" fontId="15" fillId="23" borderId="7" applyNumberFormat="0" applyFont="0" applyAlignment="0" applyProtection="0"/>
    <xf numFmtId="0" fontId="212" fillId="7" borderId="114" applyNumberFormat="0" applyAlignment="0" applyProtection="0"/>
    <xf numFmtId="0" fontId="67" fillId="85" borderId="113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44" fillId="116" borderId="102">
      <alignment horizontal="center" vertical="center"/>
    </xf>
    <xf numFmtId="0" fontId="28" fillId="7" borderId="113" applyNumberFormat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0" fontId="14" fillId="94" borderId="116" applyNumberFormat="0" applyAlignment="0" applyProtection="0"/>
    <xf numFmtId="0" fontId="22" fillId="20" borderId="117" applyNumberFormat="0" applyAlignment="0" applyProtection="0"/>
    <xf numFmtId="0" fontId="78" fillId="22" borderId="113" applyNumberFormat="0" applyAlignment="0" applyProtection="0"/>
    <xf numFmtId="228" fontId="28" fillId="7" borderId="114" applyNumberFormat="0" applyAlignment="0" applyProtection="0"/>
    <xf numFmtId="0" fontId="14" fillId="23" borderId="7" applyNumberFormat="0" applyFont="0" applyAlignment="0" applyProtection="0"/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28" fillId="22" borderId="114" applyNumberFormat="0" applyAlignment="0" applyProtection="0"/>
    <xf numFmtId="0" fontId="15" fillId="23" borderId="106" applyNumberFormat="0" applyFont="0" applyAlignment="0" applyProtection="0"/>
    <xf numFmtId="0" fontId="15" fillId="23" borderId="7" applyNumberFormat="0" applyFont="0" applyAlignment="0" applyProtection="0"/>
    <xf numFmtId="0" fontId="15" fillId="23" borderId="106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23" fillId="20" borderId="113" applyNumberFormat="0" applyAlignment="0" applyProtection="0"/>
    <xf numFmtId="0" fontId="14" fillId="23" borderId="106" applyNumberFormat="0" applyFont="0" applyAlignment="0" applyProtection="0"/>
    <xf numFmtId="228" fontId="14" fillId="23" borderId="7" applyNumberFormat="0" applyFont="0" applyAlignment="0" applyProtection="0"/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0" fontId="23" fillId="85" borderId="114" applyNumberFormat="0" applyAlignment="0" applyProtection="0"/>
    <xf numFmtId="0" fontId="14" fillId="94" borderId="7" applyNumberFormat="0" applyAlignment="0" applyProtection="0"/>
    <xf numFmtId="228" fontId="14" fillId="23" borderId="116" applyNumberFormat="0" applyFont="0" applyAlignment="0" applyProtection="0"/>
    <xf numFmtId="0" fontId="82" fillId="85" borderId="107" applyNumberFormat="0" applyAlignment="0" applyProtection="0"/>
    <xf numFmtId="0" fontId="15" fillId="0" borderId="102" applyNumberFormat="0"/>
    <xf numFmtId="0" fontId="15" fillId="95" borderId="117" applyNumberFormat="0" applyProtection="0">
      <alignment horizontal="left" vertical="center" indent="1"/>
    </xf>
    <xf numFmtId="228" fontId="22" fillId="20" borderId="107" applyNumberForma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106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215" fillId="0" borderId="119" applyNumberFormat="0" applyFill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22" fillId="90" borderId="107" applyNumberFormat="0" applyAlignment="0" applyProtection="0"/>
    <xf numFmtId="0" fontId="14" fillId="23" borderId="116" applyNumberFormat="0" applyFont="0" applyAlignment="0" applyProtection="0"/>
    <xf numFmtId="228" fontId="17" fillId="23" borderId="7" applyNumberFormat="0" applyFont="0" applyAlignment="0" applyProtection="0"/>
    <xf numFmtId="228" fontId="17" fillId="23" borderId="116" applyNumberFormat="0" applyFont="0" applyAlignment="0" applyProtection="0"/>
    <xf numFmtId="4" fontId="42" fillId="97" borderId="117" applyNumberFormat="0" applyProtection="0">
      <alignment horizontal="left" vertical="center" indent="1"/>
    </xf>
    <xf numFmtId="0" fontId="15" fillId="23" borderId="7" applyNumberFormat="0" applyFont="0" applyAlignment="0" applyProtection="0"/>
    <xf numFmtId="228" fontId="28" fillId="7" borderId="114" applyNumberFormat="0" applyAlignment="0" applyProtection="0"/>
    <xf numFmtId="228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22" fillId="20" borderId="107" applyNumberFormat="0" applyAlignment="0" applyProtection="0"/>
    <xf numFmtId="0" fontId="14" fillId="94" borderId="7" applyNumberFormat="0" applyAlignment="0" applyProtection="0"/>
    <xf numFmtId="0" fontId="14" fillId="23" borderId="116" applyNumberFormat="0" applyFont="0" applyAlignment="0" applyProtection="0"/>
    <xf numFmtId="0" fontId="214" fillId="20" borderId="107" applyNumberFormat="0" applyAlignment="0" applyProtection="0"/>
    <xf numFmtId="4" fontId="100" fillId="92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17" fillId="23" borderId="7" applyNumberFormat="0" applyFont="0" applyAlignment="0" applyProtection="0"/>
    <xf numFmtId="0" fontId="14" fillId="94" borderId="7" applyNumberFormat="0" applyAlignment="0" applyProtection="0"/>
    <xf numFmtId="0" fontId="164" fillId="0" borderId="102">
      <alignment horizontal="center"/>
    </xf>
    <xf numFmtId="228" fontId="28" fillId="7" borderId="113" applyNumberFormat="0" applyAlignment="0" applyProtection="0"/>
    <xf numFmtId="0" fontId="15" fillId="95" borderId="117" applyNumberFormat="0" applyProtection="0">
      <alignment horizontal="left" vertical="center" indent="1"/>
    </xf>
    <xf numFmtId="0" fontId="15" fillId="0" borderId="102" applyNumberFormat="0" applyFont="0"/>
    <xf numFmtId="0" fontId="15" fillId="95" borderId="117" applyNumberFormat="0" applyProtection="0">
      <alignment horizontal="left" vertical="center" indent="1"/>
    </xf>
    <xf numFmtId="0" fontId="15" fillId="23" borderId="7" applyNumberFormat="0" applyFon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15" fillId="98" borderId="107" applyNumberFormat="0" applyProtection="0">
      <alignment horizontal="left" vertical="center" indent="1"/>
    </xf>
    <xf numFmtId="228" fontId="17" fillId="23" borderId="7" applyNumberFormat="0" applyFont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228" fontId="14" fillId="23" borderId="7" applyNumberFormat="0" applyFon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28" fillId="22" borderId="114" applyNumberFormat="0" applyAlignment="0" applyProtection="0"/>
    <xf numFmtId="0" fontId="15" fillId="23" borderId="106" applyNumberFormat="0" applyFont="0" applyAlignment="0" applyProtection="0"/>
    <xf numFmtId="0" fontId="30" fillId="0" borderId="119" applyNumberFormat="0" applyFill="0" applyAlignment="0" applyProtection="0"/>
    <xf numFmtId="0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228" fontId="14" fillId="23" borderId="7" applyNumberFormat="0" applyFont="0" applyAlignment="0" applyProtection="0"/>
    <xf numFmtId="0" fontId="17" fillId="23" borderId="116" applyNumberFormat="0" applyFont="0" applyAlignment="0" applyProtection="0"/>
    <xf numFmtId="0" fontId="22" fillId="20" borderId="117" applyNumberFormat="0" applyAlignment="0" applyProtection="0"/>
    <xf numFmtId="0" fontId="14" fillId="23" borderId="116" applyNumberFormat="0" applyFont="0" applyAlignment="0" applyProtection="0"/>
    <xf numFmtId="228" fontId="17" fillId="23" borderId="106" applyNumberFormat="0" applyFont="0" applyAlignment="0" applyProtection="0"/>
    <xf numFmtId="0" fontId="14" fillId="23" borderId="116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10" fontId="44" fillId="106" borderId="102" applyNumberFormat="0" applyBorder="0" applyAlignment="0" applyProtection="0"/>
    <xf numFmtId="0" fontId="30" fillId="0" borderId="110" applyNumberFormat="0" applyFill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4" fillId="23" borderId="116" applyNumberFormat="0" applyFont="0" applyAlignment="0" applyProtection="0"/>
    <xf numFmtId="228" fontId="22" fillId="20" borderId="117" applyNumberForma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28" fillId="60" borderId="113" applyNumberForma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28" fillId="22" borderId="114" applyNumberFormat="0" applyAlignment="0" applyProtection="0"/>
    <xf numFmtId="0" fontId="14" fillId="94" borderId="116" applyNumberFormat="0" applyAlignment="0" applyProtection="0"/>
    <xf numFmtId="0" fontId="65" fillId="0" borderId="103">
      <alignment horizontal="left" vertical="center"/>
    </xf>
    <xf numFmtId="0" fontId="23" fillId="85" borderId="114" applyNumberFormat="0" applyAlignment="0" applyProtection="0"/>
    <xf numFmtId="0" fontId="78" fillId="22" borderId="113" applyNumberFormat="0" applyAlignment="0" applyProtection="0"/>
    <xf numFmtId="0" fontId="17" fillId="23" borderId="7" applyNumberFormat="0" applyFont="0" applyAlignment="0" applyProtection="0"/>
    <xf numFmtId="0" fontId="14" fillId="23" borderId="116" applyNumberFormat="0" applyFont="0" applyAlignment="0" applyProtection="0"/>
    <xf numFmtId="228" fontId="17" fillId="23" borderId="7" applyNumberFormat="0" applyFont="0" applyAlignment="0" applyProtection="0"/>
    <xf numFmtId="228" fontId="23" fillId="20" borderId="113" applyNumberFormat="0" applyAlignment="0" applyProtection="0"/>
    <xf numFmtId="0" fontId="17" fillId="23" borderId="7" applyNumberFormat="0" applyFont="0" applyAlignment="0" applyProtection="0"/>
    <xf numFmtId="0" fontId="28" fillId="7" borderId="114" applyNumberFormat="0" applyAlignment="0" applyProtection="0"/>
    <xf numFmtId="4" fontId="100" fillId="92" borderId="117" applyNumberFormat="0" applyProtection="0">
      <alignment horizontal="left" vertical="center" indent="1"/>
    </xf>
    <xf numFmtId="228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17" fillId="23" borderId="116" applyNumberFormat="0" applyFont="0" applyAlignment="0" applyProtection="0"/>
    <xf numFmtId="228" fontId="17" fillId="23" borderId="7" applyNumberFormat="0" applyFont="0" applyAlignment="0" applyProtection="0"/>
    <xf numFmtId="0" fontId="142" fillId="23" borderId="7" applyNumberFormat="0" applyFont="0" applyAlignment="0" applyProtection="0"/>
    <xf numFmtId="0" fontId="14" fillId="23" borderId="7" applyNumberFormat="0" applyFont="0" applyAlignment="0" applyProtection="0"/>
    <xf numFmtId="0" fontId="23" fillId="85" borderId="113" applyNumberFormat="0" applyAlignment="0" applyProtection="0"/>
    <xf numFmtId="228" fontId="30" fillId="0" borderId="109" applyNumberFormat="0" applyFill="0" applyAlignment="0" applyProtection="0"/>
    <xf numFmtId="3" fontId="15" fillId="0" borderId="102" applyNumberFormat="0" applyFont="0" applyFill="0" applyAlignment="0" applyProtection="0">
      <alignment vertical="center"/>
    </xf>
    <xf numFmtId="0" fontId="67" fillId="85" borderId="113" applyNumberFormat="0" applyAlignment="0" applyProtection="0"/>
    <xf numFmtId="0" fontId="14" fillId="23" borderId="7" applyNumberFormat="0" applyFont="0" applyAlignment="0" applyProtection="0"/>
    <xf numFmtId="0" fontId="22" fillId="20" borderId="107" applyNumberFormat="0" applyAlignment="0" applyProtection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4" fillId="94" borderId="7" applyNumberFormat="0" applyAlignment="0" applyProtection="0"/>
    <xf numFmtId="0" fontId="67" fillId="85" borderId="113" applyNumberFormat="0" applyAlignment="0" applyProtection="0"/>
    <xf numFmtId="228" fontId="23" fillId="20" borderId="113" applyNumberFormat="0" applyAlignment="0" applyProtection="0"/>
    <xf numFmtId="0" fontId="15" fillId="0" borderId="102" applyNumberFormat="0" applyFont="0"/>
    <xf numFmtId="0" fontId="28" fillId="22" borderId="113" applyNumberFormat="0" applyAlignment="0" applyProtection="0"/>
    <xf numFmtId="0" fontId="22" fillId="20" borderId="117" applyNumberFormat="0" applyAlignment="0" applyProtection="0"/>
    <xf numFmtId="0" fontId="142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23" fillId="20" borderId="113" applyNumberFormat="0" applyAlignment="0" applyProtection="0"/>
    <xf numFmtId="0" fontId="14" fillId="23" borderId="7" applyNumberFormat="0" applyFont="0" applyAlignment="0" applyProtection="0"/>
    <xf numFmtId="0" fontId="22" fillId="20" borderId="107" applyNumberFormat="0" applyAlignment="0" applyProtection="0"/>
    <xf numFmtId="0" fontId="15" fillId="0" borderId="102" applyNumberFormat="0" applyFont="0"/>
    <xf numFmtId="0" fontId="216" fillId="20" borderId="114" applyNumberFormat="0" applyAlignment="0" applyProtection="0"/>
    <xf numFmtId="0" fontId="14" fillId="94" borderId="106" applyNumberForma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30" fillId="0" borderId="109" applyNumberFormat="0" applyFill="0" applyAlignment="0" applyProtection="0"/>
    <xf numFmtId="228" fontId="14" fillId="23" borderId="7" applyNumberFormat="0" applyFont="0" applyAlignment="0" applyProtection="0"/>
    <xf numFmtId="0" fontId="15" fillId="23" borderId="116" applyNumberFormat="0" applyFont="0" applyAlignment="0" applyProtection="0"/>
    <xf numFmtId="228" fontId="14" fillId="23" borderId="7" applyNumberFormat="0" applyFont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0" fontId="23" fillId="20" borderId="113" applyNumberFormat="0" applyAlignment="0" applyProtection="0"/>
    <xf numFmtId="0" fontId="216" fillId="20" borderId="114" applyNumberFormat="0" applyAlignment="0" applyProtection="0"/>
    <xf numFmtId="0" fontId="28" fillId="22" borderId="113" applyNumberFormat="0" applyAlignment="0" applyProtection="0"/>
    <xf numFmtId="0" fontId="30" fillId="0" borderId="110" applyNumberFormat="0" applyFill="0" applyAlignment="0" applyProtection="0"/>
    <xf numFmtId="0" fontId="17" fillId="23" borderId="7" applyNumberFormat="0" applyFont="0" applyAlignment="0" applyProtection="0"/>
    <xf numFmtId="0" fontId="14" fillId="23" borderId="106" applyNumberFormat="0" applyFont="0" applyAlignment="0" applyProtection="0"/>
    <xf numFmtId="0" fontId="142" fillId="23" borderId="7" applyNumberFormat="0" applyFont="0" applyAlignment="0" applyProtection="0"/>
    <xf numFmtId="0" fontId="14" fillId="23" borderId="116" applyNumberFormat="0" applyFont="0" applyAlignment="0" applyProtection="0"/>
    <xf numFmtId="0" fontId="22" fillId="20" borderId="107" applyNumberFormat="0" applyAlignment="0" applyProtection="0"/>
    <xf numFmtId="0" fontId="67" fillId="85" borderId="113" applyNumberFormat="0" applyAlignment="0" applyProtection="0"/>
    <xf numFmtId="0" fontId="14" fillId="23" borderId="7" applyNumberFormat="0" applyFont="0" applyAlignment="0" applyProtection="0"/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228" fontId="30" fillId="0" borderId="109" applyNumberFormat="0" applyFill="0" applyAlignment="0" applyProtection="0"/>
    <xf numFmtId="228" fontId="17" fillId="23" borderId="7" applyNumberFormat="0" applyFont="0" applyAlignment="0" applyProtection="0"/>
    <xf numFmtId="228" fontId="22" fillId="20" borderId="117" applyNumberFormat="0" applyAlignment="0" applyProtection="0"/>
    <xf numFmtId="0" fontId="15" fillId="0" borderId="102" applyNumberFormat="0"/>
    <xf numFmtId="0" fontId="30" fillId="0" borderId="119" applyNumberFormat="0" applyFill="0" applyAlignment="0" applyProtection="0"/>
    <xf numFmtId="228" fontId="22" fillId="20" borderId="107" applyNumberFormat="0" applyAlignment="0" applyProtection="0"/>
    <xf numFmtId="0" fontId="28" fillId="22" borderId="113" applyNumberFormat="0" applyAlignment="0" applyProtection="0"/>
    <xf numFmtId="0" fontId="17" fillId="23" borderId="106" applyNumberFormat="0" applyFont="0" applyAlignment="0" applyProtection="0"/>
    <xf numFmtId="0" fontId="22" fillId="85" borderId="117" applyNumberFormat="0" applyAlignment="0" applyProtection="0"/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228" fontId="14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4" fontId="100" fillId="92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182" fillId="115" borderId="102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35" fillId="23" borderId="7" applyNumberFormat="0" applyFont="0" applyAlignment="0" applyProtection="0"/>
    <xf numFmtId="228" fontId="17" fillId="23" borderId="7" applyNumberFormat="0" applyFont="0" applyAlignment="0" applyProtection="0"/>
    <xf numFmtId="0" fontId="22" fillId="85" borderId="117" applyNumberFormat="0" applyAlignment="0" applyProtection="0"/>
    <xf numFmtId="0" fontId="15" fillId="23" borderId="7" applyNumberFormat="0" applyFont="0" applyAlignment="0" applyProtection="0"/>
    <xf numFmtId="228" fontId="28" fillId="7" borderId="113" applyNumberFormat="0" applyAlignment="0" applyProtection="0"/>
    <xf numFmtId="228" fontId="14" fillId="23" borderId="116" applyNumberFormat="0" applyFont="0" applyAlignment="0" applyProtection="0"/>
    <xf numFmtId="228" fontId="14" fillId="23" borderId="106" applyNumberFormat="0" applyFont="0" applyAlignment="0" applyProtection="0"/>
    <xf numFmtId="0" fontId="17" fillId="23" borderId="7" applyNumberFormat="0" applyFont="0" applyAlignment="0" applyProtection="0"/>
    <xf numFmtId="4" fontId="107" fillId="96" borderId="107" applyNumberFormat="0" applyProtection="0">
      <alignment horizontal="left" vertical="center" indent="1"/>
    </xf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5" fillId="99" borderId="107" applyNumberFormat="0" applyProtection="0">
      <alignment horizontal="left" vertical="center" indent="1"/>
    </xf>
    <xf numFmtId="228" fontId="17" fillId="23" borderId="106" applyNumberFormat="0" applyFont="0" applyAlignment="0" applyProtection="0"/>
    <xf numFmtId="0" fontId="35" fillId="23" borderId="116" applyNumberFormat="0" applyFont="0" applyAlignment="0" applyProtection="0"/>
    <xf numFmtId="228" fontId="14" fillId="23" borderId="7" applyNumberFormat="0" applyFont="0" applyAlignment="0" applyProtection="0"/>
    <xf numFmtId="0" fontId="15" fillId="95" borderId="107" applyNumberFormat="0" applyProtection="0">
      <alignment horizontal="left" vertical="center" indent="1"/>
    </xf>
    <xf numFmtId="4" fontId="100" fillId="92" borderId="107" applyNumberFormat="0" applyProtection="0">
      <alignment horizontal="left" vertical="center" indent="1"/>
    </xf>
    <xf numFmtId="0" fontId="22" fillId="85" borderId="117" applyNumberFormat="0" applyAlignment="0" applyProtection="0"/>
    <xf numFmtId="0" fontId="78" fillId="22" borderId="114" applyNumberFormat="0" applyAlignment="0" applyProtection="0"/>
    <xf numFmtId="228" fontId="14" fillId="23" borderId="7" applyNumberFormat="0" applyFont="0" applyAlignment="0" applyProtection="0"/>
    <xf numFmtId="0" fontId="14" fillId="94" borderId="7" applyNumberFormat="0" applyAlignment="0" applyProtection="0"/>
    <xf numFmtId="0" fontId="28" fillId="22" borderId="114" applyNumberFormat="0" applyAlignment="0" applyProtection="0"/>
    <xf numFmtId="228" fontId="14" fillId="23" borderId="7" applyNumberFormat="0" applyFont="0" applyAlignment="0" applyProtection="0"/>
    <xf numFmtId="0" fontId="78" fillId="22" borderId="114" applyNumberFormat="0" applyAlignment="0" applyProtection="0"/>
    <xf numFmtId="0" fontId="23" fillId="20" borderId="113" applyNumberFormat="0" applyAlignment="0" applyProtection="0"/>
    <xf numFmtId="228" fontId="30" fillId="0" borderId="119" applyNumberFormat="0" applyFill="0" applyAlignment="0" applyProtection="0"/>
    <xf numFmtId="0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22" fillId="85" borderId="107" applyNumberFormat="0" applyAlignment="0" applyProtection="0"/>
    <xf numFmtId="0" fontId="14" fillId="23" borderId="106" applyNumberFormat="0" applyFont="0" applyAlignment="0" applyProtection="0"/>
    <xf numFmtId="0" fontId="23" fillId="85" borderId="113" applyNumberFormat="0" applyAlignment="0" applyProtection="0"/>
    <xf numFmtId="0" fontId="15" fillId="0" borderId="102" applyNumberFormat="0"/>
    <xf numFmtId="0" fontId="22" fillId="85" borderId="117" applyNumberFormat="0" applyAlignment="0" applyProtection="0"/>
    <xf numFmtId="0" fontId="22" fillId="85" borderId="107" applyNumberFormat="0" applyAlignment="0" applyProtection="0"/>
    <xf numFmtId="0" fontId="17" fillId="23" borderId="7" applyNumberFormat="0" applyFont="0" applyAlignment="0" applyProtection="0"/>
    <xf numFmtId="0" fontId="65" fillId="0" borderId="103">
      <alignment horizontal="left" vertical="center"/>
    </xf>
    <xf numFmtId="0" fontId="78" fillId="22" borderId="114" applyNumberFormat="0" applyAlignment="0" applyProtection="0"/>
    <xf numFmtId="0" fontId="22" fillId="20" borderId="107" applyNumberFormat="0" applyAlignment="0" applyProtection="0"/>
    <xf numFmtId="0" fontId="17" fillId="23" borderId="7" applyNumberFormat="0" applyFont="0" applyAlignment="0" applyProtection="0"/>
    <xf numFmtId="4" fontId="42" fillId="97" borderId="107" applyNumberFormat="0" applyProtection="0">
      <alignment horizontal="left" vertical="center" indent="1"/>
    </xf>
    <xf numFmtId="228" fontId="22" fillId="20" borderId="117" applyNumberFormat="0" applyAlignment="0" applyProtection="0"/>
    <xf numFmtId="228" fontId="17" fillId="23" borderId="106" applyNumberFormat="0" applyFont="0" applyAlignment="0" applyProtection="0"/>
    <xf numFmtId="4" fontId="100" fillId="92" borderId="107" applyNumberFormat="0" applyProtection="0">
      <alignment horizontal="left" vertical="center" indent="1"/>
    </xf>
    <xf numFmtId="228" fontId="23" fillId="20" borderId="113" applyNumberFormat="0" applyAlignment="0" applyProtection="0"/>
    <xf numFmtId="0" fontId="22" fillId="20" borderId="117" applyNumberFormat="0" applyAlignment="0" applyProtection="0"/>
    <xf numFmtId="0" fontId="23" fillId="85" borderId="114" applyNumberFormat="0" applyAlignment="0" applyProtection="0"/>
    <xf numFmtId="0" fontId="14" fillId="23" borderId="106" applyNumberFormat="0" applyFont="0" applyAlignment="0" applyProtection="0"/>
    <xf numFmtId="0" fontId="67" fillId="85" borderId="114" applyNumberFormat="0" applyAlignment="0" applyProtection="0"/>
    <xf numFmtId="0" fontId="22" fillId="85" borderId="107" applyNumberForma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228" fontId="22" fillId="20" borderId="107" applyNumberFormat="0" applyAlignment="0" applyProtection="0"/>
    <xf numFmtId="0" fontId="28" fillId="22" borderId="114" applyNumberFormat="0" applyAlignment="0" applyProtection="0"/>
    <xf numFmtId="0" fontId="35" fillId="23" borderId="116" applyNumberFormat="0" applyFont="0" applyAlignment="0" applyProtection="0"/>
    <xf numFmtId="0" fontId="14" fillId="23" borderId="7" applyNumberFormat="0" applyFont="0" applyAlignment="0" applyProtection="0"/>
    <xf numFmtId="228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228" fontId="17" fillId="23" borderId="7" applyNumberFormat="0" applyFont="0" applyAlignment="0" applyProtection="0"/>
    <xf numFmtId="228" fontId="28" fillId="7" borderId="113" applyNumberFormat="0" applyAlignment="0" applyProtection="0"/>
    <xf numFmtId="228" fontId="28" fillId="7" borderId="114" applyNumberFormat="0" applyAlignment="0" applyProtection="0"/>
    <xf numFmtId="0" fontId="17" fillId="23" borderId="106" applyNumberFormat="0" applyFont="0" applyAlignment="0" applyProtection="0"/>
    <xf numFmtId="0" fontId="14" fillId="23" borderId="7" applyNumberFormat="0" applyFont="0" applyAlignment="0" applyProtection="0"/>
    <xf numFmtId="0" fontId="15" fillId="0" borderId="102" applyNumberFormat="0" applyFont="0"/>
    <xf numFmtId="0" fontId="17" fillId="23" borderId="7" applyNumberFormat="0" applyFont="0" applyAlignment="0" applyProtection="0"/>
    <xf numFmtId="0" fontId="28" fillId="22" borderId="113" applyNumberFormat="0" applyAlignment="0" applyProtection="0"/>
    <xf numFmtId="0" fontId="212" fillId="7" borderId="113" applyNumberFormat="0" applyAlignment="0" applyProtection="0"/>
    <xf numFmtId="228" fontId="22" fillId="20" borderId="107" applyNumberFormat="0" applyAlignment="0" applyProtection="0"/>
    <xf numFmtId="10" fontId="44" fillId="93" borderId="112" applyNumberFormat="0" applyBorder="0" applyAlignment="0" applyProtection="0"/>
    <xf numFmtId="0" fontId="14" fillId="23" borderId="106" applyNumberFormat="0" applyFont="0" applyAlignment="0" applyProtection="0"/>
    <xf numFmtId="0" fontId="17" fillId="23" borderId="7" applyNumberFormat="0" applyFont="0" applyAlignment="0" applyProtection="0"/>
    <xf numFmtId="0" fontId="215" fillId="0" borderId="109" applyNumberFormat="0" applyFill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4" fontId="100" fillId="92" borderId="10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164" fillId="0" borderId="112">
      <alignment horizontal="center"/>
    </xf>
    <xf numFmtId="228" fontId="22" fillId="20" borderId="107" applyNumberFormat="0" applyAlignment="0" applyProtection="0"/>
    <xf numFmtId="228" fontId="28" fillId="7" borderId="113" applyNumberFormat="0" applyAlignment="0" applyProtection="0"/>
    <xf numFmtId="0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5" fillId="23" borderId="7" applyNumberFormat="0" applyFont="0" applyAlignment="0" applyProtection="0"/>
    <xf numFmtId="0" fontId="14" fillId="23" borderId="7" applyNumberFormat="0" applyFont="0" applyAlignment="0" applyProtection="0"/>
    <xf numFmtId="4" fontId="100" fillId="98" borderId="10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216" fillId="20" borderId="113" applyNumberFormat="0" applyAlignment="0" applyProtection="0"/>
    <xf numFmtId="0" fontId="14" fillId="23" borderId="7" applyNumberFormat="0" applyFont="0" applyAlignment="0" applyProtection="0"/>
    <xf numFmtId="0" fontId="95" fillId="0" borderId="102"/>
    <xf numFmtId="0" fontId="22" fillId="85" borderId="117" applyNumberFormat="0" applyAlignment="0" applyProtection="0"/>
    <xf numFmtId="0" fontId="14" fillId="94" borderId="7" applyNumberFormat="0" applyAlignment="0" applyProtection="0"/>
    <xf numFmtId="228" fontId="14" fillId="23" borderId="7" applyNumberFormat="0" applyFont="0" applyAlignment="0" applyProtection="0"/>
    <xf numFmtId="228" fontId="22" fillId="20" borderId="117" applyNumberFormat="0" applyAlignment="0" applyProtection="0"/>
    <xf numFmtId="0" fontId="214" fillId="20" borderId="107" applyNumberFormat="0" applyAlignment="0" applyProtection="0"/>
    <xf numFmtId="0" fontId="36" fillId="0" borderId="0">
      <protection locked="0"/>
    </xf>
    <xf numFmtId="0" fontId="23" fillId="20" borderId="114" applyNumberFormat="0" applyAlignment="0" applyProtection="0"/>
    <xf numFmtId="0" fontId="17" fillId="23" borderId="7" applyNumberFormat="0" applyFont="0" applyAlignment="0" applyProtection="0"/>
    <xf numFmtId="0" fontId="15" fillId="99" borderId="117" applyNumberFormat="0" applyProtection="0">
      <alignment horizontal="left" vertical="center" indent="1"/>
    </xf>
    <xf numFmtId="4" fontId="100" fillId="93" borderId="107" applyNumberFormat="0" applyProtection="0">
      <alignment horizontal="left" vertical="center" indent="1"/>
    </xf>
    <xf numFmtId="0" fontId="214" fillId="20" borderId="107" applyNumberFormat="0" applyAlignment="0" applyProtection="0"/>
    <xf numFmtId="0" fontId="28" fillId="7" borderId="113" applyNumberFormat="0" applyAlignment="0" applyProtection="0"/>
    <xf numFmtId="0" fontId="17" fillId="23" borderId="116" applyNumberFormat="0" applyFont="0" applyAlignment="0" applyProtection="0"/>
    <xf numFmtId="228" fontId="30" fillId="0" borderId="109" applyNumberFormat="0" applyFill="0" applyAlignment="0" applyProtection="0"/>
    <xf numFmtId="4" fontId="107" fillId="96" borderId="117" applyNumberFormat="0" applyProtection="0">
      <alignment horizontal="left" vertical="center" indent="1"/>
    </xf>
    <xf numFmtId="3" fontId="15" fillId="0" borderId="102" applyNumberFormat="0" applyFont="0" applyFill="0" applyAlignment="0" applyProtection="0">
      <alignment vertical="center"/>
    </xf>
    <xf numFmtId="0" fontId="22" fillId="90" borderId="117" applyNumberForma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214" fillId="20" borderId="117" applyNumberFormat="0" applyAlignment="0" applyProtection="0"/>
    <xf numFmtId="0" fontId="17" fillId="23" borderId="106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22" fillId="85" borderId="117" applyNumberFormat="0" applyAlignment="0" applyProtection="0"/>
    <xf numFmtId="0" fontId="14" fillId="23" borderId="106" applyNumberFormat="0" applyFont="0" applyAlignment="0" applyProtection="0"/>
    <xf numFmtId="0" fontId="23" fillId="90" borderId="113" applyNumberFormat="0" applyAlignment="0" applyProtection="0"/>
    <xf numFmtId="0" fontId="35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116" applyNumberFormat="0" applyFont="0" applyAlignment="0" applyProtection="0"/>
    <xf numFmtId="0" fontId="15" fillId="0" borderId="112" applyNumberFormat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116" applyNumberFormat="0" applyFont="0" applyAlignment="0" applyProtection="0"/>
    <xf numFmtId="0" fontId="142" fillId="23" borderId="7" applyNumberFormat="0" applyFont="0" applyAlignment="0" applyProtection="0"/>
    <xf numFmtId="0" fontId="14" fillId="23" borderId="116" applyNumberFormat="0" applyFont="0" applyAlignment="0" applyProtection="0"/>
    <xf numFmtId="228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65" fillId="0" borderId="115">
      <alignment horizontal="left" vertical="center"/>
    </xf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82" fillId="85" borderId="107" applyNumberForma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228" fontId="14" fillId="23" borderId="106" applyNumberFormat="0" applyFont="0" applyAlignment="0" applyProtection="0"/>
    <xf numFmtId="228" fontId="14" fillId="23" borderId="7" applyNumberFormat="0" applyFont="0" applyAlignment="0" applyProtection="0"/>
    <xf numFmtId="0" fontId="30" fillId="0" borderId="120" applyNumberFormat="0" applyFill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106" applyNumberFormat="0" applyFont="0" applyAlignment="0" applyProtection="0"/>
    <xf numFmtId="0" fontId="17" fillId="23" borderId="7" applyNumberFormat="0" applyFont="0" applyAlignment="0" applyProtection="0"/>
    <xf numFmtId="0" fontId="214" fillId="20" borderId="117" applyNumberFormat="0" applyAlignment="0" applyProtection="0"/>
    <xf numFmtId="0" fontId="17" fillId="23" borderId="7" applyNumberFormat="0" applyFont="0" applyAlignment="0" applyProtection="0"/>
    <xf numFmtId="228" fontId="14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5" fillId="95" borderId="107" applyNumberFormat="0" applyProtection="0">
      <alignment horizontal="left" vertical="center" indent="1"/>
    </xf>
    <xf numFmtId="0" fontId="82" fillId="85" borderId="107" applyNumberForma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65" fillId="0" borderId="105">
      <alignment horizontal="left" vertical="center"/>
    </xf>
    <xf numFmtId="0" fontId="14" fillId="23" borderId="7" applyNumberFormat="0" applyFont="0" applyAlignment="0" applyProtection="0"/>
    <xf numFmtId="0" fontId="28" fillId="22" borderId="113" applyNumberFormat="0" applyAlignment="0" applyProtection="0"/>
    <xf numFmtId="0" fontId="30" fillId="0" borderId="120" applyNumberFormat="0" applyFill="0" applyAlignment="0" applyProtection="0"/>
    <xf numFmtId="0" fontId="15" fillId="23" borderId="7" applyNumberFormat="0" applyFont="0" applyAlignment="0" applyProtection="0"/>
    <xf numFmtId="228" fontId="22" fillId="20" borderId="107" applyNumberFormat="0" applyAlignment="0" applyProtection="0"/>
    <xf numFmtId="0" fontId="35" fillId="23" borderId="7" applyNumberFormat="0" applyFont="0" applyAlignment="0" applyProtection="0"/>
    <xf numFmtId="0" fontId="22" fillId="20" borderId="117" applyNumberFormat="0" applyAlignment="0" applyProtection="0"/>
    <xf numFmtId="10" fontId="44" fillId="93" borderId="102" applyNumberFormat="0" applyBorder="0" applyAlignment="0" applyProtection="0"/>
    <xf numFmtId="0" fontId="17" fillId="23" borderId="116" applyNumberFormat="0" applyFont="0" applyAlignment="0" applyProtection="0"/>
    <xf numFmtId="228" fontId="14" fillId="23" borderId="106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28" fillId="7" borderId="114" applyNumberFormat="0" applyAlignment="0" applyProtection="0"/>
    <xf numFmtId="0" fontId="65" fillId="0" borderId="103">
      <alignment horizontal="left" vertical="center"/>
    </xf>
    <xf numFmtId="0" fontId="28" fillId="7" borderId="113" applyNumberFormat="0" applyAlignment="0" applyProtection="0"/>
    <xf numFmtId="228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82" fillId="85" borderId="107" applyNumberFormat="0" applyAlignment="0" applyProtection="0"/>
    <xf numFmtId="0" fontId="17" fillId="23" borderId="7" applyNumberFormat="0" applyFont="0" applyAlignment="0" applyProtection="0"/>
    <xf numFmtId="0" fontId="67" fillId="85" borderId="113" applyNumberFormat="0" applyAlignment="0" applyProtection="0"/>
    <xf numFmtId="0" fontId="28" fillId="22" borderId="114" applyNumberFormat="0" applyAlignment="0" applyProtection="0"/>
    <xf numFmtId="228" fontId="17" fillId="23" borderId="7" applyNumberFormat="0" applyFont="0" applyAlignment="0" applyProtection="0"/>
    <xf numFmtId="0" fontId="78" fillId="22" borderId="114" applyNumberForma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4" fontId="100" fillId="93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78" fillId="22" borderId="114" applyNumberFormat="0" applyAlignment="0" applyProtection="0"/>
    <xf numFmtId="228" fontId="17" fillId="23" borderId="106" applyNumberFormat="0" applyFont="0" applyAlignment="0" applyProtection="0"/>
    <xf numFmtId="228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164" fillId="0" borderId="102">
      <alignment horizontal="center"/>
    </xf>
    <xf numFmtId="228" fontId="14" fillId="23" borderId="116" applyNumberFormat="0" applyFont="0" applyAlignment="0" applyProtection="0"/>
    <xf numFmtId="4" fontId="100" fillId="92" borderId="107" applyNumberFormat="0" applyProtection="0">
      <alignment horizontal="left" vertical="center" indent="1"/>
    </xf>
    <xf numFmtId="0" fontId="15" fillId="89" borderId="107" applyNumberFormat="0" applyProtection="0">
      <alignment horizontal="left" vertical="center" indent="1"/>
    </xf>
    <xf numFmtId="4" fontId="100" fillId="92" borderId="107" applyNumberFormat="0" applyProtection="0">
      <alignment vertical="center"/>
    </xf>
    <xf numFmtId="228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5" fillId="89" borderId="117" applyNumberFormat="0" applyProtection="0">
      <alignment horizontal="left" vertical="center" indent="1"/>
    </xf>
    <xf numFmtId="0" fontId="78" fillId="22" borderId="114" applyNumberForma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5" fillId="23" borderId="7" applyNumberFormat="0" applyFont="0" applyAlignment="0" applyProtection="0"/>
    <xf numFmtId="228" fontId="14" fillId="23" borderId="7" applyNumberFormat="0" applyFont="0" applyAlignment="0" applyProtection="0"/>
    <xf numFmtId="0" fontId="14" fillId="94" borderId="116" applyNumberFormat="0" applyAlignment="0" applyProtection="0"/>
    <xf numFmtId="0" fontId="28" fillId="60" borderId="113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14" fillId="94" borderId="7" applyNumberFormat="0" applyAlignment="0" applyProtection="0"/>
    <xf numFmtId="228" fontId="14" fillId="23" borderId="116" applyNumberFormat="0" applyFont="0" applyAlignment="0" applyProtection="0"/>
    <xf numFmtId="228" fontId="14" fillId="23" borderId="7" applyNumberFormat="0" applyFont="0" applyAlignment="0" applyProtection="0"/>
    <xf numFmtId="0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4" fillId="94" borderId="7" applyNumberFormat="0" applyAlignment="0" applyProtection="0"/>
    <xf numFmtId="0" fontId="78" fillId="22" borderId="114" applyNumberFormat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182" fillId="115" borderId="102"/>
    <xf numFmtId="4" fontId="100" fillId="92" borderId="107" applyNumberFormat="0" applyProtection="0">
      <alignment vertical="center"/>
    </xf>
    <xf numFmtId="0" fontId="84" fillId="0" borderId="118" applyNumberFormat="0" applyFill="0" applyAlignment="0" applyProtection="0"/>
    <xf numFmtId="228" fontId="14" fillId="23" borderId="7" applyNumberFormat="0" applyFont="0" applyAlignment="0" applyProtection="0"/>
    <xf numFmtId="0" fontId="14" fillId="94" borderId="7" applyNumberFormat="0" applyAlignment="0" applyProtection="0"/>
    <xf numFmtId="0" fontId="15" fillId="23" borderId="106" applyNumberFormat="0" applyFont="0" applyAlignment="0" applyProtection="0"/>
    <xf numFmtId="0" fontId="28" fillId="7" borderId="113" applyNumberFormat="0" applyAlignment="0" applyProtection="0"/>
    <xf numFmtId="228" fontId="14" fillId="23" borderId="7" applyNumberFormat="0" applyFont="0" applyAlignment="0" applyProtection="0"/>
    <xf numFmtId="0" fontId="22" fillId="20" borderId="117" applyNumberFormat="0" applyAlignment="0" applyProtection="0"/>
    <xf numFmtId="0" fontId="14" fillId="23" borderId="106" applyNumberFormat="0" applyFont="0" applyAlignment="0" applyProtection="0"/>
    <xf numFmtId="0" fontId="23" fillId="20" borderId="113" applyNumberFormat="0" applyAlignment="0" applyProtection="0"/>
    <xf numFmtId="0" fontId="22" fillId="85" borderId="117" applyNumberFormat="0" applyAlignment="0" applyProtection="0"/>
    <xf numFmtId="0" fontId="17" fillId="23" borderId="7" applyNumberFormat="0" applyFont="0" applyAlignment="0" applyProtection="0"/>
    <xf numFmtId="0" fontId="23" fillId="85" borderId="113" applyNumberFormat="0" applyAlignment="0" applyProtection="0"/>
    <xf numFmtId="0" fontId="22" fillId="20" borderId="107" applyNumberFormat="0" applyAlignment="0" applyProtection="0"/>
    <xf numFmtId="228" fontId="14" fillId="23" borderId="7" applyNumberFormat="0" applyFont="0" applyAlignment="0" applyProtection="0"/>
    <xf numFmtId="0" fontId="15" fillId="99" borderId="107" applyNumberFormat="0" applyProtection="0">
      <alignment horizontal="left" vertical="center" indent="1"/>
    </xf>
    <xf numFmtId="228" fontId="23" fillId="20" borderId="113" applyNumberFormat="0" applyAlignment="0" applyProtection="0"/>
    <xf numFmtId="228" fontId="17" fillId="23" borderId="7" applyNumberFormat="0" applyFont="0" applyAlignment="0" applyProtection="0"/>
    <xf numFmtId="4" fontId="109" fillId="97" borderId="117" applyNumberFormat="0" applyProtection="0">
      <alignment horizontal="right" vertical="center"/>
    </xf>
    <xf numFmtId="0" fontId="17" fillId="23" borderId="116" applyNumberFormat="0" applyFont="0" applyAlignment="0" applyProtection="0"/>
    <xf numFmtId="0" fontId="15" fillId="23" borderId="116" applyNumberFormat="0" applyFont="0" applyAlignment="0" applyProtection="0"/>
    <xf numFmtId="0" fontId="14" fillId="23" borderId="7" applyNumberFormat="0" applyFont="0" applyAlignment="0" applyProtection="0"/>
    <xf numFmtId="0" fontId="15" fillId="23" borderId="7" applyNumberFormat="0" applyFont="0" applyAlignment="0" applyProtection="0"/>
    <xf numFmtId="228" fontId="44" fillId="116" borderId="102">
      <alignment horizontal="center" vertical="center"/>
    </xf>
    <xf numFmtId="0" fontId="15" fillId="0" borderId="102" applyNumberFormat="0"/>
    <xf numFmtId="0" fontId="17" fillId="23" borderId="7" applyNumberFormat="0" applyFont="0" applyAlignment="0" applyProtection="0"/>
    <xf numFmtId="0" fontId="23" fillId="85" borderId="114" applyNumberForma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4" fillId="94" borderId="116" applyNumberFormat="0" applyAlignment="0" applyProtection="0"/>
    <xf numFmtId="0" fontId="82" fillId="85" borderId="117" applyNumberFormat="0" applyAlignment="0" applyProtection="0"/>
    <xf numFmtId="228" fontId="17" fillId="23" borderId="7" applyNumberFormat="0" applyFont="0" applyAlignment="0" applyProtection="0"/>
    <xf numFmtId="0" fontId="82" fillId="85" borderId="10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22" fillId="85" borderId="107" applyNumberFormat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30" fillId="0" borderId="120" applyNumberFormat="0" applyFill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4" fontId="107" fillId="96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4" fontId="100" fillId="92" borderId="107" applyNumberFormat="0" applyProtection="0">
      <alignment horizontal="left" vertical="center" indent="1"/>
    </xf>
    <xf numFmtId="0" fontId="28" fillId="7" borderId="113" applyNumberFormat="0" applyAlignment="0" applyProtection="0"/>
    <xf numFmtId="228" fontId="14" fillId="23" borderId="106" applyNumberFormat="0" applyFont="0" applyAlignment="0" applyProtection="0"/>
    <xf numFmtId="4" fontId="109" fillId="97" borderId="107" applyNumberFormat="0" applyProtection="0">
      <alignment horizontal="right" vertical="center"/>
    </xf>
    <xf numFmtId="0" fontId="22" fillId="20" borderId="117" applyNumberFormat="0" applyAlignment="0" applyProtection="0"/>
    <xf numFmtId="0" fontId="15" fillId="99" borderId="107" applyNumberFormat="0" applyProtection="0">
      <alignment horizontal="left" vertical="center" indent="1"/>
    </xf>
    <xf numFmtId="0" fontId="30" fillId="0" borderId="109" applyNumberFormat="0" applyFill="0" applyAlignment="0" applyProtection="0"/>
    <xf numFmtId="4" fontId="100" fillId="98" borderId="117" applyNumberFormat="0" applyProtection="0">
      <alignment horizontal="left" vertical="center" indent="1"/>
    </xf>
    <xf numFmtId="0" fontId="28" fillId="22" borderId="114" applyNumberFormat="0" applyAlignment="0" applyProtection="0"/>
    <xf numFmtId="228" fontId="14" fillId="23" borderId="7" applyNumberFormat="0" applyFont="0" applyAlignment="0" applyProtection="0"/>
    <xf numFmtId="228" fontId="14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23" fillId="90" borderId="114" applyNumberFormat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23" fillId="85" borderId="114" applyNumberFormat="0" applyAlignment="0" applyProtection="0"/>
    <xf numFmtId="228" fontId="17" fillId="23" borderId="7" applyNumberFormat="0" applyFont="0" applyAlignment="0" applyProtection="0"/>
    <xf numFmtId="228" fontId="17" fillId="23" borderId="106" applyNumberFormat="0" applyFont="0" applyAlignment="0" applyProtection="0"/>
    <xf numFmtId="0" fontId="14" fillId="23" borderId="106" applyNumberFormat="0" applyFont="0" applyAlignment="0" applyProtection="0"/>
    <xf numFmtId="228" fontId="30" fillId="0" borderId="109" applyNumberFormat="0" applyFill="0" applyAlignment="0" applyProtection="0"/>
    <xf numFmtId="0" fontId="78" fillId="22" borderId="113" applyNumberFormat="0" applyAlignment="0" applyProtection="0"/>
    <xf numFmtId="0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228" fontId="23" fillId="20" borderId="113" applyNumberForma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23" fillId="85" borderId="113" applyNumberFormat="0" applyAlignment="0" applyProtection="0"/>
    <xf numFmtId="0" fontId="65" fillId="0" borderId="103">
      <alignment horizontal="left" vertical="center"/>
    </xf>
    <xf numFmtId="228" fontId="17" fillId="23" borderId="7" applyNumberFormat="0" applyFont="0" applyAlignment="0" applyProtection="0"/>
    <xf numFmtId="0" fontId="22" fillId="85" borderId="107" applyNumberFormat="0" applyAlignment="0" applyProtection="0"/>
    <xf numFmtId="0" fontId="164" fillId="0" borderId="102">
      <alignment horizontal="center"/>
    </xf>
    <xf numFmtId="0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7" applyNumberFormat="0" applyFont="0" applyAlignment="0" applyProtection="0"/>
    <xf numFmtId="228" fontId="14" fillId="23" borderId="106" applyNumberFormat="0" applyFont="0" applyAlignment="0" applyProtection="0"/>
    <xf numFmtId="0" fontId="195" fillId="0" borderId="111">
      <alignment horizontal="left" vertical="center"/>
    </xf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22" fillId="90" borderId="107" applyNumberFormat="0" applyAlignment="0" applyProtection="0"/>
    <xf numFmtId="0" fontId="14" fillId="94" borderId="106" applyNumberFormat="0" applyAlignment="0" applyProtection="0"/>
    <xf numFmtId="0" fontId="212" fillId="7" borderId="114" applyNumberFormat="0" applyAlignment="0" applyProtection="0"/>
    <xf numFmtId="228" fontId="17" fillId="23" borderId="7" applyNumberFormat="0" applyFont="0" applyAlignment="0" applyProtection="0"/>
    <xf numFmtId="0" fontId="22" fillId="85" borderId="117" applyNumberFormat="0" applyAlignment="0" applyProtection="0"/>
    <xf numFmtId="0" fontId="30" fillId="0" borderId="109" applyNumberFormat="0" applyFill="0" applyAlignment="0" applyProtection="0"/>
    <xf numFmtId="228" fontId="30" fillId="0" borderId="109" applyNumberFormat="0" applyFill="0" applyAlignment="0" applyProtection="0"/>
    <xf numFmtId="228" fontId="14" fillId="23" borderId="106" applyNumberFormat="0" applyFont="0" applyAlignment="0" applyProtection="0"/>
    <xf numFmtId="0" fontId="214" fillId="20" borderId="107" applyNumberFormat="0" applyAlignment="0" applyProtection="0"/>
    <xf numFmtId="4" fontId="100" fillId="92" borderId="107" applyNumberFormat="0" applyProtection="0">
      <alignment horizontal="left" vertical="center" indent="1"/>
    </xf>
    <xf numFmtId="0" fontId="15" fillId="0" borderId="102" applyNumberFormat="0"/>
    <xf numFmtId="228" fontId="14" fillId="23" borderId="7" applyNumberFormat="0" applyFont="0" applyAlignment="0" applyProtection="0"/>
    <xf numFmtId="228" fontId="30" fillId="0" borderId="119" applyNumberFormat="0" applyFill="0" applyAlignment="0" applyProtection="0"/>
    <xf numFmtId="0" fontId="22" fillId="85" borderId="117" applyNumberFormat="0" applyAlignment="0" applyProtection="0"/>
    <xf numFmtId="0" fontId="28" fillId="22" borderId="114" applyNumberFormat="0" applyAlignment="0" applyProtection="0"/>
    <xf numFmtId="0" fontId="17" fillId="23" borderId="7" applyNumberFormat="0" applyFont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23" fillId="20" borderId="114" applyNumberFormat="0" applyAlignment="0" applyProtection="0"/>
    <xf numFmtId="0" fontId="15" fillId="98" borderId="117" applyNumberFormat="0" applyProtection="0">
      <alignment horizontal="left" vertical="center" indent="1"/>
    </xf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228" fontId="22" fillId="20" borderId="117" applyNumberFormat="0" applyAlignment="0" applyProtection="0"/>
    <xf numFmtId="228" fontId="14" fillId="23" borderId="106" applyNumberFormat="0" applyFont="0" applyAlignment="0" applyProtection="0"/>
    <xf numFmtId="4" fontId="100" fillId="97" borderId="107" applyNumberFormat="0" applyProtection="0">
      <alignment horizontal="right" vertical="center"/>
    </xf>
    <xf numFmtId="0" fontId="214" fillId="20" borderId="117" applyNumberFormat="0" applyAlignment="0" applyProtection="0"/>
    <xf numFmtId="0" fontId="14" fillId="23" borderId="7" applyNumberFormat="0" applyFont="0" applyAlignment="0" applyProtection="0"/>
    <xf numFmtId="4" fontId="100" fillId="98" borderId="117" applyNumberFormat="0" applyProtection="0">
      <alignment horizontal="left" vertical="center" indent="1"/>
    </xf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82" fillId="115" borderId="102"/>
    <xf numFmtId="0" fontId="15" fillId="99" borderId="107" applyNumberFormat="0" applyProtection="0">
      <alignment horizontal="left" vertical="center" indent="1"/>
    </xf>
    <xf numFmtId="4" fontId="100" fillId="98" borderId="117" applyNumberFormat="0" applyProtection="0">
      <alignment horizontal="left" vertical="center" indent="1"/>
    </xf>
    <xf numFmtId="0" fontId="14" fillId="23" borderId="7" applyNumberFormat="0" applyFont="0" applyAlignment="0" applyProtection="0"/>
    <xf numFmtId="0" fontId="78" fillId="22" borderId="114" applyNumberFormat="0" applyAlignment="0" applyProtection="0"/>
    <xf numFmtId="0" fontId="17" fillId="23" borderId="7" applyNumberFormat="0" applyFont="0" applyAlignment="0" applyProtection="0"/>
    <xf numFmtId="0" fontId="82" fillId="85" borderId="117" applyNumberFormat="0" applyAlignment="0" applyProtection="0"/>
    <xf numFmtId="0" fontId="15" fillId="89" borderId="107" applyNumberFormat="0" applyProtection="0">
      <alignment horizontal="left" vertical="center" indent="1"/>
    </xf>
    <xf numFmtId="0" fontId="95" fillId="0" borderId="102"/>
    <xf numFmtId="0" fontId="164" fillId="0" borderId="102">
      <alignment horizontal="center"/>
    </xf>
    <xf numFmtId="0" fontId="17" fillId="23" borderId="106" applyNumberFormat="0" applyFont="0" applyAlignment="0" applyProtection="0"/>
    <xf numFmtId="4" fontId="100" fillId="92" borderId="107" applyNumberFormat="0" applyProtection="0">
      <alignment horizontal="left" vertical="center" indent="1"/>
    </xf>
    <xf numFmtId="3" fontId="15" fillId="0" borderId="102" applyNumberFormat="0" applyFont="0" applyFill="0" applyAlignment="0" applyProtection="0">
      <alignment vertical="center"/>
    </xf>
    <xf numFmtId="4" fontId="100" fillId="92" borderId="107" applyNumberFormat="0" applyProtection="0">
      <alignment vertical="center"/>
    </xf>
    <xf numFmtId="228" fontId="14" fillId="23" borderId="116" applyNumberFormat="0" applyFont="0" applyAlignment="0" applyProtection="0"/>
    <xf numFmtId="0" fontId="30" fillId="0" borderId="119" applyNumberFormat="0" applyFill="0" applyAlignment="0" applyProtection="0"/>
    <xf numFmtId="0" fontId="30" fillId="0" borderId="120" applyNumberFormat="0" applyFill="0" applyAlignment="0" applyProtection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4" fontId="100" fillId="92" borderId="107" applyNumberFormat="0" applyProtection="0">
      <alignment horizontal="left" vertical="center" indent="1"/>
    </xf>
    <xf numFmtId="228" fontId="22" fillId="20" borderId="117" applyNumberFormat="0" applyAlignment="0" applyProtection="0"/>
    <xf numFmtId="0" fontId="14" fillId="23" borderId="106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95" fillId="0" borderId="102"/>
    <xf numFmtId="0" fontId="22" fillId="85" borderId="107" applyNumberFormat="0" applyAlignment="0" applyProtection="0"/>
    <xf numFmtId="0" fontId="17" fillId="23" borderId="106" applyNumberFormat="0" applyFont="0" applyAlignment="0" applyProtection="0"/>
    <xf numFmtId="228" fontId="22" fillId="20" borderId="117" applyNumberFormat="0" applyAlignment="0" applyProtection="0"/>
    <xf numFmtId="10" fontId="44" fillId="93" borderId="102" applyNumberFormat="0" applyBorder="0" applyAlignment="0" applyProtection="0"/>
    <xf numFmtId="228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14" fillId="94" borderId="106" applyNumberFormat="0" applyAlignment="0" applyProtection="0"/>
    <xf numFmtId="0" fontId="15" fillId="99" borderId="107" applyNumberFormat="0" applyProtection="0">
      <alignment horizontal="left" vertical="center" indent="1"/>
    </xf>
    <xf numFmtId="0" fontId="82" fillId="85" borderId="117" applyNumberForma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4" fontId="100" fillId="92" borderId="117" applyNumberFormat="0" applyProtection="0">
      <alignment horizontal="left" vertical="center" indent="1"/>
    </xf>
    <xf numFmtId="228" fontId="23" fillId="20" borderId="114" applyNumberFormat="0" applyAlignment="0" applyProtection="0"/>
    <xf numFmtId="0" fontId="28" fillId="22" borderId="113" applyNumberFormat="0" applyAlignment="0" applyProtection="0"/>
    <xf numFmtId="0" fontId="23" fillId="85" borderId="114" applyNumberFormat="0" applyAlignment="0" applyProtection="0"/>
    <xf numFmtId="0" fontId="14" fillId="23" borderId="106" applyNumberFormat="0" applyFont="0" applyAlignment="0" applyProtection="0"/>
    <xf numFmtId="228" fontId="30" fillId="0" borderId="109" applyNumberFormat="0" applyFill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5" fillId="95" borderId="117" applyNumberFormat="0" applyProtection="0">
      <alignment horizontal="left" vertical="center" indent="1"/>
    </xf>
    <xf numFmtId="228" fontId="44" fillId="116" borderId="102">
      <alignment horizontal="center" vertical="center"/>
    </xf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228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82" fillId="115" borderId="112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23" fillId="85" borderId="113" applyNumberFormat="0" applyAlignment="0" applyProtection="0"/>
    <xf numFmtId="0" fontId="14" fillId="23" borderId="7" applyNumberFormat="0" applyFont="0" applyAlignment="0" applyProtection="0"/>
    <xf numFmtId="0" fontId="65" fillId="0" borderId="103">
      <alignment horizontal="left" vertical="center"/>
    </xf>
    <xf numFmtId="228" fontId="17" fillId="23" borderId="7" applyNumberFormat="0" applyFont="0" applyAlignment="0" applyProtection="0"/>
    <xf numFmtId="0" fontId="214" fillId="20" borderId="117" applyNumberFormat="0" applyAlignment="0" applyProtection="0"/>
    <xf numFmtId="3" fontId="15" fillId="0" borderId="102" applyNumberFormat="0" applyFont="0" applyFill="0" applyAlignment="0" applyProtection="0">
      <alignment vertical="center"/>
    </xf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22" fillId="85" borderId="117" applyNumberFormat="0" applyAlignment="0" applyProtection="0"/>
    <xf numFmtId="0" fontId="142" fillId="23" borderId="116" applyNumberFormat="0" applyFont="0" applyAlignment="0" applyProtection="0"/>
    <xf numFmtId="0" fontId="17" fillId="23" borderId="106" applyNumberFormat="0" applyFont="0" applyAlignment="0" applyProtection="0"/>
    <xf numFmtId="228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4" fillId="23" borderId="7" applyNumberFormat="0" applyFont="0" applyAlignment="0" applyProtection="0"/>
    <xf numFmtId="228" fontId="14" fillId="23" borderId="116" applyNumberFormat="0" applyFont="0" applyAlignment="0" applyProtection="0"/>
    <xf numFmtId="228" fontId="17" fillId="23" borderId="116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4" fillId="23" borderId="7" applyNumberFormat="0" applyFont="0" applyAlignment="0" applyProtection="0"/>
    <xf numFmtId="43" fontId="36" fillId="0" borderId="0" applyFont="0" applyFill="0" applyBorder="0" applyAlignment="0" applyProtection="0"/>
    <xf numFmtId="0" fontId="14" fillId="23" borderId="116" applyNumberFormat="0" applyFont="0" applyAlignment="0" applyProtection="0"/>
    <xf numFmtId="0" fontId="17" fillId="23" borderId="7" applyNumberFormat="0" applyFont="0" applyAlignment="0" applyProtection="0"/>
    <xf numFmtId="228" fontId="17" fillId="23" borderId="106" applyNumberFormat="0" applyFont="0" applyAlignment="0" applyProtection="0"/>
    <xf numFmtId="4" fontId="100" fillId="92" borderId="117" applyNumberFormat="0" applyProtection="0">
      <alignment horizontal="left" vertical="center" indent="1"/>
    </xf>
    <xf numFmtId="0" fontId="22" fillId="90" borderId="107" applyNumberFormat="0" applyAlignment="0" applyProtection="0"/>
    <xf numFmtId="228" fontId="30" fillId="0" borderId="109" applyNumberFormat="0" applyFill="0" applyAlignment="0" applyProtection="0"/>
    <xf numFmtId="0" fontId="195" fillId="0" borderId="111">
      <alignment horizontal="left" vertical="center"/>
    </xf>
    <xf numFmtId="0" fontId="15" fillId="23" borderId="7" applyNumberFormat="0" applyFont="0" applyAlignment="0" applyProtection="0"/>
    <xf numFmtId="0" fontId="28" fillId="22" borderId="113" applyNumberForma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22" fillId="20" borderId="107" applyNumberFormat="0" applyAlignment="0" applyProtection="0"/>
    <xf numFmtId="0" fontId="17" fillId="23" borderId="7" applyNumberFormat="0" applyFont="0" applyAlignment="0" applyProtection="0"/>
    <xf numFmtId="0" fontId="14" fillId="23" borderId="106" applyNumberFormat="0" applyFont="0" applyAlignment="0" applyProtection="0"/>
    <xf numFmtId="0" fontId="14" fillId="23" borderId="7" applyNumberFormat="0" applyFont="0" applyAlignment="0" applyProtection="0"/>
    <xf numFmtId="4" fontId="100" fillId="92" borderId="107" applyNumberFormat="0" applyProtection="0">
      <alignment horizontal="left" vertical="center" indent="1"/>
    </xf>
    <xf numFmtId="228" fontId="23" fillId="20" borderId="113" applyNumberFormat="0" applyAlignment="0" applyProtection="0"/>
    <xf numFmtId="228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78" fillId="22" borderId="114" applyNumberForma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65" fillId="0" borderId="105">
      <alignment horizontal="left" vertical="center"/>
    </xf>
    <xf numFmtId="0" fontId="84" fillId="0" borderId="118" applyNumberFormat="0" applyFill="0" applyAlignment="0" applyProtection="0"/>
    <xf numFmtId="0" fontId="17" fillId="23" borderId="7" applyNumberFormat="0" applyFont="0" applyAlignment="0" applyProtection="0"/>
    <xf numFmtId="0" fontId="82" fillId="85" borderId="117" applyNumberForma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10" fontId="44" fillId="106" borderId="102" applyNumberFormat="0" applyBorder="0" applyAlignment="0" applyProtection="0"/>
    <xf numFmtId="0" fontId="14" fillId="94" borderId="7" applyNumberFormat="0" applyAlignment="0" applyProtection="0"/>
    <xf numFmtId="0" fontId="22" fillId="90" borderId="107" applyNumberFormat="0" applyAlignment="0" applyProtection="0"/>
    <xf numFmtId="228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23" fillId="20" borderId="113" applyNumberFormat="0" applyAlignment="0" applyProtection="0"/>
    <xf numFmtId="0" fontId="142" fillId="23" borderId="7" applyNumberFormat="0" applyFont="0" applyAlignment="0" applyProtection="0"/>
    <xf numFmtId="228" fontId="17" fillId="23" borderId="7" applyNumberFormat="0" applyFont="0" applyAlignment="0" applyProtection="0"/>
    <xf numFmtId="0" fontId="22" fillId="85" borderId="107" applyNumberForma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5" fillId="99" borderId="11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106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4" fontId="42" fillId="97" borderId="117" applyNumberFormat="0" applyProtection="0">
      <alignment horizontal="left" vertical="center" indent="1"/>
    </xf>
    <xf numFmtId="228" fontId="17" fillId="23" borderId="116" applyNumberFormat="0" applyFont="0" applyAlignment="0" applyProtection="0"/>
    <xf numFmtId="228" fontId="14" fillId="23" borderId="7" applyNumberFormat="0" applyFont="0" applyAlignment="0" applyProtection="0"/>
    <xf numFmtId="0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116" applyNumberFormat="0" applyFont="0" applyAlignment="0" applyProtection="0"/>
    <xf numFmtId="0" fontId="23" fillId="85" borderId="114" applyNumberForma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65" fillId="0" borderId="115">
      <alignment horizontal="left" vertical="center"/>
    </xf>
    <xf numFmtId="0" fontId="23" fillId="85" borderId="114" applyNumberFormat="0" applyAlignment="0" applyProtection="0"/>
    <xf numFmtId="0" fontId="22" fillId="85" borderId="107" applyNumberFormat="0" applyAlignment="0" applyProtection="0"/>
    <xf numFmtId="0" fontId="23" fillId="20" borderId="113" applyNumberFormat="0" applyAlignment="0" applyProtection="0"/>
    <xf numFmtId="4" fontId="100" fillId="92" borderId="11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30" fillId="0" borderId="109" applyNumberFormat="0" applyFill="0" applyAlignment="0" applyProtection="0"/>
    <xf numFmtId="0" fontId="17" fillId="23" borderId="116" applyNumberFormat="0" applyFont="0" applyAlignment="0" applyProtection="0"/>
    <xf numFmtId="4" fontId="100" fillId="92" borderId="117" applyNumberFormat="0" applyProtection="0">
      <alignment vertical="center"/>
    </xf>
    <xf numFmtId="228" fontId="14" fillId="23" borderId="116" applyNumberFormat="0" applyFont="0" applyAlignment="0" applyProtection="0"/>
    <xf numFmtId="228" fontId="14" fillId="23" borderId="106" applyNumberFormat="0" applyFont="0" applyAlignment="0" applyProtection="0"/>
    <xf numFmtId="228" fontId="14" fillId="23" borderId="106" applyNumberFormat="0" applyFont="0" applyAlignment="0" applyProtection="0"/>
    <xf numFmtId="228" fontId="22" fillId="20" borderId="117" applyNumberFormat="0" applyAlignment="0" applyProtection="0"/>
    <xf numFmtId="0" fontId="23" fillId="85" borderId="113" applyNumberFormat="0" applyAlignment="0" applyProtection="0"/>
    <xf numFmtId="0" fontId="65" fillId="0" borderId="103">
      <alignment horizontal="left" vertical="center"/>
    </xf>
    <xf numFmtId="3" fontId="15" fillId="0" borderId="112" applyNumberFormat="0" applyFont="0" applyFill="0" applyAlignment="0" applyProtection="0">
      <alignment vertical="center"/>
    </xf>
    <xf numFmtId="0" fontId="28" fillId="22" borderId="113" applyNumberFormat="0" applyAlignment="0" applyProtection="0"/>
    <xf numFmtId="0" fontId="65" fillId="0" borderId="103">
      <alignment horizontal="left" vertical="center"/>
    </xf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30" fillId="0" borderId="110" applyNumberFormat="0" applyFill="0" applyAlignment="0" applyProtection="0"/>
    <xf numFmtId="0" fontId="17" fillId="23" borderId="106" applyNumberFormat="0" applyFont="0" applyAlignment="0" applyProtection="0"/>
    <xf numFmtId="0" fontId="14" fillId="94" borderId="7" applyNumberFormat="0" applyAlignment="0" applyProtection="0"/>
    <xf numFmtId="0" fontId="17" fillId="23" borderId="116" applyNumberFormat="0" applyFont="0" applyAlignment="0" applyProtection="0"/>
    <xf numFmtId="0" fontId="67" fillId="85" borderId="114" applyNumberFormat="0" applyAlignment="0" applyProtection="0"/>
    <xf numFmtId="0" fontId="22" fillId="20" borderId="117" applyNumberFormat="0" applyAlignment="0" applyProtection="0"/>
    <xf numFmtId="228" fontId="22" fillId="20" borderId="117" applyNumberFormat="0" applyAlignment="0" applyProtection="0"/>
    <xf numFmtId="0" fontId="214" fillId="20" borderId="117" applyNumberFormat="0" applyAlignment="0" applyProtection="0"/>
    <xf numFmtId="0" fontId="22" fillId="20" borderId="117" applyNumberFormat="0" applyAlignment="0" applyProtection="0"/>
    <xf numFmtId="0" fontId="14" fillId="23" borderId="106" applyNumberFormat="0" applyFont="0" applyAlignment="0" applyProtection="0"/>
    <xf numFmtId="0" fontId="65" fillId="0" borderId="105">
      <alignment horizontal="left" vertical="center"/>
    </xf>
    <xf numFmtId="0" fontId="17" fillId="23" borderId="106" applyNumberFormat="0" applyFont="0" applyAlignment="0" applyProtection="0"/>
    <xf numFmtId="0" fontId="14" fillId="94" borderId="106" applyNumberFormat="0" applyAlignment="0" applyProtection="0"/>
    <xf numFmtId="0" fontId="23" fillId="90" borderId="114" applyNumberFormat="0" applyAlignment="0" applyProtection="0"/>
    <xf numFmtId="4" fontId="100" fillId="92" borderId="107" applyNumberFormat="0" applyProtection="0">
      <alignment vertical="center"/>
    </xf>
    <xf numFmtId="0" fontId="14" fillId="23" borderId="116" applyNumberFormat="0" applyFont="0" applyAlignment="0" applyProtection="0"/>
    <xf numFmtId="4" fontId="100" fillId="92" borderId="117" applyNumberFormat="0" applyProtection="0">
      <alignment vertical="center"/>
    </xf>
    <xf numFmtId="0" fontId="15" fillId="95" borderId="117" applyNumberFormat="0" applyProtection="0">
      <alignment horizontal="left" vertical="center" indent="1"/>
    </xf>
    <xf numFmtId="0" fontId="14" fillId="23" borderId="106" applyNumberFormat="0" applyFont="0" applyAlignment="0" applyProtection="0"/>
    <xf numFmtId="228" fontId="14" fillId="23" borderId="106" applyNumberFormat="0" applyFont="0" applyAlignment="0" applyProtection="0"/>
    <xf numFmtId="0" fontId="28" fillId="7" borderId="114" applyNumberFormat="0" applyAlignment="0" applyProtection="0"/>
    <xf numFmtId="0" fontId="22" fillId="85" borderId="107" applyNumberFormat="0" applyAlignment="0" applyProtection="0"/>
    <xf numFmtId="0" fontId="82" fillId="85" borderId="117" applyNumberFormat="0" applyAlignment="0" applyProtection="0"/>
    <xf numFmtId="0" fontId="28" fillId="7" borderId="113" applyNumberFormat="0" applyAlignment="0" applyProtection="0"/>
    <xf numFmtId="228" fontId="17" fillId="23" borderId="106" applyNumberFormat="0" applyFont="0" applyAlignment="0" applyProtection="0"/>
    <xf numFmtId="4" fontId="42" fillId="97" borderId="117" applyNumberFormat="0" applyProtection="0">
      <alignment horizontal="left" vertical="center" indent="1"/>
    </xf>
    <xf numFmtId="0" fontId="30" fillId="0" borderId="119" applyNumberFormat="0" applyFill="0" applyAlignment="0" applyProtection="0"/>
    <xf numFmtId="228" fontId="17" fillId="23" borderId="106" applyNumberFormat="0" applyFont="0" applyAlignment="0" applyProtection="0"/>
    <xf numFmtId="0" fontId="14" fillId="94" borderId="116" applyNumberFormat="0" applyAlignment="0" applyProtection="0"/>
    <xf numFmtId="228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0" fontId="65" fillId="0" borderId="103">
      <alignment horizontal="left" vertical="center"/>
    </xf>
    <xf numFmtId="0" fontId="17" fillId="23" borderId="106" applyNumberFormat="0" applyFont="0" applyAlignment="0" applyProtection="0"/>
    <xf numFmtId="228" fontId="14" fillId="23" borderId="106" applyNumberFormat="0" applyFont="0" applyAlignment="0" applyProtection="0"/>
    <xf numFmtId="0" fontId="28" fillId="22" borderId="113" applyNumberFormat="0" applyAlignment="0" applyProtection="0"/>
    <xf numFmtId="0" fontId="15" fillId="89" borderId="107" applyNumberFormat="0" applyProtection="0">
      <alignment horizontal="left" vertical="center" indent="1"/>
    </xf>
    <xf numFmtId="228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28" fillId="22" borderId="113" applyNumberForma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228" fontId="28" fillId="7" borderId="114" applyNumberFormat="0" applyAlignment="0" applyProtection="0"/>
    <xf numFmtId="228" fontId="23" fillId="20" borderId="113" applyNumberFormat="0" applyAlignment="0" applyProtection="0"/>
    <xf numFmtId="0" fontId="28" fillId="7" borderId="114" applyNumberFormat="0" applyAlignment="0" applyProtection="0"/>
    <xf numFmtId="228" fontId="30" fillId="0" borderId="109" applyNumberFormat="0" applyFill="0" applyAlignment="0" applyProtection="0"/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228" fontId="14" fillId="23" borderId="106" applyNumberFormat="0" applyFont="0" applyAlignment="0" applyProtection="0"/>
    <xf numFmtId="0" fontId="35" fillId="23" borderId="116" applyNumberFormat="0" applyFont="0" applyAlignment="0" applyProtection="0"/>
    <xf numFmtId="0" fontId="30" fillId="0" borderId="109" applyNumberFormat="0" applyFill="0" applyAlignment="0" applyProtection="0"/>
    <xf numFmtId="0" fontId="14" fillId="94" borderId="106" applyNumberFormat="0" applyAlignment="0" applyProtection="0"/>
    <xf numFmtId="228" fontId="17" fillId="23" borderId="106" applyNumberFormat="0" applyFont="0" applyAlignment="0" applyProtection="0"/>
    <xf numFmtId="0" fontId="28" fillId="22" borderId="113" applyNumberFormat="0" applyAlignment="0" applyProtection="0"/>
    <xf numFmtId="0" fontId="23" fillId="20" borderId="113" applyNumberFormat="0" applyAlignment="0" applyProtection="0"/>
    <xf numFmtId="0" fontId="14" fillId="23" borderId="106" applyNumberFormat="0" applyFont="0" applyAlignment="0" applyProtection="0"/>
    <xf numFmtId="0" fontId="28" fillId="7" borderId="113" applyNumberFormat="0" applyAlignment="0" applyProtection="0"/>
    <xf numFmtId="228" fontId="17" fillId="23" borderId="116" applyNumberFormat="0" applyFont="0" applyAlignment="0" applyProtection="0"/>
    <xf numFmtId="0" fontId="23" fillId="85" borderId="114" applyNumberFormat="0" applyAlignment="0" applyProtection="0"/>
    <xf numFmtId="4" fontId="100" fillId="92" borderId="107" applyNumberFormat="0" applyProtection="0">
      <alignment horizontal="left" vertical="center" indent="1"/>
    </xf>
    <xf numFmtId="0" fontId="84" fillId="0" borderId="108" applyNumberFormat="0" applyFill="0" applyAlignment="0" applyProtection="0"/>
    <xf numFmtId="0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2" fillId="20" borderId="117" applyNumberFormat="0" applyAlignment="0" applyProtection="0"/>
    <xf numFmtId="0" fontId="15" fillId="95" borderId="107" applyNumberFormat="0" applyProtection="0">
      <alignment horizontal="left" vertical="center" indent="1"/>
    </xf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228" fontId="30" fillId="0" borderId="109" applyNumberFormat="0" applyFill="0" applyAlignment="0" applyProtection="0"/>
    <xf numFmtId="0" fontId="22" fillId="85" borderId="117" applyNumberFormat="0" applyAlignment="0" applyProtection="0"/>
    <xf numFmtId="228" fontId="23" fillId="20" borderId="114" applyNumberFormat="0" applyAlignment="0" applyProtection="0"/>
    <xf numFmtId="0" fontId="17" fillId="23" borderId="116" applyNumberFormat="0" applyFont="0" applyAlignment="0" applyProtection="0"/>
    <xf numFmtId="4" fontId="100" fillId="93" borderId="117" applyNumberFormat="0" applyProtection="0">
      <alignment horizontal="left" vertical="center" indent="1"/>
    </xf>
    <xf numFmtId="0" fontId="15" fillId="99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84" fillId="0" borderId="108" applyNumberFormat="0" applyFill="0" applyAlignment="0" applyProtection="0"/>
    <xf numFmtId="0" fontId="17" fillId="23" borderId="116" applyNumberFormat="0" applyFont="0" applyAlignment="0" applyProtection="0"/>
    <xf numFmtId="0" fontId="22" fillId="90" borderId="107" applyNumberFormat="0" applyAlignment="0" applyProtection="0"/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228" fontId="28" fillId="7" borderId="113" applyNumberFormat="0" applyAlignment="0" applyProtection="0"/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28" fillId="22" borderId="114" applyNumberFormat="0" applyAlignment="0" applyProtection="0"/>
    <xf numFmtId="0" fontId="14" fillId="23" borderId="106" applyNumberFormat="0" applyFont="0" applyAlignment="0" applyProtection="0"/>
    <xf numFmtId="0" fontId="22" fillId="85" borderId="107" applyNumberFormat="0" applyAlignment="0" applyProtection="0"/>
    <xf numFmtId="0" fontId="30" fillId="0" borderId="110" applyNumberFormat="0" applyFill="0" applyAlignment="0" applyProtection="0"/>
    <xf numFmtId="0" fontId="17" fillId="23" borderId="116" applyNumberFormat="0" applyFont="0" applyAlignment="0" applyProtection="0"/>
    <xf numFmtId="228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212" fillId="7" borderId="113" applyNumberFormat="0" applyAlignment="0" applyProtection="0"/>
    <xf numFmtId="0" fontId="14" fillId="94" borderId="7" applyNumberFormat="0" applyAlignment="0" applyProtection="0"/>
    <xf numFmtId="0" fontId="30" fillId="0" borderId="109" applyNumberFormat="0" applyFill="0" applyAlignment="0" applyProtection="0"/>
    <xf numFmtId="228" fontId="28" fillId="7" borderId="114" applyNumberFormat="0" applyAlignment="0" applyProtection="0"/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22" fillId="90" borderId="117" applyNumberFormat="0" applyAlignment="0" applyProtection="0"/>
    <xf numFmtId="0" fontId="78" fillId="22" borderId="113" applyNumberForma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15" fillId="0" borderId="109" applyNumberFormat="0" applyFill="0" applyAlignment="0" applyProtection="0"/>
    <xf numFmtId="0" fontId="22" fillId="85" borderId="117" applyNumberFormat="0" applyAlignment="0" applyProtection="0"/>
    <xf numFmtId="0" fontId="14" fillId="94" borderId="7" applyNumberFormat="0" applyAlignment="0" applyProtection="0"/>
    <xf numFmtId="0" fontId="84" fillId="0" borderId="118" applyNumberFormat="0" applyFill="0" applyAlignment="0" applyProtection="0"/>
    <xf numFmtId="4" fontId="107" fillId="96" borderId="117" applyNumberFormat="0" applyProtection="0">
      <alignment horizontal="left" vertical="center" indent="1"/>
    </xf>
    <xf numFmtId="0" fontId="30" fillId="0" borderId="120" applyNumberFormat="0" applyFill="0" applyAlignment="0" applyProtection="0"/>
    <xf numFmtId="0" fontId="14" fillId="23" borderId="106" applyNumberFormat="0" applyFont="0" applyAlignment="0" applyProtection="0"/>
    <xf numFmtId="0" fontId="14" fillId="94" borderId="116" applyNumberFormat="0" applyAlignment="0" applyProtection="0"/>
    <xf numFmtId="0" fontId="14" fillId="94" borderId="116" applyNumberFormat="0" applyAlignment="0" applyProtection="0"/>
    <xf numFmtId="0" fontId="78" fillId="22" borderId="114" applyNumberFormat="0" applyAlignment="0" applyProtection="0"/>
    <xf numFmtId="0" fontId="22" fillId="85" borderId="107" applyNumberFormat="0" applyAlignment="0" applyProtection="0"/>
    <xf numFmtId="228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10" fontId="44" fillId="93" borderId="112" applyNumberFormat="0" applyBorder="0" applyAlignment="0" applyProtection="0"/>
    <xf numFmtId="0" fontId="17" fillId="23" borderId="116" applyNumberFormat="0" applyFont="0" applyAlignment="0" applyProtection="0"/>
    <xf numFmtId="0" fontId="28" fillId="7" borderId="114" applyNumberFormat="0" applyAlignment="0" applyProtection="0"/>
    <xf numFmtId="228" fontId="14" fillId="23" borderId="116" applyNumberFormat="0" applyFont="0" applyAlignment="0" applyProtection="0"/>
    <xf numFmtId="43" fontId="36" fillId="0" borderId="0" applyFont="0" applyFill="0" applyBorder="0" applyAlignment="0" applyProtection="0"/>
    <xf numFmtId="228" fontId="17" fillId="23" borderId="116" applyNumberFormat="0" applyFont="0" applyAlignment="0" applyProtection="0"/>
    <xf numFmtId="0" fontId="212" fillId="7" borderId="113" applyNumberFormat="0" applyAlignment="0" applyProtection="0"/>
    <xf numFmtId="0" fontId="17" fillId="23" borderId="106" applyNumberFormat="0" applyFont="0" applyAlignment="0" applyProtection="0"/>
    <xf numFmtId="0" fontId="30" fillId="0" borderId="110" applyNumberFormat="0" applyFill="0" applyAlignment="0" applyProtection="0"/>
    <xf numFmtId="0" fontId="15" fillId="23" borderId="116" applyNumberFormat="0" applyFont="0" applyAlignment="0" applyProtection="0"/>
    <xf numFmtId="0" fontId="22" fillId="90" borderId="107" applyNumberFormat="0" applyAlignment="0" applyProtection="0"/>
    <xf numFmtId="0" fontId="17" fillId="23" borderId="106" applyNumberFormat="0" applyFont="0" applyAlignment="0" applyProtection="0"/>
    <xf numFmtId="0" fontId="14" fillId="23" borderId="7" applyNumberFormat="0" applyFont="0" applyAlignment="0" applyProtection="0"/>
    <xf numFmtId="228" fontId="23" fillId="20" borderId="113" applyNumberFormat="0" applyAlignment="0" applyProtection="0"/>
    <xf numFmtId="0" fontId="14" fillId="94" borderId="7" applyNumberFormat="0" applyAlignment="0" applyProtection="0"/>
    <xf numFmtId="0" fontId="15" fillId="23" borderId="116" applyNumberFormat="0" applyFont="0" applyAlignment="0" applyProtection="0"/>
    <xf numFmtId="0" fontId="214" fillId="20" borderId="117" applyNumberFormat="0" applyAlignment="0" applyProtection="0"/>
    <xf numFmtId="0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65" fillId="0" borderId="104">
      <alignment horizontal="left" vertical="center"/>
    </xf>
    <xf numFmtId="228" fontId="23" fillId="20" borderId="114" applyNumberFormat="0" applyAlignment="0" applyProtection="0"/>
    <xf numFmtId="4" fontId="100" fillId="93" borderId="107" applyNumberFormat="0" applyProtection="0">
      <alignment horizontal="left" vertical="center" indent="1"/>
    </xf>
    <xf numFmtId="0" fontId="212" fillId="7" borderId="114" applyNumberFormat="0" applyAlignment="0" applyProtection="0"/>
    <xf numFmtId="0" fontId="22" fillId="20" borderId="107" applyNumberFormat="0" applyAlignment="0" applyProtection="0"/>
    <xf numFmtId="228" fontId="17" fillId="23" borderId="106" applyNumberFormat="0" applyFont="0" applyAlignment="0" applyProtection="0"/>
    <xf numFmtId="0" fontId="78" fillId="22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4" fontId="100" fillId="98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0" fontId="23" fillId="20" borderId="114" applyNumberFormat="0" applyAlignment="0" applyProtection="0"/>
    <xf numFmtId="0" fontId="23" fillId="20" borderId="114" applyNumberFormat="0" applyAlignment="0" applyProtection="0"/>
    <xf numFmtId="0" fontId="15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228" fontId="14" fillId="23" borderId="116" applyNumberFormat="0" applyFont="0" applyAlignment="0" applyProtection="0"/>
    <xf numFmtId="0" fontId="14" fillId="23" borderId="7" applyNumberFormat="0" applyFont="0" applyAlignment="0" applyProtection="0"/>
    <xf numFmtId="228" fontId="23" fillId="20" borderId="113" applyNumberForma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4" fontId="42" fillId="97" borderId="117" applyNumberFormat="0" applyProtection="0">
      <alignment horizontal="left" vertical="center" indent="1"/>
    </xf>
    <xf numFmtId="0" fontId="78" fillId="22" borderId="114" applyNumberFormat="0" applyAlignment="0" applyProtection="0"/>
    <xf numFmtId="4" fontId="100" fillId="92" borderId="117" applyNumberFormat="0" applyProtection="0">
      <alignment horizontal="left" vertical="center" indent="1"/>
    </xf>
    <xf numFmtId="0" fontId="28" fillId="22" borderId="113" applyNumberFormat="0" applyAlignment="0" applyProtection="0"/>
    <xf numFmtId="0" fontId="17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28" fillId="60" borderId="114" applyNumberFormat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0" fontId="214" fillId="20" borderId="107" applyNumberFormat="0" applyAlignment="0" applyProtection="0"/>
    <xf numFmtId="0" fontId="23" fillId="20" borderId="113" applyNumberFormat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228" fontId="28" fillId="7" borderId="113" applyNumberFormat="0" applyAlignment="0" applyProtection="0"/>
    <xf numFmtId="0" fontId="216" fillId="20" borderId="113" applyNumberFormat="0" applyAlignment="0" applyProtection="0"/>
    <xf numFmtId="0" fontId="23" fillId="85" borderId="114" applyNumberFormat="0" applyAlignment="0" applyProtection="0"/>
    <xf numFmtId="4" fontId="100" fillId="98" borderId="117" applyNumberFormat="0" applyProtection="0">
      <alignment horizontal="left" vertical="center" indent="1"/>
    </xf>
    <xf numFmtId="0" fontId="82" fillId="85" borderId="107" applyNumberFormat="0" applyAlignment="0" applyProtection="0"/>
    <xf numFmtId="0" fontId="14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23" fillId="85" borderId="113" applyNumberFormat="0" applyAlignment="0" applyProtection="0"/>
    <xf numFmtId="228" fontId="14" fillId="23" borderId="106" applyNumberFormat="0" applyFont="0" applyAlignment="0" applyProtection="0"/>
    <xf numFmtId="0" fontId="23" fillId="85" borderId="114" applyNumberFormat="0" applyAlignment="0" applyProtection="0"/>
    <xf numFmtId="0" fontId="22" fillId="90" borderId="107" applyNumberFormat="0" applyAlignment="0" applyProtection="0"/>
    <xf numFmtId="228" fontId="17" fillId="23" borderId="116" applyNumberFormat="0" applyFont="0" applyAlignment="0" applyProtection="0"/>
    <xf numFmtId="0" fontId="14" fillId="94" borderId="116" applyNumberFormat="0" applyAlignment="0" applyProtection="0"/>
    <xf numFmtId="228" fontId="17" fillId="23" borderId="116" applyNumberFormat="0" applyFont="0" applyAlignment="0" applyProtection="0"/>
    <xf numFmtId="4" fontId="100" fillId="97" borderId="107" applyNumberFormat="0" applyProtection="0">
      <alignment horizontal="right" vertical="center"/>
    </xf>
    <xf numFmtId="0" fontId="17" fillId="23" borderId="106" applyNumberFormat="0" applyFont="0" applyAlignment="0" applyProtection="0"/>
    <xf numFmtId="0" fontId="15" fillId="23" borderId="7" applyNumberFormat="0" applyFont="0" applyAlignment="0" applyProtection="0"/>
    <xf numFmtId="0" fontId="142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23" fillId="20" borderId="113" applyNumberFormat="0" applyAlignment="0" applyProtection="0"/>
    <xf numFmtId="0" fontId="23" fillId="20" borderId="114" applyNumberFormat="0" applyAlignment="0" applyProtection="0"/>
    <xf numFmtId="0" fontId="22" fillId="85" borderId="117" applyNumberFormat="0" applyAlignment="0" applyProtection="0"/>
    <xf numFmtId="0" fontId="65" fillId="0" borderId="111">
      <alignment horizontal="left" vertical="center"/>
    </xf>
    <xf numFmtId="0" fontId="15" fillId="95" borderId="117" applyNumberFormat="0" applyProtection="0">
      <alignment horizontal="left" vertical="center" indent="1"/>
    </xf>
    <xf numFmtId="0" fontId="67" fillId="85" borderId="114" applyNumberFormat="0" applyAlignment="0" applyProtection="0"/>
    <xf numFmtId="0" fontId="22" fillId="90" borderId="107" applyNumberFormat="0" applyAlignment="0" applyProtection="0"/>
    <xf numFmtId="0" fontId="14" fillId="23" borderId="106" applyNumberFormat="0" applyFont="0" applyAlignment="0" applyProtection="0"/>
    <xf numFmtId="228" fontId="22" fillId="20" borderId="107" applyNumberForma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0" fontId="15" fillId="98" borderId="107" applyNumberFormat="0" applyProtection="0">
      <alignment horizontal="left" vertical="center" indent="1"/>
    </xf>
    <xf numFmtId="0" fontId="84" fillId="0" borderId="108" applyNumberFormat="0" applyFill="0" applyAlignment="0" applyProtection="0"/>
    <xf numFmtId="228" fontId="44" fillId="116" borderId="112">
      <alignment horizontal="center" vertical="center"/>
    </xf>
    <xf numFmtId="0" fontId="23" fillId="85" borderId="113" applyNumberFormat="0" applyAlignment="0" applyProtection="0"/>
    <xf numFmtId="0" fontId="23" fillId="85" borderId="114" applyNumberFormat="0" applyAlignment="0" applyProtection="0"/>
    <xf numFmtId="0" fontId="23" fillId="85" borderId="114" applyNumberFormat="0" applyAlignment="0" applyProtection="0"/>
    <xf numFmtId="4" fontId="100" fillId="98" borderId="107" applyNumberFormat="0" applyProtection="0">
      <alignment horizontal="left" vertical="center" indent="1"/>
    </xf>
    <xf numFmtId="0" fontId="78" fillId="22" borderId="113" applyNumberFormat="0" applyAlignment="0" applyProtection="0"/>
    <xf numFmtId="0" fontId="14" fillId="94" borderId="106" applyNumberFormat="0" applyAlignment="0" applyProtection="0"/>
    <xf numFmtId="4" fontId="100" fillId="92" borderId="107" applyNumberFormat="0" applyProtection="0">
      <alignment horizontal="left" vertical="center" indent="1"/>
    </xf>
    <xf numFmtId="0" fontId="23" fillId="85" borderId="114" applyNumberFormat="0" applyAlignment="0" applyProtection="0"/>
    <xf numFmtId="0" fontId="214" fillId="20" borderId="117" applyNumberFormat="0" applyAlignment="0" applyProtection="0"/>
    <xf numFmtId="228" fontId="17" fillId="23" borderId="116" applyNumberFormat="0" applyFont="0" applyAlignment="0" applyProtection="0"/>
    <xf numFmtId="0" fontId="17" fillId="23" borderId="106" applyNumberFormat="0" applyFont="0" applyAlignment="0" applyProtection="0"/>
    <xf numFmtId="4" fontId="109" fillId="97" borderId="107" applyNumberFormat="0" applyProtection="0">
      <alignment horizontal="right" vertical="center"/>
    </xf>
    <xf numFmtId="0" fontId="23" fillId="85" borderId="113" applyNumberFormat="0" applyAlignment="0" applyProtection="0"/>
    <xf numFmtId="0" fontId="15" fillId="89" borderId="10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78" fillId="22" borderId="113" applyNumberFormat="0" applyAlignment="0" applyProtection="0"/>
    <xf numFmtId="0" fontId="14" fillId="23" borderId="106" applyNumberFormat="0" applyFont="0" applyAlignment="0" applyProtection="0"/>
    <xf numFmtId="228" fontId="22" fillId="20" borderId="107" applyNumberFormat="0" applyAlignment="0" applyProtection="0"/>
    <xf numFmtId="0" fontId="28" fillId="22" borderId="114" applyNumberFormat="0" applyAlignment="0" applyProtection="0"/>
    <xf numFmtId="0" fontId="15" fillId="89" borderId="117" applyNumberFormat="0" applyProtection="0">
      <alignment horizontal="left" vertical="center" indent="1"/>
    </xf>
    <xf numFmtId="4" fontId="100" fillId="97" borderId="107" applyNumberFormat="0" applyProtection="0">
      <alignment horizontal="right" vertical="center"/>
    </xf>
    <xf numFmtId="0" fontId="28" fillId="22" borderId="114" applyNumberFormat="0" applyAlignment="0" applyProtection="0"/>
    <xf numFmtId="0" fontId="30" fillId="0" borderId="110" applyNumberFormat="0" applyFill="0" applyAlignment="0" applyProtection="0"/>
    <xf numFmtId="228" fontId="14" fillId="23" borderId="106" applyNumberFormat="0" applyFont="0" applyAlignment="0" applyProtection="0"/>
    <xf numFmtId="0" fontId="23" fillId="85" borderId="113" applyNumberFormat="0" applyAlignment="0" applyProtection="0"/>
    <xf numFmtId="0" fontId="17" fillId="23" borderId="106" applyNumberFormat="0" applyFont="0" applyAlignment="0" applyProtection="0"/>
    <xf numFmtId="0" fontId="214" fillId="20" borderId="107" applyNumberFormat="0" applyAlignment="0" applyProtection="0"/>
    <xf numFmtId="0" fontId="23" fillId="85" borderId="114" applyNumberFormat="0" applyAlignment="0" applyProtection="0"/>
    <xf numFmtId="0" fontId="22" fillId="20" borderId="107" applyNumberFormat="0" applyAlignment="0" applyProtection="0"/>
    <xf numFmtId="0" fontId="15" fillId="98" borderId="107" applyNumberFormat="0" applyProtection="0">
      <alignment horizontal="left" vertical="center" indent="1"/>
    </xf>
    <xf numFmtId="228" fontId="28" fillId="7" borderId="113" applyNumberFormat="0" applyAlignment="0" applyProtection="0"/>
    <xf numFmtId="0" fontId="14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3" fontId="15" fillId="0" borderId="112" applyNumberFormat="0" applyFont="0" applyFill="0" applyAlignment="0" applyProtection="0">
      <alignment vertical="center"/>
    </xf>
    <xf numFmtId="228" fontId="23" fillId="20" borderId="114" applyNumberFormat="0" applyAlignment="0" applyProtection="0"/>
    <xf numFmtId="0" fontId="28" fillId="22" borderId="113" applyNumberFormat="0" applyAlignment="0" applyProtection="0"/>
    <xf numFmtId="228" fontId="22" fillId="20" borderId="107" applyNumberFormat="0" applyAlignment="0" applyProtection="0"/>
    <xf numFmtId="0" fontId="17" fillId="23" borderId="106" applyNumberFormat="0" applyFont="0" applyAlignment="0" applyProtection="0"/>
    <xf numFmtId="0" fontId="23" fillId="85" borderId="113" applyNumberFormat="0" applyAlignment="0" applyProtection="0"/>
    <xf numFmtId="0" fontId="15" fillId="95" borderId="107" applyNumberFormat="0" applyProtection="0">
      <alignment horizontal="left" vertical="center" indent="1"/>
    </xf>
    <xf numFmtId="0" fontId="22" fillId="85" borderId="117" applyNumberFormat="0" applyAlignment="0" applyProtection="0"/>
    <xf numFmtId="0" fontId="15" fillId="95" borderId="107" applyNumberFormat="0" applyProtection="0">
      <alignment horizontal="left" vertical="center" indent="1"/>
    </xf>
    <xf numFmtId="228" fontId="14" fillId="23" borderId="106" applyNumberFormat="0" applyFont="0" applyAlignment="0" applyProtection="0"/>
    <xf numFmtId="0" fontId="164" fillId="0" borderId="112">
      <alignment horizontal="center"/>
    </xf>
    <xf numFmtId="0" fontId="14" fillId="23" borderId="116" applyNumberFormat="0" applyFont="0" applyAlignment="0" applyProtection="0"/>
    <xf numFmtId="0" fontId="23" fillId="90" borderId="114" applyNumberFormat="0" applyAlignment="0" applyProtection="0"/>
    <xf numFmtId="0" fontId="84" fillId="0" borderId="108" applyNumberFormat="0" applyFill="0" applyAlignment="0" applyProtection="0"/>
    <xf numFmtId="0" fontId="214" fillId="20" borderId="107" applyNumberFormat="0" applyAlignment="0" applyProtection="0"/>
    <xf numFmtId="228" fontId="14" fillId="23" borderId="106" applyNumberFormat="0" applyFont="0" applyAlignment="0" applyProtection="0"/>
    <xf numFmtId="0" fontId="22" fillId="85" borderId="107" applyNumberFormat="0" applyAlignment="0" applyProtection="0"/>
    <xf numFmtId="0" fontId="17" fillId="23" borderId="116" applyNumberFormat="0" applyFon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15" fillId="0" borderId="109" applyNumberFormat="0" applyFill="0" applyAlignment="0" applyProtection="0"/>
    <xf numFmtId="0" fontId="14" fillId="23" borderId="106" applyNumberFormat="0" applyFont="0" applyAlignment="0" applyProtection="0"/>
    <xf numFmtId="228" fontId="30" fillId="0" borderId="109" applyNumberFormat="0" applyFill="0" applyAlignment="0" applyProtection="0"/>
    <xf numFmtId="4" fontId="100" fillId="92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0" fontId="28" fillId="7" borderId="114" applyNumberFormat="0" applyAlignment="0" applyProtection="0"/>
    <xf numFmtId="228" fontId="28" fillId="7" borderId="114" applyNumberFormat="0" applyAlignment="0" applyProtection="0"/>
    <xf numFmtId="0" fontId="30" fillId="0" borderId="119" applyNumberFormat="0" applyFill="0" applyAlignment="0" applyProtection="0"/>
    <xf numFmtId="0" fontId="17" fillId="23" borderId="116" applyNumberFormat="0" applyFont="0" applyAlignment="0" applyProtection="0"/>
    <xf numFmtId="0" fontId="30" fillId="0" borderId="109" applyNumberFormat="0" applyFill="0" applyAlignment="0" applyProtection="0"/>
    <xf numFmtId="0" fontId="14" fillId="23" borderId="116" applyNumberFormat="0" applyFont="0" applyAlignment="0" applyProtection="0"/>
    <xf numFmtId="0" fontId="23" fillId="20" borderId="114" applyNumberFormat="0" applyAlignment="0" applyProtection="0"/>
    <xf numFmtId="0" fontId="22" fillId="90" borderId="107" applyNumberFormat="0" applyAlignment="0" applyProtection="0"/>
    <xf numFmtId="0" fontId="17" fillId="23" borderId="106" applyNumberFormat="0" applyFont="0" applyAlignment="0" applyProtection="0"/>
    <xf numFmtId="0" fontId="65" fillId="0" borderId="115">
      <alignment horizontal="left" vertical="center"/>
    </xf>
    <xf numFmtId="0" fontId="17" fillId="23" borderId="106" applyNumberFormat="0" applyFont="0" applyAlignment="0" applyProtection="0"/>
    <xf numFmtId="228" fontId="28" fillId="7" borderId="113" applyNumberFormat="0" applyAlignment="0" applyProtection="0"/>
    <xf numFmtId="0" fontId="30" fillId="0" borderId="110" applyNumberFormat="0" applyFill="0" applyAlignment="0" applyProtection="0"/>
    <xf numFmtId="0" fontId="142" fillId="23" borderId="116" applyNumberFormat="0" applyFont="0" applyAlignment="0" applyProtection="0"/>
    <xf numFmtId="228" fontId="22" fillId="20" borderId="117" applyNumberForma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0" fontId="15" fillId="23" borderId="116" applyNumberFormat="0" applyFont="0" applyAlignment="0" applyProtection="0"/>
    <xf numFmtId="0" fontId="17" fillId="23" borderId="116" applyNumberFormat="0" applyFont="0" applyAlignment="0" applyProtection="0"/>
    <xf numFmtId="0" fontId="23" fillId="90" borderId="113" applyNumberFormat="0" applyAlignment="0" applyProtection="0"/>
    <xf numFmtId="0" fontId="23" fillId="85" borderId="114" applyNumberFormat="0" applyAlignment="0" applyProtection="0"/>
    <xf numFmtId="4" fontId="107" fillId="96" borderId="117" applyNumberFormat="0" applyProtection="0">
      <alignment horizontal="left" vertical="center" indent="1"/>
    </xf>
    <xf numFmtId="0" fontId="23" fillId="90" borderId="113" applyNumberFormat="0" applyAlignment="0" applyProtection="0"/>
    <xf numFmtId="0" fontId="23" fillId="85" borderId="113" applyNumberFormat="0" applyAlignment="0" applyProtection="0"/>
    <xf numFmtId="228" fontId="22" fillId="20" borderId="117" applyNumberFormat="0" applyAlignment="0" applyProtection="0"/>
    <xf numFmtId="0" fontId="23" fillId="85" borderId="114" applyNumberFormat="0" applyAlignment="0" applyProtection="0"/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228" fontId="22" fillId="20" borderId="117" applyNumberFormat="0" applyAlignment="0" applyProtection="0"/>
    <xf numFmtId="0" fontId="28" fillId="22" borderId="113" applyNumberFormat="0" applyAlignment="0" applyProtection="0"/>
    <xf numFmtId="4" fontId="100" fillId="98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14" fillId="23" borderId="106" applyNumberFormat="0" applyFont="0" applyAlignment="0" applyProtection="0"/>
    <xf numFmtId="228" fontId="30" fillId="0" borderId="119" applyNumberFormat="0" applyFill="0" applyAlignment="0" applyProtection="0"/>
    <xf numFmtId="0" fontId="67" fillId="85" borderId="114" applyNumberFormat="0" applyAlignment="0" applyProtection="0"/>
    <xf numFmtId="4" fontId="109" fillId="97" borderId="117" applyNumberFormat="0" applyProtection="0">
      <alignment horizontal="right" vertical="center"/>
    </xf>
    <xf numFmtId="4" fontId="100" fillId="92" borderId="117" applyNumberFormat="0" applyProtection="0">
      <alignment vertical="center"/>
    </xf>
    <xf numFmtId="0" fontId="216" fillId="20" borderId="114" applyNumberFormat="0" applyAlignment="0" applyProtection="0"/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23" fillId="20" borderId="114" applyNumberFormat="0" applyAlignment="0" applyProtection="0"/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22" fillId="20" borderId="117" applyNumberFormat="0" applyAlignment="0" applyProtection="0"/>
    <xf numFmtId="0" fontId="214" fillId="20" borderId="107" applyNumberFormat="0" applyAlignment="0" applyProtection="0"/>
    <xf numFmtId="0" fontId="17" fillId="23" borderId="106" applyNumberFormat="0" applyFont="0" applyAlignment="0" applyProtection="0"/>
    <xf numFmtId="228" fontId="23" fillId="20" borderId="114" applyNumberFormat="0" applyAlignment="0" applyProtection="0"/>
    <xf numFmtId="0" fontId="15" fillId="95" borderId="117" applyNumberFormat="0" applyProtection="0">
      <alignment horizontal="left" vertical="center" indent="1"/>
    </xf>
    <xf numFmtId="0" fontId="23" fillId="85" borderId="114" applyNumberFormat="0" applyAlignment="0" applyProtection="0"/>
    <xf numFmtId="0" fontId="22" fillId="85" borderId="117" applyNumberFormat="0" applyAlignment="0" applyProtection="0"/>
    <xf numFmtId="228" fontId="30" fillId="0" borderId="119" applyNumberFormat="0" applyFill="0" applyAlignment="0" applyProtection="0"/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84" fillId="0" borderId="118" applyNumberFormat="0" applyFill="0" applyAlignment="0" applyProtection="0"/>
    <xf numFmtId="0" fontId="15" fillId="95" borderId="107" applyNumberFormat="0" applyProtection="0">
      <alignment horizontal="left" vertical="center" indent="1"/>
    </xf>
    <xf numFmtId="228" fontId="30" fillId="0" borderId="109" applyNumberFormat="0" applyFill="0" applyAlignment="0" applyProtection="0"/>
    <xf numFmtId="0" fontId="17" fillId="23" borderId="116" applyNumberFormat="0" applyFont="0" applyAlignment="0" applyProtection="0"/>
    <xf numFmtId="228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30" fillId="0" borderId="110" applyNumberFormat="0" applyFill="0" applyAlignment="0" applyProtection="0"/>
    <xf numFmtId="0" fontId="14" fillId="23" borderId="106" applyNumberFormat="0" applyFont="0" applyAlignment="0" applyProtection="0"/>
    <xf numFmtId="10" fontId="44" fillId="93" borderId="112" applyNumberFormat="0" applyBorder="0" applyAlignment="0" applyProtection="0"/>
    <xf numFmtId="0" fontId="35" fillId="23" borderId="116" applyNumberFormat="0" applyFont="0" applyAlignment="0" applyProtection="0"/>
    <xf numFmtId="0" fontId="17" fillId="23" borderId="106" applyNumberFormat="0" applyFont="0" applyAlignment="0" applyProtection="0"/>
    <xf numFmtId="0" fontId="65" fillId="0" borderId="105">
      <alignment horizontal="left" vertical="center"/>
    </xf>
    <xf numFmtId="0" fontId="14" fillId="23" borderId="106" applyNumberFormat="0" applyFont="0" applyAlignment="0" applyProtection="0"/>
    <xf numFmtId="0" fontId="23" fillId="90" borderId="114" applyNumberFormat="0" applyAlignment="0" applyProtection="0"/>
    <xf numFmtId="4" fontId="107" fillId="96" borderId="117" applyNumberFormat="0" applyProtection="0">
      <alignment horizontal="left" vertical="center" indent="1"/>
    </xf>
    <xf numFmtId="228" fontId="23" fillId="20" borderId="114" applyNumberFormat="0" applyAlignment="0" applyProtection="0"/>
    <xf numFmtId="0" fontId="67" fillId="85" borderId="114" applyNumberFormat="0" applyAlignment="0" applyProtection="0"/>
    <xf numFmtId="0" fontId="15" fillId="98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228" fontId="14" fillId="23" borderId="106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228" fontId="14" fillId="23" borderId="116" applyNumberFormat="0" applyFont="0" applyAlignment="0" applyProtection="0"/>
    <xf numFmtId="0" fontId="78" fillId="22" borderId="114" applyNumberFormat="0" applyAlignment="0" applyProtection="0"/>
    <xf numFmtId="0" fontId="84" fillId="0" borderId="108" applyNumberFormat="0" applyFill="0" applyAlignment="0" applyProtection="0"/>
    <xf numFmtId="0" fontId="23" fillId="20" borderId="114" applyNumberFormat="0" applyAlignment="0" applyProtection="0"/>
    <xf numFmtId="0" fontId="17" fillId="23" borderId="106" applyNumberFormat="0" applyFont="0" applyAlignment="0" applyProtection="0"/>
    <xf numFmtId="0" fontId="28" fillId="22" borderId="114" applyNumberFormat="0" applyAlignment="0" applyProtection="0"/>
    <xf numFmtId="0" fontId="15" fillId="99" borderId="117" applyNumberFormat="0" applyProtection="0">
      <alignment horizontal="left" vertical="center" indent="1"/>
    </xf>
    <xf numFmtId="0" fontId="23" fillId="85" borderId="114" applyNumberFormat="0" applyAlignment="0" applyProtection="0"/>
    <xf numFmtId="228" fontId="17" fillId="23" borderId="116" applyNumberFormat="0" applyFont="0" applyAlignment="0" applyProtection="0"/>
    <xf numFmtId="0" fontId="22" fillId="20" borderId="107" applyNumberFormat="0" applyAlignment="0" applyProtection="0"/>
    <xf numFmtId="0" fontId="15" fillId="89" borderId="107" applyNumberFormat="0" applyProtection="0">
      <alignment horizontal="left" vertical="center" indent="1"/>
    </xf>
    <xf numFmtId="0" fontId="22" fillId="85" borderId="107" applyNumberFormat="0" applyAlignment="0" applyProtection="0"/>
    <xf numFmtId="0" fontId="14" fillId="23" borderId="106" applyNumberFormat="0" applyFont="0" applyAlignment="0" applyProtection="0"/>
    <xf numFmtId="228" fontId="30" fillId="0" borderId="109" applyNumberFormat="0" applyFill="0" applyAlignment="0" applyProtection="0"/>
    <xf numFmtId="0" fontId="65" fillId="0" borderId="111">
      <alignment horizontal="left" vertical="center"/>
    </xf>
    <xf numFmtId="0" fontId="30" fillId="0" borderId="120" applyNumberFormat="0" applyFill="0" applyAlignment="0" applyProtection="0"/>
    <xf numFmtId="0" fontId="22" fillId="85" borderId="107" applyNumberFormat="0" applyAlignment="0" applyProtection="0"/>
    <xf numFmtId="228" fontId="23" fillId="20" borderId="113" applyNumberFormat="0" applyAlignment="0" applyProtection="0"/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14" fillId="23" borderId="106" applyNumberFormat="0" applyFont="0" applyAlignment="0" applyProtection="0"/>
    <xf numFmtId="228" fontId="14" fillId="23" borderId="116" applyNumberFormat="0" applyFont="0" applyAlignment="0" applyProtection="0"/>
    <xf numFmtId="0" fontId="15" fillId="99" borderId="117" applyNumberFormat="0" applyProtection="0">
      <alignment horizontal="left" vertical="center" indent="1"/>
    </xf>
    <xf numFmtId="228" fontId="17" fillId="23" borderId="106" applyNumberFormat="0" applyFont="0" applyAlignment="0" applyProtection="0"/>
    <xf numFmtId="0" fontId="28" fillId="22" borderId="113" applyNumberFormat="0" applyAlignment="0" applyProtection="0"/>
    <xf numFmtId="228" fontId="23" fillId="20" borderId="114" applyNumberFormat="0" applyAlignment="0" applyProtection="0"/>
    <xf numFmtId="4" fontId="100" fillId="92" borderId="107" applyNumberFormat="0" applyProtection="0">
      <alignment horizontal="left" vertical="center" indent="1"/>
    </xf>
    <xf numFmtId="4" fontId="109" fillId="97" borderId="107" applyNumberFormat="0" applyProtection="0">
      <alignment horizontal="right" vertical="center"/>
    </xf>
    <xf numFmtId="4" fontId="109" fillId="97" borderId="117" applyNumberFormat="0" applyProtection="0">
      <alignment horizontal="right" vertical="center"/>
    </xf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0" fontId="216" fillId="20" borderId="114" applyNumberFormat="0" applyAlignment="0" applyProtection="0"/>
    <xf numFmtId="0" fontId="215" fillId="0" borderId="119" applyNumberFormat="0" applyFill="0" applyAlignment="0" applyProtection="0"/>
    <xf numFmtId="0" fontId="67" fillId="85" borderId="113" applyNumberFormat="0" applyAlignment="0" applyProtection="0"/>
    <xf numFmtId="228" fontId="14" fillId="23" borderId="106" applyNumberFormat="0" applyFont="0" applyAlignment="0" applyProtection="0"/>
    <xf numFmtId="0" fontId="22" fillId="85" borderId="107" applyNumberFormat="0" applyAlignment="0" applyProtection="0"/>
    <xf numFmtId="0" fontId="78" fillId="22" borderId="114" applyNumberFormat="0" applyAlignment="0" applyProtection="0"/>
    <xf numFmtId="0" fontId="30" fillId="0" borderId="110" applyNumberFormat="0" applyFill="0" applyAlignment="0" applyProtection="0"/>
    <xf numFmtId="0" fontId="78" fillId="22" borderId="113" applyNumberFormat="0" applyAlignment="0" applyProtection="0"/>
    <xf numFmtId="0" fontId="14" fillId="23" borderId="116" applyNumberFormat="0" applyFont="0" applyAlignment="0" applyProtection="0"/>
    <xf numFmtId="0" fontId="28" fillId="7" borderId="113" applyNumberForma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14" fillId="23" borderId="106" applyNumberFormat="0" applyFont="0" applyAlignment="0" applyProtection="0"/>
    <xf numFmtId="0" fontId="28" fillId="60" borderId="113" applyNumberForma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228" fontId="28" fillId="7" borderId="114" applyNumberFormat="0" applyAlignment="0" applyProtection="0"/>
    <xf numFmtId="0" fontId="17" fillId="23" borderId="106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67" fillId="85" borderId="114" applyNumberFormat="0" applyAlignment="0" applyProtection="0"/>
    <xf numFmtId="0" fontId="23" fillId="20" borderId="113" applyNumberFormat="0" applyAlignment="0" applyProtection="0"/>
    <xf numFmtId="0" fontId="30" fillId="0" borderId="109" applyNumberFormat="0" applyFill="0" applyAlignment="0" applyProtection="0"/>
    <xf numFmtId="0" fontId="17" fillId="23" borderId="116" applyNumberFormat="0" applyFont="0" applyAlignment="0" applyProtection="0"/>
    <xf numFmtId="4" fontId="100" fillId="92" borderId="117" applyNumberFormat="0" applyProtection="0">
      <alignment horizontal="left" vertical="center" indent="1"/>
    </xf>
    <xf numFmtId="0" fontId="67" fillId="85" borderId="113" applyNumberFormat="0" applyAlignment="0" applyProtection="0"/>
    <xf numFmtId="0" fontId="14" fillId="23" borderId="116" applyNumberFormat="0" applyFon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4" fontId="100" fillId="92" borderId="107" applyNumberFormat="0" applyProtection="0">
      <alignment vertical="center"/>
    </xf>
    <xf numFmtId="228" fontId="17" fillId="23" borderId="106" applyNumberFormat="0" applyFont="0" applyAlignment="0" applyProtection="0"/>
    <xf numFmtId="0" fontId="14" fillId="94" borderId="116" applyNumberFormat="0" applyAlignment="0" applyProtection="0"/>
    <xf numFmtId="228" fontId="23" fillId="20" borderId="114" applyNumberFormat="0" applyAlignment="0" applyProtection="0"/>
    <xf numFmtId="0" fontId="30" fillId="0" borderId="110" applyNumberFormat="0" applyFill="0" applyAlignment="0" applyProtection="0"/>
    <xf numFmtId="0" fontId="78" fillId="22" borderId="113" applyNumberFormat="0" applyAlignment="0" applyProtection="0"/>
    <xf numFmtId="0" fontId="28" fillId="22" borderId="113" applyNumberFormat="0" applyAlignment="0" applyProtection="0"/>
    <xf numFmtId="0" fontId="17" fillId="23" borderId="116" applyNumberFormat="0" applyFont="0" applyAlignment="0" applyProtection="0"/>
    <xf numFmtId="0" fontId="28" fillId="7" borderId="113" applyNumberFormat="0" applyAlignment="0" applyProtection="0"/>
    <xf numFmtId="228" fontId="14" fillId="23" borderId="106" applyNumberFormat="0" applyFont="0" applyAlignment="0" applyProtection="0"/>
    <xf numFmtId="228" fontId="14" fillId="23" borderId="106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142" fillId="23" borderId="116" applyNumberFormat="0" applyFont="0" applyAlignment="0" applyProtection="0"/>
    <xf numFmtId="0" fontId="17" fillId="23" borderId="106" applyNumberFormat="0" applyFont="0" applyAlignment="0" applyProtection="0"/>
    <xf numFmtId="4" fontId="100" fillId="92" borderId="117" applyNumberFormat="0" applyProtection="0">
      <alignment vertical="center"/>
    </xf>
    <xf numFmtId="4" fontId="100" fillId="98" borderId="117" applyNumberFormat="0" applyProtection="0">
      <alignment horizontal="left" vertical="center" indent="1"/>
    </xf>
    <xf numFmtId="0" fontId="78" fillId="22" borderId="113" applyNumberFormat="0" applyAlignment="0" applyProtection="0"/>
    <xf numFmtId="0" fontId="15" fillId="95" borderId="107" applyNumberFormat="0" applyProtection="0">
      <alignment horizontal="left" vertical="center" indent="1"/>
    </xf>
    <xf numFmtId="0" fontId="67" fillId="85" borderId="113" applyNumberFormat="0" applyAlignment="0" applyProtection="0"/>
    <xf numFmtId="228" fontId="22" fillId="20" borderId="107" applyNumberFormat="0" applyAlignment="0" applyProtection="0"/>
    <xf numFmtId="0" fontId="67" fillId="85" borderId="113" applyNumberForma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5" fillId="23" borderId="116" applyNumberFormat="0" applyFont="0" applyAlignment="0" applyProtection="0"/>
    <xf numFmtId="0" fontId="22" fillId="20" borderId="117" applyNumberFormat="0" applyAlignment="0" applyProtection="0"/>
    <xf numFmtId="0" fontId="30" fillId="0" borderId="109" applyNumberFormat="0" applyFill="0" applyAlignment="0" applyProtection="0"/>
    <xf numFmtId="228" fontId="17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23" fillId="85" borderId="113" applyNumberFormat="0" applyAlignment="0" applyProtection="0"/>
    <xf numFmtId="0" fontId="14" fillId="23" borderId="116" applyNumberFormat="0" applyFont="0" applyAlignment="0" applyProtection="0"/>
    <xf numFmtId="0" fontId="14" fillId="23" borderId="106" applyNumberFormat="0" applyFont="0" applyAlignment="0" applyProtection="0"/>
    <xf numFmtId="0" fontId="65" fillId="0" borderId="103">
      <alignment horizontal="left" vertical="center"/>
    </xf>
    <xf numFmtId="0" fontId="195" fillId="0" borderId="104">
      <alignment horizontal="left" vertical="center"/>
    </xf>
    <xf numFmtId="3" fontId="15" fillId="0" borderId="112" applyNumberFormat="0" applyFont="0" applyFill="0" applyAlignment="0" applyProtection="0">
      <alignment vertical="center"/>
    </xf>
    <xf numFmtId="0" fontId="82" fillId="85" borderId="107" applyNumberFormat="0" applyAlignment="0" applyProtection="0"/>
    <xf numFmtId="0" fontId="30" fillId="0" borderId="119" applyNumberFormat="0" applyFill="0" applyAlignment="0" applyProtection="0"/>
    <xf numFmtId="0" fontId="17" fillId="23" borderId="106" applyNumberFormat="0" applyFont="0" applyAlignment="0" applyProtection="0"/>
    <xf numFmtId="228" fontId="28" fillId="7" borderId="114" applyNumberFormat="0" applyAlignment="0" applyProtection="0"/>
    <xf numFmtId="0" fontId="67" fillId="85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35" fillId="23" borderId="116" applyNumberFormat="0" applyFont="0" applyAlignment="0" applyProtection="0"/>
    <xf numFmtId="0" fontId="23" fillId="85" borderId="113" applyNumberFormat="0" applyAlignment="0" applyProtection="0"/>
    <xf numFmtId="228" fontId="28" fillId="7" borderId="114" applyNumberFormat="0" applyAlignment="0" applyProtection="0"/>
    <xf numFmtId="228" fontId="28" fillId="7" borderId="114" applyNumberFormat="0" applyAlignment="0" applyProtection="0"/>
    <xf numFmtId="0" fontId="215" fillId="0" borderId="119" applyNumberFormat="0" applyFill="0" applyAlignment="0" applyProtection="0"/>
    <xf numFmtId="0" fontId="67" fillId="85" borderId="114" applyNumberFormat="0" applyAlignment="0" applyProtection="0"/>
    <xf numFmtId="228" fontId="17" fillId="23" borderId="116" applyNumberFormat="0" applyFont="0" applyAlignment="0" applyProtection="0"/>
    <xf numFmtId="228" fontId="14" fillId="23" borderId="106" applyNumberFormat="0" applyFont="0" applyAlignment="0" applyProtection="0"/>
    <xf numFmtId="0" fontId="65" fillId="0" borderId="105">
      <alignment horizontal="left" vertical="center"/>
    </xf>
    <xf numFmtId="3" fontId="15" fillId="0" borderId="112" applyNumberFormat="0" applyFont="0" applyFill="0" applyAlignment="0" applyProtection="0">
      <alignment vertical="center"/>
    </xf>
    <xf numFmtId="0" fontId="22" fillId="85" borderId="107" applyNumberFormat="0" applyAlignment="0" applyProtection="0"/>
    <xf numFmtId="228" fontId="17" fillId="23" borderId="106" applyNumberFormat="0" applyFont="0" applyAlignment="0" applyProtection="0"/>
    <xf numFmtId="0" fontId="22" fillId="20" borderId="117" applyNumberFormat="0" applyAlignment="0" applyProtection="0"/>
    <xf numFmtId="0" fontId="15" fillId="89" borderId="117" applyNumberFormat="0" applyProtection="0">
      <alignment horizontal="left" vertical="center" indent="1"/>
    </xf>
    <xf numFmtId="4" fontId="42" fillId="97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78" fillId="22" borderId="113" applyNumberFormat="0" applyAlignment="0" applyProtection="0"/>
    <xf numFmtId="228" fontId="17" fillId="23" borderId="106" applyNumberFormat="0" applyFont="0" applyAlignment="0" applyProtection="0"/>
    <xf numFmtId="4" fontId="100" fillId="98" borderId="107" applyNumberFormat="0" applyProtection="0">
      <alignment horizontal="left" vertical="center" indent="1"/>
    </xf>
    <xf numFmtId="0" fontId="216" fillId="20" borderId="113" applyNumberFormat="0" applyAlignment="0" applyProtection="0"/>
    <xf numFmtId="228" fontId="17" fillId="23" borderId="116" applyNumberFormat="0" applyFont="0" applyAlignment="0" applyProtection="0"/>
    <xf numFmtId="228" fontId="22" fillId="20" borderId="117" applyNumberFormat="0" applyAlignment="0" applyProtection="0"/>
    <xf numFmtId="0" fontId="23" fillId="85" borderId="114" applyNumberFormat="0" applyAlignment="0" applyProtection="0"/>
    <xf numFmtId="0" fontId="22" fillId="20" borderId="117" applyNumberFormat="0" applyAlignment="0" applyProtection="0"/>
    <xf numFmtId="0" fontId="30" fillId="0" borderId="120" applyNumberFormat="0" applyFill="0" applyAlignment="0" applyProtection="0"/>
    <xf numFmtId="0" fontId="212" fillId="7" borderId="113" applyNumberFormat="0" applyAlignment="0" applyProtection="0"/>
    <xf numFmtId="0" fontId="23" fillId="85" borderId="113" applyNumberFormat="0" applyAlignment="0" applyProtection="0"/>
    <xf numFmtId="0" fontId="17" fillId="23" borderId="116" applyNumberFormat="0" applyFont="0" applyAlignment="0" applyProtection="0"/>
    <xf numFmtId="0" fontId="14" fillId="94" borderId="116" applyNumberFormat="0" applyAlignment="0" applyProtection="0"/>
    <xf numFmtId="0" fontId="82" fillId="85" borderId="107" applyNumberFormat="0" applyAlignment="0" applyProtection="0"/>
    <xf numFmtId="228" fontId="17" fillId="23" borderId="106" applyNumberFormat="0" applyFont="0" applyAlignment="0" applyProtection="0"/>
    <xf numFmtId="0" fontId="14" fillId="23" borderId="116" applyNumberFormat="0" applyFont="0" applyAlignment="0" applyProtection="0"/>
    <xf numFmtId="4" fontId="107" fillId="96" borderId="107" applyNumberFormat="0" applyProtection="0">
      <alignment horizontal="left" vertical="center" indent="1"/>
    </xf>
    <xf numFmtId="228" fontId="30" fillId="0" borderId="109" applyNumberFormat="0" applyFill="0" applyAlignment="0" applyProtection="0"/>
    <xf numFmtId="228" fontId="17" fillId="23" borderId="116" applyNumberFormat="0" applyFont="0" applyAlignment="0" applyProtection="0"/>
    <xf numFmtId="0" fontId="212" fillId="7" borderId="114" applyNumberFormat="0" applyAlignment="0" applyProtection="0"/>
    <xf numFmtId="0" fontId="215" fillId="0" borderId="109" applyNumberFormat="0" applyFill="0" applyAlignment="0" applyProtection="0"/>
    <xf numFmtId="0" fontId="28" fillId="22" borderId="114" applyNumberFormat="0" applyAlignment="0" applyProtection="0"/>
    <xf numFmtId="0" fontId="78" fillId="22" borderId="113" applyNumberFormat="0" applyAlignment="0" applyProtection="0"/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4" fontId="100" fillId="92" borderId="107" applyNumberFormat="0" applyProtection="0">
      <alignment vertical="center"/>
    </xf>
    <xf numFmtId="228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22" fillId="20" borderId="107" applyNumberFormat="0" applyAlignment="0" applyProtection="0"/>
    <xf numFmtId="0" fontId="15" fillId="98" borderId="107" applyNumberFormat="0" applyProtection="0">
      <alignment horizontal="left" vertical="center" indent="1"/>
    </xf>
    <xf numFmtId="228" fontId="14" fillId="23" borderId="106" applyNumberFormat="0" applyFont="0" applyAlignment="0" applyProtection="0"/>
    <xf numFmtId="0" fontId="28" fillId="22" borderId="114" applyNumberFormat="0" applyAlignment="0" applyProtection="0"/>
    <xf numFmtId="0" fontId="14" fillId="23" borderId="116" applyNumberFormat="0" applyFont="0" applyAlignment="0" applyProtection="0"/>
    <xf numFmtId="0" fontId="65" fillId="0" borderId="115">
      <alignment horizontal="left" vertical="center"/>
    </xf>
    <xf numFmtId="0" fontId="22" fillId="85" borderId="117" applyNumberFormat="0" applyAlignment="0" applyProtection="0"/>
    <xf numFmtId="4" fontId="100" fillId="92" borderId="11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228" fontId="23" fillId="20" borderId="114" applyNumberFormat="0" applyAlignment="0" applyProtection="0"/>
    <xf numFmtId="228" fontId="14" fillId="23" borderId="116" applyNumberFormat="0" applyFont="0" applyAlignment="0" applyProtection="0"/>
    <xf numFmtId="0" fontId="28" fillId="7" borderId="114" applyNumberFormat="0" applyAlignment="0" applyProtection="0"/>
    <xf numFmtId="228" fontId="14" fillId="23" borderId="116" applyNumberFormat="0" applyFont="0" applyAlignment="0" applyProtection="0"/>
    <xf numFmtId="0" fontId="65" fillId="0" borderId="103">
      <alignment horizontal="left" vertical="center"/>
    </xf>
    <xf numFmtId="0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65" fillId="0" borderId="104">
      <alignment horizontal="left" vertical="center"/>
    </xf>
    <xf numFmtId="4" fontId="42" fillId="97" borderId="107" applyNumberFormat="0" applyProtection="0">
      <alignment horizontal="left" vertical="center" indent="1"/>
    </xf>
    <xf numFmtId="0" fontId="30" fillId="0" borderId="109" applyNumberFormat="0" applyFill="0" applyAlignment="0" applyProtection="0"/>
    <xf numFmtId="0" fontId="67" fillId="85" borderId="114" applyNumberFormat="0" applyAlignment="0" applyProtection="0"/>
    <xf numFmtId="0" fontId="212" fillId="7" borderId="113" applyNumberFormat="0" applyAlignment="0" applyProtection="0"/>
    <xf numFmtId="0" fontId="214" fillId="20" borderId="117" applyNumberFormat="0" applyAlignment="0" applyProtection="0"/>
    <xf numFmtId="0" fontId="23" fillId="85" borderId="113" applyNumberFormat="0" applyAlignment="0" applyProtection="0"/>
    <xf numFmtId="0" fontId="30" fillId="0" borderId="120" applyNumberFormat="0" applyFill="0" applyAlignment="0" applyProtection="0"/>
    <xf numFmtId="228" fontId="30" fillId="0" borderId="109" applyNumberFormat="0" applyFill="0" applyAlignment="0" applyProtection="0"/>
    <xf numFmtId="0" fontId="67" fillId="85" borderId="114" applyNumberFormat="0" applyAlignment="0" applyProtection="0"/>
    <xf numFmtId="228" fontId="14" fillId="23" borderId="106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22" fillId="85" borderId="107" applyNumberFormat="0" applyAlignment="0" applyProtection="0"/>
    <xf numFmtId="228" fontId="22" fillId="20" borderId="107" applyNumberFormat="0" applyAlignment="0" applyProtection="0"/>
    <xf numFmtId="0" fontId="14" fillId="94" borderId="116" applyNumberFormat="0" applyAlignment="0" applyProtection="0"/>
    <xf numFmtId="0" fontId="67" fillId="85" borderId="114" applyNumberFormat="0" applyAlignment="0" applyProtection="0"/>
    <xf numFmtId="0" fontId="15" fillId="0" borderId="112" applyNumberFormat="0"/>
    <xf numFmtId="0" fontId="65" fillId="0" borderId="105">
      <alignment horizontal="left" vertical="center"/>
    </xf>
    <xf numFmtId="228" fontId="30" fillId="0" borderId="119" applyNumberFormat="0" applyFill="0" applyAlignment="0" applyProtection="0"/>
    <xf numFmtId="228" fontId="14" fillId="23" borderId="106" applyNumberFormat="0" applyFont="0" applyAlignment="0" applyProtection="0"/>
    <xf numFmtId="0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228" fontId="30" fillId="0" borderId="109" applyNumberFormat="0" applyFill="0" applyAlignment="0" applyProtection="0"/>
    <xf numFmtId="228" fontId="22" fillId="20" borderId="107" applyNumberFormat="0" applyAlignment="0" applyProtection="0"/>
    <xf numFmtId="0" fontId="78" fillId="22" borderId="113" applyNumberFormat="0" applyAlignment="0" applyProtection="0"/>
    <xf numFmtId="0" fontId="28" fillId="7" borderId="114" applyNumberFormat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0" fontId="65" fillId="0" borderId="115">
      <alignment horizontal="left" vertical="center"/>
    </xf>
    <xf numFmtId="0" fontId="28" fillId="22" borderId="113" applyNumberFormat="0" applyAlignment="0" applyProtection="0"/>
    <xf numFmtId="0" fontId="17" fillId="23" borderId="116" applyNumberFormat="0" applyFont="0" applyAlignment="0" applyProtection="0"/>
    <xf numFmtId="4" fontId="100" fillId="92" borderId="117" applyNumberFormat="0" applyProtection="0">
      <alignment vertical="center"/>
    </xf>
    <xf numFmtId="0" fontId="30" fillId="0" borderId="110" applyNumberFormat="0" applyFill="0" applyAlignment="0" applyProtection="0"/>
    <xf numFmtId="0" fontId="14" fillId="23" borderId="106" applyNumberFormat="0" applyFont="0" applyAlignment="0" applyProtection="0"/>
    <xf numFmtId="228" fontId="30" fillId="0" borderId="119" applyNumberFormat="0" applyFill="0" applyAlignment="0" applyProtection="0"/>
    <xf numFmtId="0" fontId="67" fillId="85" borderId="114" applyNumberFormat="0" applyAlignment="0" applyProtection="0"/>
    <xf numFmtId="0" fontId="23" fillId="85" borderId="114" applyNumberFormat="0" applyAlignment="0" applyProtection="0"/>
    <xf numFmtId="0" fontId="17" fillId="23" borderId="106" applyNumberFormat="0" applyFont="0" applyAlignment="0" applyProtection="0"/>
    <xf numFmtId="228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14" fillId="23" borderId="106" applyNumberFormat="0" applyFont="0" applyAlignment="0" applyProtection="0"/>
    <xf numFmtId="0" fontId="82" fillId="85" borderId="117" applyNumberFormat="0" applyAlignment="0" applyProtection="0"/>
    <xf numFmtId="228" fontId="22" fillId="20" borderId="117" applyNumberFormat="0" applyAlignment="0" applyProtection="0"/>
    <xf numFmtId="0" fontId="28" fillId="7" borderId="113" applyNumberFormat="0" applyAlignment="0" applyProtection="0"/>
    <xf numFmtId="0" fontId="28" fillId="22" borderId="114" applyNumberFormat="0" applyAlignment="0" applyProtection="0"/>
    <xf numFmtId="0" fontId="15" fillId="23" borderId="106" applyNumberFormat="0" applyFont="0" applyAlignment="0" applyProtection="0"/>
    <xf numFmtId="228" fontId="14" fillId="23" borderId="106" applyNumberFormat="0" applyFont="0" applyAlignment="0" applyProtection="0"/>
    <xf numFmtId="0" fontId="78" fillId="22" borderId="113" applyNumberFormat="0" applyAlignment="0" applyProtection="0"/>
    <xf numFmtId="0" fontId="78" fillId="22" borderId="113" applyNumberFormat="0" applyAlignment="0" applyProtection="0"/>
    <xf numFmtId="0" fontId="28" fillId="22" borderId="113" applyNumberFormat="0" applyAlignment="0" applyProtection="0"/>
    <xf numFmtId="0" fontId="30" fillId="0" borderId="120" applyNumberFormat="0" applyFill="0" applyAlignment="0" applyProtection="0"/>
    <xf numFmtId="0" fontId="15" fillId="95" borderId="117" applyNumberFormat="0" applyProtection="0">
      <alignment horizontal="left" vertical="center" indent="1"/>
    </xf>
    <xf numFmtId="228" fontId="14" fillId="23" borderId="106" applyNumberFormat="0" applyFont="0" applyAlignment="0" applyProtection="0"/>
    <xf numFmtId="0" fontId="17" fillId="23" borderId="106" applyNumberFormat="0" applyFont="0" applyAlignment="0" applyProtection="0"/>
    <xf numFmtId="4" fontId="100" fillId="93" borderId="117" applyNumberFormat="0" applyProtection="0">
      <alignment horizontal="left" vertical="center" indent="1"/>
    </xf>
    <xf numFmtId="0" fontId="142" fillId="23" borderId="106" applyNumberFormat="0" applyFont="0" applyAlignment="0" applyProtection="0"/>
    <xf numFmtId="0" fontId="30" fillId="0" borderId="109" applyNumberFormat="0" applyFill="0" applyAlignment="0" applyProtection="0"/>
    <xf numFmtId="43" fontId="36" fillId="0" borderId="0" applyFont="0" applyFill="0" applyBorder="0" applyAlignment="0" applyProtection="0"/>
    <xf numFmtId="228" fontId="30" fillId="0" borderId="119" applyNumberFormat="0" applyFill="0" applyAlignment="0" applyProtection="0"/>
    <xf numFmtId="0" fontId="15" fillId="95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15" fillId="98" borderId="107" applyNumberFormat="0" applyProtection="0">
      <alignment horizontal="left" vertical="center" indent="1"/>
    </xf>
    <xf numFmtId="228" fontId="30" fillId="0" borderId="119" applyNumberFormat="0" applyFill="0" applyAlignment="0" applyProtection="0"/>
    <xf numFmtId="4" fontId="100" fillId="97" borderId="107" applyNumberFormat="0" applyProtection="0">
      <alignment horizontal="right" vertical="center"/>
    </xf>
    <xf numFmtId="0" fontId="65" fillId="0" borderId="104">
      <alignment horizontal="left" vertical="center"/>
    </xf>
    <xf numFmtId="228" fontId="22" fillId="20" borderId="117" applyNumberFormat="0" applyAlignment="0" applyProtection="0"/>
    <xf numFmtId="228" fontId="30" fillId="0" borderId="109" applyNumberFormat="0" applyFill="0" applyAlignment="0" applyProtection="0"/>
    <xf numFmtId="3" fontId="15" fillId="0" borderId="102" applyNumberFormat="0" applyFont="0" applyFill="0" applyAlignment="0" applyProtection="0">
      <alignment vertical="center"/>
    </xf>
    <xf numFmtId="0" fontId="30" fillId="0" borderId="109" applyNumberFormat="0" applyFill="0" applyAlignment="0" applyProtection="0"/>
    <xf numFmtId="228" fontId="28" fillId="7" borderId="113" applyNumberFormat="0" applyAlignment="0" applyProtection="0"/>
    <xf numFmtId="0" fontId="14" fillId="23" borderId="106" applyNumberFormat="0" applyFont="0" applyAlignment="0" applyProtection="0"/>
    <xf numFmtId="4" fontId="100" fillId="92" borderId="117" applyNumberFormat="0" applyProtection="0">
      <alignment horizontal="left" vertical="center" indent="1"/>
    </xf>
    <xf numFmtId="0" fontId="14" fillId="94" borderId="7" applyNumberForma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14" fillId="94" borderId="7" applyNumberFormat="0" applyAlignment="0" applyProtection="0"/>
    <xf numFmtId="228" fontId="17" fillId="23" borderId="7" applyNumberFormat="0" applyFont="0" applyAlignment="0" applyProtection="0"/>
    <xf numFmtId="0" fontId="22" fillId="90" borderId="107" applyNumberFormat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4" fontId="100" fillId="93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22" fillId="90" borderId="117" applyNumberFormat="0" applyAlignment="0" applyProtection="0"/>
    <xf numFmtId="0" fontId="23" fillId="20" borderId="113" applyNumberFormat="0" applyAlignment="0" applyProtection="0"/>
    <xf numFmtId="0" fontId="15" fillId="0" borderId="102" applyNumberFormat="0" applyFont="0"/>
    <xf numFmtId="228" fontId="17" fillId="23" borderId="7" applyNumberFormat="0" applyFont="0" applyAlignment="0" applyProtection="0"/>
    <xf numFmtId="0" fontId="15" fillId="99" borderId="117" applyNumberFormat="0" applyProtection="0">
      <alignment horizontal="left" vertical="center" indent="1"/>
    </xf>
    <xf numFmtId="228" fontId="17" fillId="23" borderId="106" applyNumberFormat="0" applyFont="0" applyAlignment="0" applyProtection="0"/>
    <xf numFmtId="4" fontId="100" fillId="97" borderId="107" applyNumberFormat="0" applyProtection="0">
      <alignment horizontal="right" vertical="center"/>
    </xf>
    <xf numFmtId="0" fontId="22" fillId="90" borderId="107" applyNumberFormat="0" applyAlignment="0" applyProtection="0"/>
    <xf numFmtId="0" fontId="17" fillId="23" borderId="7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0" fontId="23" fillId="85" borderId="113" applyNumberFormat="0" applyAlignment="0" applyProtection="0"/>
    <xf numFmtId="228" fontId="14" fillId="23" borderId="7" applyNumberFormat="0" applyFont="0" applyAlignment="0" applyProtection="0"/>
    <xf numFmtId="4" fontId="42" fillId="97" borderId="117" applyNumberFormat="0" applyProtection="0">
      <alignment horizontal="left" vertical="center" indent="1"/>
    </xf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67" fillId="85" borderId="114" applyNumberForma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23" fillId="85" borderId="114" applyNumberFormat="0" applyAlignment="0" applyProtection="0"/>
    <xf numFmtId="0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67" fillId="85" borderId="113" applyNumberFormat="0" applyAlignment="0" applyProtection="0"/>
    <xf numFmtId="0" fontId="28" fillId="22" borderId="114" applyNumberFormat="0" applyAlignment="0" applyProtection="0"/>
    <xf numFmtId="228" fontId="14" fillId="23" borderId="7" applyNumberFormat="0" applyFont="0" applyAlignment="0" applyProtection="0"/>
    <xf numFmtId="0" fontId="78" fillId="22" borderId="114" applyNumberFormat="0" applyAlignment="0" applyProtection="0"/>
    <xf numFmtId="0" fontId="22" fillId="85" borderId="117" applyNumberFormat="0" applyAlignment="0" applyProtection="0"/>
    <xf numFmtId="228" fontId="17" fillId="23" borderId="106" applyNumberFormat="0" applyFont="0" applyAlignment="0" applyProtection="0"/>
    <xf numFmtId="228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28" fillId="7" borderId="114" applyNumberFormat="0" applyAlignment="0" applyProtection="0"/>
    <xf numFmtId="228" fontId="17" fillId="23" borderId="7" applyNumberFormat="0" applyFont="0" applyAlignment="0" applyProtection="0"/>
    <xf numFmtId="0" fontId="84" fillId="0" borderId="108" applyNumberFormat="0" applyFill="0" applyAlignment="0" applyProtection="0"/>
    <xf numFmtId="0" fontId="17" fillId="23" borderId="106" applyNumberFormat="0" applyFont="0" applyAlignment="0" applyProtection="0"/>
    <xf numFmtId="228" fontId="17" fillId="23" borderId="106" applyNumberFormat="0" applyFont="0" applyAlignment="0" applyProtection="0"/>
    <xf numFmtId="4" fontId="100" fillId="92" borderId="117" applyNumberFormat="0" applyProtection="0">
      <alignment horizontal="left" vertical="center" indent="1"/>
    </xf>
    <xf numFmtId="228" fontId="30" fillId="0" borderId="119" applyNumberFormat="0" applyFill="0" applyAlignment="0" applyProtection="0"/>
    <xf numFmtId="0" fontId="36" fillId="0" borderId="0">
      <protection locked="0"/>
    </xf>
    <xf numFmtId="0" fontId="15" fillId="23" borderId="7" applyNumberFormat="0" applyFont="0" applyAlignment="0" applyProtection="0"/>
    <xf numFmtId="0" fontId="17" fillId="23" borderId="7" applyNumberFormat="0" applyFont="0" applyAlignment="0" applyProtection="0"/>
    <xf numFmtId="0" fontId="212" fillId="7" borderId="113" applyNumberFormat="0" applyAlignment="0" applyProtection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4" fontId="100" fillId="98" borderId="107" applyNumberFormat="0" applyProtection="0">
      <alignment horizontal="left" vertical="center" indent="1"/>
    </xf>
    <xf numFmtId="228" fontId="17" fillId="23" borderId="106" applyNumberFormat="0" applyFont="0" applyAlignment="0" applyProtection="0"/>
    <xf numFmtId="0" fontId="14" fillId="23" borderId="7" applyNumberFormat="0" applyFont="0" applyAlignment="0" applyProtection="0"/>
    <xf numFmtId="0" fontId="14" fillId="23" borderId="106" applyNumberFormat="0" applyFont="0" applyAlignment="0" applyProtection="0"/>
    <xf numFmtId="4" fontId="42" fillId="97" borderId="10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35" fillId="23" borderId="7" applyNumberFormat="0" applyFont="0" applyAlignment="0" applyProtection="0"/>
    <xf numFmtId="0" fontId="28" fillId="7" borderId="114" applyNumberFormat="0" applyAlignment="0" applyProtection="0"/>
    <xf numFmtId="0" fontId="36" fillId="0" borderId="0">
      <protection locked="0"/>
    </xf>
    <xf numFmtId="0" fontId="22" fillId="85" borderId="107" applyNumberFormat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28" fillId="7" borderId="113" applyNumberFormat="0" applyAlignment="0" applyProtection="0"/>
    <xf numFmtId="0" fontId="17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89" borderId="10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14" fillId="23" borderId="106" applyNumberFormat="0" applyFont="0" applyAlignment="0" applyProtection="0"/>
    <xf numFmtId="0" fontId="14" fillId="23" borderId="7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28" fillId="7" borderId="114" applyNumberFormat="0" applyAlignment="0" applyProtection="0"/>
    <xf numFmtId="0" fontId="23" fillId="85" borderId="113" applyNumberFormat="0" applyAlignment="0" applyProtection="0"/>
    <xf numFmtId="228" fontId="30" fillId="0" borderId="119" applyNumberFormat="0" applyFill="0" applyAlignment="0" applyProtection="0"/>
    <xf numFmtId="0" fontId="216" fillId="20" borderId="114" applyNumberFormat="0" applyAlignment="0" applyProtection="0"/>
    <xf numFmtId="0" fontId="14" fillId="94" borderId="7" applyNumberForma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142" fillId="23" borderId="7" applyNumberFormat="0" applyFont="0" applyAlignment="0" applyProtection="0"/>
    <xf numFmtId="0" fontId="17" fillId="23" borderId="116" applyNumberFormat="0" applyFont="0" applyAlignment="0" applyProtection="0"/>
    <xf numFmtId="0" fontId="17" fillId="23" borderId="7" applyNumberFormat="0" applyFont="0" applyAlignment="0" applyProtection="0"/>
    <xf numFmtId="10" fontId="44" fillId="93" borderId="112" applyNumberFormat="0" applyBorder="0" applyAlignment="0" applyProtection="0"/>
    <xf numFmtId="0" fontId="30" fillId="0" borderId="120" applyNumberFormat="0" applyFill="0" applyAlignment="0" applyProtection="0"/>
    <xf numFmtId="0" fontId="17" fillId="23" borderId="106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4" fillId="23" borderId="7" applyNumberFormat="0" applyFont="0" applyAlignment="0" applyProtection="0"/>
    <xf numFmtId="0" fontId="14" fillId="94" borderId="7" applyNumberForma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7" fillId="23" borderId="106" applyNumberFormat="0" applyFont="0" applyAlignment="0" applyProtection="0"/>
    <xf numFmtId="4" fontId="107" fillId="96" borderId="107" applyNumberFormat="0" applyProtection="0">
      <alignment horizontal="left" vertical="center" indent="1"/>
    </xf>
    <xf numFmtId="4" fontId="100" fillId="93" borderId="117" applyNumberFormat="0" applyProtection="0">
      <alignment horizontal="left" vertical="center" indent="1"/>
    </xf>
    <xf numFmtId="0" fontId="14" fillId="23" borderId="7" applyNumberFormat="0" applyFont="0" applyAlignment="0" applyProtection="0"/>
    <xf numFmtId="0" fontId="15" fillId="0" borderId="102" applyNumberFormat="0" applyFont="0"/>
    <xf numFmtId="0" fontId="30" fillId="0" borderId="109" applyNumberFormat="0" applyFill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4" fontId="109" fillId="97" borderId="107" applyNumberFormat="0" applyProtection="0">
      <alignment horizontal="right" vertical="center"/>
    </xf>
    <xf numFmtId="0" fontId="164" fillId="0" borderId="102">
      <alignment horizontal="center"/>
    </xf>
    <xf numFmtId="0" fontId="67" fillId="85" borderId="114" applyNumberForma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28" fillId="7" borderId="113" applyNumberForma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10" fontId="44" fillId="106" borderId="102" applyNumberFormat="0" applyBorder="0" applyAlignment="0" applyProtection="0"/>
    <xf numFmtId="0" fontId="17" fillId="23" borderId="7" applyNumberFormat="0" applyFont="0" applyAlignment="0" applyProtection="0"/>
    <xf numFmtId="4" fontId="100" fillId="98" borderId="117" applyNumberFormat="0" applyProtection="0">
      <alignment horizontal="left" vertical="center" indent="1"/>
    </xf>
    <xf numFmtId="228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67" fillId="85" borderId="113" applyNumberForma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17" fillId="23" borderId="116" applyNumberFormat="0" applyFont="0" applyAlignment="0" applyProtection="0"/>
    <xf numFmtId="228" fontId="22" fillId="20" borderId="107" applyNumberFormat="0" applyAlignment="0" applyProtection="0"/>
    <xf numFmtId="0" fontId="22" fillId="20" borderId="117" applyNumberFormat="0" applyAlignment="0" applyProtection="0"/>
    <xf numFmtId="0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14" fillId="23" borderId="7" applyNumberFormat="0" applyFont="0" applyAlignment="0" applyProtection="0"/>
    <xf numFmtId="0" fontId="216" fillId="20" borderId="114" applyNumberFormat="0" applyAlignment="0" applyProtection="0"/>
    <xf numFmtId="0" fontId="14" fillId="23" borderId="7" applyNumberFormat="0" applyFont="0" applyAlignment="0" applyProtection="0"/>
    <xf numFmtId="0" fontId="22" fillId="90" borderId="117" applyNumberFormat="0" applyAlignment="0" applyProtection="0"/>
    <xf numFmtId="0" fontId="14" fillId="23" borderId="116" applyNumberFormat="0" applyFont="0" applyAlignment="0" applyProtection="0"/>
    <xf numFmtId="0" fontId="65" fillId="0" borderId="115">
      <alignment horizontal="left" vertical="center"/>
    </xf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42" fillId="23" borderId="7" applyNumberFormat="0" applyFont="0" applyAlignment="0" applyProtection="0"/>
    <xf numFmtId="0" fontId="17" fillId="23" borderId="106" applyNumberFormat="0" applyFont="0" applyAlignment="0" applyProtection="0"/>
    <xf numFmtId="0" fontId="22" fillId="90" borderId="117" applyNumberFormat="0" applyAlignment="0" applyProtection="0"/>
    <xf numFmtId="0" fontId="14" fillId="94" borderId="7" applyNumberFormat="0" applyAlignment="0" applyProtection="0"/>
    <xf numFmtId="0" fontId="30" fillId="0" borderId="119" applyNumberFormat="0" applyFill="0" applyAlignment="0" applyProtection="0"/>
    <xf numFmtId="10" fontId="44" fillId="93" borderId="102" applyNumberFormat="0" applyBorder="0" applyAlignment="0" applyProtection="0"/>
    <xf numFmtId="0" fontId="65" fillId="0" borderId="115">
      <alignment horizontal="left" vertical="center"/>
    </xf>
    <xf numFmtId="228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30" fillId="0" borderId="120" applyNumberFormat="0" applyFill="0" applyAlignment="0" applyProtection="0"/>
    <xf numFmtId="0" fontId="22" fillId="90" borderId="107" applyNumberFormat="0" applyAlignment="0" applyProtection="0"/>
    <xf numFmtId="0" fontId="14" fillId="23" borderId="7" applyNumberFormat="0" applyFont="0" applyAlignment="0" applyProtection="0"/>
    <xf numFmtId="0" fontId="78" fillId="22" borderId="114" applyNumberFormat="0" applyAlignment="0" applyProtection="0"/>
    <xf numFmtId="0" fontId="17" fillId="23" borderId="7" applyNumberFormat="0" applyFont="0" applyAlignment="0" applyProtection="0"/>
    <xf numFmtId="228" fontId="17" fillId="23" borderId="106" applyNumberFormat="0" applyFon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5" fillId="95" borderId="107" applyNumberFormat="0" applyProtection="0">
      <alignment horizontal="left" vertical="center" indent="1"/>
    </xf>
    <xf numFmtId="228" fontId="17" fillId="23" borderId="7" applyNumberFormat="0" applyFont="0" applyAlignment="0" applyProtection="0"/>
    <xf numFmtId="0" fontId="22" fillId="90" borderId="107" applyNumberFormat="0" applyAlignment="0" applyProtection="0"/>
    <xf numFmtId="4" fontId="100" fillId="93" borderId="117" applyNumberFormat="0" applyProtection="0">
      <alignment horizontal="left" vertical="center" indent="1"/>
    </xf>
    <xf numFmtId="0" fontId="15" fillId="0" borderId="112" applyNumberFormat="0" applyFont="0"/>
    <xf numFmtId="0" fontId="14" fillId="23" borderId="7" applyNumberFormat="0" applyFont="0" applyAlignment="0" applyProtection="0"/>
    <xf numFmtId="0" fontId="14" fillId="23" borderId="106" applyNumberFormat="0" applyFont="0" applyAlignment="0" applyProtection="0"/>
    <xf numFmtId="4" fontId="100" fillId="92" borderId="107" applyNumberFormat="0" applyProtection="0">
      <alignment horizontal="left" vertical="center" indent="1"/>
    </xf>
    <xf numFmtId="228" fontId="23" fillId="20" borderId="113" applyNumberFormat="0" applyAlignment="0" applyProtection="0"/>
    <xf numFmtId="0" fontId="28" fillId="22" borderId="114" applyNumberFormat="0" applyAlignment="0" applyProtection="0"/>
    <xf numFmtId="0" fontId="14" fillId="23" borderId="7" applyNumberFormat="0" applyFont="0" applyAlignment="0" applyProtection="0"/>
    <xf numFmtId="4" fontId="100" fillId="92" borderId="117" applyNumberFormat="0" applyProtection="0">
      <alignment horizontal="left" vertical="center" indent="1"/>
    </xf>
    <xf numFmtId="0" fontId="15" fillId="99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228" fontId="30" fillId="0" borderId="109" applyNumberFormat="0" applyFill="0" applyAlignment="0" applyProtection="0"/>
    <xf numFmtId="3" fontId="15" fillId="0" borderId="102" applyNumberFormat="0" applyFont="0" applyFill="0" applyAlignment="0" applyProtection="0">
      <alignment vertical="center"/>
    </xf>
    <xf numFmtId="0" fontId="14" fillId="23" borderId="7" applyNumberFormat="0" applyFont="0" applyAlignment="0" applyProtection="0"/>
    <xf numFmtId="0" fontId="78" fillId="22" borderId="113" applyNumberFormat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35" fillId="23" borderId="7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15" fillId="0" borderId="102" applyNumberFormat="0"/>
    <xf numFmtId="228" fontId="30" fillId="0" borderId="109" applyNumberFormat="0" applyFill="0" applyAlignment="0" applyProtection="0"/>
    <xf numFmtId="0" fontId="216" fillId="20" borderId="114" applyNumberFormat="0" applyAlignment="0" applyProtection="0"/>
    <xf numFmtId="0" fontId="17" fillId="23" borderId="7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228" fontId="17" fillId="23" borderId="106" applyNumberFormat="0" applyFont="0" applyAlignment="0" applyProtection="0"/>
    <xf numFmtId="0" fontId="15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4" fillId="94" borderId="7" applyNumberFormat="0" applyAlignment="0" applyProtection="0"/>
    <xf numFmtId="228" fontId="14" fillId="23" borderId="116" applyNumberFormat="0" applyFont="0" applyAlignment="0" applyProtection="0"/>
    <xf numFmtId="0" fontId="22" fillId="85" borderId="117" applyNumberFormat="0" applyAlignment="0" applyProtection="0"/>
    <xf numFmtId="228" fontId="17" fillId="23" borderId="7" applyNumberFormat="0" applyFont="0" applyAlignment="0" applyProtection="0"/>
    <xf numFmtId="0" fontId="182" fillId="115" borderId="112"/>
    <xf numFmtId="0" fontId="1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5" fillId="23" borderId="7" applyNumberFormat="0" applyFont="0" applyAlignment="0" applyProtection="0"/>
    <xf numFmtId="0" fontId="216" fillId="20" borderId="114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106" applyNumberFormat="0" applyFont="0" applyAlignment="0" applyProtection="0"/>
    <xf numFmtId="228" fontId="14" fillId="23" borderId="7" applyNumberFormat="0" applyFont="0" applyAlignment="0" applyProtection="0"/>
    <xf numFmtId="0" fontId="14" fillId="94" borderId="116" applyNumberFormat="0" applyAlignment="0" applyProtection="0"/>
    <xf numFmtId="0" fontId="82" fillId="85" borderId="117" applyNumberFormat="0" applyAlignment="0" applyProtection="0"/>
    <xf numFmtId="0" fontId="17" fillId="23" borderId="116" applyNumberFormat="0" applyFont="0" applyAlignment="0" applyProtection="0"/>
    <xf numFmtId="0" fontId="30" fillId="0" borderId="120" applyNumberFormat="0" applyFill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116" applyNumberFormat="0" applyFont="0" applyAlignment="0" applyProtection="0"/>
    <xf numFmtId="4" fontId="100" fillId="92" borderId="117" applyNumberFormat="0" applyProtection="0">
      <alignment vertical="center"/>
    </xf>
    <xf numFmtId="0" fontId="22" fillId="20" borderId="117" applyNumberFormat="0" applyAlignment="0" applyProtection="0"/>
    <xf numFmtId="0" fontId="15" fillId="23" borderId="7" applyNumberFormat="0" applyFont="0" applyAlignment="0" applyProtection="0"/>
    <xf numFmtId="0" fontId="30" fillId="0" borderId="110" applyNumberFormat="0" applyFill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228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28" fillId="7" borderId="114" applyNumberFormat="0" applyAlignment="0" applyProtection="0"/>
    <xf numFmtId="0" fontId="65" fillId="0" borderId="115">
      <alignment horizontal="left" vertical="center"/>
    </xf>
    <xf numFmtId="228" fontId="17" fillId="23" borderId="106" applyNumberFormat="0" applyFont="0" applyAlignment="0" applyProtection="0"/>
    <xf numFmtId="228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4" fillId="94" borderId="7" applyNumberFormat="0" applyAlignment="0" applyProtection="0"/>
    <xf numFmtId="228" fontId="17" fillId="23" borderId="116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4" fillId="23" borderId="116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30" fillId="0" borderId="109" applyNumberFormat="0" applyFill="0" applyAlignment="0" applyProtection="0"/>
    <xf numFmtId="0" fontId="15" fillId="89" borderId="107" applyNumberFormat="0" applyProtection="0">
      <alignment horizontal="left" vertical="center" indent="1"/>
    </xf>
    <xf numFmtId="0" fontId="14" fillId="23" borderId="7" applyNumberFormat="0" applyFont="0" applyAlignment="0" applyProtection="0"/>
    <xf numFmtId="0" fontId="28" fillId="22" borderId="114" applyNumberFormat="0" applyAlignment="0" applyProtection="0"/>
    <xf numFmtId="0" fontId="17" fillId="23" borderId="7" applyNumberFormat="0" applyFont="0" applyAlignment="0" applyProtection="0"/>
    <xf numFmtId="0" fontId="14" fillId="23" borderId="116" applyNumberFormat="0" applyFont="0" applyAlignment="0" applyProtection="0"/>
    <xf numFmtId="228" fontId="17" fillId="23" borderId="7" applyNumberFormat="0" applyFont="0" applyAlignment="0" applyProtection="0"/>
    <xf numFmtId="0" fontId="23" fillId="20" borderId="113" applyNumberFormat="0" applyAlignment="0" applyProtection="0"/>
    <xf numFmtId="0" fontId="22" fillId="20" borderId="117" applyNumberFormat="0" applyAlignment="0" applyProtection="0"/>
    <xf numFmtId="0" fontId="78" fillId="22" borderId="114" applyNumberFormat="0" applyAlignment="0" applyProtection="0"/>
    <xf numFmtId="4" fontId="100" fillId="98" borderId="107" applyNumberFormat="0" applyProtection="0">
      <alignment horizontal="left" vertical="center" indent="1"/>
    </xf>
    <xf numFmtId="0" fontId="15" fillId="23" borderId="7" applyNumberFormat="0" applyFont="0" applyAlignment="0" applyProtection="0"/>
    <xf numFmtId="228" fontId="17" fillId="23" borderId="7" applyNumberFormat="0" applyFont="0" applyAlignment="0" applyProtection="0"/>
    <xf numFmtId="0" fontId="14" fillId="94" borderId="7" applyNumberFormat="0" applyAlignment="0" applyProtection="0"/>
    <xf numFmtId="0" fontId="22" fillId="85" borderId="117" applyNumberFormat="0" applyAlignment="0" applyProtection="0"/>
    <xf numFmtId="228" fontId="30" fillId="0" borderId="119" applyNumberFormat="0" applyFill="0" applyAlignment="0" applyProtection="0"/>
    <xf numFmtId="228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14" fillId="94" borderId="7" applyNumberFormat="0" applyAlignment="0" applyProtection="0"/>
    <xf numFmtId="0" fontId="164" fillId="0" borderId="102">
      <alignment horizontal="center"/>
    </xf>
    <xf numFmtId="0" fontId="23" fillId="85" borderId="114" applyNumberFormat="0" applyAlignment="0" applyProtection="0"/>
    <xf numFmtId="0" fontId="15" fillId="0" borderId="102" applyNumberFormat="0" applyFont="0"/>
    <xf numFmtId="0" fontId="15" fillId="23" borderId="7" applyNumberFormat="0" applyFont="0" applyAlignment="0" applyProtection="0"/>
    <xf numFmtId="0" fontId="22" fillId="90" borderId="107" applyNumberFormat="0" applyAlignment="0" applyProtection="0"/>
    <xf numFmtId="0" fontId="23" fillId="20" borderId="114" applyNumberFormat="0" applyAlignment="0" applyProtection="0"/>
    <xf numFmtId="0" fontId="65" fillId="0" borderId="105">
      <alignment horizontal="left" vertical="center"/>
    </xf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215" fillId="0" borderId="119" applyNumberFormat="0" applyFill="0" applyAlignment="0" applyProtection="0"/>
    <xf numFmtId="228" fontId="17" fillId="23" borderId="106" applyNumberFormat="0" applyFont="0" applyAlignment="0" applyProtection="0"/>
    <xf numFmtId="0" fontId="22" fillId="20" borderId="107" applyNumberFormat="0" applyAlignment="0" applyProtection="0"/>
    <xf numFmtId="228" fontId="14" fillId="23" borderId="106" applyNumberFormat="0" applyFont="0" applyAlignment="0" applyProtection="0"/>
    <xf numFmtId="43" fontId="36" fillId="0" borderId="0" applyFont="0" applyFill="0" applyBorder="0" applyAlignment="0" applyProtection="0"/>
    <xf numFmtId="228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214" fillId="20" borderId="117" applyNumberFormat="0" applyAlignment="0" applyProtection="0"/>
    <xf numFmtId="228" fontId="22" fillId="20" borderId="107" applyNumberFormat="0" applyAlignment="0" applyProtection="0"/>
    <xf numFmtId="228" fontId="14" fillId="23" borderId="7" applyNumberFormat="0" applyFont="0" applyAlignment="0" applyProtection="0"/>
    <xf numFmtId="0" fontId="78" fillId="22" borderId="113" applyNumberFormat="0" applyAlignment="0" applyProtection="0"/>
    <xf numFmtId="228" fontId="22" fillId="20" borderId="117" applyNumberFormat="0" applyAlignment="0" applyProtection="0"/>
    <xf numFmtId="0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228" fontId="14" fillId="23" borderId="7" applyNumberFormat="0" applyFont="0" applyAlignment="0" applyProtection="0"/>
    <xf numFmtId="0" fontId="142" fillId="23" borderId="106" applyNumberFormat="0" applyFont="0" applyAlignment="0" applyProtection="0"/>
    <xf numFmtId="228" fontId="30" fillId="0" borderId="109" applyNumberFormat="0" applyFill="0" applyAlignment="0" applyProtection="0"/>
    <xf numFmtId="10" fontId="44" fillId="106" borderId="102" applyNumberFormat="0" applyBorder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30" fillId="0" borderId="119" applyNumberFormat="0" applyFill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65" fillId="0" borderId="103">
      <alignment horizontal="left" vertical="center"/>
    </xf>
    <xf numFmtId="228" fontId="30" fillId="0" borderId="109" applyNumberFormat="0" applyFill="0" applyAlignment="0" applyProtection="0"/>
    <xf numFmtId="0" fontId="17" fillId="23" borderId="7" applyNumberFormat="0" applyFont="0" applyAlignment="0" applyProtection="0"/>
    <xf numFmtId="0" fontId="28" fillId="7" borderId="114" applyNumberFormat="0" applyAlignment="0" applyProtection="0"/>
    <xf numFmtId="4" fontId="42" fillId="97" borderId="117" applyNumberFormat="0" applyProtection="0">
      <alignment horizontal="left" vertical="center" indent="1"/>
    </xf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30" fillId="0" borderId="109" applyNumberFormat="0" applyFill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228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42" fillId="23" borderId="7" applyNumberFormat="0" applyFont="0" applyAlignment="0" applyProtection="0"/>
    <xf numFmtId="228" fontId="17" fillId="23" borderId="106" applyNumberFormat="0" applyFont="0" applyAlignment="0" applyProtection="0"/>
    <xf numFmtId="0" fontId="14" fillId="94" borderId="106" applyNumberFormat="0" applyAlignment="0" applyProtection="0"/>
    <xf numFmtId="0" fontId="14" fillId="23" borderId="7" applyNumberFormat="0" applyFont="0" applyAlignment="0" applyProtection="0"/>
    <xf numFmtId="0" fontId="17" fillId="23" borderId="106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67" fillId="85" borderId="113" applyNumberForma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4" fontId="42" fillId="97" borderId="107" applyNumberFormat="0" applyProtection="0">
      <alignment horizontal="left" vertical="center" indent="1"/>
    </xf>
    <xf numFmtId="0" fontId="14" fillId="94" borderId="7" applyNumberFormat="0" applyAlignment="0" applyProtection="0"/>
    <xf numFmtId="228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0" fontId="30" fillId="0" borderId="109" applyNumberFormat="0" applyFill="0" applyAlignment="0" applyProtection="0"/>
    <xf numFmtId="0" fontId="142" fillId="23" borderId="7" applyNumberFormat="0" applyFont="0" applyAlignment="0" applyProtection="0"/>
    <xf numFmtId="228" fontId="17" fillId="23" borderId="116" applyNumberFormat="0" applyFont="0" applyAlignment="0" applyProtection="0"/>
    <xf numFmtId="228" fontId="14" fillId="23" borderId="7" applyNumberFormat="0" applyFont="0" applyAlignment="0" applyProtection="0"/>
    <xf numFmtId="0" fontId="15" fillId="23" borderId="106" applyNumberFormat="0" applyFont="0" applyAlignment="0" applyProtection="0"/>
    <xf numFmtId="0" fontId="14" fillId="23" borderId="7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35" fillId="23" borderId="106" applyNumberFormat="0" applyFont="0" applyAlignment="0" applyProtection="0"/>
    <xf numFmtId="228" fontId="14" fillId="23" borderId="116" applyNumberFormat="0" applyFont="0" applyAlignment="0" applyProtection="0"/>
    <xf numFmtId="0" fontId="17" fillId="23" borderId="7" applyNumberFormat="0" applyFont="0" applyAlignment="0" applyProtection="0"/>
    <xf numFmtId="0" fontId="67" fillId="85" borderId="114" applyNumberFormat="0" applyAlignment="0" applyProtection="0"/>
    <xf numFmtId="0" fontId="142" fillId="23" borderId="7" applyNumberFormat="0" applyFont="0" applyAlignment="0" applyProtection="0"/>
    <xf numFmtId="0" fontId="78" fillId="22" borderId="114" applyNumberFormat="0" applyAlignment="0" applyProtection="0"/>
    <xf numFmtId="0" fontId="15" fillId="95" borderId="107" applyNumberFormat="0" applyProtection="0">
      <alignment horizontal="left" vertical="center" indent="1"/>
    </xf>
    <xf numFmtId="228" fontId="28" fillId="7" borderId="113" applyNumberFormat="0" applyAlignment="0" applyProtection="0"/>
    <xf numFmtId="0" fontId="14" fillId="23" borderId="7" applyNumberFormat="0" applyFont="0" applyAlignment="0" applyProtection="0"/>
    <xf numFmtId="4" fontId="109" fillId="97" borderId="107" applyNumberFormat="0" applyProtection="0">
      <alignment horizontal="right" vertical="center"/>
    </xf>
    <xf numFmtId="0" fontId="30" fillId="0" borderId="120" applyNumberFormat="0" applyFill="0" applyAlignment="0" applyProtection="0"/>
    <xf numFmtId="228" fontId="30" fillId="0" borderId="119" applyNumberFormat="0" applyFill="0" applyAlignment="0" applyProtection="0"/>
    <xf numFmtId="0" fontId="214" fillId="20" borderId="107" applyNumberFormat="0" applyAlignment="0" applyProtection="0"/>
    <xf numFmtId="228" fontId="17" fillId="23" borderId="7" applyNumberFormat="0" applyFont="0" applyAlignment="0" applyProtection="0"/>
    <xf numFmtId="0" fontId="30" fillId="0" borderId="110" applyNumberFormat="0" applyFill="0" applyAlignment="0" applyProtection="0"/>
    <xf numFmtId="0" fontId="215" fillId="0" borderId="119" applyNumberFormat="0" applyFill="0" applyAlignment="0" applyProtection="0"/>
    <xf numFmtId="0" fontId="28" fillId="60" borderId="114" applyNumberFormat="0" applyAlignment="0" applyProtection="0"/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4" fillId="23" borderId="116" applyNumberFormat="0" applyFont="0" applyAlignment="0" applyProtection="0"/>
    <xf numFmtId="0" fontId="22" fillId="85" borderId="107" applyNumberFormat="0" applyAlignment="0" applyProtection="0"/>
    <xf numFmtId="4" fontId="100" fillId="97" borderId="117" applyNumberFormat="0" applyProtection="0">
      <alignment horizontal="right" vertical="center"/>
    </xf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216" fillId="20" borderId="114" applyNumberFormat="0" applyAlignment="0" applyProtection="0"/>
    <xf numFmtId="0" fontId="35" fillId="23" borderId="7" applyNumberFormat="0" applyFont="0" applyAlignment="0" applyProtection="0"/>
    <xf numFmtId="0" fontId="65" fillId="0" borderId="115">
      <alignment horizontal="left" vertical="center"/>
    </xf>
    <xf numFmtId="228" fontId="17" fillId="23" borderId="106" applyNumberFormat="0" applyFont="0" applyAlignment="0" applyProtection="0"/>
    <xf numFmtId="228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84" fillId="0" borderId="108" applyNumberFormat="0" applyFill="0" applyAlignment="0" applyProtection="0"/>
    <xf numFmtId="0" fontId="15" fillId="23" borderId="7" applyNumberFormat="0" applyFont="0" applyAlignment="0" applyProtection="0"/>
    <xf numFmtId="0" fontId="35" fillId="23" borderId="106" applyNumberFormat="0" applyFont="0" applyAlignment="0" applyProtection="0"/>
    <xf numFmtId="228" fontId="17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228" fontId="14" fillId="23" borderId="106" applyNumberFormat="0" applyFont="0" applyAlignment="0" applyProtection="0"/>
    <xf numFmtId="10" fontId="44" fillId="93" borderId="112" applyNumberFormat="0" applyBorder="0" applyAlignment="0" applyProtection="0"/>
    <xf numFmtId="0" fontId="14" fillId="23" borderId="116" applyNumberFormat="0" applyFont="0" applyAlignment="0" applyProtection="0"/>
    <xf numFmtId="0" fontId="17" fillId="23" borderId="7" applyNumberFormat="0" applyFont="0" applyAlignment="0" applyProtection="0"/>
    <xf numFmtId="0" fontId="23" fillId="20" borderId="113" applyNumberFormat="0" applyAlignment="0" applyProtection="0"/>
    <xf numFmtId="4" fontId="109" fillId="97" borderId="107" applyNumberFormat="0" applyProtection="0">
      <alignment horizontal="right" vertical="center"/>
    </xf>
    <xf numFmtId="0" fontId="22" fillId="90" borderId="107" applyNumberFormat="0" applyAlignment="0" applyProtection="0"/>
    <xf numFmtId="0" fontId="15" fillId="89" borderId="10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82" fillId="85" borderId="107" applyNumberFormat="0" applyAlignment="0" applyProtection="0"/>
    <xf numFmtId="228" fontId="14" fillId="23" borderId="7" applyNumberFormat="0" applyFont="0" applyAlignment="0" applyProtection="0"/>
    <xf numFmtId="0" fontId="14" fillId="23" borderId="106" applyNumberFormat="0" applyFont="0" applyAlignment="0" applyProtection="0"/>
    <xf numFmtId="0" fontId="22" fillId="85" borderId="117" applyNumberFormat="0" applyAlignment="0" applyProtection="0"/>
    <xf numFmtId="228" fontId="14" fillId="23" borderId="7" applyNumberFormat="0" applyFont="0" applyAlignment="0" applyProtection="0"/>
    <xf numFmtId="0" fontId="14" fillId="94" borderId="7" applyNumberFormat="0" applyAlignment="0" applyProtection="0"/>
    <xf numFmtId="0" fontId="67" fillId="85" borderId="114" applyNumberFormat="0" applyAlignment="0" applyProtection="0"/>
    <xf numFmtId="228" fontId="14" fillId="23" borderId="7" applyNumberFormat="0" applyFont="0" applyAlignment="0" applyProtection="0"/>
    <xf numFmtId="0" fontId="14" fillId="23" borderId="106" applyNumberFormat="0" applyFont="0" applyAlignment="0" applyProtection="0"/>
    <xf numFmtId="0" fontId="78" fillId="22" borderId="113" applyNumberFormat="0" applyAlignment="0" applyProtection="0"/>
    <xf numFmtId="0" fontId="82" fillId="85" borderId="117" applyNumberFormat="0" applyAlignment="0" applyProtection="0"/>
    <xf numFmtId="0" fontId="14" fillId="23" borderId="116" applyNumberFormat="0" applyFont="0" applyAlignment="0" applyProtection="0"/>
    <xf numFmtId="4" fontId="42" fillId="97" borderId="107" applyNumberFormat="0" applyProtection="0">
      <alignment horizontal="left" vertical="center" indent="1"/>
    </xf>
    <xf numFmtId="0" fontId="15" fillId="0" borderId="102" applyNumberFormat="0"/>
    <xf numFmtId="228" fontId="44" fillId="116" borderId="112">
      <alignment horizontal="center" vertical="center"/>
    </xf>
    <xf numFmtId="0" fontId="22" fillId="85" borderId="117" applyNumberFormat="0" applyAlignment="0" applyProtection="0"/>
    <xf numFmtId="228" fontId="28" fillId="7" borderId="113" applyNumberFormat="0" applyAlignment="0" applyProtection="0"/>
    <xf numFmtId="0" fontId="17" fillId="23" borderId="7" applyNumberFormat="0" applyFont="0" applyAlignment="0" applyProtection="0"/>
    <xf numFmtId="0" fontId="65" fillId="0" borderId="103">
      <alignment horizontal="left" vertical="center"/>
    </xf>
    <xf numFmtId="0" fontId="22" fillId="20" borderId="107" applyNumberFormat="0" applyAlignment="0" applyProtection="0"/>
    <xf numFmtId="0" fontId="17" fillId="23" borderId="7" applyNumberFormat="0" applyFont="0" applyAlignment="0" applyProtection="0"/>
    <xf numFmtId="228" fontId="14" fillId="23" borderId="106" applyNumberFormat="0" applyFont="0" applyAlignment="0" applyProtection="0"/>
    <xf numFmtId="0" fontId="22" fillId="20" borderId="107" applyNumberFormat="0" applyAlignment="0" applyProtection="0"/>
    <xf numFmtId="228" fontId="22" fillId="20" borderId="107" applyNumberFormat="0" applyAlignment="0" applyProtection="0"/>
    <xf numFmtId="228" fontId="28" fillId="7" borderId="114" applyNumberFormat="0" applyAlignment="0" applyProtection="0"/>
    <xf numFmtId="3" fontId="15" fillId="0" borderId="102" applyNumberFormat="0" applyFont="0" applyFill="0" applyAlignment="0" applyProtection="0">
      <alignment vertical="center"/>
    </xf>
    <xf numFmtId="228" fontId="30" fillId="0" borderId="109" applyNumberFormat="0" applyFill="0" applyAlignment="0" applyProtection="0"/>
    <xf numFmtId="0" fontId="14" fillId="23" borderId="7" applyNumberFormat="0" applyFont="0" applyAlignment="0" applyProtection="0"/>
    <xf numFmtId="0" fontId="15" fillId="99" borderId="117" applyNumberFormat="0" applyProtection="0">
      <alignment horizontal="left" vertical="center" indent="1"/>
    </xf>
    <xf numFmtId="228" fontId="17" fillId="23" borderId="7" applyNumberFormat="0" applyFont="0" applyAlignment="0" applyProtection="0"/>
    <xf numFmtId="4" fontId="42" fillId="97" borderId="117" applyNumberFormat="0" applyProtection="0">
      <alignment horizontal="left" vertical="center" indent="1"/>
    </xf>
    <xf numFmtId="0" fontId="14" fillId="23" borderId="106" applyNumberFormat="0" applyFont="0" applyAlignment="0" applyProtection="0"/>
    <xf numFmtId="228" fontId="17" fillId="23" borderId="116" applyNumberFormat="0" applyFont="0" applyAlignment="0" applyProtection="0"/>
    <xf numFmtId="0" fontId="14" fillId="23" borderId="7" applyNumberFormat="0" applyFont="0" applyAlignment="0" applyProtection="0"/>
    <xf numFmtId="0" fontId="15" fillId="0" borderId="102" applyNumberFormat="0" applyFont="0"/>
    <xf numFmtId="0" fontId="17" fillId="23" borderId="7" applyNumberFormat="0" applyFont="0" applyAlignment="0" applyProtection="0"/>
    <xf numFmtId="228" fontId="23" fillId="20" borderId="114" applyNumberFormat="0" applyAlignment="0" applyProtection="0"/>
    <xf numFmtId="0" fontId="17" fillId="23" borderId="7" applyNumberFormat="0" applyFont="0" applyAlignment="0" applyProtection="0"/>
    <xf numFmtId="4" fontId="109" fillId="97" borderId="107" applyNumberFormat="0" applyProtection="0">
      <alignment horizontal="right" vertical="center"/>
    </xf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228" fontId="28" fillId="7" borderId="113" applyNumberFormat="0" applyAlignment="0" applyProtection="0"/>
    <xf numFmtId="0" fontId="17" fillId="23" borderId="7" applyNumberFormat="0" applyFont="0" applyAlignment="0" applyProtection="0"/>
    <xf numFmtId="0" fontId="195" fillId="0" borderId="111">
      <alignment horizontal="left" vertical="center"/>
    </xf>
    <xf numFmtId="0" fontId="17" fillId="23" borderId="7" applyNumberFormat="0" applyFont="0" applyAlignment="0" applyProtection="0"/>
    <xf numFmtId="0" fontId="23" fillId="20" borderId="113" applyNumberFormat="0" applyAlignment="0" applyProtection="0"/>
    <xf numFmtId="0" fontId="17" fillId="23" borderId="106" applyNumberFormat="0" applyFont="0" applyAlignment="0" applyProtection="0"/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5" fillId="23" borderId="7" applyNumberFormat="0" applyFont="0" applyAlignment="0" applyProtection="0"/>
    <xf numFmtId="0" fontId="84" fillId="0" borderId="108" applyNumberFormat="0" applyFill="0" applyAlignment="0" applyProtection="0"/>
    <xf numFmtId="0" fontId="14" fillId="23" borderId="7" applyNumberFormat="0" applyFont="0" applyAlignment="0" applyProtection="0"/>
    <xf numFmtId="0" fontId="65" fillId="0" borderId="104">
      <alignment horizontal="left" vertical="center"/>
    </xf>
    <xf numFmtId="0" fontId="17" fillId="23" borderId="7" applyNumberFormat="0" applyFont="0" applyAlignment="0" applyProtection="0"/>
    <xf numFmtId="0" fontId="142" fillId="23" borderId="106" applyNumberFormat="0" applyFont="0" applyAlignment="0" applyProtection="0"/>
    <xf numFmtId="0" fontId="14" fillId="23" borderId="7" applyNumberFormat="0" applyFont="0" applyAlignment="0" applyProtection="0"/>
    <xf numFmtId="0" fontId="14" fillId="94" borderId="7" applyNumberFormat="0" applyAlignment="0" applyProtection="0"/>
    <xf numFmtId="228" fontId="14" fillId="23" borderId="7" applyNumberFormat="0" applyFont="0" applyAlignment="0" applyProtection="0"/>
    <xf numFmtId="0" fontId="22" fillId="85" borderId="107" applyNumberFormat="0" applyAlignment="0" applyProtection="0"/>
    <xf numFmtId="0" fontId="212" fillId="7" borderId="114" applyNumberFormat="0" applyAlignment="0" applyProtection="0"/>
    <xf numFmtId="228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23" fillId="85" borderId="113" applyNumberFormat="0" applyAlignment="0" applyProtection="0"/>
    <xf numFmtId="0" fontId="30" fillId="0" borderId="110" applyNumberFormat="0" applyFill="0" applyAlignment="0" applyProtection="0"/>
    <xf numFmtId="0" fontId="30" fillId="0" borderId="119" applyNumberFormat="0" applyFill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116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5" fillId="98" borderId="117" applyNumberFormat="0" applyProtection="0">
      <alignment horizontal="left" vertical="center" indent="1"/>
    </xf>
    <xf numFmtId="3" fontId="15" fillId="0" borderId="102" applyNumberFormat="0" applyFont="0" applyFill="0" applyAlignment="0" applyProtection="0">
      <alignment vertical="center"/>
    </xf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35" fillId="23" borderId="7" applyNumberFormat="0" applyFont="0" applyAlignment="0" applyProtection="0"/>
    <xf numFmtId="0" fontId="14" fillId="23" borderId="7" applyNumberFormat="0" applyFont="0" applyAlignment="0" applyProtection="0"/>
    <xf numFmtId="0" fontId="22" fillId="20" borderId="117" applyNumberFormat="0" applyAlignment="0" applyProtection="0"/>
    <xf numFmtId="0" fontId="216" fillId="20" borderId="113" applyNumberForma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2" fillId="23" borderId="7" applyNumberFormat="0" applyFont="0" applyAlignment="0" applyProtection="0"/>
    <xf numFmtId="0" fontId="215" fillId="0" borderId="109" applyNumberFormat="0" applyFill="0" applyAlignment="0" applyProtection="0"/>
    <xf numFmtId="228" fontId="14" fillId="23" borderId="7" applyNumberFormat="0" applyFont="0" applyAlignment="0" applyProtection="0"/>
    <xf numFmtId="0" fontId="84" fillId="0" borderId="118" applyNumberFormat="0" applyFill="0" applyAlignment="0" applyProtection="0"/>
    <xf numFmtId="4" fontId="42" fillId="97" borderId="107" applyNumberFormat="0" applyProtection="0">
      <alignment horizontal="left" vertical="center" indent="1"/>
    </xf>
    <xf numFmtId="228" fontId="14" fillId="23" borderId="106" applyNumberFormat="0" applyFont="0" applyAlignment="0" applyProtection="0"/>
    <xf numFmtId="228" fontId="17" fillId="23" borderId="7" applyNumberFormat="0" applyFont="0" applyAlignment="0" applyProtection="0"/>
    <xf numFmtId="0" fontId="14" fillId="23" borderId="106" applyNumberFormat="0" applyFont="0" applyAlignment="0" applyProtection="0"/>
    <xf numFmtId="0" fontId="82" fillId="85" borderId="107" applyNumberForma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4" fontId="109" fillId="97" borderId="107" applyNumberFormat="0" applyProtection="0">
      <alignment horizontal="right" vertical="center"/>
    </xf>
    <xf numFmtId="228" fontId="14" fillId="23" borderId="7" applyNumberFormat="0" applyFon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28" fillId="7" borderId="114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82" fillId="85" borderId="107" applyNumberFormat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228" fontId="23" fillId="20" borderId="114" applyNumberFormat="0" applyAlignment="0" applyProtection="0"/>
    <xf numFmtId="228" fontId="14" fillId="23" borderId="7" applyNumberFormat="0" applyFont="0" applyAlignment="0" applyProtection="0"/>
    <xf numFmtId="228" fontId="22" fillId="20" borderId="107" applyNumberFormat="0" applyAlignment="0" applyProtection="0"/>
    <xf numFmtId="0" fontId="14" fillId="23" borderId="7" applyNumberFormat="0" applyFont="0" applyAlignment="0" applyProtection="0"/>
    <xf numFmtId="0" fontId="15" fillId="23" borderId="7" applyNumberFormat="0" applyFont="0" applyAlignment="0" applyProtection="0"/>
    <xf numFmtId="0" fontId="30" fillId="0" borderId="120" applyNumberFormat="0" applyFill="0" applyAlignment="0" applyProtection="0"/>
    <xf numFmtId="0" fontId="35" fillId="23" borderId="7" applyNumberFormat="0" applyFont="0" applyAlignment="0" applyProtection="0"/>
    <xf numFmtId="10" fontId="44" fillId="93" borderId="102" applyNumberFormat="0" applyBorder="0" applyAlignment="0" applyProtection="0"/>
    <xf numFmtId="4" fontId="42" fillId="97" borderId="107" applyNumberFormat="0" applyProtection="0">
      <alignment horizontal="left" vertical="center" indent="1"/>
    </xf>
    <xf numFmtId="228" fontId="23" fillId="20" borderId="114" applyNumberForma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65" fillId="0" borderId="103">
      <alignment horizontal="left" vertical="center"/>
    </xf>
    <xf numFmtId="0" fontId="30" fillId="0" borderId="109" applyNumberFormat="0" applyFill="0" applyAlignment="0" applyProtection="0"/>
    <xf numFmtId="4" fontId="100" fillId="92" borderId="107" applyNumberFormat="0" applyProtection="0">
      <alignment vertical="center"/>
    </xf>
    <xf numFmtId="228" fontId="14" fillId="23" borderId="7" applyNumberFormat="0" applyFont="0" applyAlignment="0" applyProtection="0"/>
    <xf numFmtId="0" fontId="214" fillId="20" borderId="117" applyNumberForma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5" fillId="95" borderId="107" applyNumberFormat="0" applyProtection="0">
      <alignment horizontal="left" vertical="center" indent="1"/>
    </xf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4" fontId="100" fillId="98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228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164" fillId="0" borderId="102">
      <alignment horizontal="center"/>
    </xf>
    <xf numFmtId="228" fontId="23" fillId="20" borderId="114" applyNumberFormat="0" applyAlignment="0" applyProtection="0"/>
    <xf numFmtId="0" fontId="14" fillId="23" borderId="106" applyNumberFormat="0" applyFont="0" applyAlignment="0" applyProtection="0"/>
    <xf numFmtId="228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5" fillId="89" borderId="117" applyNumberFormat="0" applyProtection="0">
      <alignment horizontal="left" vertical="center" indent="1"/>
    </xf>
    <xf numFmtId="0" fontId="14" fillId="23" borderId="7" applyNumberFormat="0" applyFont="0" applyAlignment="0" applyProtection="0"/>
    <xf numFmtId="0" fontId="15" fillId="23" borderId="7" applyNumberFormat="0" applyFont="0" applyAlignment="0" applyProtection="0"/>
    <xf numFmtId="228" fontId="14" fillId="23" borderId="7" applyNumberFormat="0" applyFont="0" applyAlignment="0" applyProtection="0"/>
    <xf numFmtId="0" fontId="15" fillId="98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22" fillId="20" borderId="107" applyNumberFormat="0" applyAlignment="0" applyProtection="0"/>
    <xf numFmtId="0" fontId="14" fillId="94" borderId="7" applyNumberFormat="0" applyAlignment="0" applyProtection="0"/>
    <xf numFmtId="0" fontId="23" fillId="85" borderId="113" applyNumberFormat="0" applyAlignment="0" applyProtection="0"/>
    <xf numFmtId="228" fontId="14" fillId="23" borderId="106" applyNumberFormat="0" applyFont="0" applyAlignment="0" applyProtection="0"/>
    <xf numFmtId="0" fontId="214" fillId="20" borderId="107" applyNumberFormat="0" applyAlignment="0" applyProtection="0"/>
    <xf numFmtId="0" fontId="82" fillId="85" borderId="107" applyNumberFormat="0" applyAlignment="0" applyProtection="0"/>
    <xf numFmtId="228" fontId="14" fillId="23" borderId="7" applyNumberFormat="0" applyFont="0" applyAlignment="0" applyProtection="0"/>
    <xf numFmtId="0" fontId="78" fillId="22" borderId="114" applyNumberFormat="0" applyAlignment="0" applyProtection="0"/>
    <xf numFmtId="0" fontId="17" fillId="23" borderId="7" applyNumberFormat="0" applyFont="0" applyAlignment="0" applyProtection="0"/>
    <xf numFmtId="0" fontId="14" fillId="94" borderId="7" applyNumberFormat="0" applyAlignment="0" applyProtection="0"/>
    <xf numFmtId="0" fontId="23" fillId="20" borderId="113" applyNumberFormat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30" fillId="0" borderId="120" applyNumberFormat="0" applyFill="0" applyAlignment="0" applyProtection="0"/>
    <xf numFmtId="0" fontId="182" fillId="115" borderId="102"/>
    <xf numFmtId="0" fontId="14" fillId="23" borderId="106" applyNumberFormat="0" applyFont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0" fontId="14" fillId="94" borderId="7" applyNumberFormat="0" applyAlignment="0" applyProtection="0"/>
    <xf numFmtId="0" fontId="15" fillId="95" borderId="117" applyNumberFormat="0" applyProtection="0">
      <alignment horizontal="left" vertical="center" indent="1"/>
    </xf>
    <xf numFmtId="228" fontId="14" fillId="23" borderId="7" applyNumberFormat="0" applyFont="0" applyAlignment="0" applyProtection="0"/>
    <xf numFmtId="0" fontId="17" fillId="23" borderId="116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216" fillId="20" borderId="114" applyNumberFormat="0" applyAlignment="0" applyProtection="0"/>
    <xf numFmtId="228" fontId="30" fillId="0" borderId="119" applyNumberFormat="0" applyFill="0" applyAlignment="0" applyProtection="0"/>
    <xf numFmtId="0" fontId="22" fillId="20" borderId="117" applyNumberFormat="0" applyAlignment="0" applyProtection="0"/>
    <xf numFmtId="0" fontId="17" fillId="23" borderId="116" applyNumberFormat="0" applyFont="0" applyAlignment="0" applyProtection="0"/>
    <xf numFmtId="228" fontId="17" fillId="23" borderId="7" applyNumberFormat="0" applyFont="0" applyAlignment="0" applyProtection="0"/>
    <xf numFmtId="0" fontId="84" fillId="0" borderId="108" applyNumberFormat="0" applyFill="0" applyAlignment="0" applyProtection="0"/>
    <xf numFmtId="0" fontId="17" fillId="23" borderId="106" applyNumberFormat="0" applyFont="0" applyAlignment="0" applyProtection="0"/>
    <xf numFmtId="0" fontId="14" fillId="23" borderId="7" applyNumberFormat="0" applyFont="0" applyAlignment="0" applyProtection="0"/>
    <xf numFmtId="0" fontId="15" fillId="23" borderId="7" applyNumberFormat="0" applyFont="0" applyAlignment="0" applyProtection="0"/>
    <xf numFmtId="0" fontId="22" fillId="90" borderId="107" applyNumberFormat="0" applyAlignment="0" applyProtection="0"/>
    <xf numFmtId="228" fontId="44" fillId="116" borderId="102">
      <alignment horizontal="center" vertical="center"/>
    </xf>
    <xf numFmtId="0" fontId="23" fillId="85" borderId="113" applyNumberFormat="0" applyAlignment="0" applyProtection="0"/>
    <xf numFmtId="0" fontId="15" fillId="0" borderId="102" applyNumberFormat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228" fontId="22" fillId="20" borderId="107" applyNumberForma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22" fillId="85" borderId="107" applyNumberFormat="0" applyAlignment="0" applyProtection="0"/>
    <xf numFmtId="228" fontId="23" fillId="20" borderId="114" applyNumberFormat="0" applyAlignment="0" applyProtection="0"/>
    <xf numFmtId="10" fontId="44" fillId="93" borderId="102" applyNumberFormat="0" applyBorder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84" fillId="0" borderId="108" applyNumberFormat="0" applyFill="0" applyAlignment="0" applyProtection="0"/>
    <xf numFmtId="0" fontId="17" fillId="23" borderId="7" applyNumberFormat="0" applyFont="0" applyAlignment="0" applyProtection="0"/>
    <xf numFmtId="0" fontId="30" fillId="0" borderId="119" applyNumberFormat="0" applyFill="0" applyAlignment="0" applyProtection="0"/>
    <xf numFmtId="0" fontId="15" fillId="95" borderId="107" applyNumberFormat="0" applyProtection="0">
      <alignment horizontal="left" vertical="center" indent="1"/>
    </xf>
    <xf numFmtId="228" fontId="17" fillId="23" borderId="7" applyNumberFormat="0" applyFont="0" applyAlignment="0" applyProtection="0"/>
    <xf numFmtId="0" fontId="17" fillId="23" borderId="106" applyNumberFormat="0" applyFont="0" applyAlignment="0" applyProtection="0"/>
    <xf numFmtId="228" fontId="28" fillId="7" borderId="114" applyNumberFormat="0" applyAlignment="0" applyProtection="0"/>
    <xf numFmtId="0" fontId="215" fillId="0" borderId="109" applyNumberFormat="0" applyFill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4" fontId="100" fillId="93" borderId="117" applyNumberFormat="0" applyProtection="0">
      <alignment horizontal="left" vertical="center" indent="1"/>
    </xf>
    <xf numFmtId="0" fontId="30" fillId="0" borderId="110" applyNumberFormat="0" applyFill="0" applyAlignment="0" applyProtection="0"/>
    <xf numFmtId="0" fontId="35" fillId="23" borderId="116" applyNumberFormat="0" applyFont="0" applyAlignment="0" applyProtection="0"/>
    <xf numFmtId="0" fontId="142" fillId="23" borderId="116" applyNumberFormat="0" applyFont="0" applyAlignment="0" applyProtection="0"/>
    <xf numFmtId="0" fontId="14" fillId="23" borderId="116" applyNumberFormat="0" applyFont="0" applyAlignment="0" applyProtection="0"/>
    <xf numFmtId="228" fontId="14" fillId="23" borderId="7" applyNumberFormat="0" applyFont="0" applyAlignment="0" applyProtection="0"/>
    <xf numFmtId="0" fontId="65" fillId="0" borderId="104">
      <alignment horizontal="left" vertical="center"/>
    </xf>
    <xf numFmtId="0" fontId="14" fillId="23" borderId="116" applyNumberFormat="0" applyFont="0" applyAlignment="0" applyProtection="0"/>
    <xf numFmtId="0" fontId="30" fillId="0" borderId="119" applyNumberFormat="0" applyFill="0" applyAlignment="0" applyProtection="0"/>
    <xf numFmtId="0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7" applyNumberFormat="0" applyFont="0" applyAlignment="0" applyProtection="0"/>
    <xf numFmtId="228" fontId="14" fillId="23" borderId="116" applyNumberFormat="0" applyFont="0" applyAlignment="0" applyProtection="0"/>
    <xf numFmtId="0" fontId="67" fillId="85" borderId="113" applyNumberFormat="0" applyAlignment="0" applyProtection="0"/>
    <xf numFmtId="0" fontId="216" fillId="20" borderId="114" applyNumberFormat="0" applyAlignment="0" applyProtection="0"/>
    <xf numFmtId="228" fontId="17" fillId="23" borderId="7" applyNumberFormat="0" applyFont="0" applyAlignment="0" applyProtection="0"/>
    <xf numFmtId="0" fontId="215" fillId="0" borderId="109" applyNumberFormat="0" applyFill="0" applyAlignment="0" applyProtection="0"/>
    <xf numFmtId="228" fontId="17" fillId="23" borderId="7" applyNumberFormat="0" applyFont="0" applyAlignment="0" applyProtection="0"/>
    <xf numFmtId="0" fontId="142" fillId="23" borderId="106" applyNumberFormat="0" applyFont="0" applyAlignment="0" applyProtection="0"/>
    <xf numFmtId="228" fontId="14" fillId="23" borderId="106" applyNumberFormat="0" applyFont="0" applyAlignment="0" applyProtection="0"/>
    <xf numFmtId="0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28" fillId="22" borderId="113" applyNumberFormat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0" fontId="78" fillId="22" borderId="114" applyNumberFormat="0" applyAlignment="0" applyProtection="0"/>
    <xf numFmtId="0" fontId="17" fillId="23" borderId="106" applyNumberFormat="0" applyFont="0" applyAlignment="0" applyProtection="0"/>
    <xf numFmtId="0" fontId="67" fillId="85" borderId="113" applyNumberFormat="0" applyAlignment="0" applyProtection="0"/>
    <xf numFmtId="0" fontId="15" fillId="99" borderId="11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65" fillId="0" borderId="103">
      <alignment horizontal="left" vertical="center"/>
    </xf>
    <xf numFmtId="228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30" fillId="0" borderId="119" applyNumberFormat="0" applyFill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3" fillId="85" borderId="114" applyNumberFormat="0" applyAlignment="0" applyProtection="0"/>
    <xf numFmtId="228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15" fillId="0" borderId="102" applyNumberFormat="0"/>
    <xf numFmtId="228" fontId="14" fillId="23" borderId="7" applyNumberFormat="0" applyFont="0" applyAlignment="0" applyProtection="0"/>
    <xf numFmtId="4" fontId="107" fillId="96" borderId="107" applyNumberFormat="0" applyProtection="0">
      <alignment horizontal="left" vertical="center" indent="1"/>
    </xf>
    <xf numFmtId="0" fontId="23" fillId="20" borderId="114" applyNumberFormat="0" applyAlignment="0" applyProtection="0"/>
    <xf numFmtId="0" fontId="22" fillId="20" borderId="11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35" fillId="23" borderId="106" applyNumberFormat="0" applyFont="0" applyAlignment="0" applyProtection="0"/>
    <xf numFmtId="0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22" fillId="85" borderId="117" applyNumberFormat="0" applyAlignment="0" applyProtection="0"/>
    <xf numFmtId="0" fontId="17" fillId="23" borderId="7" applyNumberFormat="0" applyFont="0" applyAlignment="0" applyProtection="0"/>
    <xf numFmtId="0" fontId="22" fillId="85" borderId="117" applyNumberFormat="0" applyAlignment="0" applyProtection="0"/>
    <xf numFmtId="0" fontId="17" fillId="23" borderId="7" applyNumberFormat="0" applyFont="0" applyAlignment="0" applyProtection="0"/>
    <xf numFmtId="0" fontId="182" fillId="115" borderId="102"/>
    <xf numFmtId="0" fontId="15" fillId="95" borderId="107" applyNumberFormat="0" applyProtection="0">
      <alignment horizontal="left" vertical="center" indent="1"/>
    </xf>
    <xf numFmtId="0" fontId="28" fillId="22" borderId="114" applyNumberForma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106" applyNumberFormat="0" applyFont="0" applyAlignment="0" applyProtection="0"/>
    <xf numFmtId="0" fontId="14" fillId="23" borderId="106" applyNumberFormat="0" applyFont="0" applyAlignment="0" applyProtection="0"/>
    <xf numFmtId="0" fontId="95" fillId="0" borderId="102"/>
    <xf numFmtId="0" fontId="164" fillId="0" borderId="102">
      <alignment horizontal="center"/>
    </xf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0" fontId="36" fillId="0" borderId="0">
      <protection locked="0"/>
    </xf>
    <xf numFmtId="3" fontId="15" fillId="0" borderId="102" applyNumberFormat="0" applyFont="0" applyFill="0" applyAlignment="0" applyProtection="0">
      <alignment vertical="center"/>
    </xf>
    <xf numFmtId="0" fontId="15" fillId="95" borderId="11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95" fillId="0" borderId="102"/>
    <xf numFmtId="0" fontId="17" fillId="23" borderId="7" applyNumberFormat="0" applyFont="0" applyAlignment="0" applyProtection="0"/>
    <xf numFmtId="0" fontId="30" fillId="0" borderId="110" applyNumberFormat="0" applyFill="0" applyAlignment="0" applyProtection="0"/>
    <xf numFmtId="0" fontId="17" fillId="23" borderId="116" applyNumberFormat="0" applyFont="0" applyAlignment="0" applyProtection="0"/>
    <xf numFmtId="0" fontId="28" fillId="22" borderId="113" applyNumberFormat="0" applyAlignment="0" applyProtection="0"/>
    <xf numFmtId="228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0" fontId="22" fillId="85" borderId="107" applyNumberFormat="0" applyAlignment="0" applyProtection="0"/>
    <xf numFmtId="228" fontId="17" fillId="23" borderId="106" applyNumberFormat="0" applyFont="0" applyAlignment="0" applyProtection="0"/>
    <xf numFmtId="228" fontId="23" fillId="20" borderId="114" applyNumberFormat="0" applyAlignment="0" applyProtection="0"/>
    <xf numFmtId="0" fontId="214" fillId="20" borderId="107" applyNumberFormat="0" applyAlignment="0" applyProtection="0"/>
    <xf numFmtId="228" fontId="44" fillId="116" borderId="102">
      <alignment horizontal="center" vertical="center"/>
    </xf>
    <xf numFmtId="0" fontId="14" fillId="23" borderId="7" applyNumberFormat="0" applyFont="0" applyAlignment="0" applyProtection="0"/>
    <xf numFmtId="0" fontId="15" fillId="95" borderId="117" applyNumberFormat="0" applyProtection="0">
      <alignment horizontal="left" vertical="center" indent="1"/>
    </xf>
    <xf numFmtId="228" fontId="14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228" fontId="14" fillId="23" borderId="7" applyNumberFormat="0" applyFont="0" applyAlignment="0" applyProtection="0"/>
    <xf numFmtId="0" fontId="14" fillId="23" borderId="7" applyNumberFormat="0" applyFont="0" applyAlignment="0" applyProtection="0"/>
    <xf numFmtId="4" fontId="107" fillId="96" borderId="107" applyNumberFormat="0" applyProtection="0">
      <alignment horizontal="left" vertical="center" indent="1"/>
    </xf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5" fillId="98" borderId="117" applyNumberFormat="0" applyProtection="0">
      <alignment horizontal="left" vertical="center" indent="1"/>
    </xf>
    <xf numFmtId="0" fontId="35" fillId="23" borderId="106" applyNumberFormat="0" applyFont="0" applyAlignment="0" applyProtection="0"/>
    <xf numFmtId="0" fontId="23" fillId="85" borderId="114" applyNumberFormat="0" applyAlignment="0" applyProtection="0"/>
    <xf numFmtId="0" fontId="17" fillId="23" borderId="7" applyNumberFormat="0" applyFont="0" applyAlignment="0" applyProtection="0"/>
    <xf numFmtId="228" fontId="14" fillId="23" borderId="7" applyNumberFormat="0" applyFont="0" applyAlignment="0" applyProtection="0"/>
    <xf numFmtId="228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4" fillId="23" borderId="7" applyNumberFormat="0" applyFont="0" applyAlignment="0" applyProtection="0"/>
    <xf numFmtId="228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216" fillId="20" borderId="113" applyNumberFormat="0" applyAlignment="0" applyProtection="0"/>
    <xf numFmtId="0" fontId="65" fillId="0" borderId="103">
      <alignment horizontal="left" vertical="center"/>
    </xf>
    <xf numFmtId="228" fontId="17" fillId="23" borderId="7" applyNumberFormat="0" applyFont="0" applyAlignment="0" applyProtection="0"/>
    <xf numFmtId="3" fontId="15" fillId="0" borderId="102" applyNumberFormat="0" applyFont="0" applyFill="0" applyAlignment="0" applyProtection="0">
      <alignment vertical="center"/>
    </xf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116" applyNumberFormat="0" applyFont="0" applyAlignment="0" applyProtection="0"/>
    <xf numFmtId="228" fontId="28" fillId="7" borderId="113" applyNumberFormat="0" applyAlignment="0" applyProtection="0"/>
    <xf numFmtId="0" fontId="14" fillId="94" borderId="106" applyNumberFormat="0" applyAlignment="0" applyProtection="0"/>
    <xf numFmtId="228" fontId="14" fillId="23" borderId="106" applyNumberFormat="0" applyFont="0" applyAlignment="0" applyProtection="0"/>
    <xf numFmtId="0" fontId="84" fillId="0" borderId="118" applyNumberFormat="0" applyFill="0" applyAlignment="0" applyProtection="0"/>
    <xf numFmtId="0" fontId="14" fillId="23" borderId="106" applyNumberFormat="0" applyFont="0" applyAlignment="0" applyProtection="0"/>
    <xf numFmtId="228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78" fillId="22" borderId="114" applyNumberFormat="0" applyAlignment="0" applyProtection="0"/>
    <xf numFmtId="0" fontId="14" fillId="23" borderId="7" applyNumberFormat="0" applyFont="0" applyAlignment="0" applyProtection="0"/>
    <xf numFmtId="0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228" fontId="14" fillId="23" borderId="7" applyNumberFormat="0" applyFont="0" applyAlignment="0" applyProtection="0"/>
    <xf numFmtId="0" fontId="14" fillId="23" borderId="116" applyNumberFormat="0" applyFont="0" applyAlignment="0" applyProtection="0"/>
    <xf numFmtId="0" fontId="14" fillId="23" borderId="7" applyNumberFormat="0" applyFont="0" applyAlignment="0" applyProtection="0"/>
    <xf numFmtId="0" fontId="28" fillId="7" borderId="114" applyNumberFormat="0" applyAlignment="0" applyProtection="0"/>
    <xf numFmtId="0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95" fillId="0" borderId="111">
      <alignment horizontal="left" vertical="center"/>
    </xf>
    <xf numFmtId="228" fontId="44" fillId="116" borderId="112">
      <alignment horizontal="center" vertical="center"/>
    </xf>
    <xf numFmtId="0" fontId="22" fillId="90" borderId="117" applyNumberFormat="0" applyAlignment="0" applyProtection="0"/>
    <xf numFmtId="0" fontId="30" fillId="0" borderId="110" applyNumberFormat="0" applyFill="0" applyAlignment="0" applyProtection="0"/>
    <xf numFmtId="0" fontId="17" fillId="23" borderId="106" applyNumberFormat="0" applyFont="0" applyAlignment="0" applyProtection="0"/>
    <xf numFmtId="0" fontId="15" fillId="23" borderId="7" applyNumberFormat="0" applyFont="0" applyAlignment="0" applyProtection="0"/>
    <xf numFmtId="0" fontId="30" fillId="0" borderId="110" applyNumberFormat="0" applyFill="0" applyAlignment="0" applyProtection="0"/>
    <xf numFmtId="0" fontId="14" fillId="23" borderId="116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228" fontId="17" fillId="23" borderId="106" applyNumberFormat="0" applyFont="0" applyAlignment="0" applyProtection="0"/>
    <xf numFmtId="228" fontId="14" fillId="23" borderId="116" applyNumberFormat="0" applyFont="0" applyAlignment="0" applyProtection="0"/>
    <xf numFmtId="4" fontId="109" fillId="97" borderId="117" applyNumberFormat="0" applyProtection="0">
      <alignment horizontal="right" vertical="center"/>
    </xf>
    <xf numFmtId="4" fontId="109" fillId="97" borderId="107" applyNumberFormat="0" applyProtection="0">
      <alignment horizontal="right" vertical="center"/>
    </xf>
    <xf numFmtId="228" fontId="17" fillId="23" borderId="7" applyNumberFormat="0" applyFont="0" applyAlignment="0" applyProtection="0"/>
    <xf numFmtId="0" fontId="212" fillId="7" borderId="113" applyNumberFormat="0" applyAlignment="0" applyProtection="0"/>
    <xf numFmtId="0" fontId="14" fillId="23" borderId="7" applyNumberFormat="0" applyFont="0" applyAlignment="0" applyProtection="0"/>
    <xf numFmtId="228" fontId="14" fillId="23" borderId="7" applyNumberFormat="0" applyFont="0" applyAlignment="0" applyProtection="0"/>
    <xf numFmtId="228" fontId="17" fillId="23" borderId="7" applyNumberFormat="0" applyFont="0" applyAlignment="0" applyProtection="0"/>
    <xf numFmtId="228" fontId="23" fillId="20" borderId="114" applyNumberFormat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0" fontId="82" fillId="85" borderId="117" applyNumberFormat="0" applyAlignment="0" applyProtection="0"/>
    <xf numFmtId="0" fontId="17" fillId="23" borderId="106" applyNumberFormat="0" applyFont="0" applyAlignment="0" applyProtection="0"/>
    <xf numFmtId="0" fontId="14" fillId="94" borderId="7" applyNumberFormat="0" applyAlignment="0" applyProtection="0"/>
    <xf numFmtId="0" fontId="22" fillId="85" borderId="117" applyNumberFormat="0" applyAlignment="0" applyProtection="0"/>
    <xf numFmtId="0" fontId="15" fillId="0" borderId="112" applyNumberFormat="0" applyFont="0"/>
    <xf numFmtId="0" fontId="23" fillId="85" borderId="113" applyNumberFormat="0" applyAlignment="0" applyProtection="0"/>
    <xf numFmtId="228" fontId="14" fillId="23" borderId="7" applyNumberFormat="0" applyFont="0" applyAlignment="0" applyProtection="0"/>
    <xf numFmtId="228" fontId="30" fillId="0" borderId="119" applyNumberFormat="0" applyFill="0" applyAlignment="0" applyProtection="0"/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0" fontId="142" fillId="23" borderId="7" applyNumberFormat="0" applyFont="0" applyAlignment="0" applyProtection="0"/>
    <xf numFmtId="228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228" fontId="28" fillId="7" borderId="114" applyNumberFormat="0" applyAlignment="0" applyProtection="0"/>
    <xf numFmtId="0" fontId="17" fillId="23" borderId="116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4" fillId="23" borderId="116" applyNumberFormat="0" applyFont="0" applyAlignment="0" applyProtection="0"/>
    <xf numFmtId="0" fontId="14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106" applyNumberFormat="0" applyFont="0" applyAlignment="0" applyProtection="0"/>
    <xf numFmtId="0" fontId="28" fillId="22" borderId="113" applyNumberFormat="0" applyAlignment="0" applyProtection="0"/>
    <xf numFmtId="0" fontId="82" fillId="85" borderId="107" applyNumberFormat="0" applyAlignment="0" applyProtection="0"/>
    <xf numFmtId="0" fontId="22" fillId="90" borderId="107" applyNumberFormat="0" applyAlignment="0" applyProtection="0"/>
    <xf numFmtId="0" fontId="17" fillId="23" borderId="106" applyNumberFormat="0" applyFont="0" applyAlignment="0" applyProtection="0"/>
    <xf numFmtId="228" fontId="14" fillId="23" borderId="7" applyNumberFormat="0" applyFont="0" applyAlignment="0" applyProtection="0"/>
    <xf numFmtId="4" fontId="100" fillId="93" borderId="107" applyNumberFormat="0" applyProtection="0">
      <alignment horizontal="left" vertical="center" indent="1"/>
    </xf>
    <xf numFmtId="0" fontId="17" fillId="23" borderId="7" applyNumberFormat="0" applyFont="0" applyAlignment="0" applyProtection="0"/>
    <xf numFmtId="0" fontId="14" fillId="23" borderId="7" applyNumberFormat="0" applyFont="0" applyAlignment="0" applyProtection="0"/>
    <xf numFmtId="0" fontId="84" fillId="0" borderId="108" applyNumberFormat="0" applyFill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7" fillId="23" borderId="106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228" fontId="17" fillId="23" borderId="7" applyNumberFormat="0" applyFont="0" applyAlignment="0" applyProtection="0"/>
    <xf numFmtId="0" fontId="15" fillId="23" borderId="116" applyNumberFormat="0" applyFont="0" applyAlignment="0" applyProtection="0"/>
    <xf numFmtId="0" fontId="65" fillId="0" borderId="105">
      <alignment horizontal="left" vertical="center"/>
    </xf>
    <xf numFmtId="0" fontId="65" fillId="0" borderId="105">
      <alignment horizontal="left" vertical="center"/>
    </xf>
    <xf numFmtId="0" fontId="30" fillId="0" borderId="109" applyNumberFormat="0" applyFill="0" applyAlignment="0" applyProtection="0"/>
    <xf numFmtId="0" fontId="17" fillId="23" borderId="106" applyNumberFormat="0" applyFont="0" applyAlignment="0" applyProtection="0"/>
    <xf numFmtId="4" fontId="100" fillId="98" borderId="117" applyNumberFormat="0" applyProtection="0">
      <alignment horizontal="left" vertical="center" indent="1"/>
    </xf>
    <xf numFmtId="228" fontId="30" fillId="0" borderId="109" applyNumberFormat="0" applyFill="0" applyAlignment="0" applyProtection="0"/>
    <xf numFmtId="0" fontId="23" fillId="20" borderId="114" applyNumberFormat="0" applyAlignment="0" applyProtection="0"/>
    <xf numFmtId="0" fontId="14" fillId="23" borderId="116" applyNumberFormat="0" applyFont="0" applyAlignment="0" applyProtection="0"/>
    <xf numFmtId="0" fontId="28" fillId="22" borderId="114" applyNumberFormat="0" applyAlignment="0" applyProtection="0"/>
    <xf numFmtId="0" fontId="14" fillId="23" borderId="116" applyNumberFormat="0" applyFont="0" applyAlignment="0" applyProtection="0"/>
    <xf numFmtId="228" fontId="14" fillId="23" borderId="106" applyNumberFormat="0" applyFont="0" applyAlignment="0" applyProtection="0"/>
    <xf numFmtId="228" fontId="30" fillId="0" borderId="119" applyNumberFormat="0" applyFill="0" applyAlignment="0" applyProtection="0"/>
    <xf numFmtId="0" fontId="65" fillId="0" borderId="103">
      <alignment horizontal="left" vertical="center"/>
    </xf>
    <xf numFmtId="0" fontId="22" fillId="85" borderId="117" applyNumberFormat="0" applyAlignment="0" applyProtection="0"/>
    <xf numFmtId="0" fontId="65" fillId="0" borderId="105">
      <alignment horizontal="left" vertical="center"/>
    </xf>
    <xf numFmtId="4" fontId="107" fillId="96" borderId="107" applyNumberFormat="0" applyProtection="0">
      <alignment horizontal="left" vertical="center" indent="1"/>
    </xf>
    <xf numFmtId="0" fontId="65" fillId="0" borderId="103">
      <alignment horizontal="left" vertical="center"/>
    </xf>
    <xf numFmtId="0" fontId="35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4" fillId="94" borderId="7" applyNumberForma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67" fillId="85" borderId="114" applyNumberFormat="0" applyAlignment="0" applyProtection="0"/>
    <xf numFmtId="228" fontId="17" fillId="23" borderId="116" applyNumberFormat="0" applyFont="0" applyAlignment="0" applyProtection="0"/>
    <xf numFmtId="0" fontId="14" fillId="94" borderId="7" applyNumberFormat="0" applyAlignment="0" applyProtection="0"/>
    <xf numFmtId="0" fontId="28" fillId="7" borderId="113" applyNumberFormat="0" applyAlignment="0" applyProtection="0"/>
    <xf numFmtId="228" fontId="28" fillId="7" borderId="113" applyNumberFormat="0" applyAlignment="0" applyProtection="0"/>
    <xf numFmtId="0" fontId="14" fillId="94" borderId="106" applyNumberFormat="0" applyAlignment="0" applyProtection="0"/>
    <xf numFmtId="0" fontId="15" fillId="95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215" fillId="0" borderId="109" applyNumberFormat="0" applyFill="0" applyAlignment="0" applyProtection="0"/>
    <xf numFmtId="0" fontId="15" fillId="89" borderId="11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22" fillId="90" borderId="107" applyNumberFormat="0" applyAlignment="0" applyProtection="0"/>
    <xf numFmtId="228" fontId="17" fillId="23" borderId="116" applyNumberFormat="0" applyFont="0" applyAlignment="0" applyProtection="0"/>
    <xf numFmtId="0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17" fillId="23" borderId="106" applyNumberFormat="0" applyFont="0" applyAlignment="0" applyProtection="0"/>
    <xf numFmtId="0" fontId="216" fillId="20" borderId="113" applyNumberFormat="0" applyAlignment="0" applyProtection="0"/>
    <xf numFmtId="0" fontId="28" fillId="60" borderId="114" applyNumberForma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2" fillId="20" borderId="107" applyNumberFormat="0" applyAlignment="0" applyProtection="0"/>
    <xf numFmtId="0" fontId="22" fillId="20" borderId="107" applyNumberFormat="0" applyAlignment="0" applyProtection="0"/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228" fontId="17" fillId="23" borderId="106" applyNumberFormat="0" applyFont="0" applyAlignment="0" applyProtection="0"/>
    <xf numFmtId="0" fontId="23" fillId="85" borderId="114" applyNumberFormat="0" applyAlignment="0" applyProtection="0"/>
    <xf numFmtId="0" fontId="216" fillId="20" borderId="113" applyNumberFormat="0" applyAlignment="0" applyProtection="0"/>
    <xf numFmtId="0" fontId="23" fillId="90" borderId="114" applyNumberFormat="0" applyAlignment="0" applyProtection="0"/>
    <xf numFmtId="0" fontId="17" fillId="23" borderId="106" applyNumberFormat="0" applyFont="0" applyAlignment="0" applyProtection="0"/>
    <xf numFmtId="0" fontId="22" fillId="20" borderId="117" applyNumberFormat="0" applyAlignment="0" applyProtection="0"/>
    <xf numFmtId="0" fontId="82" fillId="85" borderId="107" applyNumberFormat="0" applyAlignment="0" applyProtection="0"/>
    <xf numFmtId="0" fontId="65" fillId="0" borderId="103">
      <alignment horizontal="left" vertical="center"/>
    </xf>
    <xf numFmtId="0" fontId="17" fillId="23" borderId="106" applyNumberFormat="0" applyFont="0" applyAlignment="0" applyProtection="0"/>
    <xf numFmtId="0" fontId="23" fillId="90" borderId="114" applyNumberFormat="0" applyAlignment="0" applyProtection="0"/>
    <xf numFmtId="0" fontId="14" fillId="23" borderId="106" applyNumberFormat="0" applyFont="0" applyAlignment="0" applyProtection="0"/>
    <xf numFmtId="0" fontId="23" fillId="85" borderId="114" applyNumberFormat="0" applyAlignment="0" applyProtection="0"/>
    <xf numFmtId="228" fontId="17" fillId="23" borderId="106" applyNumberFormat="0" applyFont="0" applyAlignment="0" applyProtection="0"/>
    <xf numFmtId="0" fontId="22" fillId="85" borderId="107" applyNumberFormat="0" applyAlignment="0" applyProtection="0"/>
    <xf numFmtId="0" fontId="215" fillId="0" borderId="119" applyNumberFormat="0" applyFill="0" applyAlignment="0" applyProtection="0"/>
    <xf numFmtId="0" fontId="216" fillId="20" borderId="114" applyNumberFormat="0" applyAlignment="0" applyProtection="0"/>
    <xf numFmtId="0" fontId="28" fillId="60" borderId="114" applyNumberFormat="0" applyAlignment="0" applyProtection="0"/>
    <xf numFmtId="0" fontId="195" fillId="0" borderId="111">
      <alignment horizontal="left" vertical="center"/>
    </xf>
    <xf numFmtId="0" fontId="22" fillId="20" borderId="117" applyNumberForma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228" fontId="17" fillId="23" borderId="106" applyNumberFormat="0" applyFont="0" applyAlignment="0" applyProtection="0"/>
    <xf numFmtId="0" fontId="22" fillId="85" borderId="117" applyNumberFormat="0" applyAlignment="0" applyProtection="0"/>
    <xf numFmtId="0" fontId="15" fillId="95" borderId="107" applyNumberFormat="0" applyProtection="0">
      <alignment horizontal="left" vertical="center" indent="1"/>
    </xf>
    <xf numFmtId="0" fontId="22" fillId="85" borderId="117" applyNumberFormat="0" applyAlignment="0" applyProtection="0"/>
    <xf numFmtId="228" fontId="28" fillId="7" borderId="113" applyNumberFormat="0" applyAlignment="0" applyProtection="0"/>
    <xf numFmtId="0" fontId="22" fillId="20" borderId="107" applyNumberFormat="0" applyAlignment="0" applyProtection="0"/>
    <xf numFmtId="0" fontId="17" fillId="23" borderId="106" applyNumberFormat="0" applyFont="0" applyAlignment="0" applyProtection="0"/>
    <xf numFmtId="0" fontId="28" fillId="22" borderId="113" applyNumberFormat="0" applyAlignment="0" applyProtection="0"/>
    <xf numFmtId="0" fontId="17" fillId="23" borderId="116" applyNumberFormat="0" applyFont="0" applyAlignment="0" applyProtection="0"/>
    <xf numFmtId="228" fontId="23" fillId="20" borderId="113" applyNumberFormat="0" applyAlignment="0" applyProtection="0"/>
    <xf numFmtId="0" fontId="30" fillId="0" borderId="110" applyNumberFormat="0" applyFill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212" fillId="7" borderId="113" applyNumberFormat="0" applyAlignment="0" applyProtection="0"/>
    <xf numFmtId="228" fontId="30" fillId="0" borderId="109" applyNumberFormat="0" applyFill="0" applyAlignment="0" applyProtection="0"/>
    <xf numFmtId="228" fontId="30" fillId="0" borderId="109" applyNumberFormat="0" applyFill="0" applyAlignment="0" applyProtection="0"/>
    <xf numFmtId="0" fontId="212" fillId="7" borderId="113" applyNumberFormat="0" applyAlignment="0" applyProtection="0"/>
    <xf numFmtId="4" fontId="100" fillId="92" borderId="117" applyNumberFormat="0" applyProtection="0">
      <alignment vertical="center"/>
    </xf>
    <xf numFmtId="0" fontId="84" fillId="0" borderId="118" applyNumberFormat="0" applyFill="0" applyAlignment="0" applyProtection="0"/>
    <xf numFmtId="0" fontId="15" fillId="95" borderId="107" applyNumberFormat="0" applyProtection="0">
      <alignment horizontal="left" vertical="center" indent="1"/>
    </xf>
    <xf numFmtId="0" fontId="15" fillId="95" borderId="107" applyNumberFormat="0" applyProtection="0">
      <alignment horizontal="left" vertical="center" indent="1"/>
    </xf>
    <xf numFmtId="0" fontId="30" fillId="0" borderId="110" applyNumberFormat="0" applyFill="0" applyAlignment="0" applyProtection="0"/>
    <xf numFmtId="228" fontId="22" fillId="20" borderId="107" applyNumberFormat="0" applyAlignment="0" applyProtection="0"/>
    <xf numFmtId="0" fontId="30" fillId="0" borderId="120" applyNumberFormat="0" applyFill="0" applyAlignment="0" applyProtection="0"/>
    <xf numFmtId="0" fontId="17" fillId="23" borderId="106" applyNumberFormat="0" applyFont="0" applyAlignment="0" applyProtection="0"/>
    <xf numFmtId="0" fontId="23" fillId="85" borderId="114" applyNumberFormat="0" applyAlignment="0" applyProtection="0"/>
    <xf numFmtId="0" fontId="28" fillId="7" borderId="113" applyNumberForma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4" fontId="100" fillId="92" borderId="107" applyNumberFormat="0" applyProtection="0">
      <alignment vertical="center"/>
    </xf>
    <xf numFmtId="0" fontId="14" fillId="94" borderId="106" applyNumberFormat="0" applyAlignment="0" applyProtection="0"/>
    <xf numFmtId="0" fontId="17" fillId="23" borderId="106" applyNumberFormat="0" applyFont="0" applyAlignment="0" applyProtection="0"/>
    <xf numFmtId="4" fontId="100" fillId="92" borderId="107" applyNumberFormat="0" applyProtection="0">
      <alignment horizontal="left" vertical="center" indent="1"/>
    </xf>
    <xf numFmtId="4" fontId="100" fillId="92" borderId="117" applyNumberFormat="0" applyProtection="0">
      <alignment vertical="center"/>
    </xf>
    <xf numFmtId="0" fontId="17" fillId="23" borderId="106" applyNumberFormat="0" applyFont="0" applyAlignment="0" applyProtection="0"/>
    <xf numFmtId="228" fontId="28" fillId="7" borderId="114" applyNumberFormat="0" applyAlignment="0" applyProtection="0"/>
    <xf numFmtId="228" fontId="14" fillId="23" borderId="116" applyNumberFormat="0" applyFont="0" applyAlignment="0" applyProtection="0"/>
    <xf numFmtId="228" fontId="17" fillId="23" borderId="106" applyNumberFormat="0" applyFont="0" applyAlignment="0" applyProtection="0"/>
    <xf numFmtId="228" fontId="30" fillId="0" borderId="109" applyNumberFormat="0" applyFill="0" applyAlignment="0" applyProtection="0"/>
    <xf numFmtId="228" fontId="23" fillId="20" borderId="114" applyNumberFormat="0" applyAlignment="0" applyProtection="0"/>
    <xf numFmtId="0" fontId="23" fillId="85" borderId="113" applyNumberFormat="0" applyAlignment="0" applyProtection="0"/>
    <xf numFmtId="0" fontId="28" fillId="22" borderId="113" applyNumberFormat="0" applyAlignment="0" applyProtection="0"/>
    <xf numFmtId="228" fontId="17" fillId="23" borderId="116" applyNumberFormat="0" applyFont="0" applyAlignment="0" applyProtection="0"/>
    <xf numFmtId="0" fontId="28" fillId="7" borderId="114" applyNumberFormat="0" applyAlignment="0" applyProtection="0"/>
    <xf numFmtId="0" fontId="22" fillId="85" borderId="107" applyNumberFormat="0" applyAlignment="0" applyProtection="0"/>
    <xf numFmtId="228" fontId="14" fillId="23" borderId="106" applyNumberFormat="0" applyFont="0" applyAlignment="0" applyProtection="0"/>
    <xf numFmtId="4" fontId="109" fillId="97" borderId="107" applyNumberFormat="0" applyProtection="0">
      <alignment horizontal="right" vertical="center"/>
    </xf>
    <xf numFmtId="0" fontId="15" fillId="95" borderId="11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23" fillId="85" borderId="114" applyNumberFormat="0" applyAlignment="0" applyProtection="0"/>
    <xf numFmtId="0" fontId="14" fillId="94" borderId="116" applyNumberFormat="0" applyAlignment="0" applyProtection="0"/>
    <xf numFmtId="0" fontId="28" fillId="7" borderId="114" applyNumberFormat="0" applyAlignment="0" applyProtection="0"/>
    <xf numFmtId="0" fontId="214" fillId="20" borderId="107" applyNumberFormat="0" applyAlignment="0" applyProtection="0"/>
    <xf numFmtId="0" fontId="78" fillId="22" borderId="114" applyNumberFormat="0" applyAlignment="0" applyProtection="0"/>
    <xf numFmtId="0" fontId="14" fillId="23" borderId="106" applyNumberFormat="0" applyFont="0" applyAlignment="0" applyProtection="0"/>
    <xf numFmtId="228" fontId="14" fillId="23" borderId="106" applyNumberFormat="0" applyFont="0" applyAlignment="0" applyProtection="0"/>
    <xf numFmtId="0" fontId="23" fillId="90" borderId="113" applyNumberFormat="0" applyAlignment="0" applyProtection="0"/>
    <xf numFmtId="4" fontId="100" fillId="92" borderId="117" applyNumberFormat="0" applyProtection="0">
      <alignment horizontal="left" vertical="center" indent="1"/>
    </xf>
    <xf numFmtId="4" fontId="100" fillId="92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78" fillId="22" borderId="114" applyNumberFormat="0" applyAlignment="0" applyProtection="0"/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0" fontId="22" fillId="20" borderId="117" applyNumberFormat="0" applyAlignment="0" applyProtection="0"/>
    <xf numFmtId="228" fontId="22" fillId="20" borderId="107" applyNumberFormat="0" applyAlignment="0" applyProtection="0"/>
    <xf numFmtId="4" fontId="100" fillId="97" borderId="117" applyNumberFormat="0" applyProtection="0">
      <alignment horizontal="right" vertical="center"/>
    </xf>
    <xf numFmtId="0" fontId="35" fillId="23" borderId="116" applyNumberFormat="0" applyFont="0" applyAlignment="0" applyProtection="0"/>
    <xf numFmtId="228" fontId="17" fillId="23" borderId="106" applyNumberFormat="0" applyFont="0" applyAlignment="0" applyProtection="0"/>
    <xf numFmtId="0" fontId="35" fillId="23" borderId="106" applyNumberFormat="0" applyFont="0" applyAlignment="0" applyProtection="0"/>
    <xf numFmtId="4" fontId="100" fillId="93" borderId="117" applyNumberFormat="0" applyProtection="0">
      <alignment horizontal="left" vertical="center" indent="1"/>
    </xf>
    <xf numFmtId="0" fontId="15" fillId="95" borderId="117" applyNumberFormat="0" applyProtection="0">
      <alignment horizontal="left" vertical="center" indent="1"/>
    </xf>
    <xf numFmtId="0" fontId="142" fillId="23" borderId="106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228" fontId="17" fillId="23" borderId="116" applyNumberFormat="0" applyFont="0" applyAlignment="0" applyProtection="0"/>
    <xf numFmtId="0" fontId="23" fillId="85" borderId="114" applyNumberFormat="0" applyAlignment="0" applyProtection="0"/>
    <xf numFmtId="228" fontId="28" fillId="7" borderId="114" applyNumberFormat="0" applyAlignment="0" applyProtection="0"/>
    <xf numFmtId="0" fontId="14" fillId="23" borderId="116" applyNumberFormat="0" applyFont="0" applyAlignment="0" applyProtection="0"/>
    <xf numFmtId="228" fontId="14" fillId="23" borderId="116" applyNumberFormat="0" applyFont="0" applyAlignment="0" applyProtection="0"/>
    <xf numFmtId="0" fontId="35" fillId="23" borderId="106" applyNumberFormat="0" applyFont="0" applyAlignment="0" applyProtection="0"/>
    <xf numFmtId="0" fontId="30" fillId="0" borderId="109" applyNumberFormat="0" applyFill="0" applyAlignment="0" applyProtection="0"/>
    <xf numFmtId="0" fontId="195" fillId="0" borderId="104">
      <alignment horizontal="left" vertical="center"/>
    </xf>
    <xf numFmtId="4" fontId="100" fillId="92" borderId="107" applyNumberFormat="0" applyProtection="0">
      <alignment horizontal="left" vertical="center" indent="1"/>
    </xf>
    <xf numFmtId="0" fontId="215" fillId="0" borderId="109" applyNumberFormat="0" applyFill="0" applyAlignment="0" applyProtection="0"/>
    <xf numFmtId="228" fontId="28" fillId="7" borderId="114" applyNumberFormat="0" applyAlignment="0" applyProtection="0"/>
    <xf numFmtId="0" fontId="212" fillId="7" borderId="114" applyNumberFormat="0" applyAlignment="0" applyProtection="0"/>
    <xf numFmtId="0" fontId="30" fillId="0" borderId="110" applyNumberFormat="0" applyFill="0" applyAlignment="0" applyProtection="0"/>
    <xf numFmtId="0" fontId="67" fillId="85" borderId="114" applyNumberFormat="0" applyAlignment="0" applyProtection="0"/>
    <xf numFmtId="228" fontId="30" fillId="0" borderId="119" applyNumberFormat="0" applyFill="0" applyAlignment="0" applyProtection="0"/>
    <xf numFmtId="0" fontId="23" fillId="20" borderId="114" applyNumberFormat="0" applyAlignment="0" applyProtection="0"/>
    <xf numFmtId="0" fontId="22" fillId="85" borderId="117" applyNumberFormat="0" applyAlignment="0" applyProtection="0"/>
    <xf numFmtId="0" fontId="30" fillId="0" borderId="110" applyNumberFormat="0" applyFill="0" applyAlignment="0" applyProtection="0"/>
    <xf numFmtId="0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8" fillId="60" borderId="113" applyNumberFormat="0" applyAlignment="0" applyProtection="0"/>
    <xf numFmtId="228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14" fillId="94" borderId="106" applyNumberFormat="0" applyAlignment="0" applyProtection="0"/>
    <xf numFmtId="0" fontId="15" fillId="95" borderId="107" applyNumberFormat="0" applyProtection="0">
      <alignment horizontal="left" vertical="center" indent="1"/>
    </xf>
    <xf numFmtId="0" fontId="82" fillId="85" borderId="117" applyNumberFormat="0" applyAlignment="0" applyProtection="0"/>
    <xf numFmtId="0" fontId="30" fillId="0" borderId="109" applyNumberFormat="0" applyFill="0" applyAlignment="0" applyProtection="0"/>
    <xf numFmtId="228" fontId="14" fillId="23" borderId="106" applyNumberFormat="0" applyFont="0" applyAlignment="0" applyProtection="0"/>
    <xf numFmtId="0" fontId="23" fillId="85" borderId="114" applyNumberFormat="0" applyAlignment="0" applyProtection="0"/>
    <xf numFmtId="0" fontId="14" fillId="23" borderId="116" applyNumberFormat="0" applyFont="0" applyAlignment="0" applyProtection="0"/>
    <xf numFmtId="0" fontId="28" fillId="22" borderId="113" applyNumberFormat="0" applyAlignment="0" applyProtection="0"/>
    <xf numFmtId="228" fontId="14" fillId="23" borderId="116" applyNumberFormat="0" applyFont="0" applyAlignment="0" applyProtection="0"/>
    <xf numFmtId="228" fontId="14" fillId="23" borderId="116" applyNumberFormat="0" applyFont="0" applyAlignment="0" applyProtection="0"/>
    <xf numFmtId="0" fontId="14" fillId="94" borderId="116" applyNumberFormat="0" applyAlignment="0" applyProtection="0"/>
    <xf numFmtId="0" fontId="15" fillId="99" borderId="107" applyNumberFormat="0" applyProtection="0">
      <alignment horizontal="left" vertical="center" indent="1"/>
    </xf>
    <xf numFmtId="0" fontId="15" fillId="99" borderId="107" applyNumberFormat="0" applyProtection="0">
      <alignment horizontal="left" vertical="center" indent="1"/>
    </xf>
    <xf numFmtId="0" fontId="142" fillId="23" borderId="116" applyNumberFormat="0" applyFont="0" applyAlignment="0" applyProtection="0"/>
    <xf numFmtId="0" fontId="15" fillId="23" borderId="116" applyNumberFormat="0" applyFont="0" applyAlignment="0" applyProtection="0"/>
    <xf numFmtId="0" fontId="78" fillId="22" borderId="114" applyNumberFormat="0" applyAlignment="0" applyProtection="0"/>
    <xf numFmtId="0" fontId="215" fillId="0" borderId="109" applyNumberFormat="0" applyFill="0" applyAlignment="0" applyProtection="0"/>
    <xf numFmtId="0" fontId="14" fillId="23" borderId="116" applyNumberFormat="0" applyFont="0" applyAlignment="0" applyProtection="0"/>
    <xf numFmtId="228" fontId="14" fillId="23" borderId="116" applyNumberFormat="0" applyFont="0" applyAlignment="0" applyProtection="0"/>
    <xf numFmtId="4" fontId="100" fillId="98" borderId="117" applyNumberFormat="0" applyProtection="0">
      <alignment horizontal="left" vertical="center" indent="1"/>
    </xf>
    <xf numFmtId="228" fontId="14" fillId="23" borderId="116" applyNumberFormat="0" applyFont="0" applyAlignment="0" applyProtection="0"/>
    <xf numFmtId="228" fontId="14" fillId="23" borderId="116" applyNumberFormat="0" applyFont="0" applyAlignment="0" applyProtection="0"/>
    <xf numFmtId="0" fontId="28" fillId="7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15" fillId="95" borderId="117" applyNumberFormat="0" applyProtection="0">
      <alignment horizontal="left" vertical="center" indent="1"/>
    </xf>
    <xf numFmtId="0" fontId="28" fillId="22" borderId="113" applyNumberFormat="0" applyAlignment="0" applyProtection="0"/>
    <xf numFmtId="0" fontId="23" fillId="85" borderId="114" applyNumberFormat="0" applyAlignment="0" applyProtection="0"/>
    <xf numFmtId="0" fontId="142" fillId="23" borderId="106" applyNumberFormat="0" applyFont="0" applyAlignment="0" applyProtection="0"/>
    <xf numFmtId="0" fontId="15" fillId="99" borderId="107" applyNumberFormat="0" applyProtection="0">
      <alignment horizontal="left" vertical="center" indent="1"/>
    </xf>
    <xf numFmtId="0" fontId="216" fillId="20" borderId="113" applyNumberFormat="0" applyAlignment="0" applyProtection="0"/>
    <xf numFmtId="228" fontId="17" fillId="23" borderId="116" applyNumberFormat="0" applyFont="0" applyAlignment="0" applyProtection="0"/>
    <xf numFmtId="0" fontId="17" fillId="23" borderId="106" applyNumberFormat="0" applyFont="0" applyAlignment="0" applyProtection="0"/>
    <xf numFmtId="228" fontId="14" fillId="23" borderId="106" applyNumberFormat="0" applyFont="0" applyAlignment="0" applyProtection="0"/>
    <xf numFmtId="0" fontId="15" fillId="23" borderId="106" applyNumberFormat="0" applyFont="0" applyAlignment="0" applyProtection="0"/>
    <xf numFmtId="228" fontId="14" fillId="23" borderId="106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0" fontId="23" fillId="20" borderId="114" applyNumberFormat="0" applyAlignment="0" applyProtection="0"/>
    <xf numFmtId="0" fontId="67" fillId="85" borderId="113" applyNumberFormat="0" applyAlignment="0" applyProtection="0"/>
    <xf numFmtId="0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0" fontId="17" fillId="23" borderId="106" applyNumberFormat="0" applyFont="0" applyAlignment="0" applyProtection="0"/>
    <xf numFmtId="228" fontId="17" fillId="23" borderId="106" applyNumberFormat="0" applyFont="0" applyAlignment="0" applyProtection="0"/>
    <xf numFmtId="10" fontId="44" fillId="93" borderId="112" applyNumberFormat="0" applyBorder="0" applyAlignment="0" applyProtection="0"/>
    <xf numFmtId="0" fontId="28" fillId="60" borderId="113" applyNumberFormat="0" applyAlignment="0" applyProtection="0"/>
    <xf numFmtId="4" fontId="100" fillId="93" borderId="117" applyNumberFormat="0" applyProtection="0">
      <alignment horizontal="left" vertical="center" indent="1"/>
    </xf>
    <xf numFmtId="0" fontId="15" fillId="95" borderId="107" applyNumberFormat="0" applyProtection="0">
      <alignment horizontal="left" vertical="center" indent="1"/>
    </xf>
    <xf numFmtId="0" fontId="78" fillId="22" borderId="114" applyNumberFormat="0" applyAlignment="0" applyProtection="0"/>
    <xf numFmtId="0" fontId="28" fillId="22" borderId="114" applyNumberFormat="0" applyAlignment="0" applyProtection="0"/>
    <xf numFmtId="0" fontId="65" fillId="0" borderId="104">
      <alignment horizontal="left" vertical="center"/>
    </xf>
    <xf numFmtId="0" fontId="23" fillId="85" borderId="114" applyNumberFormat="0" applyAlignment="0" applyProtection="0"/>
    <xf numFmtId="0" fontId="28" fillId="22" borderId="114" applyNumberFormat="0" applyAlignment="0" applyProtection="0"/>
    <xf numFmtId="10" fontId="44" fillId="93" borderId="112" applyNumberFormat="0" applyBorder="0" applyAlignment="0" applyProtection="0"/>
    <xf numFmtId="0" fontId="15" fillId="0" borderId="112" applyNumberFormat="0" applyFont="0"/>
    <xf numFmtId="0" fontId="22" fillId="85" borderId="107" applyNumberFormat="0" applyAlignment="0" applyProtection="0"/>
    <xf numFmtId="228" fontId="17" fillId="23" borderId="116" applyNumberFormat="0" applyFont="0" applyAlignment="0" applyProtection="0"/>
    <xf numFmtId="228" fontId="14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23" fillId="90" borderId="113" applyNumberFormat="0" applyAlignment="0" applyProtection="0"/>
    <xf numFmtId="4" fontId="42" fillId="97" borderId="107" applyNumberFormat="0" applyProtection="0">
      <alignment horizontal="left" vertical="center" indent="1"/>
    </xf>
    <xf numFmtId="0" fontId="22" fillId="85" borderId="117" applyNumberFormat="0" applyAlignment="0" applyProtection="0"/>
    <xf numFmtId="0" fontId="14" fillId="23" borderId="116" applyNumberFormat="0" applyFont="0" applyAlignment="0" applyProtection="0"/>
    <xf numFmtId="228" fontId="17" fillId="23" borderId="106" applyNumberFormat="0" applyFon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3" fillId="85" borderId="114" applyNumberFormat="0" applyAlignment="0" applyProtection="0"/>
    <xf numFmtId="0" fontId="23" fillId="85" borderId="113" applyNumberFormat="0" applyAlignment="0" applyProtection="0"/>
    <xf numFmtId="228" fontId="30" fillId="0" borderId="119" applyNumberFormat="0" applyFill="0" applyAlignment="0" applyProtection="0"/>
    <xf numFmtId="4" fontId="100" fillId="92" borderId="117" applyNumberFormat="0" applyProtection="0">
      <alignment horizontal="left" vertical="center" indent="1"/>
    </xf>
    <xf numFmtId="0" fontId="28" fillId="7" borderId="113" applyNumberFormat="0" applyAlignment="0" applyProtection="0"/>
    <xf numFmtId="0" fontId="22" fillId="90" borderId="117" applyNumberFormat="0" applyAlignment="0" applyProtection="0"/>
    <xf numFmtId="0" fontId="22" fillId="20" borderId="107" applyNumberFormat="0" applyAlignment="0" applyProtection="0"/>
    <xf numFmtId="0" fontId="30" fillId="0" borderId="110" applyNumberFormat="0" applyFill="0" applyAlignment="0" applyProtection="0"/>
    <xf numFmtId="0" fontId="23" fillId="20" borderId="114" applyNumberFormat="0" applyAlignment="0" applyProtection="0"/>
    <xf numFmtId="0" fontId="28" fillId="22" borderId="113" applyNumberFormat="0" applyAlignment="0" applyProtection="0"/>
    <xf numFmtId="228" fontId="22" fillId="20" borderId="107" applyNumberFormat="0" applyAlignment="0" applyProtection="0"/>
    <xf numFmtId="0" fontId="17" fillId="23" borderId="116" applyNumberFormat="0" applyFont="0" applyAlignment="0" applyProtection="0"/>
    <xf numFmtId="0" fontId="84" fillId="0" borderId="108" applyNumberFormat="0" applyFill="0" applyAlignment="0" applyProtection="0"/>
    <xf numFmtId="0" fontId="30" fillId="0" borderId="119" applyNumberFormat="0" applyFill="0" applyAlignment="0" applyProtection="0"/>
    <xf numFmtId="3" fontId="15" fillId="0" borderId="112" applyNumberFormat="0" applyFont="0" applyFill="0" applyAlignment="0" applyProtection="0">
      <alignment vertical="center"/>
    </xf>
    <xf numFmtId="0" fontId="17" fillId="23" borderId="116" applyNumberFormat="0" applyFont="0" applyAlignment="0" applyProtection="0"/>
    <xf numFmtId="0" fontId="22" fillId="20" borderId="107" applyNumberFormat="0" applyAlignment="0" applyProtection="0"/>
    <xf numFmtId="0" fontId="78" fillId="22" borderId="113" applyNumberFormat="0" applyAlignment="0" applyProtection="0"/>
    <xf numFmtId="0" fontId="28" fillId="22" borderId="113" applyNumberFormat="0" applyAlignment="0" applyProtection="0"/>
    <xf numFmtId="228" fontId="14" fillId="23" borderId="106" applyNumberFormat="0" applyFont="0" applyAlignment="0" applyProtection="0"/>
    <xf numFmtId="0" fontId="15" fillId="95" borderId="107" applyNumberFormat="0" applyProtection="0">
      <alignment horizontal="left" vertical="center" indent="1"/>
    </xf>
    <xf numFmtId="4" fontId="100" fillId="93" borderId="107" applyNumberFormat="0" applyProtection="0">
      <alignment horizontal="left" vertical="center" indent="1"/>
    </xf>
    <xf numFmtId="228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14" fillId="94" borderId="116" applyNumberFormat="0" applyAlignment="0" applyProtection="0"/>
    <xf numFmtId="0" fontId="17" fillId="23" borderId="116" applyNumberFormat="0" applyFont="0" applyAlignment="0" applyProtection="0"/>
    <xf numFmtId="0" fontId="216" fillId="20" borderId="114" applyNumberFormat="0" applyAlignment="0" applyProtection="0"/>
    <xf numFmtId="0" fontId="214" fillId="20" borderId="117" applyNumberFormat="0" applyAlignment="0" applyProtection="0"/>
    <xf numFmtId="0" fontId="15" fillId="95" borderId="117" applyNumberFormat="0" applyProtection="0">
      <alignment horizontal="left" vertical="center" indent="1"/>
    </xf>
    <xf numFmtId="0" fontId="15" fillId="95" borderId="117" applyNumberFormat="0" applyProtection="0">
      <alignment horizontal="left" vertical="center" indent="1"/>
    </xf>
    <xf numFmtId="0" fontId="65" fillId="0" borderId="111">
      <alignment horizontal="left" vertical="center"/>
    </xf>
    <xf numFmtId="0" fontId="22" fillId="20" borderId="107" applyNumberFormat="0" applyAlignment="0" applyProtection="0"/>
    <xf numFmtId="0" fontId="22" fillId="20" borderId="117" applyNumberFormat="0" applyAlignment="0" applyProtection="0"/>
    <xf numFmtId="0" fontId="30" fillId="0" borderId="110" applyNumberFormat="0" applyFill="0" applyAlignment="0" applyProtection="0"/>
    <xf numFmtId="0" fontId="17" fillId="23" borderId="116" applyNumberFormat="0" applyFont="0" applyAlignment="0" applyProtection="0"/>
    <xf numFmtId="0" fontId="22" fillId="85" borderId="117" applyNumberFormat="0" applyAlignment="0" applyProtection="0"/>
    <xf numFmtId="0" fontId="22" fillId="85" borderId="117" applyNumberFormat="0" applyAlignment="0" applyProtection="0"/>
    <xf numFmtId="4" fontId="100" fillId="97" borderId="107" applyNumberFormat="0" applyProtection="0">
      <alignment horizontal="right" vertical="center"/>
    </xf>
    <xf numFmtId="228" fontId="17" fillId="23" borderId="106" applyNumberFormat="0" applyFont="0" applyAlignment="0" applyProtection="0"/>
    <xf numFmtId="0" fontId="17" fillId="23" borderId="106" applyNumberFormat="0" applyFont="0" applyAlignment="0" applyProtection="0"/>
    <xf numFmtId="0" fontId="65" fillId="0" borderId="111">
      <alignment horizontal="left" vertical="center"/>
    </xf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228" fontId="17" fillId="23" borderId="106" applyNumberFormat="0" applyFont="0" applyAlignment="0" applyProtection="0"/>
    <xf numFmtId="228" fontId="22" fillId="20" borderId="117" applyNumberFormat="0" applyAlignment="0" applyProtection="0"/>
    <xf numFmtId="4" fontId="109" fillId="97" borderId="117" applyNumberFormat="0" applyProtection="0">
      <alignment horizontal="right" vertical="center"/>
    </xf>
    <xf numFmtId="228" fontId="17" fillId="23" borderId="106" applyNumberFormat="0" applyFont="0" applyAlignment="0" applyProtection="0"/>
    <xf numFmtId="0" fontId="22" fillId="85" borderId="117" applyNumberFormat="0" applyAlignment="0" applyProtection="0"/>
    <xf numFmtId="0" fontId="35" fillId="23" borderId="116" applyNumberFormat="0" applyFont="0" applyAlignment="0" applyProtection="0"/>
    <xf numFmtId="0" fontId="14" fillId="23" borderId="106" applyNumberFormat="0" applyFont="0" applyAlignment="0" applyProtection="0"/>
    <xf numFmtId="228" fontId="28" fillId="7" borderId="114" applyNumberFormat="0" applyAlignment="0" applyProtection="0"/>
    <xf numFmtId="0" fontId="15" fillId="95" borderId="107" applyNumberFormat="0" applyProtection="0">
      <alignment horizontal="left" vertical="center" indent="1"/>
    </xf>
    <xf numFmtId="228" fontId="14" fillId="23" borderId="116" applyNumberFormat="0" applyFont="0" applyAlignment="0" applyProtection="0"/>
    <xf numFmtId="0" fontId="22" fillId="85" borderId="107" applyNumberFormat="0" applyAlignment="0" applyProtection="0"/>
    <xf numFmtId="0" fontId="14" fillId="23" borderId="116" applyNumberFormat="0" applyFont="0" applyAlignment="0" applyProtection="0"/>
    <xf numFmtId="0" fontId="30" fillId="0" borderId="119" applyNumberFormat="0" applyFill="0" applyAlignment="0" applyProtection="0"/>
    <xf numFmtId="0" fontId="84" fillId="0" borderId="118" applyNumberFormat="0" applyFill="0" applyAlignment="0" applyProtection="0"/>
    <xf numFmtId="0" fontId="17" fillId="23" borderId="106" applyNumberFormat="0" applyFont="0" applyAlignment="0" applyProtection="0"/>
    <xf numFmtId="0" fontId="30" fillId="0" borderId="109" applyNumberFormat="0" applyFill="0" applyAlignment="0" applyProtection="0"/>
    <xf numFmtId="0" fontId="17" fillId="23" borderId="116" applyNumberFormat="0" applyFont="0" applyAlignment="0" applyProtection="0"/>
    <xf numFmtId="0" fontId="15" fillId="89" borderId="107" applyNumberFormat="0" applyProtection="0">
      <alignment horizontal="left" vertical="center" indent="1"/>
    </xf>
    <xf numFmtId="0" fontId="28" fillId="7" borderId="114" applyNumberFormat="0" applyAlignment="0" applyProtection="0"/>
    <xf numFmtId="0" fontId="22" fillId="85" borderId="107" applyNumberFormat="0" applyAlignment="0" applyProtection="0"/>
    <xf numFmtId="0" fontId="28" fillId="7" borderId="113" applyNumberFormat="0" applyAlignment="0" applyProtection="0"/>
    <xf numFmtId="228" fontId="30" fillId="0" borderId="119" applyNumberFormat="0" applyFill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22" fillId="20" borderId="117" applyNumberFormat="0" applyAlignment="0" applyProtection="0"/>
    <xf numFmtId="228" fontId="14" fillId="23" borderId="116" applyNumberFormat="0" applyFont="0" applyAlignment="0" applyProtection="0"/>
    <xf numFmtId="228" fontId="17" fillId="23" borderId="106" applyNumberFormat="0" applyFont="0" applyAlignment="0" applyProtection="0"/>
    <xf numFmtId="228" fontId="23" fillId="20" borderId="113" applyNumberFormat="0" applyAlignment="0" applyProtection="0"/>
    <xf numFmtId="4" fontId="100" fillId="92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3" fillId="85" borderId="114" applyNumberFormat="0" applyAlignment="0" applyProtection="0"/>
    <xf numFmtId="0" fontId="35" fillId="23" borderId="106" applyNumberFormat="0" applyFont="0" applyAlignment="0" applyProtection="0"/>
    <xf numFmtId="0" fontId="22" fillId="85" borderId="117" applyNumberFormat="0" applyAlignment="0" applyProtection="0"/>
    <xf numFmtId="228" fontId="17" fillId="23" borderId="116" applyNumberFormat="0" applyFont="0" applyAlignment="0" applyProtection="0"/>
    <xf numFmtId="0" fontId="78" fillId="22" borderId="113" applyNumberFormat="0" applyAlignment="0" applyProtection="0"/>
    <xf numFmtId="4" fontId="100" fillId="92" borderId="107" applyNumberFormat="0" applyProtection="0">
      <alignment vertical="center"/>
    </xf>
    <xf numFmtId="0" fontId="28" fillId="7" borderId="113" applyNumberFormat="0" applyAlignment="0" applyProtection="0"/>
    <xf numFmtId="228" fontId="17" fillId="23" borderId="106" applyNumberFormat="0" applyFont="0" applyAlignment="0" applyProtection="0"/>
    <xf numFmtId="0" fontId="82" fillId="85" borderId="117" applyNumberFormat="0" applyAlignment="0" applyProtection="0"/>
    <xf numFmtId="0" fontId="30" fillId="0" borderId="109" applyNumberFormat="0" applyFill="0" applyAlignment="0" applyProtection="0"/>
    <xf numFmtId="0" fontId="22" fillId="85" borderId="107" applyNumberFormat="0" applyAlignment="0" applyProtection="0"/>
    <xf numFmtId="0" fontId="22" fillId="20" borderId="107" applyNumberFormat="0" applyAlignment="0" applyProtection="0"/>
    <xf numFmtId="4" fontId="107" fillId="96" borderId="117" applyNumberFormat="0" applyProtection="0">
      <alignment horizontal="left" vertical="center" indent="1"/>
    </xf>
    <xf numFmtId="0" fontId="22" fillId="20" borderId="107" applyNumberFormat="0" applyAlignment="0" applyProtection="0"/>
    <xf numFmtId="0" fontId="17" fillId="23" borderId="116" applyNumberFormat="0" applyFont="0" applyAlignment="0" applyProtection="0"/>
    <xf numFmtId="0" fontId="67" fillId="85" borderId="113" applyNumberFormat="0" applyAlignment="0" applyProtection="0"/>
    <xf numFmtId="0" fontId="65" fillId="0" borderId="111">
      <alignment horizontal="left" vertical="center"/>
    </xf>
    <xf numFmtId="0" fontId="17" fillId="23" borderId="116" applyNumberFormat="0" applyFont="0" applyAlignment="0" applyProtection="0"/>
    <xf numFmtId="0" fontId="30" fillId="0" borderId="110" applyNumberFormat="0" applyFill="0" applyAlignment="0" applyProtection="0"/>
    <xf numFmtId="0" fontId="216" fillId="20" borderId="113" applyNumberFormat="0" applyAlignment="0" applyProtection="0"/>
    <xf numFmtId="0" fontId="14" fillId="23" borderId="7" applyNumberFormat="0" applyFont="0" applyAlignment="0" applyProtection="0"/>
    <xf numFmtId="0" fontId="215" fillId="0" borderId="109" applyNumberFormat="0" applyFill="0" applyAlignment="0" applyProtection="0"/>
    <xf numFmtId="0" fontId="67" fillId="85" borderId="113" applyNumberFormat="0" applyAlignment="0" applyProtection="0"/>
    <xf numFmtId="0" fontId="28" fillId="22" borderId="113" applyNumberFormat="0" applyAlignment="0" applyProtection="0"/>
    <xf numFmtId="4" fontId="107" fillId="96" borderId="117" applyNumberFormat="0" applyProtection="0">
      <alignment horizontal="left" vertical="center" indent="1"/>
    </xf>
    <xf numFmtId="0" fontId="35" fillId="23" borderId="116" applyNumberFormat="0" applyFont="0" applyAlignment="0" applyProtection="0"/>
    <xf numFmtId="0" fontId="14" fillId="23" borderId="106" applyNumberFormat="0" applyFont="0" applyAlignment="0" applyProtection="0"/>
    <xf numFmtId="0" fontId="22" fillId="20" borderId="107" applyNumberFormat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30" fillId="0" borderId="110" applyNumberFormat="0" applyFill="0" applyAlignment="0" applyProtection="0"/>
    <xf numFmtId="228" fontId="17" fillId="23" borderId="116" applyNumberFormat="0" applyFont="0" applyAlignment="0" applyProtection="0"/>
    <xf numFmtId="0" fontId="30" fillId="0" borderId="109" applyNumberFormat="0" applyFill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0" fontId="28" fillId="22" borderId="113" applyNumberFormat="0" applyAlignment="0" applyProtection="0"/>
    <xf numFmtId="0" fontId="15" fillId="23" borderId="116" applyNumberFormat="0" applyFont="0" applyAlignment="0" applyProtection="0"/>
    <xf numFmtId="228" fontId="22" fillId="20" borderId="117" applyNumberFormat="0" applyAlignment="0" applyProtection="0"/>
    <xf numFmtId="0" fontId="28" fillId="7" borderId="114" applyNumberFormat="0" applyAlignment="0" applyProtection="0"/>
    <xf numFmtId="0" fontId="30" fillId="0" borderId="109" applyNumberFormat="0" applyFill="0" applyAlignment="0" applyProtection="0"/>
    <xf numFmtId="0" fontId="15" fillId="98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3" fillId="90" borderId="114" applyNumberFormat="0" applyAlignment="0" applyProtection="0"/>
    <xf numFmtId="10" fontId="44" fillId="93" borderId="112" applyNumberFormat="0" applyBorder="0" applyAlignment="0" applyProtection="0"/>
    <xf numFmtId="0" fontId="82" fillId="85" borderId="117" applyNumberFormat="0" applyAlignment="0" applyProtection="0"/>
    <xf numFmtId="0" fontId="14" fillId="23" borderId="116" applyNumberFormat="0" applyFont="0" applyAlignment="0" applyProtection="0"/>
    <xf numFmtId="0" fontId="22" fillId="85" borderId="107" applyNumberFormat="0" applyAlignment="0" applyProtection="0"/>
    <xf numFmtId="0" fontId="28" fillId="22" borderId="114" applyNumberFormat="0" applyAlignment="0" applyProtection="0"/>
    <xf numFmtId="0" fontId="22" fillId="85" borderId="117" applyNumberFormat="0" applyAlignment="0" applyProtection="0"/>
    <xf numFmtId="0" fontId="17" fillId="23" borderId="106" applyNumberFormat="0" applyFont="0" applyAlignment="0" applyProtection="0"/>
    <xf numFmtId="0" fontId="35" fillId="23" borderId="106" applyNumberFormat="0" applyFont="0" applyAlignment="0" applyProtection="0"/>
    <xf numFmtId="0" fontId="67" fillId="85" borderId="114" applyNumberFormat="0" applyAlignment="0" applyProtection="0"/>
    <xf numFmtId="0" fontId="22" fillId="85" borderId="117" applyNumberFormat="0" applyAlignment="0" applyProtection="0"/>
    <xf numFmtId="0" fontId="23" fillId="85" borderId="114" applyNumberFormat="0" applyAlignment="0" applyProtection="0"/>
    <xf numFmtId="228" fontId="14" fillId="23" borderId="106" applyNumberFormat="0" applyFont="0" applyAlignment="0" applyProtection="0"/>
    <xf numFmtId="228" fontId="17" fillId="23" borderId="106" applyNumberFormat="0" applyFont="0" applyAlignment="0" applyProtection="0"/>
    <xf numFmtId="0" fontId="28" fillId="22" borderId="113" applyNumberFormat="0" applyAlignment="0" applyProtection="0"/>
    <xf numFmtId="228" fontId="28" fillId="7" borderId="114" applyNumberFormat="0" applyAlignment="0" applyProtection="0"/>
    <xf numFmtId="0" fontId="30" fillId="0" borderId="119" applyNumberFormat="0" applyFill="0" applyAlignment="0" applyProtection="0"/>
    <xf numFmtId="0" fontId="22" fillId="85" borderId="117" applyNumberFormat="0" applyAlignment="0" applyProtection="0"/>
    <xf numFmtId="0" fontId="23" fillId="85" borderId="113" applyNumberFormat="0" applyAlignment="0" applyProtection="0"/>
    <xf numFmtId="4" fontId="100" fillId="97" borderId="107" applyNumberFormat="0" applyProtection="0">
      <alignment horizontal="right" vertical="center"/>
    </xf>
    <xf numFmtId="0" fontId="67" fillId="85" borderId="114" applyNumberFormat="0" applyAlignment="0" applyProtection="0"/>
    <xf numFmtId="228" fontId="17" fillId="23" borderId="106" applyNumberFormat="0" applyFont="0" applyAlignment="0" applyProtection="0"/>
    <xf numFmtId="0" fontId="23" fillId="20" borderId="114" applyNumberFormat="0" applyAlignment="0" applyProtection="0"/>
    <xf numFmtId="228" fontId="23" fillId="20" borderId="114" applyNumberFormat="0" applyAlignment="0" applyProtection="0"/>
    <xf numFmtId="0" fontId="84" fillId="0" borderId="118" applyNumberFormat="0" applyFill="0" applyAlignment="0" applyProtection="0"/>
    <xf numFmtId="0" fontId="17" fillId="23" borderId="116" applyNumberFormat="0" applyFont="0" applyAlignment="0" applyProtection="0"/>
    <xf numFmtId="0" fontId="28" fillId="7" borderId="114" applyNumberFormat="0" applyAlignment="0" applyProtection="0"/>
    <xf numFmtId="0" fontId="30" fillId="0" borderId="120" applyNumberFormat="0" applyFill="0" applyAlignment="0" applyProtection="0"/>
    <xf numFmtId="0" fontId="14" fillId="94" borderId="116" applyNumberFormat="0" applyAlignment="0" applyProtection="0"/>
    <xf numFmtId="4" fontId="100" fillId="92" borderId="117" applyNumberFormat="0" applyProtection="0">
      <alignment vertical="center"/>
    </xf>
    <xf numFmtId="4" fontId="100" fillId="97" borderId="117" applyNumberFormat="0" applyProtection="0">
      <alignment horizontal="right" vertical="center"/>
    </xf>
    <xf numFmtId="0" fontId="65" fillId="0" borderId="115">
      <alignment horizontal="left" vertical="center"/>
    </xf>
    <xf numFmtId="0" fontId="215" fillId="0" borderId="119" applyNumberFormat="0" applyFill="0" applyAlignment="0" applyProtection="0"/>
    <xf numFmtId="0" fontId="78" fillId="22" borderId="113" applyNumberFormat="0" applyAlignment="0" applyProtection="0"/>
    <xf numFmtId="0" fontId="17" fillId="23" borderId="106" applyNumberFormat="0" applyFont="0" applyAlignment="0" applyProtection="0"/>
    <xf numFmtId="0" fontId="67" fillId="85" borderId="114" applyNumberFormat="0" applyAlignment="0" applyProtection="0"/>
    <xf numFmtId="0" fontId="30" fillId="0" borderId="110" applyNumberFormat="0" applyFill="0" applyAlignment="0" applyProtection="0"/>
    <xf numFmtId="0" fontId="15" fillId="23" borderId="116" applyNumberFormat="0" applyFont="0" applyAlignment="0" applyProtection="0"/>
    <xf numFmtId="0" fontId="30" fillId="0" borderId="109" applyNumberFormat="0" applyFill="0" applyAlignment="0" applyProtection="0"/>
    <xf numFmtId="0" fontId="17" fillId="23" borderId="116" applyNumberFormat="0" applyFont="0" applyAlignment="0" applyProtection="0"/>
    <xf numFmtId="0" fontId="212" fillId="7" borderId="114" applyNumberFormat="0" applyAlignment="0" applyProtection="0"/>
    <xf numFmtId="0" fontId="22" fillId="85" borderId="107" applyNumberFormat="0" applyAlignment="0" applyProtection="0"/>
    <xf numFmtId="4" fontId="100" fillId="92" borderId="107" applyNumberFormat="0" applyProtection="0">
      <alignment horizontal="left" vertical="center" indent="1"/>
    </xf>
    <xf numFmtId="0" fontId="22" fillId="85" borderId="117" applyNumberFormat="0" applyAlignment="0" applyProtection="0"/>
    <xf numFmtId="0" fontId="15" fillId="23" borderId="116" applyNumberFormat="0" applyFont="0" applyAlignment="0" applyProtection="0"/>
    <xf numFmtId="0" fontId="30" fillId="0" borderId="110" applyNumberFormat="0" applyFill="0" applyAlignment="0" applyProtection="0"/>
    <xf numFmtId="0" fontId="15" fillId="95" borderId="107" applyNumberFormat="0" applyProtection="0">
      <alignment horizontal="left" vertical="center" indent="1"/>
    </xf>
    <xf numFmtId="228" fontId="28" fillId="7" borderId="113" applyNumberFormat="0" applyAlignment="0" applyProtection="0"/>
    <xf numFmtId="0" fontId="216" fillId="20" borderId="114" applyNumberFormat="0" applyAlignment="0" applyProtection="0"/>
    <xf numFmtId="0" fontId="17" fillId="23" borderId="106" applyNumberFormat="0" applyFont="0" applyAlignment="0" applyProtection="0"/>
    <xf numFmtId="0" fontId="78" fillId="22" borderId="114" applyNumberFormat="0" applyAlignment="0" applyProtection="0"/>
    <xf numFmtId="0" fontId="17" fillId="23" borderId="106" applyNumberFormat="0" applyFont="0" applyAlignment="0" applyProtection="0"/>
    <xf numFmtId="228" fontId="17" fillId="23" borderId="116" applyNumberFormat="0" applyFont="0" applyAlignment="0" applyProtection="0"/>
    <xf numFmtId="0" fontId="17" fillId="23" borderId="106" applyNumberFormat="0" applyFont="0" applyAlignment="0" applyProtection="0"/>
    <xf numFmtId="4" fontId="100" fillId="98" borderId="117" applyNumberFormat="0" applyProtection="0">
      <alignment horizontal="left" vertical="center" indent="1"/>
    </xf>
    <xf numFmtId="0" fontId="14" fillId="94" borderId="106" applyNumberFormat="0" applyAlignment="0" applyProtection="0"/>
    <xf numFmtId="0" fontId="142" fillId="23" borderId="116" applyNumberFormat="0" applyFont="0" applyAlignment="0" applyProtection="0"/>
    <xf numFmtId="4" fontId="100" fillId="92" borderId="117" applyNumberFormat="0" applyProtection="0">
      <alignment vertical="center"/>
    </xf>
    <xf numFmtId="0" fontId="15" fillId="23" borderId="106" applyNumberFormat="0" applyFont="0" applyAlignment="0" applyProtection="0"/>
    <xf numFmtId="0" fontId="28" fillId="22" borderId="114" applyNumberFormat="0" applyAlignment="0" applyProtection="0"/>
    <xf numFmtId="0" fontId="15" fillId="89" borderId="117" applyNumberFormat="0" applyProtection="0">
      <alignment horizontal="left" vertical="center" indent="1"/>
    </xf>
    <xf numFmtId="0" fontId="23" fillId="85" borderId="113" applyNumberFormat="0" applyAlignment="0" applyProtection="0"/>
    <xf numFmtId="0" fontId="28" fillId="22" borderId="114" applyNumberFormat="0" applyAlignment="0" applyProtection="0"/>
    <xf numFmtId="0" fontId="23" fillId="20" borderId="113" applyNumberFormat="0" applyAlignment="0" applyProtection="0"/>
    <xf numFmtId="0" fontId="28" fillId="60" borderId="113" applyNumberFormat="0" applyAlignment="0" applyProtection="0"/>
    <xf numFmtId="0" fontId="28" fillId="22" borderId="114" applyNumberFormat="0" applyAlignment="0" applyProtection="0"/>
    <xf numFmtId="0" fontId="17" fillId="23" borderId="10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28" fillId="7" borderId="114" applyNumberFormat="0" applyAlignment="0" applyProtection="0"/>
    <xf numFmtId="0" fontId="15" fillId="99" borderId="117" applyNumberFormat="0" applyProtection="0">
      <alignment horizontal="left" vertical="center" indent="1"/>
    </xf>
    <xf numFmtId="0" fontId="30" fillId="0" borderId="110" applyNumberFormat="0" applyFill="0" applyAlignment="0" applyProtection="0"/>
    <xf numFmtId="0" fontId="15" fillId="98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28" fillId="60" borderId="114" applyNumberForma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228" fontId="14" fillId="23" borderId="106" applyNumberFormat="0" applyFont="0" applyAlignment="0" applyProtection="0"/>
    <xf numFmtId="0" fontId="23" fillId="20" borderId="114" applyNumberFormat="0" applyAlignment="0" applyProtection="0"/>
    <xf numFmtId="0" fontId="22" fillId="85" borderId="117" applyNumberFormat="0" applyAlignment="0" applyProtection="0"/>
    <xf numFmtId="0" fontId="14" fillId="23" borderId="106" applyNumberFormat="0" applyFont="0" applyAlignment="0" applyProtection="0"/>
    <xf numFmtId="0" fontId="22" fillId="90" borderId="117" applyNumberFormat="0" applyAlignment="0" applyProtection="0"/>
    <xf numFmtId="0" fontId="17" fillId="23" borderId="106" applyNumberFormat="0" applyFont="0" applyAlignment="0" applyProtection="0"/>
    <xf numFmtId="0" fontId="30" fillId="0" borderId="120" applyNumberFormat="0" applyFill="0" applyAlignment="0" applyProtection="0"/>
    <xf numFmtId="228" fontId="22" fillId="20" borderId="107" applyNumberFormat="0" applyAlignment="0" applyProtection="0"/>
    <xf numFmtId="0" fontId="82" fillId="85" borderId="107" applyNumberFormat="0" applyAlignment="0" applyProtection="0"/>
    <xf numFmtId="0" fontId="30" fillId="0" borderId="119" applyNumberFormat="0" applyFill="0" applyAlignment="0" applyProtection="0"/>
    <xf numFmtId="0" fontId="23" fillId="85" borderId="114" applyNumberFormat="0" applyAlignment="0" applyProtection="0"/>
    <xf numFmtId="4" fontId="100" fillId="93" borderId="117" applyNumberFormat="0" applyProtection="0">
      <alignment horizontal="left" vertical="center" indent="1"/>
    </xf>
    <xf numFmtId="0" fontId="30" fillId="0" borderId="119" applyNumberFormat="0" applyFill="0" applyAlignment="0" applyProtection="0"/>
    <xf numFmtId="0" fontId="23" fillId="90" borderId="113" applyNumberFormat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22" fillId="90" borderId="107" applyNumberFormat="0" applyAlignment="0" applyProtection="0"/>
    <xf numFmtId="0" fontId="78" fillId="22" borderId="114" applyNumberFormat="0" applyAlignment="0" applyProtection="0"/>
    <xf numFmtId="228" fontId="28" fillId="7" borderId="114" applyNumberFormat="0" applyAlignment="0" applyProtection="0"/>
    <xf numFmtId="0" fontId="15" fillId="99" borderId="107" applyNumberFormat="0" applyProtection="0">
      <alignment horizontal="left" vertical="center" indent="1"/>
    </xf>
    <xf numFmtId="0" fontId="15" fillId="98" borderId="107" applyNumberFormat="0" applyProtection="0">
      <alignment horizontal="left" vertical="center" indent="1"/>
    </xf>
    <xf numFmtId="228" fontId="28" fillId="7" borderId="114" applyNumberFormat="0" applyAlignment="0" applyProtection="0"/>
    <xf numFmtId="0" fontId="14" fillId="23" borderId="116" applyNumberFormat="0" applyFont="0" applyAlignment="0" applyProtection="0"/>
    <xf numFmtId="228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65" fillId="0" borderId="111">
      <alignment horizontal="left" vertical="center"/>
    </xf>
    <xf numFmtId="0" fontId="23" fillId="20" borderId="113" applyNumberFormat="0" applyAlignment="0" applyProtection="0"/>
    <xf numFmtId="0" fontId="216" fillId="20" borderId="114" applyNumberFormat="0" applyAlignment="0" applyProtection="0"/>
    <xf numFmtId="0" fontId="15" fillId="23" borderId="116" applyNumberFormat="0" applyFont="0" applyAlignment="0" applyProtection="0"/>
    <xf numFmtId="0" fontId="28" fillId="22" borderId="113" applyNumberFormat="0" applyAlignment="0" applyProtection="0"/>
    <xf numFmtId="0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28" fillId="60" borderId="114" applyNumberFormat="0" applyAlignment="0" applyProtection="0"/>
    <xf numFmtId="228" fontId="23" fillId="20" borderId="114" applyNumberFormat="0" applyAlignment="0" applyProtection="0"/>
    <xf numFmtId="4" fontId="42" fillId="97" borderId="107" applyNumberFormat="0" applyProtection="0">
      <alignment horizontal="left" vertical="center" indent="1"/>
    </xf>
    <xf numFmtId="228" fontId="17" fillId="23" borderId="116" applyNumberFormat="0" applyFont="0" applyAlignment="0" applyProtection="0"/>
    <xf numFmtId="4" fontId="100" fillId="98" borderId="107" applyNumberFormat="0" applyProtection="0">
      <alignment horizontal="left" vertical="center" indent="1"/>
    </xf>
    <xf numFmtId="0" fontId="35" fillId="23" borderId="106" applyNumberFormat="0" applyFont="0" applyAlignment="0" applyProtection="0"/>
    <xf numFmtId="228" fontId="23" fillId="20" borderId="113" applyNumberFormat="0" applyAlignment="0" applyProtection="0"/>
    <xf numFmtId="0" fontId="30" fillId="0" borderId="109" applyNumberFormat="0" applyFill="0" applyAlignment="0" applyProtection="0"/>
    <xf numFmtId="0" fontId="14" fillId="94" borderId="106" applyNumberFormat="0" applyAlignment="0" applyProtection="0"/>
    <xf numFmtId="0" fontId="15" fillId="98" borderId="107" applyNumberFormat="0" applyProtection="0">
      <alignment horizontal="left" vertical="center" indent="1"/>
    </xf>
    <xf numFmtId="0" fontId="22" fillId="85" borderId="107" applyNumberFormat="0" applyAlignment="0" applyProtection="0"/>
    <xf numFmtId="228" fontId="14" fillId="23" borderId="106" applyNumberFormat="0" applyFont="0" applyAlignment="0" applyProtection="0"/>
    <xf numFmtId="228" fontId="17" fillId="23" borderId="106" applyNumberFormat="0" applyFont="0" applyAlignment="0" applyProtection="0"/>
    <xf numFmtId="0" fontId="14" fillId="23" borderId="116" applyNumberFormat="0" applyFont="0" applyAlignment="0" applyProtection="0"/>
    <xf numFmtId="0" fontId="30" fillId="0" borderId="120" applyNumberFormat="0" applyFill="0" applyAlignment="0" applyProtection="0"/>
    <xf numFmtId="0" fontId="22" fillId="85" borderId="117" applyNumberFormat="0" applyAlignment="0" applyProtection="0"/>
    <xf numFmtId="0" fontId="195" fillId="0" borderId="111">
      <alignment horizontal="left" vertical="center"/>
    </xf>
    <xf numFmtId="0" fontId="28" fillId="7" borderId="113" applyNumberFormat="0" applyAlignment="0" applyProtection="0"/>
    <xf numFmtId="228" fontId="28" fillId="7" borderId="114" applyNumberFormat="0" applyAlignment="0" applyProtection="0"/>
    <xf numFmtId="0" fontId="28" fillId="22" borderId="113" applyNumberFormat="0" applyAlignment="0" applyProtection="0"/>
    <xf numFmtId="0" fontId="30" fillId="0" borderId="109" applyNumberFormat="0" applyFill="0" applyAlignment="0" applyProtection="0"/>
    <xf numFmtId="4" fontId="100" fillId="97" borderId="107" applyNumberFormat="0" applyProtection="0">
      <alignment horizontal="right" vertical="center"/>
    </xf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142" fillId="23" borderId="106" applyNumberFormat="0" applyFont="0" applyAlignment="0" applyProtection="0"/>
    <xf numFmtId="4" fontId="42" fillId="97" borderId="117" applyNumberFormat="0" applyProtection="0">
      <alignment horizontal="left" vertical="center" indent="1"/>
    </xf>
    <xf numFmtId="0" fontId="67" fillId="85" borderId="114" applyNumberFormat="0" applyAlignment="0" applyProtection="0"/>
    <xf numFmtId="0" fontId="28" fillId="22" borderId="113" applyNumberFormat="0" applyAlignment="0" applyProtection="0"/>
    <xf numFmtId="228" fontId="14" fillId="23" borderId="106" applyNumberFormat="0" applyFont="0" applyAlignment="0" applyProtection="0"/>
    <xf numFmtId="0" fontId="82" fillId="85" borderId="107" applyNumberFormat="0" applyAlignment="0" applyProtection="0"/>
    <xf numFmtId="0" fontId="30" fillId="0" borderId="120" applyNumberFormat="0" applyFill="0" applyAlignment="0" applyProtection="0"/>
    <xf numFmtId="0" fontId="15" fillId="89" borderId="10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23" fillId="90" borderId="114" applyNumberFormat="0" applyAlignment="0" applyProtection="0"/>
    <xf numFmtId="0" fontId="23" fillId="85" borderId="113" applyNumberFormat="0" applyAlignment="0" applyProtection="0"/>
    <xf numFmtId="228" fontId="17" fillId="23" borderId="116" applyNumberFormat="0" applyFont="0" applyAlignment="0" applyProtection="0"/>
    <xf numFmtId="0" fontId="15" fillId="89" borderId="107" applyNumberFormat="0" applyProtection="0">
      <alignment horizontal="left" vertical="center" indent="1"/>
    </xf>
    <xf numFmtId="0" fontId="17" fillId="23" borderId="116" applyNumberFormat="0" applyFont="0" applyAlignment="0" applyProtection="0"/>
    <xf numFmtId="4" fontId="100" fillId="97" borderId="117" applyNumberFormat="0" applyProtection="0">
      <alignment horizontal="right" vertical="center"/>
    </xf>
    <xf numFmtId="4" fontId="109" fillId="97" borderId="117" applyNumberFormat="0" applyProtection="0">
      <alignment horizontal="right" vertical="center"/>
    </xf>
    <xf numFmtId="228" fontId="14" fillId="23" borderId="106" applyNumberFormat="0" applyFont="0" applyAlignment="0" applyProtection="0"/>
    <xf numFmtId="228" fontId="30" fillId="0" borderId="109" applyNumberFormat="0" applyFill="0" applyAlignment="0" applyProtection="0"/>
    <xf numFmtId="228" fontId="17" fillId="23" borderId="116" applyNumberFormat="0" applyFont="0" applyAlignment="0" applyProtection="0"/>
    <xf numFmtId="228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14" fillId="23" borderId="106" applyNumberFormat="0" applyFont="0" applyAlignment="0" applyProtection="0"/>
    <xf numFmtId="0" fontId="23" fillId="85" borderId="114" applyNumberFormat="0" applyAlignment="0" applyProtection="0"/>
    <xf numFmtId="0" fontId="28" fillId="60" borderId="114" applyNumberFormat="0" applyAlignment="0" applyProtection="0"/>
    <xf numFmtId="0" fontId="14" fillId="94" borderId="106" applyNumberFormat="0" applyAlignment="0" applyProtection="0"/>
    <xf numFmtId="10" fontId="44" fillId="106" borderId="112" applyNumberFormat="0" applyBorder="0" applyAlignment="0" applyProtection="0"/>
    <xf numFmtId="0" fontId="22" fillId="85" borderId="107" applyNumberFormat="0" applyAlignment="0" applyProtection="0"/>
    <xf numFmtId="0" fontId="14" fillId="94" borderId="106" applyNumberFormat="0" applyAlignment="0" applyProtection="0"/>
    <xf numFmtId="0" fontId="216" fillId="20" borderId="113" applyNumberFormat="0" applyAlignment="0" applyProtection="0"/>
    <xf numFmtId="0" fontId="14" fillId="23" borderId="106" applyNumberFormat="0" applyFont="0" applyAlignment="0" applyProtection="0"/>
    <xf numFmtId="0" fontId="28" fillId="60" borderId="113" applyNumberFormat="0" applyAlignment="0" applyProtection="0"/>
    <xf numFmtId="0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35" fillId="23" borderId="106" applyNumberFormat="0" applyFont="0" applyAlignment="0" applyProtection="0"/>
    <xf numFmtId="0" fontId="67" fillId="85" borderId="113" applyNumberFormat="0" applyAlignment="0" applyProtection="0"/>
    <xf numFmtId="0" fontId="17" fillId="23" borderId="116" applyNumberFormat="0" applyFont="0" applyAlignment="0" applyProtection="0"/>
    <xf numFmtId="0" fontId="84" fillId="0" borderId="108" applyNumberFormat="0" applyFill="0" applyAlignment="0" applyProtection="0"/>
    <xf numFmtId="0" fontId="17" fillId="23" borderId="106" applyNumberFormat="0" applyFont="0" applyAlignment="0" applyProtection="0"/>
    <xf numFmtId="4" fontId="42" fillId="97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17" fillId="23" borderId="106" applyNumberFormat="0" applyFont="0" applyAlignment="0" applyProtection="0"/>
    <xf numFmtId="4" fontId="100" fillId="92" borderId="107" applyNumberFormat="0" applyProtection="0">
      <alignment vertical="center"/>
    </xf>
    <xf numFmtId="228" fontId="17" fillId="23" borderId="106" applyNumberFormat="0" applyFont="0" applyAlignment="0" applyProtection="0"/>
    <xf numFmtId="228" fontId="14" fillId="23" borderId="106" applyNumberFormat="0" applyFont="0" applyAlignment="0" applyProtection="0"/>
    <xf numFmtId="4" fontId="100" fillId="97" borderId="107" applyNumberFormat="0" applyProtection="0">
      <alignment horizontal="right" vertical="center"/>
    </xf>
    <xf numFmtId="0" fontId="28" fillId="60" borderId="114" applyNumberFormat="0" applyAlignment="0" applyProtection="0"/>
    <xf numFmtId="0" fontId="17" fillId="23" borderId="116" applyNumberFormat="0" applyFont="0" applyAlignment="0" applyProtection="0"/>
    <xf numFmtId="0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22" fillId="85" borderId="107" applyNumberFormat="0" applyAlignment="0" applyProtection="0"/>
    <xf numFmtId="0" fontId="23" fillId="85" borderId="114" applyNumberFormat="0" applyAlignment="0" applyProtection="0"/>
    <xf numFmtId="0" fontId="78" fillId="22" borderId="113" applyNumberFormat="0" applyAlignment="0" applyProtection="0"/>
    <xf numFmtId="0" fontId="30" fillId="0" borderId="110" applyNumberFormat="0" applyFill="0" applyAlignment="0" applyProtection="0"/>
    <xf numFmtId="228" fontId="23" fillId="20" borderId="113" applyNumberFormat="0" applyAlignment="0" applyProtection="0"/>
    <xf numFmtId="228" fontId="14" fillId="23" borderId="116" applyNumberFormat="0" applyFont="0" applyAlignment="0" applyProtection="0"/>
    <xf numFmtId="0" fontId="22" fillId="85" borderId="117" applyNumberFormat="0" applyAlignment="0" applyProtection="0"/>
    <xf numFmtId="0" fontId="14" fillId="23" borderId="106" applyNumberFormat="0" applyFont="0" applyAlignment="0" applyProtection="0"/>
    <xf numFmtId="0" fontId="215" fillId="0" borderId="109" applyNumberFormat="0" applyFill="0" applyAlignment="0" applyProtection="0"/>
    <xf numFmtId="0" fontId="14" fillId="23" borderId="106" applyNumberFormat="0" applyFont="0" applyAlignment="0" applyProtection="0"/>
    <xf numFmtId="0" fontId="30" fillId="0" borderId="119" applyNumberFormat="0" applyFill="0" applyAlignment="0" applyProtection="0"/>
    <xf numFmtId="0" fontId="30" fillId="0" borderId="110" applyNumberFormat="0" applyFill="0" applyAlignment="0" applyProtection="0"/>
    <xf numFmtId="0" fontId="28" fillId="7" borderId="113" applyNumberFormat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0" fontId="215" fillId="0" borderId="119" applyNumberFormat="0" applyFill="0" applyAlignment="0" applyProtection="0"/>
    <xf numFmtId="0" fontId="214" fillId="20" borderId="117" applyNumberFormat="0" applyAlignment="0" applyProtection="0"/>
    <xf numFmtId="0" fontId="23" fillId="85" borderId="114" applyNumberFormat="0" applyAlignment="0" applyProtection="0"/>
    <xf numFmtId="0" fontId="23" fillId="85" borderId="114" applyNumberFormat="0" applyAlignment="0" applyProtection="0"/>
    <xf numFmtId="228" fontId="14" fillId="23" borderId="116" applyNumberFormat="0" applyFont="0" applyAlignment="0" applyProtection="0"/>
    <xf numFmtId="0" fontId="15" fillId="95" borderId="107" applyNumberFormat="0" applyProtection="0">
      <alignment horizontal="left" vertical="center" indent="1"/>
    </xf>
    <xf numFmtId="4" fontId="100" fillId="93" borderId="117" applyNumberFormat="0" applyProtection="0">
      <alignment horizontal="left" vertical="center" indent="1"/>
    </xf>
    <xf numFmtId="0" fontId="82" fillId="85" borderId="107" applyNumberFormat="0" applyAlignment="0" applyProtection="0"/>
    <xf numFmtId="0" fontId="17" fillId="23" borderId="106" applyNumberFormat="0" applyFont="0" applyAlignment="0" applyProtection="0"/>
    <xf numFmtId="0" fontId="84" fillId="0" borderId="108" applyNumberFormat="0" applyFill="0" applyAlignment="0" applyProtection="0"/>
    <xf numFmtId="0" fontId="78" fillId="22" borderId="113" applyNumberFormat="0" applyAlignment="0" applyProtection="0"/>
    <xf numFmtId="0" fontId="14" fillId="94" borderId="106" applyNumberFormat="0" applyAlignment="0" applyProtection="0"/>
    <xf numFmtId="0" fontId="22" fillId="20" borderId="107" applyNumberFormat="0" applyAlignment="0" applyProtection="0"/>
    <xf numFmtId="0" fontId="216" fillId="20" borderId="113" applyNumberFormat="0" applyAlignment="0" applyProtection="0"/>
    <xf numFmtId="0" fontId="17" fillId="23" borderId="116" applyNumberFormat="0" applyFont="0" applyAlignment="0" applyProtection="0"/>
    <xf numFmtId="0" fontId="23" fillId="85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17" fillId="23" borderId="106" applyNumberFormat="0" applyFont="0" applyAlignment="0" applyProtection="0"/>
    <xf numFmtId="228" fontId="14" fillId="23" borderId="106" applyNumberFormat="0" applyFont="0" applyAlignment="0" applyProtection="0"/>
    <xf numFmtId="0" fontId="22" fillId="85" borderId="117" applyNumberFormat="0" applyAlignment="0" applyProtection="0"/>
    <xf numFmtId="0" fontId="17" fillId="23" borderId="116" applyNumberFormat="0" applyFont="0" applyAlignment="0" applyProtection="0"/>
    <xf numFmtId="0" fontId="30" fillId="0" borderId="110" applyNumberFormat="0" applyFill="0" applyAlignment="0" applyProtection="0"/>
    <xf numFmtId="0" fontId="28" fillId="22" borderId="113" applyNumberFormat="0" applyAlignment="0" applyProtection="0"/>
    <xf numFmtId="0" fontId="15" fillId="89" borderId="117" applyNumberFormat="0" applyProtection="0">
      <alignment horizontal="left" vertical="center" indent="1"/>
    </xf>
    <xf numFmtId="0" fontId="23" fillId="85" borderId="113" applyNumberFormat="0" applyAlignment="0" applyProtection="0"/>
    <xf numFmtId="228" fontId="14" fillId="23" borderId="116" applyNumberFormat="0" applyFont="0" applyAlignment="0" applyProtection="0"/>
    <xf numFmtId="0" fontId="28" fillId="22" borderId="114" applyNumberFormat="0" applyAlignment="0" applyProtection="0"/>
    <xf numFmtId="0" fontId="216" fillId="20" borderId="114" applyNumberFormat="0" applyAlignment="0" applyProtection="0"/>
    <xf numFmtId="0" fontId="15" fillId="95" borderId="107" applyNumberFormat="0" applyProtection="0">
      <alignment horizontal="left" vertical="center" indent="1"/>
    </xf>
    <xf numFmtId="0" fontId="22" fillId="20" borderId="117" applyNumberFormat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17" fillId="23" borderId="106" applyNumberFormat="0" applyFont="0" applyAlignment="0" applyProtection="0"/>
    <xf numFmtId="0" fontId="30" fillId="0" borderId="110" applyNumberFormat="0" applyFill="0" applyAlignment="0" applyProtection="0"/>
    <xf numFmtId="0" fontId="17" fillId="23" borderId="106" applyNumberFormat="0" applyFont="0" applyAlignment="0" applyProtection="0"/>
    <xf numFmtId="0" fontId="15" fillId="89" borderId="117" applyNumberFormat="0" applyProtection="0">
      <alignment horizontal="left" vertical="center" indent="1"/>
    </xf>
    <xf numFmtId="0" fontId="35" fillId="23" borderId="116" applyNumberFormat="0" applyFont="0" applyAlignment="0" applyProtection="0"/>
    <xf numFmtId="228" fontId="23" fillId="20" borderId="114" applyNumberFormat="0" applyAlignment="0" applyProtection="0"/>
    <xf numFmtId="228" fontId="22" fillId="20" borderId="107" applyNumberFormat="0" applyAlignment="0" applyProtection="0"/>
    <xf numFmtId="0" fontId="78" fillId="22" borderId="114" applyNumberFormat="0" applyAlignment="0" applyProtection="0"/>
    <xf numFmtId="0" fontId="14" fillId="23" borderId="106" applyNumberFormat="0" applyFont="0" applyAlignment="0" applyProtection="0"/>
    <xf numFmtId="0" fontId="36" fillId="0" borderId="0">
      <protection locked="0"/>
    </xf>
    <xf numFmtId="0" fontId="22" fillId="85" borderId="117" applyNumberFormat="0" applyAlignment="0" applyProtection="0"/>
    <xf numFmtId="0" fontId="15" fillId="95" borderId="117" applyNumberFormat="0" applyProtection="0">
      <alignment horizontal="left" vertical="center" indent="1"/>
    </xf>
    <xf numFmtId="4" fontId="100" fillId="92" borderId="107" applyNumberFormat="0" applyProtection="0">
      <alignment horizontal="left" vertical="center" indent="1"/>
    </xf>
    <xf numFmtId="228" fontId="23" fillId="20" borderId="113" applyNumberFormat="0" applyAlignment="0" applyProtection="0"/>
    <xf numFmtId="0" fontId="17" fillId="23" borderId="106" applyNumberFormat="0" applyFont="0" applyAlignment="0" applyProtection="0"/>
    <xf numFmtId="0" fontId="28" fillId="22" borderId="114" applyNumberFormat="0" applyAlignment="0" applyProtection="0"/>
    <xf numFmtId="228" fontId="23" fillId="20" borderId="114" applyNumberFormat="0" applyAlignment="0" applyProtection="0"/>
    <xf numFmtId="0" fontId="30" fillId="0" borderId="109" applyNumberFormat="0" applyFill="0" applyAlignment="0" applyProtection="0"/>
    <xf numFmtId="0" fontId="15" fillId="98" borderId="117" applyNumberFormat="0" applyProtection="0">
      <alignment horizontal="left" vertical="center" indent="1"/>
    </xf>
    <xf numFmtId="0" fontId="78" fillId="22" borderId="114" applyNumberFormat="0" applyAlignment="0" applyProtection="0"/>
    <xf numFmtId="0" fontId="78" fillId="22" borderId="114" applyNumberFormat="0" applyAlignment="0" applyProtection="0"/>
    <xf numFmtId="0" fontId="142" fillId="23" borderId="116" applyNumberFormat="0" applyFont="0" applyAlignment="0" applyProtection="0"/>
    <xf numFmtId="0" fontId="22" fillId="20" borderId="117" applyNumberFormat="0" applyAlignment="0" applyProtection="0"/>
    <xf numFmtId="4" fontId="100" fillId="97" borderId="107" applyNumberFormat="0" applyProtection="0">
      <alignment horizontal="right" vertical="center"/>
    </xf>
    <xf numFmtId="0" fontId="28" fillId="60" borderId="113" applyNumberFormat="0" applyAlignment="0" applyProtection="0"/>
    <xf numFmtId="0" fontId="23" fillId="20" borderId="113" applyNumberFormat="0" applyAlignment="0" applyProtection="0"/>
    <xf numFmtId="0" fontId="78" fillId="22" borderId="113" applyNumberFormat="0" applyAlignment="0" applyProtection="0"/>
    <xf numFmtId="0" fontId="30" fillId="0" borderId="120" applyNumberFormat="0" applyFill="0" applyAlignment="0" applyProtection="0"/>
    <xf numFmtId="0" fontId="195" fillId="0" borderId="111">
      <alignment horizontal="left" vertical="center"/>
    </xf>
    <xf numFmtId="0" fontId="17" fillId="23" borderId="106" applyNumberFormat="0" applyFont="0" applyAlignment="0" applyProtection="0"/>
    <xf numFmtId="0" fontId="84" fillId="0" borderId="108" applyNumberFormat="0" applyFill="0" applyAlignment="0" applyProtection="0"/>
    <xf numFmtId="228" fontId="22" fillId="20" borderId="107" applyNumberFormat="0" applyAlignment="0" applyProtection="0"/>
    <xf numFmtId="0" fontId="15" fillId="95" borderId="107" applyNumberFormat="0" applyProtection="0">
      <alignment horizontal="left" vertical="center" indent="1"/>
    </xf>
    <xf numFmtId="0" fontId="14" fillId="94" borderId="106" applyNumberFormat="0" applyAlignment="0" applyProtection="0"/>
    <xf numFmtId="228" fontId="30" fillId="0" borderId="109" applyNumberFormat="0" applyFill="0" applyAlignment="0" applyProtection="0"/>
    <xf numFmtId="0" fontId="23" fillId="90" borderId="113" applyNumberFormat="0" applyAlignment="0" applyProtection="0"/>
    <xf numFmtId="4" fontId="100" fillId="92" borderId="107" applyNumberFormat="0" applyProtection="0">
      <alignment horizontal="left" vertical="center" indent="1"/>
    </xf>
    <xf numFmtId="0" fontId="22" fillId="85" borderId="107" applyNumberFormat="0" applyAlignment="0" applyProtection="0"/>
    <xf numFmtId="0" fontId="14" fillId="23" borderId="106" applyNumberFormat="0" applyFont="0" applyAlignment="0" applyProtection="0"/>
    <xf numFmtId="0" fontId="28" fillId="60" borderId="113" applyNumberFormat="0" applyAlignment="0" applyProtection="0"/>
    <xf numFmtId="0" fontId="15" fillId="95" borderId="117" applyNumberFormat="0" applyProtection="0">
      <alignment horizontal="left" vertical="center" indent="1"/>
    </xf>
    <xf numFmtId="0" fontId="14" fillId="23" borderId="106" applyNumberFormat="0" applyFont="0" applyAlignment="0" applyProtection="0"/>
    <xf numFmtId="0" fontId="14" fillId="23" borderId="116" applyNumberFormat="0" applyFont="0" applyAlignment="0" applyProtection="0"/>
    <xf numFmtId="0" fontId="65" fillId="0" borderId="115">
      <alignment horizontal="left" vertical="center"/>
    </xf>
    <xf numFmtId="228" fontId="14" fillId="23" borderId="106" applyNumberFormat="0" applyFont="0" applyAlignment="0" applyProtection="0"/>
    <xf numFmtId="0" fontId="17" fillId="23" borderId="106" applyNumberFormat="0" applyFont="0" applyAlignment="0" applyProtection="0"/>
    <xf numFmtId="0" fontId="36" fillId="0" borderId="0">
      <protection locked="0"/>
    </xf>
    <xf numFmtId="0" fontId="17" fillId="23" borderId="106" applyNumberFormat="0" applyFont="0" applyAlignment="0" applyProtection="0"/>
    <xf numFmtId="228" fontId="14" fillId="23" borderId="116" applyNumberFormat="0" applyFont="0" applyAlignment="0" applyProtection="0"/>
    <xf numFmtId="228" fontId="17" fillId="23" borderId="116" applyNumberFormat="0" applyFont="0" applyAlignment="0" applyProtection="0"/>
    <xf numFmtId="228" fontId="22" fillId="20" borderId="117" applyNumberFormat="0" applyAlignment="0" applyProtection="0"/>
    <xf numFmtId="0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228" fontId="14" fillId="23" borderId="116" applyNumberFormat="0" applyFont="0" applyAlignment="0" applyProtection="0"/>
    <xf numFmtId="0" fontId="22" fillId="85" borderId="117" applyNumberFormat="0" applyAlignment="0" applyProtection="0"/>
    <xf numFmtId="0" fontId="23" fillId="85" borderId="114" applyNumberFormat="0" applyAlignment="0" applyProtection="0"/>
    <xf numFmtId="0" fontId="28" fillId="22" borderId="114" applyNumberFormat="0" applyAlignment="0" applyProtection="0"/>
    <xf numFmtId="0" fontId="28" fillId="7" borderId="113" applyNumberFormat="0" applyAlignment="0" applyProtection="0"/>
    <xf numFmtId="228" fontId="30" fillId="0" borderId="109" applyNumberFormat="0" applyFill="0" applyAlignment="0" applyProtection="0"/>
    <xf numFmtId="228" fontId="30" fillId="0" borderId="119" applyNumberFormat="0" applyFill="0" applyAlignment="0" applyProtection="0"/>
    <xf numFmtId="0" fontId="15" fillId="95" borderId="117" applyNumberFormat="0" applyProtection="0">
      <alignment horizontal="left" vertical="center" indent="1"/>
    </xf>
    <xf numFmtId="228" fontId="17" fillId="23" borderId="116" applyNumberFormat="0" applyFont="0" applyAlignment="0" applyProtection="0"/>
    <xf numFmtId="4" fontId="100" fillId="98" borderId="117" applyNumberFormat="0" applyProtection="0">
      <alignment horizontal="left" vertical="center" indent="1"/>
    </xf>
    <xf numFmtId="3" fontId="15" fillId="0" borderId="112" applyNumberFormat="0" applyFont="0" applyFill="0" applyAlignment="0" applyProtection="0">
      <alignment vertical="center"/>
    </xf>
    <xf numFmtId="0" fontId="15" fillId="95" borderId="117" applyNumberFormat="0" applyProtection="0">
      <alignment horizontal="left" vertical="center" indent="1"/>
    </xf>
    <xf numFmtId="0" fontId="17" fillId="23" borderId="106" applyNumberFormat="0" applyFont="0" applyAlignment="0" applyProtection="0"/>
    <xf numFmtId="0" fontId="22" fillId="85" borderId="107" applyNumberFormat="0" applyAlignment="0" applyProtection="0"/>
    <xf numFmtId="4" fontId="42" fillId="97" borderId="11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23" fillId="85" borderId="113" applyNumberFormat="0" applyAlignment="0" applyProtection="0"/>
    <xf numFmtId="0" fontId="22" fillId="85" borderId="117" applyNumberFormat="0" applyAlignment="0" applyProtection="0"/>
    <xf numFmtId="0" fontId="15" fillId="23" borderId="106" applyNumberFormat="0" applyFont="0" applyAlignment="0" applyProtection="0"/>
    <xf numFmtId="228" fontId="23" fillId="20" borderId="114" applyNumberFormat="0" applyAlignment="0" applyProtection="0"/>
    <xf numFmtId="0" fontId="17" fillId="23" borderId="106" applyNumberFormat="0" applyFont="0" applyAlignment="0" applyProtection="0"/>
    <xf numFmtId="0" fontId="84" fillId="0" borderId="108" applyNumberFormat="0" applyFill="0" applyAlignment="0" applyProtection="0"/>
    <xf numFmtId="0" fontId="15" fillId="95" borderId="107" applyNumberFormat="0" applyProtection="0">
      <alignment horizontal="left" vertical="center" indent="1"/>
    </xf>
    <xf numFmtId="0" fontId="28" fillId="60" borderId="114" applyNumberFormat="0" applyAlignment="0" applyProtection="0"/>
    <xf numFmtId="0" fontId="17" fillId="23" borderId="116" applyNumberFormat="0" applyFont="0" applyAlignment="0" applyProtection="0"/>
    <xf numFmtId="0" fontId="30" fillId="0" borderId="109" applyNumberFormat="0" applyFill="0" applyAlignment="0" applyProtection="0"/>
    <xf numFmtId="228" fontId="23" fillId="20" borderId="113" applyNumberFormat="0" applyAlignment="0" applyProtection="0"/>
    <xf numFmtId="0" fontId="22" fillId="20" borderId="107" applyNumberForma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142" fillId="23" borderId="116" applyNumberFormat="0" applyFont="0" applyAlignment="0" applyProtection="0"/>
    <xf numFmtId="0" fontId="78" fillId="22" borderId="113" applyNumberFormat="0" applyAlignment="0" applyProtection="0"/>
    <xf numFmtId="228" fontId="23" fillId="20" borderId="113" applyNumberFormat="0" applyAlignment="0" applyProtection="0"/>
    <xf numFmtId="0" fontId="82" fillId="85" borderId="107" applyNumberFormat="0" applyAlignment="0" applyProtection="0"/>
    <xf numFmtId="0" fontId="15" fillId="95" borderId="107" applyNumberFormat="0" applyProtection="0">
      <alignment horizontal="left" vertical="center" indent="1"/>
    </xf>
    <xf numFmtId="0" fontId="15" fillId="89" borderId="107" applyNumberFormat="0" applyProtection="0">
      <alignment horizontal="left" vertical="center" indent="1"/>
    </xf>
    <xf numFmtId="0" fontId="30" fillId="0" borderId="109" applyNumberFormat="0" applyFill="0" applyAlignment="0" applyProtection="0"/>
    <xf numFmtId="0" fontId="17" fillId="23" borderId="116" applyNumberFormat="0" applyFont="0" applyAlignment="0" applyProtection="0"/>
    <xf numFmtId="0" fontId="22" fillId="20" borderId="107" applyNumberFormat="0" applyAlignment="0" applyProtection="0"/>
    <xf numFmtId="228" fontId="30" fillId="0" borderId="119" applyNumberFormat="0" applyFill="0" applyAlignment="0" applyProtection="0"/>
    <xf numFmtId="0" fontId="23" fillId="20" borderId="113" applyNumberFormat="0" applyAlignment="0" applyProtection="0"/>
    <xf numFmtId="0" fontId="23" fillId="20" borderId="114" applyNumberFormat="0" applyAlignment="0" applyProtection="0"/>
    <xf numFmtId="0" fontId="17" fillId="23" borderId="116" applyNumberFormat="0" applyFont="0" applyAlignment="0" applyProtection="0"/>
    <xf numFmtId="228" fontId="14" fillId="23" borderId="106" applyNumberFormat="0" applyFont="0" applyAlignment="0" applyProtection="0"/>
    <xf numFmtId="0" fontId="17" fillId="23" borderId="116" applyNumberFormat="0" applyFont="0" applyAlignment="0" applyProtection="0"/>
    <xf numFmtId="0" fontId="17" fillId="23" borderId="106" applyNumberFormat="0" applyFont="0" applyAlignment="0" applyProtection="0"/>
    <xf numFmtId="0" fontId="67" fillId="85" borderId="113" applyNumberFormat="0" applyAlignment="0" applyProtection="0"/>
    <xf numFmtId="228" fontId="22" fillId="20" borderId="117" applyNumberFormat="0" applyAlignment="0" applyProtection="0"/>
    <xf numFmtId="0" fontId="14" fillId="23" borderId="116" applyNumberFormat="0" applyFont="0" applyAlignment="0" applyProtection="0"/>
    <xf numFmtId="0" fontId="142" fillId="23" borderId="106" applyNumberFormat="0" applyFont="0" applyAlignment="0" applyProtection="0"/>
    <xf numFmtId="0" fontId="23" fillId="85" borderId="113" applyNumberFormat="0" applyAlignment="0" applyProtection="0"/>
    <xf numFmtId="0" fontId="22" fillId="90" borderId="117" applyNumberFormat="0" applyAlignment="0" applyProtection="0"/>
    <xf numFmtId="0" fontId="67" fillId="85" borderId="113" applyNumberFormat="0" applyAlignment="0" applyProtection="0"/>
    <xf numFmtId="228" fontId="17" fillId="23" borderId="106" applyNumberFormat="0" applyFont="0" applyAlignment="0" applyProtection="0"/>
    <xf numFmtId="0" fontId="22" fillId="85" borderId="107" applyNumberFormat="0" applyAlignment="0" applyProtection="0"/>
    <xf numFmtId="228" fontId="14" fillId="23" borderId="106" applyNumberFormat="0" applyFont="0" applyAlignment="0" applyProtection="0"/>
    <xf numFmtId="228" fontId="22" fillId="20" borderId="107" applyNumberFormat="0" applyAlignment="0" applyProtection="0"/>
    <xf numFmtId="228" fontId="17" fillId="23" borderId="106" applyNumberFormat="0" applyFont="0" applyAlignment="0" applyProtection="0"/>
    <xf numFmtId="228" fontId="28" fillId="7" borderId="113" applyNumberFormat="0" applyAlignment="0" applyProtection="0"/>
    <xf numFmtId="0" fontId="15" fillId="98" borderId="107" applyNumberFormat="0" applyProtection="0">
      <alignment horizontal="left" vertical="center" indent="1"/>
    </xf>
    <xf numFmtId="0" fontId="30" fillId="0" borderId="109" applyNumberFormat="0" applyFill="0" applyAlignment="0" applyProtection="0"/>
    <xf numFmtId="0" fontId="17" fillId="23" borderId="116" applyNumberFormat="0" applyFont="0" applyAlignment="0" applyProtection="0"/>
    <xf numFmtId="228" fontId="28" fillId="7" borderId="114" applyNumberFormat="0" applyAlignment="0" applyProtection="0"/>
    <xf numFmtId="0" fontId="17" fillId="23" borderId="116" applyNumberFormat="0" applyFont="0" applyAlignment="0" applyProtection="0"/>
    <xf numFmtId="228" fontId="14" fillId="23" borderId="106" applyNumberFormat="0" applyFont="0" applyAlignment="0" applyProtection="0"/>
    <xf numFmtId="0" fontId="28" fillId="22" borderId="113" applyNumberFormat="0" applyAlignment="0" applyProtection="0"/>
    <xf numFmtId="228" fontId="17" fillId="23" borderId="106" applyNumberFormat="0" applyFont="0" applyAlignment="0" applyProtection="0"/>
    <xf numFmtId="0" fontId="17" fillId="23" borderId="116" applyNumberFormat="0" applyFont="0" applyAlignment="0" applyProtection="0"/>
    <xf numFmtId="0" fontId="212" fillId="7" borderId="113" applyNumberForma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0" fontId="28" fillId="22" borderId="113" applyNumberFormat="0" applyAlignment="0" applyProtection="0"/>
    <xf numFmtId="0" fontId="23" fillId="20" borderId="113" applyNumberFormat="0" applyAlignment="0" applyProtection="0"/>
    <xf numFmtId="0" fontId="78" fillId="22" borderId="114" applyNumberFormat="0" applyAlignment="0" applyProtection="0"/>
    <xf numFmtId="0" fontId="28" fillId="7" borderId="113" applyNumberFormat="0" applyAlignment="0" applyProtection="0"/>
    <xf numFmtId="0" fontId="216" fillId="20" borderId="113" applyNumberFormat="0" applyAlignment="0" applyProtection="0"/>
    <xf numFmtId="0" fontId="28" fillId="22" borderId="113" applyNumberFormat="0" applyAlignment="0" applyProtection="0"/>
    <xf numFmtId="0" fontId="78" fillId="22" borderId="114" applyNumberFormat="0" applyAlignment="0" applyProtection="0"/>
    <xf numFmtId="0" fontId="23" fillId="85" borderId="113" applyNumberFormat="0" applyAlignment="0" applyProtection="0"/>
    <xf numFmtId="0" fontId="22" fillId="85" borderId="117" applyNumberFormat="0" applyAlignment="0" applyProtection="0"/>
    <xf numFmtId="0" fontId="23" fillId="20" borderId="113" applyNumberFormat="0" applyAlignment="0" applyProtection="0"/>
    <xf numFmtId="228" fontId="28" fillId="7" borderId="113" applyNumberFormat="0" applyAlignment="0" applyProtection="0"/>
    <xf numFmtId="4" fontId="109" fillId="97" borderId="117" applyNumberFormat="0" applyProtection="0">
      <alignment horizontal="right" vertical="center"/>
    </xf>
    <xf numFmtId="0" fontId="23" fillId="20" borderId="113" applyNumberFormat="0" applyAlignment="0" applyProtection="0"/>
    <xf numFmtId="228" fontId="23" fillId="20" borderId="114" applyNumberFormat="0" applyAlignment="0" applyProtection="0"/>
    <xf numFmtId="0" fontId="23" fillId="85" borderId="113" applyNumberFormat="0" applyAlignment="0" applyProtection="0"/>
    <xf numFmtId="0" fontId="23" fillId="20" borderId="113" applyNumberFormat="0" applyAlignment="0" applyProtection="0"/>
    <xf numFmtId="0" fontId="28" fillId="22" borderId="114" applyNumberFormat="0" applyAlignment="0" applyProtection="0"/>
    <xf numFmtId="228" fontId="23" fillId="20" borderId="114" applyNumberFormat="0" applyAlignment="0" applyProtection="0"/>
    <xf numFmtId="0" fontId="28" fillId="7" borderId="113" applyNumberFormat="0" applyAlignment="0" applyProtection="0"/>
    <xf numFmtId="228" fontId="17" fillId="23" borderId="116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0" fontId="23" fillId="85" borderId="113" applyNumberFormat="0" applyAlignment="0" applyProtection="0"/>
    <xf numFmtId="0" fontId="212" fillId="7" borderId="114" applyNumberFormat="0" applyAlignment="0" applyProtection="0"/>
    <xf numFmtId="0" fontId="23" fillId="85" borderId="113" applyNumberFormat="0" applyAlignment="0" applyProtection="0"/>
    <xf numFmtId="0" fontId="23" fillId="85" borderId="114" applyNumberFormat="0" applyAlignment="0" applyProtection="0"/>
    <xf numFmtId="0" fontId="23" fillId="85" borderId="113" applyNumberFormat="0" applyAlignment="0" applyProtection="0"/>
    <xf numFmtId="0" fontId="23" fillId="90" borderId="113" applyNumberFormat="0" applyAlignment="0" applyProtection="0"/>
    <xf numFmtId="0" fontId="23" fillId="20" borderId="114" applyNumberFormat="0" applyAlignment="0" applyProtection="0"/>
    <xf numFmtId="0" fontId="212" fillId="7" borderId="113" applyNumberFormat="0" applyAlignment="0" applyProtection="0"/>
    <xf numFmtId="228" fontId="28" fillId="7" borderId="113" applyNumberFormat="0" applyAlignment="0" applyProtection="0"/>
    <xf numFmtId="0" fontId="28" fillId="22" borderId="113" applyNumberFormat="0" applyAlignment="0" applyProtection="0"/>
    <xf numFmtId="228" fontId="28" fillId="7" borderId="113" applyNumberFormat="0" applyAlignment="0" applyProtection="0"/>
    <xf numFmtId="228" fontId="28" fillId="7" borderId="113" applyNumberForma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0" fontId="17" fillId="23" borderId="116" applyNumberFormat="0" applyFont="0" applyAlignment="0" applyProtection="0"/>
    <xf numFmtId="0" fontId="216" fillId="20" borderId="113" applyNumberFormat="0" applyAlignment="0" applyProtection="0"/>
    <xf numFmtId="0" fontId="212" fillId="7" borderId="113" applyNumberFormat="0" applyAlignment="0" applyProtection="0"/>
    <xf numFmtId="0" fontId="84" fillId="0" borderId="118" applyNumberFormat="0" applyFill="0" applyAlignment="0" applyProtection="0"/>
    <xf numFmtId="0" fontId="23" fillId="85" borderId="113" applyNumberFormat="0" applyAlignment="0" applyProtection="0"/>
    <xf numFmtId="228" fontId="23" fillId="20" borderId="113" applyNumberFormat="0" applyAlignment="0" applyProtection="0"/>
    <xf numFmtId="0" fontId="78" fillId="22" borderId="113" applyNumberFormat="0" applyAlignment="0" applyProtection="0"/>
    <xf numFmtId="228" fontId="28" fillId="7" borderId="113" applyNumberFormat="0" applyAlignment="0" applyProtection="0"/>
    <xf numFmtId="228" fontId="23" fillId="20" borderId="113" applyNumberFormat="0" applyAlignment="0" applyProtection="0"/>
    <xf numFmtId="0" fontId="15" fillId="0" borderId="112" applyNumberFormat="0"/>
    <xf numFmtId="0" fontId="78" fillId="22" borderId="113" applyNumberFormat="0" applyAlignment="0" applyProtection="0"/>
    <xf numFmtId="0" fontId="23" fillId="20" borderId="113" applyNumberFormat="0" applyAlignment="0" applyProtection="0"/>
    <xf numFmtId="0" fontId="28" fillId="22" borderId="113" applyNumberFormat="0" applyAlignment="0" applyProtection="0"/>
    <xf numFmtId="0" fontId="28" fillId="22" borderId="113" applyNumberFormat="0" applyAlignment="0" applyProtection="0"/>
    <xf numFmtId="0" fontId="78" fillId="22" borderId="113" applyNumberFormat="0" applyAlignment="0" applyProtection="0"/>
    <xf numFmtId="228" fontId="14" fillId="23" borderId="116" applyNumberFormat="0" applyFont="0" applyAlignment="0" applyProtection="0"/>
    <xf numFmtId="0" fontId="82" fillId="85" borderId="117" applyNumberFormat="0" applyAlignment="0" applyProtection="0"/>
    <xf numFmtId="0" fontId="28" fillId="22" borderId="113" applyNumberFormat="0" applyAlignment="0" applyProtection="0"/>
    <xf numFmtId="0" fontId="78" fillId="22" borderId="113" applyNumberFormat="0" applyAlignment="0" applyProtection="0"/>
    <xf numFmtId="0" fontId="28" fillId="7" borderId="114" applyNumberFormat="0" applyAlignment="0" applyProtection="0"/>
    <xf numFmtId="228" fontId="23" fillId="20" borderId="113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67" fillId="85" borderId="113" applyNumberFormat="0" applyAlignment="0" applyProtection="0"/>
    <xf numFmtId="0" fontId="17" fillId="23" borderId="116" applyNumberFormat="0" applyFont="0" applyAlignment="0" applyProtection="0"/>
    <xf numFmtId="228" fontId="28" fillId="7" borderId="114" applyNumberFormat="0" applyAlignment="0" applyProtection="0"/>
    <xf numFmtId="4" fontId="100" fillId="98" borderId="117" applyNumberFormat="0" applyProtection="0">
      <alignment horizontal="left" vertical="center" indent="1"/>
    </xf>
    <xf numFmtId="0" fontId="28" fillId="7" borderId="113" applyNumberFormat="0" applyAlignment="0" applyProtection="0"/>
    <xf numFmtId="0" fontId="23" fillId="20" borderId="114" applyNumberFormat="0" applyAlignment="0" applyProtection="0"/>
    <xf numFmtId="0" fontId="28" fillId="60" borderId="113" applyNumberFormat="0" applyAlignment="0" applyProtection="0"/>
    <xf numFmtId="0" fontId="22" fillId="20" borderId="117" applyNumberFormat="0" applyAlignment="0" applyProtection="0"/>
    <xf numFmtId="0" fontId="17" fillId="23" borderId="116" applyNumberFormat="0" applyFont="0" applyAlignment="0" applyProtection="0"/>
    <xf numFmtId="0" fontId="28" fillId="7" borderId="113" applyNumberFormat="0" applyAlignment="0" applyProtection="0"/>
    <xf numFmtId="0" fontId="28" fillId="7" borderId="113" applyNumberFormat="0" applyAlignment="0" applyProtection="0"/>
    <xf numFmtId="0" fontId="65" fillId="0" borderId="115">
      <alignment horizontal="left" vertical="center"/>
    </xf>
    <xf numFmtId="0" fontId="22" fillId="85" borderId="117" applyNumberFormat="0" applyAlignment="0" applyProtection="0"/>
    <xf numFmtId="0" fontId="15" fillId="0" borderId="112" applyNumberFormat="0" applyFont="0"/>
    <xf numFmtId="0" fontId="214" fillId="20" borderId="117" applyNumberFormat="0" applyAlignment="0" applyProtection="0"/>
    <xf numFmtId="0" fontId="22" fillId="85" borderId="117" applyNumberFormat="0" applyAlignment="0" applyProtection="0"/>
    <xf numFmtId="0" fontId="28" fillId="22" borderId="113" applyNumberFormat="0" applyAlignment="0" applyProtection="0"/>
    <xf numFmtId="10" fontId="44" fillId="93" borderId="112" applyNumberFormat="0" applyBorder="0" applyAlignment="0" applyProtection="0"/>
    <xf numFmtId="0" fontId="17" fillId="23" borderId="116" applyNumberFormat="0" applyFont="0" applyAlignment="0" applyProtection="0"/>
    <xf numFmtId="0" fontId="216" fillId="20" borderId="113" applyNumberFormat="0" applyAlignment="0" applyProtection="0"/>
    <xf numFmtId="0" fontId="28" fillId="60" borderId="114" applyNumberFormat="0" applyAlignment="0" applyProtection="0"/>
    <xf numFmtId="0" fontId="28" fillId="22" borderId="113" applyNumberFormat="0" applyAlignment="0" applyProtection="0"/>
    <xf numFmtId="0" fontId="14" fillId="23" borderId="116" applyNumberFormat="0" applyFont="0" applyAlignment="0" applyProtection="0"/>
    <xf numFmtId="0" fontId="28" fillId="22" borderId="113" applyNumberFormat="0" applyAlignment="0" applyProtection="0"/>
    <xf numFmtId="0" fontId="28" fillId="22" borderId="113" applyNumberFormat="0" applyAlignment="0" applyProtection="0"/>
    <xf numFmtId="0" fontId="28" fillId="60" borderId="113" applyNumberFormat="0" applyAlignment="0" applyProtection="0"/>
    <xf numFmtId="0" fontId="14" fillId="23" borderId="116" applyNumberFormat="0" applyFont="0" applyAlignment="0" applyProtection="0"/>
    <xf numFmtId="4" fontId="107" fillId="96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4" fontId="109" fillId="97" borderId="117" applyNumberFormat="0" applyProtection="0">
      <alignment horizontal="right" vertical="center"/>
    </xf>
    <xf numFmtId="0" fontId="17" fillId="23" borderId="116" applyNumberFormat="0" applyFont="0" applyAlignment="0" applyProtection="0"/>
    <xf numFmtId="228" fontId="23" fillId="20" borderId="114" applyNumberFormat="0" applyAlignment="0" applyProtection="0"/>
    <xf numFmtId="0" fontId="84" fillId="0" borderId="118" applyNumberFormat="0" applyFill="0" applyAlignment="0" applyProtection="0"/>
    <xf numFmtId="228" fontId="28" fillId="7" borderId="114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23" fillId="85" borderId="113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67" fillId="85" borderId="113" applyNumberFormat="0" applyAlignment="0" applyProtection="0"/>
    <xf numFmtId="228" fontId="28" fillId="7" borderId="113" applyNumberFormat="0" applyAlignment="0" applyProtection="0"/>
    <xf numFmtId="0" fontId="30" fillId="0" borderId="120" applyNumberFormat="0" applyFill="0" applyAlignment="0" applyProtection="0"/>
    <xf numFmtId="3" fontId="15" fillId="0" borderId="112" applyNumberFormat="0" applyFont="0" applyFill="0" applyAlignment="0" applyProtection="0">
      <alignment vertical="center"/>
    </xf>
    <xf numFmtId="0" fontId="23" fillId="85" borderId="114" applyNumberFormat="0" applyAlignment="0" applyProtection="0"/>
    <xf numFmtId="0" fontId="17" fillId="23" borderId="116" applyNumberFormat="0" applyFont="0" applyAlignment="0" applyProtection="0"/>
    <xf numFmtId="0" fontId="28" fillId="7" borderId="113" applyNumberFormat="0" applyAlignment="0" applyProtection="0"/>
    <xf numFmtId="0" fontId="17" fillId="23" borderId="116" applyNumberFormat="0" applyFont="0" applyAlignment="0" applyProtection="0"/>
    <xf numFmtId="0" fontId="23" fillId="20" borderId="113" applyNumberFormat="0" applyAlignment="0" applyProtection="0"/>
    <xf numFmtId="0" fontId="23" fillId="85" borderId="113" applyNumberFormat="0" applyAlignment="0" applyProtection="0"/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228" fontId="28" fillId="7" borderId="113" applyNumberFormat="0" applyAlignment="0" applyProtection="0"/>
    <xf numFmtId="4" fontId="100" fillId="97" borderId="117" applyNumberFormat="0" applyProtection="0">
      <alignment horizontal="right" vertical="center"/>
    </xf>
    <xf numFmtId="228" fontId="23" fillId="20" borderId="114" applyNumberFormat="0" applyAlignment="0" applyProtection="0"/>
    <xf numFmtId="0" fontId="17" fillId="23" borderId="116" applyNumberFormat="0" applyFont="0" applyAlignment="0" applyProtection="0"/>
    <xf numFmtId="0" fontId="23" fillId="85" borderId="114" applyNumberFormat="0" applyAlignment="0" applyProtection="0"/>
    <xf numFmtId="0" fontId="23" fillId="85" borderId="113" applyNumberFormat="0" applyAlignment="0" applyProtection="0"/>
    <xf numFmtId="0" fontId="23" fillId="20" borderId="113" applyNumberForma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228" fontId="23" fillId="20" borderId="113" applyNumberFormat="0" applyAlignment="0" applyProtection="0"/>
    <xf numFmtId="0" fontId="30" fillId="0" borderId="119" applyNumberFormat="0" applyFill="0" applyAlignment="0" applyProtection="0"/>
    <xf numFmtId="10" fontId="44" fillId="93" borderId="112" applyNumberFormat="0" applyBorder="0" applyAlignment="0" applyProtection="0"/>
    <xf numFmtId="0" fontId="28" fillId="22" borderId="113" applyNumberFormat="0" applyAlignment="0" applyProtection="0"/>
    <xf numFmtId="0" fontId="67" fillId="85" borderId="113" applyNumberFormat="0" applyAlignment="0" applyProtection="0"/>
    <xf numFmtId="0" fontId="212" fillId="7" borderId="113" applyNumberFormat="0" applyAlignment="0" applyProtection="0"/>
    <xf numFmtId="228" fontId="14" fillId="23" borderId="116" applyNumberFormat="0" applyFont="0" applyAlignment="0" applyProtection="0"/>
    <xf numFmtId="228" fontId="23" fillId="20" borderId="113" applyNumberFormat="0" applyAlignment="0" applyProtection="0"/>
    <xf numFmtId="0" fontId="216" fillId="20" borderId="114" applyNumberFormat="0" applyAlignment="0" applyProtection="0"/>
    <xf numFmtId="0" fontId="28" fillId="22" borderId="114" applyNumberFormat="0" applyAlignment="0" applyProtection="0"/>
    <xf numFmtId="0" fontId="216" fillId="20" borderId="113" applyNumberFormat="0" applyAlignment="0" applyProtection="0"/>
    <xf numFmtId="0" fontId="23" fillId="85" borderId="114" applyNumberFormat="0" applyAlignment="0" applyProtection="0"/>
    <xf numFmtId="0" fontId="28" fillId="60" borderId="113" applyNumberFormat="0" applyAlignment="0" applyProtection="0"/>
    <xf numFmtId="0" fontId="28" fillId="22" borderId="114" applyNumberFormat="0" applyAlignment="0" applyProtection="0"/>
    <xf numFmtId="0" fontId="78" fillId="22" borderId="114" applyNumberFormat="0" applyAlignment="0" applyProtection="0"/>
    <xf numFmtId="0" fontId="30" fillId="0" borderId="119" applyNumberFormat="0" applyFill="0" applyAlignment="0" applyProtection="0"/>
    <xf numFmtId="0" fontId="216" fillId="20" borderId="114" applyNumberFormat="0" applyAlignment="0" applyProtection="0"/>
    <xf numFmtId="228" fontId="23" fillId="20" borderId="113" applyNumberFormat="0" applyAlignment="0" applyProtection="0"/>
    <xf numFmtId="0" fontId="78" fillId="22" borderId="113" applyNumberFormat="0" applyAlignment="0" applyProtection="0"/>
    <xf numFmtId="228" fontId="22" fillId="20" borderId="117" applyNumberFormat="0" applyAlignment="0" applyProtection="0"/>
    <xf numFmtId="0" fontId="212" fillId="7" borderId="113" applyNumberForma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0" fontId="65" fillId="0" borderId="111">
      <alignment horizontal="left" vertical="center"/>
    </xf>
    <xf numFmtId="0" fontId="164" fillId="0" borderId="112">
      <alignment horizontal="center"/>
    </xf>
    <xf numFmtId="4" fontId="100" fillId="93" borderId="117" applyNumberFormat="0" applyProtection="0">
      <alignment horizontal="left" vertical="center" indent="1"/>
    </xf>
    <xf numFmtId="0" fontId="23" fillId="20" borderId="113" applyNumberFormat="0" applyAlignment="0" applyProtection="0"/>
    <xf numFmtId="0" fontId="67" fillId="85" borderId="113" applyNumberFormat="0" applyAlignment="0" applyProtection="0"/>
    <xf numFmtId="228" fontId="22" fillId="20" borderId="117" applyNumberFormat="0" applyAlignment="0" applyProtection="0"/>
    <xf numFmtId="228" fontId="28" fillId="7" borderId="113" applyNumberFormat="0" applyAlignment="0" applyProtection="0"/>
    <xf numFmtId="4" fontId="100" fillId="98" borderId="117" applyNumberFormat="0" applyProtection="0">
      <alignment horizontal="left" vertical="center" indent="1"/>
    </xf>
    <xf numFmtId="228" fontId="28" fillId="7" borderId="114" applyNumberFormat="0" applyAlignment="0" applyProtection="0"/>
    <xf numFmtId="0" fontId="28" fillId="22" borderId="113" applyNumberFormat="0" applyAlignment="0" applyProtection="0"/>
    <xf numFmtId="0" fontId="23" fillId="20" borderId="114" applyNumberFormat="0" applyAlignment="0" applyProtection="0"/>
    <xf numFmtId="0" fontId="23" fillId="90" borderId="113" applyNumberFormat="0" applyAlignment="0" applyProtection="0"/>
    <xf numFmtId="228" fontId="22" fillId="20" borderId="117" applyNumberFormat="0" applyAlignment="0" applyProtection="0"/>
    <xf numFmtId="0" fontId="78" fillId="22" borderId="113" applyNumberFormat="0" applyAlignment="0" applyProtection="0"/>
    <xf numFmtId="228" fontId="23" fillId="20" borderId="113" applyNumberFormat="0" applyAlignment="0" applyProtection="0"/>
    <xf numFmtId="0" fontId="23" fillId="20" borderId="113" applyNumberFormat="0" applyAlignment="0" applyProtection="0"/>
    <xf numFmtId="0" fontId="195" fillId="0" borderId="111">
      <alignment horizontal="left" vertical="center"/>
    </xf>
    <xf numFmtId="0" fontId="23" fillId="85" borderId="113" applyNumberFormat="0" applyAlignment="0" applyProtection="0"/>
    <xf numFmtId="0" fontId="17" fillId="23" borderId="116" applyNumberFormat="0" applyFont="0" applyAlignment="0" applyProtection="0"/>
    <xf numFmtId="0" fontId="28" fillId="7" borderId="113" applyNumberFormat="0" applyAlignment="0" applyProtection="0"/>
    <xf numFmtId="0" fontId="28" fillId="22" borderId="113" applyNumberFormat="0" applyAlignment="0" applyProtection="0"/>
    <xf numFmtId="10" fontId="44" fillId="93" borderId="112" applyNumberFormat="0" applyBorder="0" applyAlignment="0" applyProtection="0"/>
    <xf numFmtId="4" fontId="100" fillId="92" borderId="117" applyNumberFormat="0" applyProtection="0">
      <alignment vertical="center"/>
    </xf>
    <xf numFmtId="0" fontId="78" fillId="22" borderId="113" applyNumberFormat="0" applyAlignment="0" applyProtection="0"/>
    <xf numFmtId="0" fontId="28" fillId="7" borderId="113" applyNumberFormat="0" applyAlignment="0" applyProtection="0"/>
    <xf numFmtId="0" fontId="182" fillId="115" borderId="112"/>
    <xf numFmtId="0" fontId="17" fillId="23" borderId="116" applyNumberFormat="0" applyFont="0" applyAlignment="0" applyProtection="0"/>
    <xf numFmtId="4" fontId="100" fillId="92" borderId="117" applyNumberFormat="0" applyProtection="0">
      <alignment horizontal="left" vertical="center" indent="1"/>
    </xf>
    <xf numFmtId="228" fontId="22" fillId="20" borderId="117" applyNumberFormat="0" applyAlignment="0" applyProtection="0"/>
    <xf numFmtId="0" fontId="23" fillId="20" borderId="113" applyNumberFormat="0" applyAlignment="0" applyProtection="0"/>
    <xf numFmtId="0" fontId="23" fillId="85" borderId="114" applyNumberFormat="0" applyAlignment="0" applyProtection="0"/>
    <xf numFmtId="0" fontId="23" fillId="20" borderId="114" applyNumberFormat="0" applyAlignment="0" applyProtection="0"/>
    <xf numFmtId="0" fontId="28" fillId="7" borderId="113" applyNumberFormat="0" applyAlignment="0" applyProtection="0"/>
    <xf numFmtId="228" fontId="23" fillId="20" borderId="113" applyNumberFormat="0" applyAlignment="0" applyProtection="0"/>
    <xf numFmtId="0" fontId="23" fillId="20" borderId="113" applyNumberFormat="0" applyAlignment="0" applyProtection="0"/>
    <xf numFmtId="0" fontId="67" fillId="85" borderId="113" applyNumberFormat="0" applyAlignment="0" applyProtection="0"/>
    <xf numFmtId="0" fontId="23" fillId="20" borderId="113" applyNumberFormat="0" applyAlignment="0" applyProtection="0"/>
    <xf numFmtId="228" fontId="28" fillId="7" borderId="114" applyNumberFormat="0" applyAlignment="0" applyProtection="0"/>
    <xf numFmtId="228" fontId="44" fillId="116" borderId="112">
      <alignment horizontal="center" vertical="center"/>
    </xf>
    <xf numFmtId="228" fontId="14" fillId="23" borderId="116" applyNumberFormat="0" applyFont="0" applyAlignment="0" applyProtection="0"/>
    <xf numFmtId="228" fontId="23" fillId="20" borderId="113" applyNumberFormat="0" applyAlignment="0" applyProtection="0"/>
    <xf numFmtId="0" fontId="15" fillId="0" borderId="112" applyNumberFormat="0"/>
    <xf numFmtId="0" fontId="23" fillId="20" borderId="113" applyNumberFormat="0" applyAlignment="0" applyProtection="0"/>
    <xf numFmtId="0" fontId="22" fillId="85" borderId="117" applyNumberFormat="0" applyAlignment="0" applyProtection="0"/>
    <xf numFmtId="0" fontId="23" fillId="85" borderId="113" applyNumberFormat="0" applyAlignment="0" applyProtection="0"/>
    <xf numFmtId="0" fontId="65" fillId="0" borderId="111">
      <alignment horizontal="left" vertical="center"/>
    </xf>
    <xf numFmtId="228" fontId="30" fillId="0" borderId="119" applyNumberFormat="0" applyFill="0" applyAlignment="0" applyProtection="0"/>
    <xf numFmtId="228" fontId="28" fillId="7" borderId="114" applyNumberFormat="0" applyAlignment="0" applyProtection="0"/>
    <xf numFmtId="0" fontId="17" fillId="23" borderId="116" applyNumberFormat="0" applyFont="0" applyAlignment="0" applyProtection="0"/>
    <xf numFmtId="0" fontId="78" fillId="22" borderId="113" applyNumberFormat="0" applyAlignment="0" applyProtection="0"/>
    <xf numFmtId="0" fontId="28" fillId="22" borderId="113" applyNumberFormat="0" applyAlignment="0" applyProtection="0"/>
    <xf numFmtId="10" fontId="44" fillId="93" borderId="112" applyNumberFormat="0" applyBorder="0" applyAlignment="0" applyProtection="0"/>
    <xf numFmtId="0" fontId="23" fillId="85" borderId="113" applyNumberFormat="0" applyAlignment="0" applyProtection="0"/>
    <xf numFmtId="4" fontId="42" fillId="97" borderId="117" applyNumberFormat="0" applyProtection="0">
      <alignment horizontal="left" vertical="center" indent="1"/>
    </xf>
    <xf numFmtId="0" fontId="28" fillId="7" borderId="113" applyNumberFormat="0" applyAlignment="0" applyProtection="0"/>
    <xf numFmtId="0" fontId="28" fillId="22" borderId="113" applyNumberFormat="0" applyAlignment="0" applyProtection="0"/>
    <xf numFmtId="0" fontId="78" fillId="22" borderId="114" applyNumberFormat="0" applyAlignment="0" applyProtection="0"/>
    <xf numFmtId="0" fontId="28" fillId="22" borderId="113" applyNumberFormat="0" applyAlignment="0" applyProtection="0"/>
    <xf numFmtId="0" fontId="28" fillId="22" borderId="114" applyNumberFormat="0" applyAlignment="0" applyProtection="0"/>
    <xf numFmtId="0" fontId="23" fillId="90" borderId="113" applyNumberFormat="0" applyAlignment="0" applyProtection="0"/>
    <xf numFmtId="0" fontId="14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28" fillId="22" borderId="113" applyNumberFormat="0" applyAlignment="0" applyProtection="0"/>
    <xf numFmtId="0" fontId="28" fillId="7" borderId="113" applyNumberFormat="0" applyAlignment="0" applyProtection="0"/>
    <xf numFmtId="0" fontId="78" fillId="22" borderId="113" applyNumberFormat="0" applyAlignment="0" applyProtection="0"/>
    <xf numFmtId="228" fontId="17" fillId="23" borderId="116" applyNumberFormat="0" applyFont="0" applyAlignment="0" applyProtection="0"/>
    <xf numFmtId="0" fontId="28" fillId="7" borderId="113" applyNumberFormat="0" applyAlignment="0" applyProtection="0"/>
    <xf numFmtId="0" fontId="17" fillId="23" borderId="116" applyNumberFormat="0" applyFont="0" applyAlignment="0" applyProtection="0"/>
    <xf numFmtId="228" fontId="22" fillId="20" borderId="117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212" fillId="7" borderId="113" applyNumberFormat="0" applyAlignment="0" applyProtection="0"/>
    <xf numFmtId="228" fontId="30" fillId="0" borderId="119" applyNumberFormat="0" applyFill="0" applyAlignment="0" applyProtection="0"/>
    <xf numFmtId="0" fontId="65" fillId="0" borderId="111">
      <alignment horizontal="left" vertical="center"/>
    </xf>
    <xf numFmtId="0" fontId="17" fillId="23" borderId="116" applyNumberFormat="0" applyFont="0" applyAlignment="0" applyProtection="0"/>
    <xf numFmtId="0" fontId="28" fillId="7" borderId="113" applyNumberFormat="0" applyAlignment="0" applyProtection="0"/>
    <xf numFmtId="0" fontId="17" fillId="23" borderId="116" applyNumberFormat="0" applyFont="0" applyAlignment="0" applyProtection="0"/>
    <xf numFmtId="3" fontId="15" fillId="0" borderId="112" applyNumberFormat="0" applyFont="0" applyFill="0" applyAlignment="0" applyProtection="0">
      <alignment vertical="center"/>
    </xf>
    <xf numFmtId="0" fontId="23" fillId="90" borderId="113" applyNumberFormat="0" applyAlignment="0" applyProtection="0"/>
    <xf numFmtId="0" fontId="15" fillId="23" borderId="116" applyNumberFormat="0" applyFont="0" applyAlignment="0" applyProtection="0"/>
    <xf numFmtId="228" fontId="14" fillId="23" borderId="116" applyNumberFormat="0" applyFont="0" applyAlignment="0" applyProtection="0"/>
    <xf numFmtId="228" fontId="23" fillId="20" borderId="113" applyNumberFormat="0" applyAlignment="0" applyProtection="0"/>
    <xf numFmtId="0" fontId="212" fillId="7" borderId="113" applyNumberFormat="0" applyAlignment="0" applyProtection="0"/>
    <xf numFmtId="228" fontId="28" fillId="7" borderId="113" applyNumberFormat="0" applyAlignment="0" applyProtection="0"/>
    <xf numFmtId="0" fontId="15" fillId="95" borderId="117" applyNumberFormat="0" applyProtection="0">
      <alignment horizontal="left" vertical="center" indent="1"/>
    </xf>
    <xf numFmtId="228" fontId="28" fillId="7" borderId="113" applyNumberFormat="0" applyAlignment="0" applyProtection="0"/>
    <xf numFmtId="228" fontId="23" fillId="20" borderId="113" applyNumberFormat="0" applyAlignment="0" applyProtection="0"/>
    <xf numFmtId="4" fontId="100" fillId="93" borderId="117" applyNumberFormat="0" applyProtection="0">
      <alignment horizontal="left" vertical="center" indent="1"/>
    </xf>
    <xf numFmtId="0" fontId="28" fillId="60" borderId="114" applyNumberFormat="0" applyAlignment="0" applyProtection="0"/>
    <xf numFmtId="0" fontId="216" fillId="20" borderId="113" applyNumberForma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0" fontId="78" fillId="22" borderId="113" applyNumberFormat="0" applyAlignment="0" applyProtection="0"/>
    <xf numFmtId="0" fontId="15" fillId="0" borderId="112" applyNumberFormat="0"/>
    <xf numFmtId="0" fontId="23" fillId="85" borderId="113" applyNumberFormat="0" applyAlignment="0" applyProtection="0"/>
    <xf numFmtId="228" fontId="28" fillId="7" borderId="114" applyNumberFormat="0" applyAlignment="0" applyProtection="0"/>
    <xf numFmtId="0" fontId="28" fillId="22" borderId="113" applyNumberFormat="0" applyAlignment="0" applyProtection="0"/>
    <xf numFmtId="228" fontId="23" fillId="20" borderId="113" applyNumberFormat="0" applyAlignment="0" applyProtection="0"/>
    <xf numFmtId="0" fontId="215" fillId="0" borderId="119" applyNumberFormat="0" applyFill="0" applyAlignment="0" applyProtection="0"/>
    <xf numFmtId="0" fontId="195" fillId="0" borderId="111">
      <alignment horizontal="left" vertical="center"/>
    </xf>
    <xf numFmtId="0" fontId="17" fillId="23" borderId="116" applyNumberFormat="0" applyFont="0" applyAlignment="0" applyProtection="0"/>
    <xf numFmtId="0" fontId="216" fillId="20" borderId="113" applyNumberFormat="0" applyAlignment="0" applyProtection="0"/>
    <xf numFmtId="228" fontId="17" fillId="23" borderId="116" applyNumberFormat="0" applyFont="0" applyAlignment="0" applyProtection="0"/>
    <xf numFmtId="0" fontId="182" fillId="115" borderId="112"/>
    <xf numFmtId="0" fontId="30" fillId="0" borderId="119" applyNumberFormat="0" applyFill="0" applyAlignment="0" applyProtection="0"/>
    <xf numFmtId="0" fontId="23" fillId="85" borderId="113" applyNumberFormat="0" applyAlignment="0" applyProtection="0"/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0" fontId="28" fillId="22" borderId="113" applyNumberFormat="0" applyAlignment="0" applyProtection="0"/>
    <xf numFmtId="0" fontId="95" fillId="0" borderId="112"/>
    <xf numFmtId="0" fontId="164" fillId="0" borderId="112">
      <alignment horizontal="center"/>
    </xf>
    <xf numFmtId="0" fontId="28" fillId="7" borderId="113" applyNumberFormat="0" applyAlignment="0" applyProtection="0"/>
    <xf numFmtId="0" fontId="216" fillId="20" borderId="113" applyNumberFormat="0" applyAlignment="0" applyProtection="0"/>
    <xf numFmtId="3" fontId="15" fillId="0" borderId="112" applyNumberFormat="0" applyFont="0" applyFill="0" applyAlignment="0" applyProtection="0">
      <alignment vertical="center"/>
    </xf>
    <xf numFmtId="228" fontId="28" fillId="7" borderId="113" applyNumberFormat="0" applyAlignment="0" applyProtection="0"/>
    <xf numFmtId="0" fontId="15" fillId="95" borderId="117" applyNumberFormat="0" applyProtection="0">
      <alignment horizontal="left" vertical="center" indent="1"/>
    </xf>
    <xf numFmtId="0" fontId="212" fillId="7" borderId="113" applyNumberFormat="0" applyAlignment="0" applyProtection="0"/>
    <xf numFmtId="0" fontId="95" fillId="0" borderId="112"/>
    <xf numFmtId="0" fontId="14" fillId="23" borderId="116" applyNumberFormat="0" applyFont="0" applyAlignment="0" applyProtection="0"/>
    <xf numFmtId="228" fontId="23" fillId="20" borderId="113" applyNumberFormat="0" applyAlignment="0" applyProtection="0"/>
    <xf numFmtId="0" fontId="23" fillId="20" borderId="113" applyNumberFormat="0" applyAlignment="0" applyProtection="0"/>
    <xf numFmtId="0" fontId="30" fillId="0" borderId="120" applyNumberFormat="0" applyFill="0" applyAlignment="0" applyProtection="0"/>
    <xf numFmtId="0" fontId="23" fillId="20" borderId="113" applyNumberFormat="0" applyAlignment="0" applyProtection="0"/>
    <xf numFmtId="228" fontId="23" fillId="20" borderId="113" applyNumberFormat="0" applyAlignment="0" applyProtection="0"/>
    <xf numFmtId="228" fontId="44" fillId="116" borderId="112">
      <alignment horizontal="center" vertical="center"/>
    </xf>
    <xf numFmtId="0" fontId="216" fillId="20" borderId="113" applyNumberFormat="0" applyAlignment="0" applyProtection="0"/>
    <xf numFmtId="0" fontId="22" fillId="20" borderId="117" applyNumberFormat="0" applyAlignment="0" applyProtection="0"/>
    <xf numFmtId="3" fontId="15" fillId="0" borderId="112" applyNumberFormat="0" applyFont="0" applyFill="0" applyAlignment="0" applyProtection="0">
      <alignment vertical="center"/>
    </xf>
    <xf numFmtId="0" fontId="17" fillId="23" borderId="116" applyNumberFormat="0" applyFont="0" applyAlignment="0" applyProtection="0"/>
    <xf numFmtId="0" fontId="23" fillId="85" borderId="113" applyNumberFormat="0" applyAlignment="0" applyProtection="0"/>
    <xf numFmtId="228" fontId="28" fillId="7" borderId="113" applyNumberFormat="0" applyAlignment="0" applyProtection="0"/>
    <xf numFmtId="228" fontId="23" fillId="20" borderId="113" applyNumberFormat="0" applyAlignment="0" applyProtection="0"/>
    <xf numFmtId="0" fontId="28" fillId="22" borderId="113" applyNumberFormat="0" applyAlignment="0" applyProtection="0"/>
    <xf numFmtId="0" fontId="216" fillId="20" borderId="113" applyNumberFormat="0" applyAlignment="0" applyProtection="0"/>
    <xf numFmtId="0" fontId="28" fillId="60" borderId="114" applyNumberFormat="0" applyAlignment="0" applyProtection="0"/>
    <xf numFmtId="0" fontId="67" fillId="85" borderId="113" applyNumberFormat="0" applyAlignment="0" applyProtection="0"/>
    <xf numFmtId="0" fontId="15" fillId="98" borderId="117" applyNumberFormat="0" applyProtection="0">
      <alignment horizontal="left" vertical="center" indent="1"/>
    </xf>
    <xf numFmtId="0" fontId="28" fillId="22" borderId="113" applyNumberFormat="0" applyAlignment="0" applyProtection="0"/>
    <xf numFmtId="0" fontId="28" fillId="7" borderId="113" applyNumberFormat="0" applyAlignment="0" applyProtection="0"/>
    <xf numFmtId="3" fontId="15" fillId="0" borderId="112" applyNumberFormat="0" applyFont="0" applyFill="0" applyAlignment="0" applyProtection="0">
      <alignment vertical="center"/>
    </xf>
    <xf numFmtId="228" fontId="23" fillId="20" borderId="113" applyNumberFormat="0" applyAlignment="0" applyProtection="0"/>
    <xf numFmtId="0" fontId="28" fillId="7" borderId="113" applyNumberFormat="0" applyAlignment="0" applyProtection="0"/>
    <xf numFmtId="228" fontId="17" fillId="23" borderId="116" applyNumberFormat="0" applyFont="0" applyAlignment="0" applyProtection="0"/>
    <xf numFmtId="0" fontId="67" fillId="85" borderId="113" applyNumberFormat="0" applyAlignment="0" applyProtection="0"/>
    <xf numFmtId="0" fontId="23" fillId="20" borderId="113" applyNumberFormat="0" applyAlignment="0" applyProtection="0"/>
    <xf numFmtId="0" fontId="215" fillId="0" borderId="119" applyNumberFormat="0" applyFill="0" applyAlignment="0" applyProtection="0"/>
    <xf numFmtId="228" fontId="23" fillId="20" borderId="113" applyNumberFormat="0" applyAlignment="0" applyProtection="0"/>
    <xf numFmtId="228" fontId="17" fillId="23" borderId="116" applyNumberFormat="0" applyFon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0" fontId="28" fillId="22" borderId="113" applyNumberFormat="0" applyAlignment="0" applyProtection="0"/>
    <xf numFmtId="0" fontId="28" fillId="22" borderId="113" applyNumberFormat="0" applyAlignment="0" applyProtection="0"/>
    <xf numFmtId="228" fontId="22" fillId="20" borderId="117" applyNumberFormat="0" applyAlignment="0" applyProtection="0"/>
    <xf numFmtId="0" fontId="28" fillId="7" borderId="114" applyNumberFormat="0" applyAlignment="0" applyProtection="0"/>
    <xf numFmtId="0" fontId="212" fillId="7" borderId="113" applyNumberFormat="0" applyAlignment="0" applyProtection="0"/>
    <xf numFmtId="0" fontId="23" fillId="20" borderId="113" applyNumberFormat="0" applyAlignment="0" applyProtection="0"/>
    <xf numFmtId="0" fontId="212" fillId="7" borderId="113" applyNumberFormat="0" applyAlignment="0" applyProtection="0"/>
    <xf numFmtId="0" fontId="78" fillId="22" borderId="113" applyNumberFormat="0" applyAlignment="0" applyProtection="0"/>
    <xf numFmtId="228" fontId="28" fillId="7" borderId="113" applyNumberFormat="0" applyAlignment="0" applyProtection="0"/>
    <xf numFmtId="0" fontId="28" fillId="7" borderId="114" applyNumberFormat="0" applyAlignment="0" applyProtection="0"/>
    <xf numFmtId="0" fontId="28" fillId="22" borderId="113" applyNumberFormat="0" applyAlignment="0" applyProtection="0"/>
    <xf numFmtId="228" fontId="23" fillId="20" borderId="114" applyNumberFormat="0" applyAlignment="0" applyProtection="0"/>
    <xf numFmtId="0" fontId="78" fillId="22" borderId="113" applyNumberFormat="0" applyAlignment="0" applyProtection="0"/>
    <xf numFmtId="0" fontId="216" fillId="20" borderId="113" applyNumberFormat="0" applyAlignment="0" applyProtection="0"/>
    <xf numFmtId="0" fontId="30" fillId="0" borderId="119" applyNumberFormat="0" applyFill="0" applyAlignment="0" applyProtection="0"/>
    <xf numFmtId="0" fontId="23" fillId="20" borderId="113" applyNumberFormat="0" applyAlignment="0" applyProtection="0"/>
    <xf numFmtId="0" fontId="17" fillId="23" borderId="116" applyNumberFormat="0" applyFont="0" applyAlignment="0" applyProtection="0"/>
    <xf numFmtId="0" fontId="78" fillId="22" borderId="113" applyNumberFormat="0" applyAlignment="0" applyProtection="0"/>
    <xf numFmtId="0" fontId="28" fillId="7" borderId="113" applyNumberFormat="0" applyAlignment="0" applyProtection="0"/>
    <xf numFmtId="228" fontId="23" fillId="20" borderId="113" applyNumberFormat="0" applyAlignment="0" applyProtection="0"/>
    <xf numFmtId="0" fontId="28" fillId="7" borderId="113" applyNumberFormat="0" applyAlignment="0" applyProtection="0"/>
    <xf numFmtId="228" fontId="23" fillId="20" borderId="113" applyNumberFormat="0" applyAlignment="0" applyProtection="0"/>
    <xf numFmtId="228" fontId="17" fillId="23" borderId="116" applyNumberFormat="0" applyFont="0" applyAlignment="0" applyProtection="0"/>
    <xf numFmtId="228" fontId="23" fillId="20" borderId="113" applyNumberFormat="0" applyAlignment="0" applyProtection="0"/>
    <xf numFmtId="0" fontId="78" fillId="22" borderId="113" applyNumberFormat="0" applyAlignment="0" applyProtection="0"/>
    <xf numFmtId="228" fontId="28" fillId="7" borderId="113" applyNumberForma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0" fontId="23" fillId="85" borderId="113" applyNumberFormat="0" applyAlignment="0" applyProtection="0"/>
    <xf numFmtId="0" fontId="28" fillId="22" borderId="113" applyNumberFormat="0" applyAlignment="0" applyProtection="0"/>
    <xf numFmtId="0" fontId="65" fillId="0" borderId="115">
      <alignment horizontal="left" vertical="center"/>
    </xf>
    <xf numFmtId="0" fontId="35" fillId="23" borderId="116" applyNumberFormat="0" applyFont="0" applyAlignment="0" applyProtection="0"/>
    <xf numFmtId="0" fontId="214" fillId="20" borderId="117" applyNumberFormat="0" applyAlignment="0" applyProtection="0"/>
    <xf numFmtId="228" fontId="30" fillId="0" borderId="119" applyNumberFormat="0" applyFill="0" applyAlignment="0" applyProtection="0"/>
    <xf numFmtId="228" fontId="28" fillId="7" borderId="113" applyNumberFormat="0" applyAlignment="0" applyProtection="0"/>
    <xf numFmtId="0" fontId="23" fillId="85" borderId="113" applyNumberFormat="0" applyAlignment="0" applyProtection="0"/>
    <xf numFmtId="228" fontId="17" fillId="23" borderId="116" applyNumberFormat="0" applyFont="0" applyAlignment="0" applyProtection="0"/>
    <xf numFmtId="0" fontId="23" fillId="85" borderId="113" applyNumberFormat="0" applyAlignment="0" applyProtection="0"/>
    <xf numFmtId="228" fontId="22" fillId="20" borderId="117" applyNumberFormat="0" applyAlignment="0" applyProtection="0"/>
    <xf numFmtId="0" fontId="22" fillId="20" borderId="117" applyNumberFormat="0" applyAlignment="0" applyProtection="0"/>
    <xf numFmtId="0" fontId="30" fillId="0" borderId="119" applyNumberFormat="0" applyFill="0" applyAlignment="0" applyProtection="0"/>
    <xf numFmtId="0" fontId="22" fillId="85" borderId="117" applyNumberFormat="0" applyAlignment="0" applyProtection="0"/>
    <xf numFmtId="228" fontId="22" fillId="20" borderId="117" applyNumberFormat="0" applyAlignment="0" applyProtection="0"/>
    <xf numFmtId="0" fontId="78" fillId="22" borderId="114" applyNumberFormat="0" applyAlignment="0" applyProtection="0"/>
    <xf numFmtId="228" fontId="30" fillId="0" borderId="119" applyNumberFormat="0" applyFill="0" applyAlignment="0" applyProtection="0"/>
    <xf numFmtId="0" fontId="28" fillId="22" borderId="114" applyNumberFormat="0" applyAlignment="0" applyProtection="0"/>
    <xf numFmtId="4" fontId="100" fillId="92" borderId="117" applyNumberFormat="0" applyProtection="0">
      <alignment horizontal="left" vertical="center" indent="1"/>
    </xf>
    <xf numFmtId="0" fontId="14" fillId="94" borderId="116" applyNumberFormat="0" applyAlignment="0" applyProtection="0"/>
    <xf numFmtId="4" fontId="100" fillId="92" borderId="117" applyNumberFormat="0" applyProtection="0">
      <alignment vertical="center"/>
    </xf>
    <xf numFmtId="0" fontId="23" fillId="85" borderId="114" applyNumberFormat="0" applyAlignment="0" applyProtection="0"/>
    <xf numFmtId="0" fontId="67" fillId="85" borderId="113" applyNumberFormat="0" applyAlignment="0" applyProtection="0"/>
    <xf numFmtId="0" fontId="35" fillId="23" borderId="116" applyNumberFormat="0" applyFont="0" applyAlignment="0" applyProtection="0"/>
    <xf numFmtId="0" fontId="78" fillId="22" borderId="113" applyNumberFormat="0" applyAlignment="0" applyProtection="0"/>
    <xf numFmtId="0" fontId="78" fillId="22" borderId="114" applyNumberFormat="0" applyAlignment="0" applyProtection="0"/>
    <xf numFmtId="228" fontId="30" fillId="0" borderId="119" applyNumberFormat="0" applyFill="0" applyAlignment="0" applyProtection="0"/>
    <xf numFmtId="0" fontId="67" fillId="85" borderId="113" applyNumberFormat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78" fillId="22" borderId="113" applyNumberFormat="0" applyAlignment="0" applyProtection="0"/>
    <xf numFmtId="0" fontId="78" fillId="22" borderId="113" applyNumberFormat="0" applyAlignment="0" applyProtection="0"/>
    <xf numFmtId="0" fontId="28" fillId="22" borderId="114" applyNumberFormat="0" applyAlignment="0" applyProtection="0"/>
    <xf numFmtId="0" fontId="15" fillId="23" borderId="116" applyNumberFormat="0" applyFont="0" applyAlignment="0" applyProtection="0"/>
    <xf numFmtId="0" fontId="23" fillId="90" borderId="113" applyNumberFormat="0" applyAlignment="0" applyProtection="0"/>
    <xf numFmtId="0" fontId="28" fillId="60" borderId="113" applyNumberFormat="0" applyAlignment="0" applyProtection="0"/>
    <xf numFmtId="0" fontId="23" fillId="85" borderId="114" applyNumberFormat="0" applyAlignment="0" applyProtection="0"/>
    <xf numFmtId="0" fontId="78" fillId="22" borderId="113" applyNumberFormat="0" applyAlignment="0" applyProtection="0"/>
    <xf numFmtId="228" fontId="23" fillId="20" borderId="114" applyNumberFormat="0" applyAlignment="0" applyProtection="0"/>
    <xf numFmtId="228" fontId="17" fillId="23" borderId="116" applyNumberFormat="0" applyFont="0" applyAlignment="0" applyProtection="0"/>
    <xf numFmtId="0" fontId="22" fillId="90" borderId="117" applyNumberFormat="0" applyAlignment="0" applyProtection="0"/>
    <xf numFmtId="228" fontId="17" fillId="23" borderId="116" applyNumberFormat="0" applyFont="0" applyAlignment="0" applyProtection="0"/>
    <xf numFmtId="0" fontId="28" fillId="60" borderId="114" applyNumberFormat="0" applyAlignment="0" applyProtection="0"/>
    <xf numFmtId="0" fontId="78" fillId="22" borderId="114" applyNumberFormat="0" applyAlignment="0" applyProtection="0"/>
    <xf numFmtId="0" fontId="30" fillId="0" borderId="119" applyNumberFormat="0" applyFill="0" applyAlignment="0" applyProtection="0"/>
    <xf numFmtId="0" fontId="212" fillId="7" borderId="114" applyNumberFormat="0" applyAlignment="0" applyProtection="0"/>
    <xf numFmtId="0" fontId="23" fillId="20" borderId="114" applyNumberForma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67" fillId="85" borderId="114" applyNumberFormat="0" applyAlignment="0" applyProtection="0"/>
    <xf numFmtId="228" fontId="17" fillId="23" borderId="116" applyNumberFormat="0" applyFont="0" applyAlignment="0" applyProtection="0"/>
    <xf numFmtId="0" fontId="28" fillId="22" borderId="114" applyNumberFormat="0" applyAlignment="0" applyProtection="0"/>
    <xf numFmtId="228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30" fillId="0" borderId="119" applyNumberFormat="0" applyFill="0" applyAlignment="0" applyProtection="0"/>
    <xf numFmtId="0" fontId="215" fillId="0" borderId="119" applyNumberFormat="0" applyFill="0" applyAlignment="0" applyProtection="0"/>
    <xf numFmtId="0" fontId="14" fillId="23" borderId="116" applyNumberFormat="0" applyFont="0" applyAlignment="0" applyProtection="0"/>
    <xf numFmtId="228" fontId="22" fillId="20" borderId="117" applyNumberFormat="0" applyAlignment="0" applyProtection="0"/>
    <xf numFmtId="0" fontId="142" fillId="23" borderId="116" applyNumberFormat="0" applyFont="0" applyAlignment="0" applyProtection="0"/>
    <xf numFmtId="0" fontId="23" fillId="85" borderId="114" applyNumberFormat="0" applyAlignment="0" applyProtection="0"/>
    <xf numFmtId="0" fontId="17" fillId="23" borderId="116" applyNumberFormat="0" applyFont="0" applyAlignment="0" applyProtection="0"/>
    <xf numFmtId="0" fontId="30" fillId="0" borderId="120" applyNumberFormat="0" applyFill="0" applyAlignment="0" applyProtection="0"/>
    <xf numFmtId="0" fontId="35" fillId="23" borderId="116" applyNumberFormat="0" applyFont="0" applyAlignment="0" applyProtection="0"/>
    <xf numFmtId="4" fontId="100" fillId="97" borderId="117" applyNumberFormat="0" applyProtection="0">
      <alignment horizontal="right" vertical="center"/>
    </xf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0" fontId="15" fillId="99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16" fillId="20" borderId="114" applyNumberFormat="0" applyAlignment="0" applyProtection="0"/>
    <xf numFmtId="228" fontId="30" fillId="0" borderId="119" applyNumberFormat="0" applyFill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228" fontId="28" fillId="7" borderId="114" applyNumberFormat="0" applyAlignment="0" applyProtection="0"/>
    <xf numFmtId="0" fontId="22" fillId="85" borderId="117" applyNumberFormat="0" applyAlignment="0" applyProtection="0"/>
    <xf numFmtId="0" fontId="30" fillId="0" borderId="120" applyNumberFormat="0" applyFill="0" applyAlignment="0" applyProtection="0"/>
    <xf numFmtId="0" fontId="17" fillId="23" borderId="116" applyNumberFormat="0" applyFont="0" applyAlignment="0" applyProtection="0"/>
    <xf numFmtId="0" fontId="30" fillId="0" borderId="119" applyNumberFormat="0" applyFill="0" applyAlignment="0" applyProtection="0"/>
    <xf numFmtId="4" fontId="100" fillId="97" borderId="117" applyNumberFormat="0" applyProtection="0">
      <alignment horizontal="right" vertical="center"/>
    </xf>
    <xf numFmtId="0" fontId="82" fillId="85" borderId="117" applyNumberFormat="0" applyAlignment="0" applyProtection="0"/>
    <xf numFmtId="0" fontId="15" fillId="95" borderId="117" applyNumberFormat="0" applyProtection="0">
      <alignment horizontal="left" vertical="center" indent="1"/>
    </xf>
    <xf numFmtId="0" fontId="23" fillId="20" borderId="114" applyNumberFormat="0" applyAlignment="0" applyProtection="0"/>
    <xf numFmtId="0" fontId="216" fillId="20" borderId="114" applyNumberFormat="0" applyAlignment="0" applyProtection="0"/>
    <xf numFmtId="228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215" fillId="0" borderId="119" applyNumberFormat="0" applyFill="0" applyAlignment="0" applyProtection="0"/>
    <xf numFmtId="4" fontId="100" fillId="97" borderId="117" applyNumberFormat="0" applyProtection="0">
      <alignment horizontal="right" vertical="center"/>
    </xf>
    <xf numFmtId="0" fontId="14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228" fontId="30" fillId="0" borderId="119" applyNumberFormat="0" applyFill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142" fillId="23" borderId="116" applyNumberFormat="0" applyFont="0" applyAlignment="0" applyProtection="0"/>
    <xf numFmtId="0" fontId="23" fillId="85" borderId="114" applyNumberFormat="0" applyAlignment="0" applyProtection="0"/>
    <xf numFmtId="228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30" fillId="0" borderId="120" applyNumberFormat="0" applyFill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23" fillId="85" borderId="114" applyNumberFormat="0" applyAlignment="0" applyProtection="0"/>
    <xf numFmtId="228" fontId="30" fillId="0" borderId="119" applyNumberFormat="0" applyFill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2" fillId="20" borderId="117" applyNumberFormat="0" applyAlignment="0" applyProtection="0"/>
    <xf numFmtId="0" fontId="17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4" fontId="109" fillId="97" borderId="117" applyNumberFormat="0" applyProtection="0">
      <alignment horizontal="right" vertical="center"/>
    </xf>
    <xf numFmtId="0" fontId="35" fillId="23" borderId="116" applyNumberFormat="0" applyFont="0" applyAlignment="0" applyProtection="0"/>
    <xf numFmtId="0" fontId="14" fillId="94" borderId="116" applyNumberFormat="0" applyAlignment="0" applyProtection="0"/>
    <xf numFmtId="0" fontId="23" fillId="90" borderId="114" applyNumberFormat="0" applyAlignment="0" applyProtection="0"/>
    <xf numFmtId="0" fontId="214" fillId="20" borderId="117" applyNumberFormat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0" fontId="65" fillId="0" borderId="115">
      <alignment horizontal="left" vertical="center"/>
    </xf>
    <xf numFmtId="0" fontId="14" fillId="23" borderId="116" applyNumberFormat="0" applyFont="0" applyAlignment="0" applyProtection="0"/>
    <xf numFmtId="0" fontId="214" fillId="20" borderId="117" applyNumberFormat="0" applyAlignment="0" applyProtection="0"/>
    <xf numFmtId="0" fontId="17" fillId="23" borderId="116" applyNumberFormat="0" applyFont="0" applyAlignment="0" applyProtection="0"/>
    <xf numFmtId="0" fontId="82" fillId="85" borderId="117" applyNumberFormat="0" applyAlignment="0" applyProtection="0"/>
    <xf numFmtId="0" fontId="22" fillId="20" borderId="117" applyNumberFormat="0" applyAlignment="0" applyProtection="0"/>
    <xf numFmtId="4" fontId="100" fillId="92" borderId="117" applyNumberFormat="0" applyProtection="0">
      <alignment vertical="center"/>
    </xf>
    <xf numFmtId="0" fontId="82" fillId="85" borderId="117" applyNumberFormat="0" applyAlignment="0" applyProtection="0"/>
    <xf numFmtId="0" fontId="14" fillId="94" borderId="116" applyNumberFormat="0" applyAlignment="0" applyProtection="0"/>
    <xf numFmtId="0" fontId="22" fillId="90" borderId="117" applyNumberFormat="0" applyAlignment="0" applyProtection="0"/>
    <xf numFmtId="0" fontId="35" fillId="23" borderId="116" applyNumberFormat="0" applyFont="0" applyAlignment="0" applyProtection="0"/>
    <xf numFmtId="0" fontId="22" fillId="20" borderId="117" applyNumberFormat="0" applyAlignment="0" applyProtection="0"/>
    <xf numFmtId="0" fontId="15" fillId="95" borderId="117" applyNumberFormat="0" applyProtection="0">
      <alignment horizontal="left" vertical="center" indent="1"/>
    </xf>
    <xf numFmtId="0" fontId="22" fillId="85" borderId="117" applyNumberFormat="0" applyAlignment="0" applyProtection="0"/>
    <xf numFmtId="0" fontId="82" fillId="85" borderId="117" applyNumberFormat="0" applyAlignment="0" applyProtection="0"/>
    <xf numFmtId="0" fontId="15" fillId="98" borderId="117" applyNumberFormat="0" applyProtection="0">
      <alignment horizontal="left" vertical="center" indent="1"/>
    </xf>
    <xf numFmtId="228" fontId="28" fillId="7" borderId="114" applyNumberFormat="0" applyAlignment="0" applyProtection="0"/>
    <xf numFmtId="0" fontId="17" fillId="23" borderId="116" applyNumberFormat="0" applyFont="0" applyAlignment="0" applyProtection="0"/>
    <xf numFmtId="228" fontId="22" fillId="20" borderId="117" applyNumberFormat="0" applyAlignment="0" applyProtection="0"/>
    <xf numFmtId="4" fontId="100" fillId="92" borderId="11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23" fillId="85" borderId="114" applyNumberFormat="0" applyAlignment="0" applyProtection="0"/>
    <xf numFmtId="0" fontId="14" fillId="94" borderId="116" applyNumberFormat="0" applyAlignment="0" applyProtection="0"/>
    <xf numFmtId="0" fontId="15" fillId="99" borderId="117" applyNumberFormat="0" applyProtection="0">
      <alignment horizontal="left" vertical="center" indent="1"/>
    </xf>
    <xf numFmtId="0" fontId="82" fillId="85" borderId="117" applyNumberFormat="0" applyAlignment="0" applyProtection="0"/>
    <xf numFmtId="228" fontId="22" fillId="20" borderId="117" applyNumberFormat="0" applyAlignment="0" applyProtection="0"/>
    <xf numFmtId="228" fontId="23" fillId="20" borderId="114" applyNumberFormat="0" applyAlignment="0" applyProtection="0"/>
    <xf numFmtId="4" fontId="109" fillId="97" borderId="117" applyNumberFormat="0" applyProtection="0">
      <alignment horizontal="right" vertical="center"/>
    </xf>
    <xf numFmtId="0" fontId="17" fillId="23" borderId="116" applyNumberFormat="0" applyFont="0" applyAlignment="0" applyProtection="0"/>
    <xf numFmtId="0" fontId="15" fillId="99" borderId="117" applyNumberFormat="0" applyProtection="0">
      <alignment horizontal="left" vertical="center" indent="1"/>
    </xf>
    <xf numFmtId="228" fontId="17" fillId="23" borderId="116" applyNumberFormat="0" applyFont="0" applyAlignment="0" applyProtection="0"/>
    <xf numFmtId="228" fontId="22" fillId="20" borderId="117" applyNumberFormat="0" applyAlignment="0" applyProtection="0"/>
    <xf numFmtId="228" fontId="30" fillId="0" borderId="119" applyNumberFormat="0" applyFill="0" applyAlignment="0" applyProtection="0"/>
    <xf numFmtId="0" fontId="84" fillId="0" borderId="118" applyNumberFormat="0" applyFill="0" applyAlignment="0" applyProtection="0"/>
    <xf numFmtId="0" fontId="78" fillId="22" borderId="114" applyNumberForma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23" fillId="90" borderId="114" applyNumberFormat="0" applyAlignment="0" applyProtection="0"/>
    <xf numFmtId="0" fontId="28" fillId="22" borderId="114" applyNumberFormat="0" applyAlignment="0" applyProtection="0"/>
    <xf numFmtId="0" fontId="23" fillId="85" borderId="114" applyNumberFormat="0" applyAlignment="0" applyProtection="0"/>
    <xf numFmtId="0" fontId="28" fillId="22" borderId="114" applyNumberFormat="0" applyAlignment="0" applyProtection="0"/>
    <xf numFmtId="228" fontId="22" fillId="20" borderId="117" applyNumberFormat="0" applyAlignment="0" applyProtection="0"/>
    <xf numFmtId="0" fontId="14" fillId="23" borderId="116" applyNumberFormat="0" applyFont="0" applyAlignment="0" applyProtection="0"/>
    <xf numFmtId="0" fontId="14" fillId="94" borderId="116" applyNumberFormat="0" applyAlignment="0" applyProtection="0"/>
    <xf numFmtId="0" fontId="17" fillId="23" borderId="116" applyNumberFormat="0" applyFont="0" applyAlignment="0" applyProtection="0"/>
    <xf numFmtId="0" fontId="28" fillId="60" borderId="114" applyNumberFormat="0" applyAlignment="0" applyProtection="0"/>
    <xf numFmtId="0" fontId="22" fillId="85" borderId="117" applyNumberFormat="0" applyAlignment="0" applyProtection="0"/>
    <xf numFmtId="228" fontId="17" fillId="23" borderId="116" applyNumberFormat="0" applyFont="0" applyAlignment="0" applyProtection="0"/>
    <xf numFmtId="0" fontId="67" fillId="85" borderId="114" applyNumberFormat="0" applyAlignment="0" applyProtection="0"/>
    <xf numFmtId="0" fontId="84" fillId="0" borderId="118" applyNumberFormat="0" applyFill="0" applyAlignment="0" applyProtection="0"/>
    <xf numFmtId="4" fontId="100" fillId="97" borderId="117" applyNumberFormat="0" applyProtection="0">
      <alignment horizontal="right" vertical="center"/>
    </xf>
    <xf numFmtId="228" fontId="14" fillId="23" borderId="116" applyNumberFormat="0" applyFont="0" applyAlignment="0" applyProtection="0"/>
    <xf numFmtId="0" fontId="30" fillId="0" borderId="120" applyNumberFormat="0" applyFill="0" applyAlignment="0" applyProtection="0"/>
    <xf numFmtId="0" fontId="67" fillId="85" borderId="114" applyNumberFormat="0" applyAlignment="0" applyProtection="0"/>
    <xf numFmtId="0" fontId="214" fillId="20" borderId="117" applyNumberFormat="0" applyAlignment="0" applyProtection="0"/>
    <xf numFmtId="0" fontId="22" fillId="20" borderId="117" applyNumberFormat="0" applyAlignment="0" applyProtection="0"/>
    <xf numFmtId="0" fontId="17" fillId="23" borderId="116" applyNumberFormat="0" applyFont="0" applyAlignment="0" applyProtection="0"/>
    <xf numFmtId="228" fontId="30" fillId="0" borderId="119" applyNumberFormat="0" applyFill="0" applyAlignment="0" applyProtection="0"/>
    <xf numFmtId="4" fontId="100" fillId="93" borderId="117" applyNumberFormat="0" applyProtection="0">
      <alignment horizontal="left" vertical="center" indent="1"/>
    </xf>
    <xf numFmtId="4" fontId="100" fillId="97" borderId="117" applyNumberFormat="0" applyProtection="0">
      <alignment horizontal="right" vertical="center"/>
    </xf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35" fillId="23" borderId="116" applyNumberFormat="0" applyFont="0" applyAlignment="0" applyProtection="0"/>
    <xf numFmtId="228" fontId="14" fillId="23" borderId="116" applyNumberFormat="0" applyFont="0" applyAlignment="0" applyProtection="0"/>
    <xf numFmtId="0" fontId="14" fillId="23" borderId="116" applyNumberFormat="0" applyFont="0" applyAlignment="0" applyProtection="0"/>
    <xf numFmtId="0" fontId="17" fillId="23" borderId="116" applyNumberFormat="0" applyFont="0" applyAlignment="0" applyProtection="0"/>
    <xf numFmtId="0" fontId="212" fillId="7" borderId="114" applyNumberFormat="0" applyAlignment="0" applyProtection="0"/>
    <xf numFmtId="0" fontId="17" fillId="23" borderId="116" applyNumberFormat="0" applyFont="0" applyAlignment="0" applyProtection="0"/>
    <xf numFmtId="228" fontId="23" fillId="20" borderId="114" applyNumberFormat="0" applyAlignment="0" applyProtection="0"/>
    <xf numFmtId="0" fontId="78" fillId="22" borderId="114" applyNumberFormat="0" applyAlignment="0" applyProtection="0"/>
    <xf numFmtId="4" fontId="100" fillId="93" borderId="117" applyNumberFormat="0" applyProtection="0">
      <alignment horizontal="left" vertical="center" indent="1"/>
    </xf>
    <xf numFmtId="0" fontId="28" fillId="60" borderId="114" applyNumberFormat="0" applyAlignment="0" applyProtection="0"/>
    <xf numFmtId="0" fontId="22" fillId="20" borderId="117" applyNumberFormat="0" applyAlignment="0" applyProtection="0"/>
    <xf numFmtId="228" fontId="22" fillId="20" borderId="117" applyNumberFormat="0" applyAlignment="0" applyProtection="0"/>
    <xf numFmtId="0" fontId="15" fillId="95" borderId="117" applyNumberFormat="0" applyProtection="0">
      <alignment horizontal="left" vertical="center" indent="1"/>
    </xf>
    <xf numFmtId="0" fontId="67" fillId="85" borderId="114" applyNumberFormat="0" applyAlignment="0" applyProtection="0"/>
    <xf numFmtId="0" fontId="30" fillId="0" borderId="120" applyNumberFormat="0" applyFill="0" applyAlignment="0" applyProtection="0"/>
    <xf numFmtId="4" fontId="100" fillId="92" borderId="11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28" fillId="22" borderId="114" applyNumberFormat="0" applyAlignment="0" applyProtection="0"/>
    <xf numFmtId="228" fontId="17" fillId="23" borderId="116" applyNumberFormat="0" applyFont="0" applyAlignment="0" applyProtection="0"/>
    <xf numFmtId="0" fontId="23" fillId="85" borderId="114" applyNumberFormat="0" applyAlignment="0" applyProtection="0"/>
    <xf numFmtId="0" fontId="23" fillId="85" borderId="114" applyNumberFormat="0" applyAlignment="0" applyProtection="0"/>
    <xf numFmtId="0" fontId="17" fillId="23" borderId="116" applyNumberFormat="0" applyFont="0" applyAlignment="0" applyProtection="0"/>
    <xf numFmtId="0" fontId="14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30" fillId="0" borderId="119" applyNumberFormat="0" applyFill="0" applyAlignment="0" applyProtection="0"/>
    <xf numFmtId="228" fontId="17" fillId="23" borderId="116" applyNumberFormat="0" applyFont="0" applyAlignment="0" applyProtection="0"/>
    <xf numFmtId="0" fontId="216" fillId="20" borderId="114" applyNumberFormat="0" applyAlignment="0" applyProtection="0"/>
    <xf numFmtId="0" fontId="28" fillId="22" borderId="114" applyNumberFormat="0" applyAlignment="0" applyProtection="0"/>
    <xf numFmtId="0" fontId="67" fillId="85" borderId="114" applyNumberFormat="0" applyAlignment="0" applyProtection="0"/>
    <xf numFmtId="0" fontId="14" fillId="23" borderId="116" applyNumberFormat="0" applyFont="0" applyAlignment="0" applyProtection="0"/>
    <xf numFmtId="0" fontId="30" fillId="0" borderId="120" applyNumberFormat="0" applyFill="0" applyAlignment="0" applyProtection="0"/>
    <xf numFmtId="0" fontId="15" fillId="23" borderId="116" applyNumberFormat="0" applyFont="0" applyAlignment="0" applyProtection="0"/>
    <xf numFmtId="0" fontId="17" fillId="23" borderId="116" applyNumberFormat="0" applyFont="0" applyAlignment="0" applyProtection="0"/>
    <xf numFmtId="0" fontId="28" fillId="22" borderId="114" applyNumberFormat="0" applyAlignment="0" applyProtection="0"/>
    <xf numFmtId="0" fontId="14" fillId="23" borderId="116" applyNumberFormat="0" applyFont="0" applyAlignment="0" applyProtection="0"/>
    <xf numFmtId="0" fontId="23" fillId="90" borderId="114" applyNumberFormat="0" applyAlignment="0" applyProtection="0"/>
    <xf numFmtId="228" fontId="17" fillId="23" borderId="116" applyNumberFormat="0" applyFont="0" applyAlignment="0" applyProtection="0"/>
    <xf numFmtId="0" fontId="30" fillId="0" borderId="119" applyNumberFormat="0" applyFill="0" applyAlignment="0" applyProtection="0"/>
    <xf numFmtId="0" fontId="23" fillId="85" borderId="114" applyNumberFormat="0" applyAlignment="0" applyProtection="0"/>
    <xf numFmtId="0" fontId="28" fillId="60" borderId="114" applyNumberFormat="0" applyAlignment="0" applyProtection="0"/>
    <xf numFmtId="0" fontId="15" fillId="95" borderId="117" applyNumberFormat="0" applyProtection="0">
      <alignment horizontal="left" vertical="center" indent="1"/>
    </xf>
    <xf numFmtId="0" fontId="14" fillId="94" borderId="116" applyNumberFormat="0" applyAlignment="0" applyProtection="0"/>
    <xf numFmtId="228" fontId="14" fillId="23" borderId="116" applyNumberFormat="0" applyFont="0" applyAlignment="0" applyProtection="0"/>
    <xf numFmtId="0" fontId="14" fillId="23" borderId="116" applyNumberFormat="0" applyFont="0" applyAlignment="0" applyProtection="0"/>
    <xf numFmtId="0" fontId="22" fillId="20" borderId="117" applyNumberFormat="0" applyAlignment="0" applyProtection="0"/>
    <xf numFmtId="0" fontId="28" fillId="7" borderId="114" applyNumberFormat="0" applyAlignment="0" applyProtection="0"/>
    <xf numFmtId="0" fontId="14" fillId="23" borderId="116" applyNumberFormat="0" applyFont="0" applyAlignment="0" applyProtection="0"/>
    <xf numFmtId="4" fontId="100" fillId="98" borderId="117" applyNumberFormat="0" applyProtection="0">
      <alignment horizontal="left" vertical="center" indent="1"/>
    </xf>
    <xf numFmtId="4" fontId="100" fillId="98" borderId="117" applyNumberFormat="0" applyProtection="0">
      <alignment horizontal="left" vertical="center" indent="1"/>
    </xf>
    <xf numFmtId="4" fontId="100" fillId="93" borderId="117" applyNumberFormat="0" applyProtection="0">
      <alignment horizontal="left" vertical="center" indent="1"/>
    </xf>
    <xf numFmtId="0" fontId="23" fillId="20" borderId="114" applyNumberFormat="0" applyAlignment="0" applyProtection="0"/>
    <xf numFmtId="0" fontId="15" fillId="95" borderId="117" applyNumberFormat="0" applyProtection="0">
      <alignment horizontal="left" vertical="center" indent="1"/>
    </xf>
    <xf numFmtId="228" fontId="28" fillId="7" borderId="114" applyNumberFormat="0" applyAlignment="0" applyProtection="0"/>
    <xf numFmtId="0" fontId="23" fillId="20" borderId="114" applyNumberFormat="0" applyAlignment="0" applyProtection="0"/>
    <xf numFmtId="228" fontId="23" fillId="20" borderId="114" applyNumberFormat="0" applyAlignment="0" applyProtection="0"/>
    <xf numFmtId="228" fontId="28" fillId="7" borderId="114" applyNumberFormat="0" applyAlignment="0" applyProtection="0"/>
    <xf numFmtId="0" fontId="216" fillId="20" borderId="114" applyNumberFormat="0" applyAlignment="0" applyProtection="0"/>
    <xf numFmtId="0" fontId="30" fillId="0" borderId="119" applyNumberFormat="0" applyFill="0" applyAlignment="0" applyProtection="0"/>
    <xf numFmtId="0" fontId="17" fillId="23" borderId="116" applyNumberFormat="0" applyFont="0" applyAlignment="0" applyProtection="0"/>
    <xf numFmtId="0" fontId="15" fillId="23" borderId="116" applyNumberFormat="0" applyFont="0" applyAlignment="0" applyProtection="0"/>
    <xf numFmtId="228" fontId="14" fillId="23" borderId="116" applyNumberFormat="0" applyFont="0" applyAlignment="0" applyProtection="0"/>
    <xf numFmtId="0" fontId="35" fillId="23" borderId="116" applyNumberFormat="0" applyFont="0" applyAlignment="0" applyProtection="0"/>
    <xf numFmtId="0" fontId="17" fillId="23" borderId="116" applyNumberFormat="0" applyFont="0" applyAlignment="0" applyProtection="0"/>
    <xf numFmtId="0" fontId="23" fillId="90" borderId="114" applyNumberFormat="0" applyAlignment="0" applyProtection="0"/>
    <xf numFmtId="0" fontId="15" fillId="98" borderId="117" applyNumberFormat="0" applyProtection="0">
      <alignment horizontal="left" vertical="center" indent="1"/>
    </xf>
    <xf numFmtId="0" fontId="23" fillId="90" borderId="114" applyNumberFormat="0" applyAlignment="0" applyProtection="0"/>
    <xf numFmtId="0" fontId="28" fillId="22" borderId="114" applyNumberFormat="0" applyAlignment="0" applyProtection="0"/>
    <xf numFmtId="228" fontId="28" fillId="7" borderId="114" applyNumberFormat="0" applyAlignment="0" applyProtection="0"/>
    <xf numFmtId="0" fontId="22" fillId="20" borderId="117" applyNumberFormat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0" fontId="28" fillId="7" borderId="114" applyNumberFormat="0" applyAlignment="0" applyProtection="0"/>
    <xf numFmtId="0" fontId="67" fillId="85" borderId="114" applyNumberFormat="0" applyAlignment="0" applyProtection="0"/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0" fontId="215" fillId="0" borderId="119" applyNumberFormat="0" applyFill="0" applyAlignment="0" applyProtection="0"/>
    <xf numFmtId="228" fontId="14" fillId="23" borderId="116" applyNumberFormat="0" applyFont="0" applyAlignment="0" applyProtection="0"/>
    <xf numFmtId="0" fontId="23" fillId="90" borderId="114" applyNumberFormat="0" applyAlignment="0" applyProtection="0"/>
    <xf numFmtId="228" fontId="17" fillId="23" borderId="116" applyNumberFormat="0" applyFont="0" applyAlignment="0" applyProtection="0"/>
    <xf numFmtId="0" fontId="14" fillId="23" borderId="116" applyNumberFormat="0" applyFont="0" applyAlignment="0" applyProtection="0"/>
    <xf numFmtId="228" fontId="28" fillId="7" borderId="114" applyNumberFormat="0" applyAlignment="0" applyProtection="0"/>
    <xf numFmtId="228" fontId="14" fillId="23" borderId="116" applyNumberFormat="0" applyFont="0" applyAlignment="0" applyProtection="0"/>
    <xf numFmtId="0" fontId="22" fillId="85" borderId="117" applyNumberFormat="0" applyAlignment="0" applyProtection="0"/>
    <xf numFmtId="0" fontId="30" fillId="0" borderId="119" applyNumberFormat="0" applyFill="0" applyAlignment="0" applyProtection="0"/>
    <xf numFmtId="0" fontId="30" fillId="0" borderId="120" applyNumberFormat="0" applyFill="0" applyAlignment="0" applyProtection="0"/>
    <xf numFmtId="0" fontId="14" fillId="23" borderId="116" applyNumberFormat="0" applyFont="0" applyAlignment="0" applyProtection="0"/>
    <xf numFmtId="0" fontId="78" fillId="22" borderId="114" applyNumberFormat="0" applyAlignment="0" applyProtection="0"/>
    <xf numFmtId="0" fontId="22" fillId="85" borderId="117" applyNumberFormat="0" applyAlignment="0" applyProtection="0"/>
    <xf numFmtId="0" fontId="28" fillId="22" borderId="114" applyNumberFormat="0" applyAlignment="0" applyProtection="0"/>
    <xf numFmtId="228" fontId="14" fillId="23" borderId="116" applyNumberFormat="0" applyFont="0" applyAlignment="0" applyProtection="0"/>
    <xf numFmtId="0" fontId="214" fillId="20" borderId="117" applyNumberFormat="0" applyAlignment="0" applyProtection="0"/>
    <xf numFmtId="0" fontId="15" fillId="95" borderId="117" applyNumberFormat="0" applyProtection="0">
      <alignment horizontal="left" vertical="center" indent="1"/>
    </xf>
    <xf numFmtId="0" fontId="28" fillId="22" borderId="114" applyNumberFormat="0" applyAlignment="0" applyProtection="0"/>
    <xf numFmtId="228" fontId="14" fillId="23" borderId="116" applyNumberFormat="0" applyFont="0" applyAlignment="0" applyProtection="0"/>
    <xf numFmtId="228" fontId="14" fillId="23" borderId="116" applyNumberFormat="0" applyFont="0" applyAlignment="0" applyProtection="0"/>
    <xf numFmtId="0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22" fillId="20" borderId="117" applyNumberFormat="0" applyAlignment="0" applyProtection="0"/>
    <xf numFmtId="0" fontId="23" fillId="20" borderId="114" applyNumberFormat="0" applyAlignment="0" applyProtection="0"/>
    <xf numFmtId="0" fontId="14" fillId="23" borderId="116" applyNumberFormat="0" applyFont="0" applyAlignment="0" applyProtection="0"/>
    <xf numFmtId="0" fontId="23" fillId="85" borderId="114" applyNumberFormat="0" applyAlignment="0" applyProtection="0"/>
    <xf numFmtId="0" fontId="30" fillId="0" borderId="119" applyNumberFormat="0" applyFill="0" applyAlignment="0" applyProtection="0"/>
    <xf numFmtId="228" fontId="14" fillId="23" borderId="116" applyNumberFormat="0" applyFont="0" applyAlignment="0" applyProtection="0"/>
    <xf numFmtId="228" fontId="30" fillId="0" borderId="119" applyNumberFormat="0" applyFill="0" applyAlignment="0" applyProtection="0"/>
    <xf numFmtId="0" fontId="22" fillId="85" borderId="117" applyNumberFormat="0" applyAlignment="0" applyProtection="0"/>
    <xf numFmtId="4" fontId="100" fillId="97" borderId="117" applyNumberFormat="0" applyProtection="0">
      <alignment horizontal="right" vertical="center"/>
    </xf>
    <xf numFmtId="228" fontId="23" fillId="20" borderId="114" applyNumberFormat="0" applyAlignment="0" applyProtection="0"/>
    <xf numFmtId="0" fontId="15" fillId="95" borderId="117" applyNumberFormat="0" applyProtection="0">
      <alignment horizontal="left" vertical="center" indent="1"/>
    </xf>
    <xf numFmtId="0" fontId="22" fillId="90" borderId="117" applyNumberFormat="0" applyAlignment="0" applyProtection="0"/>
    <xf numFmtId="228" fontId="23" fillId="20" borderId="114" applyNumberFormat="0" applyAlignment="0" applyProtection="0"/>
    <xf numFmtId="0" fontId="17" fillId="23" borderId="116" applyNumberFormat="0" applyFont="0" applyAlignment="0" applyProtection="0"/>
    <xf numFmtId="0" fontId="30" fillId="0" borderId="120" applyNumberFormat="0" applyFill="0" applyAlignment="0" applyProtection="0"/>
    <xf numFmtId="0" fontId="23" fillId="85" borderId="114" applyNumberFormat="0" applyAlignment="0" applyProtection="0"/>
    <xf numFmtId="0" fontId="15" fillId="99" borderId="117" applyNumberFormat="0" applyProtection="0">
      <alignment horizontal="left" vertical="center" indent="1"/>
    </xf>
    <xf numFmtId="228" fontId="14" fillId="23" borderId="116" applyNumberFormat="0" applyFont="0" applyAlignment="0" applyProtection="0"/>
    <xf numFmtId="228" fontId="17" fillId="23" borderId="116" applyNumberFormat="0" applyFont="0" applyAlignment="0" applyProtection="0"/>
    <xf numFmtId="228" fontId="30" fillId="0" borderId="119" applyNumberFormat="0" applyFill="0" applyAlignment="0" applyProtection="0"/>
    <xf numFmtId="0" fontId="28" fillId="60" borderId="114" applyNumberFormat="0" applyAlignment="0" applyProtection="0"/>
    <xf numFmtId="228" fontId="14" fillId="23" borderId="116" applyNumberFormat="0" applyFont="0" applyAlignment="0" applyProtection="0"/>
    <xf numFmtId="228" fontId="14" fillId="23" borderId="116" applyNumberFormat="0" applyFont="0" applyAlignment="0" applyProtection="0"/>
    <xf numFmtId="0" fontId="28" fillId="60" borderId="114" applyNumberFormat="0" applyAlignment="0" applyProtection="0"/>
    <xf numFmtId="0" fontId="78" fillId="22" borderId="114" applyNumberFormat="0" applyAlignment="0" applyProtection="0"/>
    <xf numFmtId="0" fontId="212" fillId="7" borderId="114" applyNumberFormat="0" applyAlignment="0" applyProtection="0"/>
    <xf numFmtId="0" fontId="28" fillId="7" borderId="114" applyNumberFormat="0" applyAlignment="0" applyProtection="0"/>
    <xf numFmtId="0" fontId="30" fillId="0" borderId="120" applyNumberFormat="0" applyFill="0" applyAlignment="0" applyProtection="0"/>
    <xf numFmtId="0" fontId="17" fillId="23" borderId="116" applyNumberFormat="0" applyFont="0" applyAlignment="0" applyProtection="0"/>
    <xf numFmtId="0" fontId="28" fillId="7" borderId="114" applyNumberFormat="0" applyAlignment="0" applyProtection="0"/>
    <xf numFmtId="0" fontId="22" fillId="85" borderId="117" applyNumberFormat="0" applyAlignment="0" applyProtection="0"/>
    <xf numFmtId="0" fontId="22" fillId="85" borderId="117" applyNumberFormat="0" applyAlignment="0" applyProtection="0"/>
    <xf numFmtId="0" fontId="23" fillId="20" borderId="114" applyNumberFormat="0" applyAlignment="0" applyProtection="0"/>
    <xf numFmtId="0" fontId="14" fillId="94" borderId="116" applyNumberFormat="0" applyAlignment="0" applyProtection="0"/>
    <xf numFmtId="228" fontId="17" fillId="23" borderId="116" applyNumberFormat="0" applyFont="0" applyAlignment="0" applyProtection="0"/>
    <xf numFmtId="0" fontId="28" fillId="7" borderId="114" applyNumberForma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78" fillId="22" borderId="114" applyNumberFormat="0" applyAlignment="0" applyProtection="0"/>
    <xf numFmtId="228" fontId="17" fillId="23" borderId="116" applyNumberFormat="0" applyFont="0" applyAlignment="0" applyProtection="0"/>
    <xf numFmtId="228" fontId="17" fillId="23" borderId="116" applyNumberFormat="0" applyFont="0" applyAlignment="0" applyProtection="0"/>
    <xf numFmtId="0" fontId="216" fillId="20" borderId="114" applyNumberFormat="0" applyAlignment="0" applyProtection="0"/>
    <xf numFmtId="0" fontId="30" fillId="0" borderId="120" applyNumberFormat="0" applyFill="0" applyAlignment="0" applyProtection="0"/>
    <xf numFmtId="0" fontId="28" fillId="22" borderId="114" applyNumberFormat="0" applyAlignment="0" applyProtection="0"/>
    <xf numFmtId="0" fontId="17" fillId="23" borderId="116" applyNumberFormat="0" applyFont="0" applyAlignment="0" applyProtection="0"/>
    <xf numFmtId="0" fontId="22" fillId="85" borderId="117" applyNumberForma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30" fillId="0" borderId="120" applyNumberFormat="0" applyFill="0" applyAlignment="0" applyProtection="0"/>
    <xf numFmtId="0" fontId="22" fillId="85" borderId="117" applyNumberFormat="0" applyAlignment="0" applyProtection="0"/>
    <xf numFmtId="0" fontId="215" fillId="0" borderId="119" applyNumberFormat="0" applyFill="0" applyAlignment="0" applyProtection="0"/>
    <xf numFmtId="0" fontId="82" fillId="85" borderId="117" applyNumberFormat="0" applyAlignment="0" applyProtection="0"/>
    <xf numFmtId="4" fontId="100" fillId="92" borderId="11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23" fillId="85" borderId="114" applyNumberFormat="0" applyAlignment="0" applyProtection="0"/>
    <xf numFmtId="0" fontId="14" fillId="94" borderId="116" applyNumberFormat="0" applyAlignment="0" applyProtection="0"/>
    <xf numFmtId="0" fontId="84" fillId="0" borderId="118" applyNumberFormat="0" applyFill="0" applyAlignment="0" applyProtection="0"/>
    <xf numFmtId="0" fontId="17" fillId="23" borderId="116" applyNumberFormat="0" applyFont="0" applyAlignment="0" applyProtection="0"/>
    <xf numFmtId="0" fontId="15" fillId="98" borderId="117" applyNumberFormat="0" applyProtection="0">
      <alignment horizontal="left" vertical="center" indent="1"/>
    </xf>
    <xf numFmtId="0" fontId="23" fillId="85" borderId="114" applyNumberFormat="0" applyAlignment="0" applyProtection="0"/>
    <xf numFmtId="0" fontId="28" fillId="22" borderId="114" applyNumberFormat="0" applyAlignment="0" applyProtection="0"/>
    <xf numFmtId="0" fontId="22" fillId="20" borderId="117" applyNumberFormat="0" applyAlignment="0" applyProtection="0"/>
    <xf numFmtId="228" fontId="23" fillId="20" borderId="114" applyNumberFormat="0" applyAlignment="0" applyProtection="0"/>
    <xf numFmtId="0" fontId="214" fillId="20" borderId="117" applyNumberFormat="0" applyAlignment="0" applyProtection="0"/>
    <xf numFmtId="0" fontId="14" fillId="94" borderId="116" applyNumberFormat="0" applyAlignment="0" applyProtection="0"/>
    <xf numFmtId="0" fontId="216" fillId="20" borderId="114" applyNumberFormat="0" applyAlignment="0" applyProtection="0"/>
    <xf numFmtId="0" fontId="15" fillId="23" borderId="116" applyNumberFormat="0" applyFont="0" applyAlignment="0" applyProtection="0"/>
    <xf numFmtId="0" fontId="82" fillId="85" borderId="117" applyNumberFormat="0" applyAlignment="0" applyProtection="0"/>
    <xf numFmtId="4" fontId="107" fillId="96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0" fontId="17" fillId="23" borderId="116" applyNumberFormat="0" applyFont="0" applyAlignment="0" applyProtection="0"/>
    <xf numFmtId="0" fontId="23" fillId="20" borderId="114" applyNumberFormat="0" applyAlignment="0" applyProtection="0"/>
    <xf numFmtId="0" fontId="15" fillId="95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28" fillId="7" borderId="114" applyNumberFormat="0" applyAlignment="0" applyProtection="0"/>
    <xf numFmtId="0" fontId="22" fillId="20" borderId="117" applyNumberForma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78" fillId="22" borderId="114" applyNumberFormat="0" applyAlignment="0" applyProtection="0"/>
    <xf numFmtId="0" fontId="28" fillId="60" borderId="114" applyNumberFormat="0" applyAlignment="0" applyProtection="0"/>
    <xf numFmtId="0" fontId="28" fillId="60" borderId="114" applyNumberFormat="0" applyAlignment="0" applyProtection="0"/>
    <xf numFmtId="228" fontId="23" fillId="20" borderId="114" applyNumberFormat="0" applyAlignment="0" applyProtection="0"/>
    <xf numFmtId="0" fontId="15" fillId="95" borderId="117" applyNumberFormat="0" applyProtection="0">
      <alignment horizontal="left" vertical="center" indent="1"/>
    </xf>
    <xf numFmtId="0" fontId="216" fillId="20" borderId="114" applyNumberFormat="0" applyAlignment="0" applyProtection="0"/>
    <xf numFmtId="0" fontId="84" fillId="0" borderId="118" applyNumberFormat="0" applyFill="0" applyAlignment="0" applyProtection="0"/>
    <xf numFmtId="0" fontId="28" fillId="7" borderId="114" applyNumberFormat="0" applyAlignment="0" applyProtection="0"/>
    <xf numFmtId="0" fontId="23" fillId="85" borderId="114" applyNumberFormat="0" applyAlignment="0" applyProtection="0"/>
    <xf numFmtId="0" fontId="78" fillId="22" borderId="114" applyNumberForma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14" fillId="94" borderId="116" applyNumberFormat="0" applyAlignment="0" applyProtection="0"/>
    <xf numFmtId="0" fontId="17" fillId="23" borderId="116" applyNumberFormat="0" applyFont="0" applyAlignment="0" applyProtection="0"/>
    <xf numFmtId="0" fontId="82" fillId="85" borderId="117" applyNumberFormat="0" applyAlignment="0" applyProtection="0"/>
    <xf numFmtId="0" fontId="14" fillId="94" borderId="116" applyNumberFormat="0" applyAlignment="0" applyProtection="0"/>
    <xf numFmtId="0" fontId="15" fillId="95" borderId="117" applyNumberFormat="0" applyProtection="0">
      <alignment horizontal="left" vertical="center" indent="1"/>
    </xf>
    <xf numFmtId="4" fontId="100" fillId="92" borderId="117" applyNumberFormat="0" applyProtection="0">
      <alignment horizontal="left" vertical="center" indent="1"/>
    </xf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228" fontId="14" fillId="23" borderId="116" applyNumberFormat="0" applyFont="0" applyAlignment="0" applyProtection="0"/>
    <xf numFmtId="228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228" fontId="22" fillId="20" borderId="117" applyNumberFormat="0" applyAlignment="0" applyProtection="0"/>
    <xf numFmtId="0" fontId="17" fillId="23" borderId="116" applyNumberFormat="0" applyFont="0" applyAlignment="0" applyProtection="0"/>
    <xf numFmtId="0" fontId="17" fillId="23" borderId="116" applyNumberFormat="0" applyFont="0" applyAlignment="0" applyProtection="0"/>
    <xf numFmtId="0" fontId="15" fillId="95" borderId="117" applyNumberFormat="0" applyProtection="0">
      <alignment horizontal="left" vertical="center" indent="1"/>
    </xf>
    <xf numFmtId="0" fontId="14" fillId="23" borderId="116" applyNumberFormat="0" applyFont="0" applyAlignment="0" applyProtection="0"/>
    <xf numFmtId="0" fontId="35" fillId="23" borderId="116" applyNumberFormat="0" applyFont="0" applyAlignment="0" applyProtection="0"/>
    <xf numFmtId="0" fontId="17" fillId="23" borderId="116" applyNumberFormat="0" applyFont="0" applyAlignment="0" applyProtection="0"/>
    <xf numFmtId="0" fontId="214" fillId="20" borderId="117" applyNumberFormat="0" applyAlignment="0" applyProtection="0"/>
    <xf numFmtId="228" fontId="17" fillId="23" borderId="116" applyNumberFormat="0" applyFont="0" applyAlignment="0" applyProtection="0"/>
    <xf numFmtId="0" fontId="23" fillId="85" borderId="114" applyNumberFormat="0" applyAlignment="0" applyProtection="0"/>
    <xf numFmtId="0" fontId="22" fillId="20" borderId="117" applyNumberFormat="0" applyAlignment="0" applyProtection="0"/>
    <xf numFmtId="0" fontId="17" fillId="23" borderId="116" applyNumberFormat="0" applyFont="0" applyAlignment="0" applyProtection="0"/>
    <xf numFmtId="0" fontId="28" fillId="7" borderId="114" applyNumberFormat="0" applyAlignment="0" applyProtection="0"/>
    <xf numFmtId="0" fontId="35" fillId="23" borderId="116" applyNumberFormat="0" applyFont="0" applyAlignment="0" applyProtection="0"/>
    <xf numFmtId="0" fontId="23" fillId="90" borderId="114" applyNumberFormat="0" applyAlignment="0" applyProtection="0"/>
    <xf numFmtId="0" fontId="28" fillId="60" borderId="114" applyNumberFormat="0" applyAlignment="0" applyProtection="0"/>
    <xf numFmtId="0" fontId="30" fillId="0" borderId="119" applyNumberFormat="0" applyFill="0" applyAlignment="0" applyProtection="0"/>
    <xf numFmtId="4" fontId="100" fillId="92" borderId="117" applyNumberFormat="0" applyProtection="0">
      <alignment horizontal="left" vertical="center" indent="1"/>
    </xf>
    <xf numFmtId="0" fontId="23" fillId="85" borderId="114" applyNumberFormat="0" applyAlignment="0" applyProtection="0"/>
    <xf numFmtId="0" fontId="23" fillId="85" borderId="114" applyNumberFormat="0" applyAlignment="0" applyProtection="0"/>
    <xf numFmtId="0" fontId="23" fillId="85" borderId="114" applyNumberFormat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24" fillId="0" borderId="25" applyNumberFormat="0" applyFill="0" applyAlignment="0">
      <protection locked="0"/>
    </xf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24" fillId="0" borderId="41" applyNumberFormat="0" applyFill="0" applyAlignment="0">
      <protection locked="0"/>
    </xf>
    <xf numFmtId="43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0" fontId="61" fillId="0" borderId="41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3" fillId="0" borderId="0" applyFont="0" applyFill="0" applyBorder="0" applyAlignment="0" applyProtection="0"/>
    <xf numFmtId="0" fontId="6" fillId="0" borderId="0"/>
    <xf numFmtId="0" fontId="227" fillId="0" borderId="0"/>
    <xf numFmtId="0" fontId="227" fillId="0" borderId="0"/>
    <xf numFmtId="43" fontId="227" fillId="0" borderId="0" applyFont="0" applyFill="0" applyBorder="0" applyAlignment="0" applyProtection="0"/>
    <xf numFmtId="0" fontId="46" fillId="0" borderId="121" applyNumberFormat="0" applyFill="0" applyAlignment="0" applyProtection="0">
      <alignment vertical="center"/>
    </xf>
    <xf numFmtId="0" fontId="6" fillId="0" borderId="0">
      <alignment vertical="center"/>
    </xf>
    <xf numFmtId="0" fontId="63" fillId="0" borderId="0"/>
    <xf numFmtId="0" fontId="63" fillId="0" borderId="0"/>
    <xf numFmtId="43" fontId="6" fillId="0" borderId="0" applyFont="0" applyFill="0" applyBorder="0" applyAlignment="0" applyProtection="0"/>
    <xf numFmtId="0" fontId="6" fillId="0" borderId="0">
      <alignment vertical="center"/>
    </xf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" fillId="0" borderId="0"/>
    <xf numFmtId="0" fontId="6" fillId="0" borderId="0"/>
    <xf numFmtId="0" fontId="61" fillId="0" borderId="25" applyNumberFormat="0" applyFill="0" applyBorder="0" applyAlignment="0">
      <alignment wrapText="1"/>
      <protection locked="0"/>
    </xf>
    <xf numFmtId="0" fontId="61" fillId="0" borderId="25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63" fillId="0" borderId="0"/>
    <xf numFmtId="0" fontId="5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63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3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63" fillId="0" borderId="0"/>
    <xf numFmtId="0" fontId="15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1" fillId="0" borderId="41" applyNumberFormat="0" applyFill="0" applyAlignment="0">
      <protection locked="0"/>
    </xf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1" fillId="0" borderId="25" applyNumberFormat="0" applyFill="0" applyAlignment="0">
      <protection locked="0"/>
    </xf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0" borderId="22" applyNumberFormat="0" applyFont="0" applyAlignment="0" applyProtection="0"/>
    <xf numFmtId="43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24" fillId="0" borderId="41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9" fillId="26" borderId="0" applyNumberFormat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43" fontId="4" fillId="0" borderId="0" applyFont="0" applyFill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0" borderId="22" applyNumberFormat="0" applyFont="0" applyAlignment="0" applyProtection="0"/>
    <xf numFmtId="43" fontId="4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43" fontId="4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43" fontId="3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100" fillId="0" borderId="0">
      <alignment vertical="top"/>
    </xf>
    <xf numFmtId="0" fontId="15" fillId="0" borderId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0" fillId="0" borderId="28"/>
    <xf numFmtId="0" fontId="36" fillId="0" borderId="0">
      <protection locked="0"/>
    </xf>
    <xf numFmtId="43" fontId="6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25" applyNumberFormat="0" applyFill="0" applyAlignment="0">
      <protection locked="0"/>
    </xf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1" fillId="0" borderId="25" applyNumberFormat="0" applyFill="0" applyBorder="0" applyAlignment="0">
      <alignment wrapText="1"/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90" fillId="0" borderId="0">
      <alignment vertical="top"/>
    </xf>
    <xf numFmtId="0" fontId="4" fillId="0" borderId="0"/>
    <xf numFmtId="0" fontId="4" fillId="0" borderId="0"/>
    <xf numFmtId="0" fontId="4" fillId="0" borderId="0"/>
    <xf numFmtId="228" fontId="14" fillId="0" borderId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0" fontId="44" fillId="93" borderId="78" applyNumberFormat="0" applyBorder="0" applyAlignment="0" applyProtection="0"/>
    <xf numFmtId="3" fontId="15" fillId="0" borderId="78" applyNumberFormat="0" applyFont="0" applyFill="0" applyAlignment="0" applyProtection="0">
      <alignment vertical="center"/>
    </xf>
    <xf numFmtId="10" fontId="44" fillId="106" borderId="78" applyNumberFormat="0" applyBorder="0" applyAlignment="0" applyProtection="0"/>
    <xf numFmtId="0" fontId="95" fillId="0" borderId="78"/>
    <xf numFmtId="0" fontId="164" fillId="0" borderId="78">
      <alignment horizontal="center"/>
    </xf>
    <xf numFmtId="0" fontId="164" fillId="0" borderId="78">
      <alignment horizontal="center"/>
    </xf>
    <xf numFmtId="10" fontId="44" fillId="93" borderId="78" applyNumberFormat="0" applyBorder="0" applyAlignment="0" applyProtection="0"/>
    <xf numFmtId="10" fontId="44" fillId="93" borderId="78" applyNumberFormat="0" applyBorder="0" applyAlignment="0" applyProtection="0"/>
    <xf numFmtId="10" fontId="44" fillId="93" borderId="78" applyNumberFormat="0" applyBorder="0" applyAlignment="0" applyProtection="0"/>
    <xf numFmtId="0" fontId="15" fillId="0" borderId="78" applyNumberFormat="0" applyFont="0"/>
    <xf numFmtId="0" fontId="15" fillId="0" borderId="78" applyNumberFormat="0" applyFont="0"/>
    <xf numFmtId="0" fontId="15" fillId="0" borderId="78" applyNumberFormat="0"/>
    <xf numFmtId="0" fontId="15" fillId="0" borderId="78" applyNumberFormat="0"/>
    <xf numFmtId="3" fontId="15" fillId="0" borderId="78" applyNumberFormat="0" applyFont="0" applyFill="0" applyAlignment="0" applyProtection="0">
      <alignment vertical="center"/>
    </xf>
    <xf numFmtId="3" fontId="15" fillId="0" borderId="78" applyNumberFormat="0" applyFont="0" applyFill="0" applyAlignment="0" applyProtection="0">
      <alignment vertical="center"/>
    </xf>
    <xf numFmtId="3" fontId="15" fillId="0" borderId="78" applyNumberFormat="0" applyFont="0" applyFill="0" applyAlignment="0" applyProtection="0">
      <alignment vertical="center"/>
    </xf>
    <xf numFmtId="3" fontId="15" fillId="0" borderId="78" applyNumberFormat="0" applyFont="0" applyFill="0" applyAlignment="0" applyProtection="0">
      <alignment vertical="center"/>
    </xf>
    <xf numFmtId="3" fontId="15" fillId="0" borderId="78" applyNumberFormat="0" applyFont="0" applyFill="0" applyAlignment="0" applyProtection="0">
      <alignment vertical="center"/>
    </xf>
    <xf numFmtId="3" fontId="15" fillId="0" borderId="78" applyNumberFormat="0" applyFont="0" applyFill="0" applyAlignment="0" applyProtection="0">
      <alignment vertical="center"/>
    </xf>
    <xf numFmtId="3" fontId="15" fillId="0" borderId="78" applyNumberFormat="0" applyFont="0" applyFill="0" applyAlignment="0" applyProtection="0">
      <alignment vertical="center"/>
    </xf>
    <xf numFmtId="0" fontId="182" fillId="115" borderId="78"/>
    <xf numFmtId="177" fontId="15" fillId="0" borderId="0" applyFont="0" applyFill="0" applyBorder="0" applyAlignment="0" applyProtection="0"/>
    <xf numFmtId="0" fontId="36" fillId="0" borderId="0">
      <protection locked="0"/>
    </xf>
    <xf numFmtId="228" fontId="44" fillId="116" borderId="78">
      <alignment horizontal="center" vertical="center"/>
    </xf>
    <xf numFmtId="0" fontId="36" fillId="0" borderId="0">
      <protection locked="0"/>
    </xf>
    <xf numFmtId="177" fontId="15" fillId="0" borderId="0" applyFont="0" applyFill="0" applyBorder="0" applyAlignment="0" applyProtection="0"/>
    <xf numFmtId="0" fontId="36" fillId="0" borderId="0">
      <protection locked="0"/>
    </xf>
    <xf numFmtId="177" fontId="15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17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>
      <protection locked="0"/>
    </xf>
    <xf numFmtId="0" fontId="61" fillId="0" borderId="0" applyNumberFormat="0" applyFill="0" applyBorder="0" applyAlignment="0">
      <alignment vertical="top"/>
      <protection locked="0"/>
    </xf>
    <xf numFmtId="0" fontId="4" fillId="0" borderId="0"/>
    <xf numFmtId="0" fontId="46" fillId="0" borderId="121" applyNumberFormat="0" applyFill="0" applyAlignment="0" applyProtection="0">
      <alignment vertical="center"/>
    </xf>
    <xf numFmtId="0" fontId="4" fillId="0" borderId="0">
      <alignment vertical="center"/>
    </xf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4" fillId="0" borderId="0">
      <alignment vertical="center"/>
    </xf>
    <xf numFmtId="43" fontId="4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41" applyNumberFormat="0" applyFill="0" applyBorder="0" applyAlignment="0">
      <alignment wrapText="1"/>
      <protection locked="0"/>
    </xf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>
      <alignment vertical="center"/>
    </xf>
    <xf numFmtId="0" fontId="4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center"/>
    </xf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0" fontId="4" fillId="0" borderId="0">
      <alignment vertical="center"/>
    </xf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>
      <alignment vertical="center"/>
    </xf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>
      <alignment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43" fontId="36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0" fontId="3" fillId="0" borderId="0"/>
    <xf numFmtId="43" fontId="36" fillId="0" borderId="0" applyFont="0" applyFill="0" applyBorder="0" applyAlignment="0" applyProtection="0"/>
    <xf numFmtId="0" fontId="3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0" fontId="36" fillId="0" borderId="0">
      <protection locked="0"/>
    </xf>
    <xf numFmtId="0" fontId="35" fillId="0" borderId="0"/>
    <xf numFmtId="0" fontId="232" fillId="0" borderId="0" applyNumberFormat="0" applyFill="0" applyBorder="0" applyAlignment="0" applyProtection="0"/>
    <xf numFmtId="0" fontId="35" fillId="0" borderId="0"/>
    <xf numFmtId="0" fontId="36" fillId="0" borderId="0">
      <protection locked="0"/>
    </xf>
    <xf numFmtId="43" fontId="35" fillId="0" borderId="0" applyFont="0" applyFill="0" applyBorder="0" applyAlignment="0" applyProtection="0"/>
    <xf numFmtId="0" fontId="14" fillId="0" borderId="0"/>
    <xf numFmtId="0" fontId="233" fillId="0" borderId="0"/>
    <xf numFmtId="0" fontId="233" fillId="0" borderId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25" applyNumberFormat="0" applyFill="0" applyAlignment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4" fillId="0" borderId="25" applyNumberFormat="0" applyFill="0" applyAlignment="0">
      <protection locked="0"/>
    </xf>
    <xf numFmtId="0" fontId="234" fillId="0" borderId="0"/>
    <xf numFmtId="0" fontId="3" fillId="0" borderId="0"/>
    <xf numFmtId="43" fontId="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25" applyNumberFormat="0" applyFill="0" applyAlignment="0">
      <protection locked="0"/>
    </xf>
    <xf numFmtId="0" fontId="3" fillId="0" borderId="0"/>
    <xf numFmtId="43" fontId="36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0" fontId="3" fillId="0" borderId="0">
      <alignment vertical="center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0" fontId="36" fillId="0" borderId="0">
      <protection locked="0"/>
    </xf>
    <xf numFmtId="0" fontId="2" fillId="0" borderId="0">
      <alignment vertical="center"/>
    </xf>
    <xf numFmtId="43" fontId="2" fillId="0" borderId="0" applyFont="0" applyFill="0" applyBorder="0" applyAlignment="0" applyProtection="0"/>
    <xf numFmtId="0" fontId="36" fillId="0" borderId="0">
      <protection locked="0"/>
    </xf>
    <xf numFmtId="0" fontId="2" fillId="0" borderId="0"/>
    <xf numFmtId="0" fontId="36" fillId="0" borderId="0">
      <protection locked="0"/>
    </xf>
    <xf numFmtId="0" fontId="36" fillId="0" borderId="0">
      <protection locked="0"/>
    </xf>
    <xf numFmtId="43" fontId="36" fillId="0" borderId="0" applyFont="0" applyFill="0" applyBorder="0" applyAlignment="0" applyProtection="0"/>
    <xf numFmtId="0" fontId="36" fillId="0" borderId="0">
      <protection locked="0"/>
    </xf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67" fillId="85" borderId="122" applyNumberFormat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93" fillId="0" borderId="0" applyFont="0" applyFill="0" applyBorder="0" applyAlignment="0" applyProtection="0"/>
    <xf numFmtId="0" fontId="65" fillId="0" borderId="123">
      <alignment horizontal="left" vertical="center"/>
    </xf>
    <xf numFmtId="0" fontId="78" fillId="22" borderId="122" applyNumberFormat="0" applyAlignment="0" applyProtection="0"/>
    <xf numFmtId="10" fontId="44" fillId="93" borderId="124" applyNumberFormat="0" applyBorder="0" applyAlignment="0" applyProtection="0"/>
    <xf numFmtId="0" fontId="15" fillId="0" borderId="0"/>
    <xf numFmtId="0" fontId="100" fillId="0" borderId="0">
      <alignment vertical="top"/>
    </xf>
    <xf numFmtId="0" fontId="17" fillId="0" borderId="0"/>
    <xf numFmtId="0" fontId="35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94" borderId="125" applyNumberForma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82" fillId="85" borderId="126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00" fillId="92" borderId="126" applyNumberFormat="0" applyProtection="0">
      <alignment vertical="center"/>
    </xf>
    <xf numFmtId="4" fontId="100" fillId="92" borderId="126" applyNumberFormat="0" applyProtection="0">
      <alignment horizontal="left" vertical="center" indent="1"/>
    </xf>
    <xf numFmtId="4" fontId="100" fillId="92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7" fillId="96" borderId="126" applyNumberFormat="0" applyProtection="0">
      <alignment horizontal="left" vertical="center" indent="1"/>
    </xf>
    <xf numFmtId="4" fontId="100" fillId="97" borderId="127" applyNumberFormat="0" applyProtection="0">
      <alignment horizontal="left" vertical="center" indent="1"/>
    </xf>
    <xf numFmtId="4" fontId="42" fillId="97" borderId="126" applyNumberFormat="0" applyProtection="0">
      <alignment horizontal="left" vertical="center" indent="1"/>
    </xf>
    <xf numFmtId="4" fontId="100" fillId="98" borderId="126" applyNumberFormat="0" applyProtection="0">
      <alignment horizontal="left" vertical="center" indent="1"/>
    </xf>
    <xf numFmtId="0" fontId="15" fillId="98" borderId="126" applyNumberFormat="0" applyProtection="0">
      <alignment horizontal="left" vertical="center" indent="1"/>
    </xf>
    <xf numFmtId="0" fontId="15" fillId="99" borderId="126" applyNumberFormat="0" applyProtection="0">
      <alignment horizontal="left" vertical="center" indent="1"/>
    </xf>
    <xf numFmtId="0" fontId="15" fillId="89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0" fillId="93" borderId="126" applyNumberFormat="0" applyProtection="0">
      <alignment horizontal="left" vertical="center" indent="1"/>
    </xf>
    <xf numFmtId="4" fontId="100" fillId="97" borderId="126" applyNumberFormat="0" applyProtection="0">
      <alignment horizontal="right" vertical="center"/>
    </xf>
    <xf numFmtId="0" fontId="15" fillId="95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9" fillId="97" borderId="126" applyNumberFormat="0" applyProtection="0">
      <alignment horizontal="right" vertical="center"/>
    </xf>
    <xf numFmtId="3" fontId="15" fillId="0" borderId="124" applyNumberFormat="0" applyFont="0" applyFill="0" applyAlignment="0" applyProtection="0">
      <alignment vertical="center"/>
    </xf>
    <xf numFmtId="0" fontId="84" fillId="0" borderId="128" applyNumberFormat="0" applyFill="0" applyAlignment="0" applyProtection="0"/>
    <xf numFmtId="0" fontId="23" fillId="90" borderId="122" applyNumberFormat="0" applyAlignment="0" applyProtection="0"/>
    <xf numFmtId="0" fontId="28" fillId="60" borderId="122" applyNumberFormat="0" applyAlignment="0" applyProtection="0"/>
    <xf numFmtId="0" fontId="30" fillId="0" borderId="129" applyNumberFormat="0" applyFill="0" applyAlignment="0" applyProtection="0"/>
    <xf numFmtId="0" fontId="22" fillId="90" borderId="126" applyNumberFormat="0" applyAlignment="0" applyProtection="0"/>
    <xf numFmtId="0" fontId="14" fillId="94" borderId="12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44" fillId="106" borderId="124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3" fillId="85" borderId="122" applyNumberFormat="0" applyAlignment="0" applyProtection="0"/>
    <xf numFmtId="0" fontId="23" fillId="20" borderId="122" applyNumberFormat="0" applyAlignment="0" applyProtection="0"/>
    <xf numFmtId="43" fontId="1" fillId="0" borderId="0" applyFont="0" applyFill="0" applyBorder="0" applyAlignment="0" applyProtection="0"/>
    <xf numFmtId="0" fontId="95" fillId="0" borderId="124"/>
    <xf numFmtId="0" fontId="164" fillId="0" borderId="124">
      <alignment horizontal="center"/>
    </xf>
    <xf numFmtId="0" fontId="164" fillId="0" borderId="124">
      <alignment horizontal="center"/>
    </xf>
    <xf numFmtId="10" fontId="44" fillId="93" borderId="124" applyNumberFormat="0" applyBorder="0" applyAlignment="0" applyProtection="0"/>
    <xf numFmtId="10" fontId="44" fillId="93" borderId="124" applyNumberFormat="0" applyBorder="0" applyAlignment="0" applyProtection="0"/>
    <xf numFmtId="10" fontId="44" fillId="93" borderId="124" applyNumberFormat="0" applyBorder="0" applyAlignment="0" applyProtection="0"/>
    <xf numFmtId="0" fontId="28" fillId="22" borderId="122" applyNumberFormat="0" applyAlignment="0" applyProtection="0"/>
    <xf numFmtId="0" fontId="28" fillId="7" borderId="122" applyNumberFormat="0" applyAlignment="0" applyProtection="0"/>
    <xf numFmtId="0" fontId="1" fillId="0" borderId="0"/>
    <xf numFmtId="0" fontId="15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1" fillId="30" borderId="22" applyNumberFormat="0" applyFont="0" applyAlignment="0" applyProtection="0"/>
    <xf numFmtId="0" fontId="14" fillId="23" borderId="125" applyNumberFormat="0" applyFont="0" applyAlignment="0" applyProtection="0"/>
    <xf numFmtId="0" fontId="1" fillId="30" borderId="22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22" fillId="85" borderId="126" applyNumberFormat="0" applyAlignment="0" applyProtection="0"/>
    <xf numFmtId="0" fontId="22" fillId="20" borderId="126" applyNumberFormat="0" applyAlignment="0" applyProtection="0"/>
    <xf numFmtId="0" fontId="15" fillId="0" borderId="124" applyNumberFormat="0" applyFont="0"/>
    <xf numFmtId="0" fontId="15" fillId="0" borderId="124" applyNumberFormat="0" applyFont="0"/>
    <xf numFmtId="0" fontId="15" fillId="0" borderId="124" applyNumberFormat="0"/>
    <xf numFmtId="0" fontId="15" fillId="0" borderId="124" applyNumberFormat="0"/>
    <xf numFmtId="0" fontId="177" fillId="0" borderId="130"/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0" fontId="182" fillId="115" borderId="124"/>
    <xf numFmtId="0" fontId="30" fillId="0" borderId="131" applyNumberFormat="0" applyFill="0" applyAlignment="0" applyProtection="0"/>
    <xf numFmtId="0" fontId="30" fillId="0" borderId="129" applyNumberFormat="0" applyFill="0" applyAlignment="0" applyProtection="0"/>
    <xf numFmtId="0" fontId="23" fillId="85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0" fontId="23" fillId="20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2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0" fontId="28" fillId="7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228" fontId="44" fillId="116" borderId="124">
      <alignment horizontal="center" vertical="center"/>
    </xf>
    <xf numFmtId="0" fontId="1" fillId="0" borderId="0"/>
    <xf numFmtId="0" fontId="1" fillId="0" borderId="0"/>
    <xf numFmtId="0" fontId="1" fillId="0" borderId="0"/>
    <xf numFmtId="0" fontId="14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0" fontId="14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0" fontId="14" fillId="23" borderId="125" applyNumberFormat="0" applyFont="0" applyAlignment="0" applyProtection="0"/>
    <xf numFmtId="0" fontId="22" fillId="85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0" fontId="22" fillId="20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30" fillId="0" borderId="131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0" fontId="30" fillId="0" borderId="129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23" fillId="20" borderId="122" applyNumberFormat="0" applyAlignment="0" applyProtection="0"/>
    <xf numFmtId="0" fontId="67" fillId="85" borderId="122" applyNumberFormat="0" applyAlignment="0" applyProtection="0"/>
    <xf numFmtId="0" fontId="28" fillId="7" borderId="122" applyNumberFormat="0" applyAlignment="0" applyProtection="0"/>
    <xf numFmtId="0" fontId="78" fillId="22" borderId="122" applyNumberFormat="0" applyAlignment="0" applyProtection="0"/>
    <xf numFmtId="0" fontId="84" fillId="0" borderId="128" applyNumberFormat="0" applyFill="0" applyAlignment="0" applyProtection="0"/>
    <xf numFmtId="0" fontId="22" fillId="20" borderId="126" applyNumberFormat="0" applyAlignment="0" applyProtection="0"/>
    <xf numFmtId="0" fontId="82" fillId="85" borderId="126" applyNumberFormat="0" applyAlignment="0" applyProtection="0"/>
    <xf numFmtId="0" fontId="15" fillId="23" borderId="125" applyNumberFormat="0" applyFont="0" applyAlignment="0" applyProtection="0"/>
    <xf numFmtId="0" fontId="142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0" fontId="216" fillId="20" borderId="122" applyNumberFormat="0" applyAlignment="0" applyProtection="0"/>
    <xf numFmtId="0" fontId="216" fillId="20" borderId="122" applyNumberFormat="0" applyAlignment="0" applyProtection="0"/>
    <xf numFmtId="43" fontId="1" fillId="0" borderId="0" applyFont="0" applyFill="0" applyBorder="0" applyAlignment="0" applyProtection="0"/>
    <xf numFmtId="0" fontId="212" fillId="7" borderId="122" applyNumberFormat="0" applyAlignment="0" applyProtection="0"/>
    <xf numFmtId="0" fontId="212" fillId="7" borderId="122" applyNumberFormat="0" applyAlignment="0" applyProtection="0"/>
    <xf numFmtId="0" fontId="214" fillId="20" borderId="126" applyNumberFormat="0" applyAlignment="0" applyProtection="0"/>
    <xf numFmtId="0" fontId="214" fillId="20" borderId="126" applyNumberFormat="0" applyAlignment="0" applyProtection="0"/>
    <xf numFmtId="9" fontId="1" fillId="0" borderId="0" applyFont="0" applyFill="0" applyBorder="0" applyAlignment="0" applyProtection="0"/>
    <xf numFmtId="0" fontId="215" fillId="0" borderId="129" applyNumberFormat="0" applyFill="0" applyAlignment="0" applyProtection="0"/>
    <xf numFmtId="0" fontId="215" fillId="0" borderId="12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67" fillId="85" borderId="122" applyNumberFormat="0" applyAlignment="0" applyProtection="0"/>
    <xf numFmtId="0" fontId="65" fillId="0" borderId="123">
      <alignment horizontal="left" vertical="center"/>
    </xf>
    <xf numFmtId="0" fontId="78" fillId="22" borderId="122" applyNumberFormat="0" applyAlignment="0" applyProtection="0"/>
    <xf numFmtId="0" fontId="35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94" borderId="125" applyNumberForma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82" fillId="85" borderId="126" applyNumberFormat="0" applyAlignment="0" applyProtection="0"/>
    <xf numFmtId="4" fontId="100" fillId="92" borderId="126" applyNumberFormat="0" applyProtection="0">
      <alignment vertical="center"/>
    </xf>
    <xf numFmtId="4" fontId="100" fillId="92" borderId="126" applyNumberFormat="0" applyProtection="0">
      <alignment horizontal="left" vertical="center" indent="1"/>
    </xf>
    <xf numFmtId="4" fontId="100" fillId="92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7" fillId="96" borderId="126" applyNumberFormat="0" applyProtection="0">
      <alignment horizontal="left" vertical="center" indent="1"/>
    </xf>
    <xf numFmtId="4" fontId="100" fillId="97" borderId="127" applyNumberFormat="0" applyProtection="0">
      <alignment horizontal="left" vertical="center" indent="1"/>
    </xf>
    <xf numFmtId="4" fontId="42" fillId="97" borderId="126" applyNumberFormat="0" applyProtection="0">
      <alignment horizontal="left" vertical="center" indent="1"/>
    </xf>
    <xf numFmtId="4" fontId="100" fillId="98" borderId="126" applyNumberFormat="0" applyProtection="0">
      <alignment horizontal="left" vertical="center" indent="1"/>
    </xf>
    <xf numFmtId="0" fontId="15" fillId="98" borderId="126" applyNumberFormat="0" applyProtection="0">
      <alignment horizontal="left" vertical="center" indent="1"/>
    </xf>
    <xf numFmtId="0" fontId="15" fillId="99" borderId="126" applyNumberFormat="0" applyProtection="0">
      <alignment horizontal="left" vertical="center" indent="1"/>
    </xf>
    <xf numFmtId="0" fontId="15" fillId="89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0" fillId="93" borderId="126" applyNumberFormat="0" applyProtection="0">
      <alignment horizontal="left" vertical="center" indent="1"/>
    </xf>
    <xf numFmtId="4" fontId="100" fillId="97" borderId="126" applyNumberFormat="0" applyProtection="0">
      <alignment horizontal="right" vertical="center"/>
    </xf>
    <xf numFmtId="0" fontId="15" fillId="95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9" fillId="97" borderId="126" applyNumberFormat="0" applyProtection="0">
      <alignment horizontal="right" vertical="center"/>
    </xf>
    <xf numFmtId="0" fontId="84" fillId="0" borderId="128" applyNumberFormat="0" applyFill="0" applyAlignment="0" applyProtection="0"/>
    <xf numFmtId="0" fontId="23" fillId="90" borderId="122" applyNumberFormat="0" applyAlignment="0" applyProtection="0"/>
    <xf numFmtId="0" fontId="28" fillId="60" borderId="122" applyNumberFormat="0" applyAlignment="0" applyProtection="0"/>
    <xf numFmtId="0" fontId="30" fillId="0" borderId="129" applyNumberFormat="0" applyFill="0" applyAlignment="0" applyProtection="0"/>
    <xf numFmtId="0" fontId="22" fillId="90" borderId="126" applyNumberFormat="0" applyAlignment="0" applyProtection="0"/>
    <xf numFmtId="0" fontId="14" fillId="94" borderId="12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3" fillId="85" borderId="122" applyNumberFormat="0" applyAlignment="0" applyProtection="0"/>
    <xf numFmtId="0" fontId="23" fillId="20" borderId="122" applyNumberFormat="0" applyAlignment="0" applyProtection="0"/>
    <xf numFmtId="43" fontId="1" fillId="0" borderId="0" applyFont="0" applyFill="0" applyBorder="0" applyAlignment="0" applyProtection="0"/>
    <xf numFmtId="0" fontId="28" fillId="22" borderId="122" applyNumberFormat="0" applyAlignment="0" applyProtection="0"/>
    <xf numFmtId="0" fontId="28" fillId="7" borderId="122" applyNumberFormat="0" applyAlignment="0" applyProtection="0"/>
    <xf numFmtId="0" fontId="1" fillId="0" borderId="0"/>
    <xf numFmtId="0" fontId="15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1" fillId="30" borderId="22" applyNumberFormat="0" applyFont="0" applyAlignment="0" applyProtection="0"/>
    <xf numFmtId="0" fontId="14" fillId="23" borderId="125" applyNumberFormat="0" applyFont="0" applyAlignment="0" applyProtection="0"/>
    <xf numFmtId="0" fontId="1" fillId="30" borderId="22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22" fillId="85" borderId="126" applyNumberFormat="0" applyAlignment="0" applyProtection="0"/>
    <xf numFmtId="0" fontId="22" fillId="20" borderId="126" applyNumberFormat="0" applyAlignment="0" applyProtection="0"/>
    <xf numFmtId="0" fontId="177" fillId="0" borderId="130"/>
    <xf numFmtId="0" fontId="30" fillId="0" borderId="131" applyNumberFormat="0" applyFill="0" applyAlignment="0" applyProtection="0"/>
    <xf numFmtId="0" fontId="30" fillId="0" borderId="129" applyNumberFormat="0" applyFill="0" applyAlignment="0" applyProtection="0"/>
    <xf numFmtId="0" fontId="23" fillId="85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0" fontId="23" fillId="20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2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0" fontId="28" fillId="7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1" fillId="0" borderId="0"/>
    <xf numFmtId="0" fontId="1" fillId="0" borderId="0"/>
    <xf numFmtId="0" fontId="1" fillId="0" borderId="0"/>
    <xf numFmtId="0" fontId="14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0" fontId="14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0" fontId="14" fillId="23" borderId="125" applyNumberFormat="0" applyFont="0" applyAlignment="0" applyProtection="0"/>
    <xf numFmtId="0" fontId="22" fillId="85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0" fontId="22" fillId="20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30" fillId="0" borderId="131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0" fontId="30" fillId="0" borderId="129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23" fillId="20" borderId="122" applyNumberFormat="0" applyAlignment="0" applyProtection="0"/>
    <xf numFmtId="0" fontId="67" fillId="85" borderId="122" applyNumberFormat="0" applyAlignment="0" applyProtection="0"/>
    <xf numFmtId="0" fontId="28" fillId="7" borderId="122" applyNumberFormat="0" applyAlignment="0" applyProtection="0"/>
    <xf numFmtId="0" fontId="78" fillId="22" borderId="122" applyNumberFormat="0" applyAlignment="0" applyProtection="0"/>
    <xf numFmtId="0" fontId="84" fillId="0" borderId="128" applyNumberFormat="0" applyFill="0" applyAlignment="0" applyProtection="0"/>
    <xf numFmtId="0" fontId="22" fillId="20" borderId="126" applyNumberFormat="0" applyAlignment="0" applyProtection="0"/>
    <xf numFmtId="0" fontId="82" fillId="85" borderId="126" applyNumberFormat="0" applyAlignment="0" applyProtection="0"/>
    <xf numFmtId="0" fontId="15" fillId="23" borderId="125" applyNumberFormat="0" applyFont="0" applyAlignment="0" applyProtection="0"/>
    <xf numFmtId="0" fontId="142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0" fontId="216" fillId="20" borderId="122" applyNumberFormat="0" applyAlignment="0" applyProtection="0"/>
    <xf numFmtId="0" fontId="216" fillId="20" borderId="122" applyNumberFormat="0" applyAlignment="0" applyProtection="0"/>
    <xf numFmtId="43" fontId="1" fillId="0" borderId="0" applyFont="0" applyFill="0" applyBorder="0" applyAlignment="0" applyProtection="0"/>
    <xf numFmtId="0" fontId="212" fillId="7" borderId="122" applyNumberFormat="0" applyAlignment="0" applyProtection="0"/>
    <xf numFmtId="0" fontId="212" fillId="7" borderId="122" applyNumberFormat="0" applyAlignment="0" applyProtection="0"/>
    <xf numFmtId="0" fontId="214" fillId="20" borderId="126" applyNumberFormat="0" applyAlignment="0" applyProtection="0"/>
    <xf numFmtId="0" fontId="214" fillId="20" borderId="126" applyNumberFormat="0" applyAlignment="0" applyProtection="0"/>
    <xf numFmtId="9" fontId="1" fillId="0" borderId="0" applyFont="0" applyFill="0" applyBorder="0" applyAlignment="0" applyProtection="0"/>
    <xf numFmtId="0" fontId="215" fillId="0" borderId="129" applyNumberFormat="0" applyFill="0" applyAlignment="0" applyProtection="0"/>
    <xf numFmtId="0" fontId="215" fillId="0" borderId="12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5" fillId="0" borderId="0"/>
    <xf numFmtId="0" fontId="1" fillId="0" borderId="0"/>
    <xf numFmtId="0" fontId="233" fillId="0" borderId="0"/>
    <xf numFmtId="0" fontId="233" fillId="0" borderId="0"/>
    <xf numFmtId="0" fontId="67" fillId="85" borderId="122" applyNumberFormat="0" applyAlignment="0" applyProtection="0"/>
    <xf numFmtId="0" fontId="65" fillId="0" borderId="132">
      <alignment horizontal="left" vertical="center"/>
    </xf>
    <xf numFmtId="0" fontId="65" fillId="0" borderId="123">
      <alignment horizontal="left" vertical="center"/>
    </xf>
    <xf numFmtId="0" fontId="78" fillId="22" borderId="122" applyNumberFormat="0" applyAlignment="0" applyProtection="0"/>
    <xf numFmtId="10" fontId="44" fillId="93" borderId="124" applyNumberFormat="0" applyBorder="0" applyAlignment="0" applyProtection="0"/>
    <xf numFmtId="3" fontId="15" fillId="0" borderId="124" applyNumberFormat="0" applyFont="0" applyFill="0" applyAlignment="0" applyProtection="0">
      <alignment vertical="center"/>
    </xf>
    <xf numFmtId="0" fontId="23" fillId="90" borderId="122" applyNumberFormat="0" applyAlignment="0" applyProtection="0"/>
    <xf numFmtId="0" fontId="28" fillId="60" borderId="122" applyNumberFormat="0" applyAlignment="0" applyProtection="0"/>
    <xf numFmtId="10" fontId="44" fillId="106" borderId="124" applyNumberFormat="0" applyBorder="0" applyAlignment="0" applyProtection="0"/>
    <xf numFmtId="0" fontId="23" fillId="85" borderId="122" applyNumberFormat="0" applyAlignment="0" applyProtection="0"/>
    <xf numFmtId="0" fontId="23" fillId="20" borderId="122" applyNumberFormat="0" applyAlignment="0" applyProtection="0"/>
    <xf numFmtId="0" fontId="95" fillId="0" borderId="124"/>
    <xf numFmtId="0" fontId="164" fillId="0" borderId="124">
      <alignment horizontal="center"/>
    </xf>
    <xf numFmtId="0" fontId="164" fillId="0" borderId="124">
      <alignment horizontal="center"/>
    </xf>
    <xf numFmtId="0" fontId="65" fillId="0" borderId="132">
      <alignment horizontal="left" vertical="center"/>
    </xf>
    <xf numFmtId="10" fontId="44" fillId="93" borderId="124" applyNumberFormat="0" applyBorder="0" applyAlignment="0" applyProtection="0"/>
    <xf numFmtId="10" fontId="44" fillId="93" borderId="124" applyNumberFormat="0" applyBorder="0" applyAlignment="0" applyProtection="0"/>
    <xf numFmtId="10" fontId="44" fillId="93" borderId="124" applyNumberFormat="0" applyBorder="0" applyAlignment="0" applyProtection="0"/>
    <xf numFmtId="0" fontId="28" fillId="22" borderId="122" applyNumberFormat="0" applyAlignment="0" applyProtection="0"/>
    <xf numFmtId="0" fontId="28" fillId="7" borderId="122" applyNumberFormat="0" applyAlignment="0" applyProtection="0"/>
    <xf numFmtId="0" fontId="15" fillId="0" borderId="124" applyNumberFormat="0" applyFont="0"/>
    <xf numFmtId="0" fontId="15" fillId="0" borderId="124" applyNumberFormat="0" applyFont="0"/>
    <xf numFmtId="0" fontId="15" fillId="0" borderId="124" applyNumberFormat="0"/>
    <xf numFmtId="0" fontId="15" fillId="0" borderId="124" applyNumberFormat="0"/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3" fontId="15" fillId="0" borderId="124" applyNumberFormat="0" applyFont="0" applyFill="0" applyAlignment="0" applyProtection="0">
      <alignment vertical="center"/>
    </xf>
    <xf numFmtId="0" fontId="182" fillId="115" borderId="124"/>
    <xf numFmtId="0" fontId="23" fillId="85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0" fontId="23" fillId="20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195" fillId="0" borderId="132">
      <alignment horizontal="left" vertical="center"/>
    </xf>
    <xf numFmtId="0" fontId="28" fillId="22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0" fontId="28" fillId="7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228" fontId="44" fillId="116" borderId="124">
      <alignment horizontal="center" vertical="center"/>
    </xf>
    <xf numFmtId="0" fontId="23" fillId="20" borderId="122" applyNumberFormat="0" applyAlignment="0" applyProtection="0"/>
    <xf numFmtId="0" fontId="67" fillId="85" borderId="122" applyNumberFormat="0" applyAlignment="0" applyProtection="0"/>
    <xf numFmtId="0" fontId="28" fillId="7" borderId="122" applyNumberFormat="0" applyAlignment="0" applyProtection="0"/>
    <xf numFmtId="0" fontId="78" fillId="22" borderId="122" applyNumberFormat="0" applyAlignment="0" applyProtection="0"/>
    <xf numFmtId="0" fontId="216" fillId="20" borderId="122" applyNumberFormat="0" applyAlignment="0" applyProtection="0"/>
    <xf numFmtId="0" fontId="216" fillId="20" borderId="122" applyNumberFormat="0" applyAlignment="0" applyProtection="0"/>
    <xf numFmtId="0" fontId="212" fillId="7" borderId="122" applyNumberFormat="0" applyAlignment="0" applyProtection="0"/>
    <xf numFmtId="0" fontId="212" fillId="7" borderId="122" applyNumberFormat="0" applyAlignment="0" applyProtection="0"/>
    <xf numFmtId="210" fontId="35" fillId="0" borderId="0" applyFont="0" applyFill="0" applyBorder="0" applyAlignment="0" applyProtection="0"/>
    <xf numFmtId="0" fontId="67" fillId="85" borderId="122" applyNumberFormat="0" applyAlignment="0" applyProtection="0"/>
    <xf numFmtId="0" fontId="65" fillId="0" borderId="123">
      <alignment horizontal="left" vertical="center"/>
    </xf>
    <xf numFmtId="0" fontId="78" fillId="22" borderId="122" applyNumberFormat="0" applyAlignment="0" applyProtection="0"/>
    <xf numFmtId="0" fontId="35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94" borderId="125" applyNumberForma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17" fillId="23" borderId="125" applyNumberFormat="0" applyFont="0" applyAlignment="0" applyProtection="0"/>
    <xf numFmtId="0" fontId="82" fillId="85" borderId="126" applyNumberFormat="0" applyAlignment="0" applyProtection="0"/>
    <xf numFmtId="4" fontId="100" fillId="92" borderId="126" applyNumberFormat="0" applyProtection="0">
      <alignment vertical="center"/>
    </xf>
    <xf numFmtId="4" fontId="100" fillId="92" borderId="126" applyNumberFormat="0" applyProtection="0">
      <alignment horizontal="left" vertical="center" indent="1"/>
    </xf>
    <xf numFmtId="4" fontId="100" fillId="92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7" fillId="96" borderId="126" applyNumberFormat="0" applyProtection="0">
      <alignment horizontal="left" vertical="center" indent="1"/>
    </xf>
    <xf numFmtId="4" fontId="100" fillId="97" borderId="127" applyNumberFormat="0" applyProtection="0">
      <alignment horizontal="left" vertical="center" indent="1"/>
    </xf>
    <xf numFmtId="4" fontId="42" fillId="97" borderId="126" applyNumberFormat="0" applyProtection="0">
      <alignment horizontal="left" vertical="center" indent="1"/>
    </xf>
    <xf numFmtId="4" fontId="100" fillId="98" borderId="126" applyNumberFormat="0" applyProtection="0">
      <alignment horizontal="left" vertical="center" indent="1"/>
    </xf>
    <xf numFmtId="0" fontId="15" fillId="98" borderId="126" applyNumberFormat="0" applyProtection="0">
      <alignment horizontal="left" vertical="center" indent="1"/>
    </xf>
    <xf numFmtId="0" fontId="15" fillId="99" borderId="126" applyNumberFormat="0" applyProtection="0">
      <alignment horizontal="left" vertical="center" indent="1"/>
    </xf>
    <xf numFmtId="0" fontId="15" fillId="89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0" fillId="93" borderId="126" applyNumberFormat="0" applyProtection="0">
      <alignment horizontal="left" vertical="center" indent="1"/>
    </xf>
    <xf numFmtId="4" fontId="100" fillId="97" borderId="126" applyNumberFormat="0" applyProtection="0">
      <alignment horizontal="right" vertical="center"/>
    </xf>
    <xf numFmtId="0" fontId="15" fillId="95" borderId="126" applyNumberFormat="0" applyProtection="0">
      <alignment horizontal="left" vertical="center" indent="1"/>
    </xf>
    <xf numFmtId="0" fontId="15" fillId="95" borderId="126" applyNumberFormat="0" applyProtection="0">
      <alignment horizontal="left" vertical="center" indent="1"/>
    </xf>
    <xf numFmtId="4" fontId="109" fillId="97" borderId="126" applyNumberFormat="0" applyProtection="0">
      <alignment horizontal="right" vertical="center"/>
    </xf>
    <xf numFmtId="0" fontId="84" fillId="0" borderId="128" applyNumberFormat="0" applyFill="0" applyAlignment="0" applyProtection="0"/>
    <xf numFmtId="0" fontId="23" fillId="90" borderId="122" applyNumberFormat="0" applyAlignment="0" applyProtection="0"/>
    <xf numFmtId="0" fontId="28" fillId="60" borderId="122" applyNumberFormat="0" applyAlignment="0" applyProtection="0"/>
    <xf numFmtId="0" fontId="30" fillId="0" borderId="129" applyNumberFormat="0" applyFill="0" applyAlignment="0" applyProtection="0"/>
    <xf numFmtId="0" fontId="22" fillId="90" borderId="126" applyNumberFormat="0" applyAlignment="0" applyProtection="0"/>
    <xf numFmtId="0" fontId="14" fillId="94" borderId="125" applyNumberFormat="0" applyAlignment="0" applyProtection="0"/>
    <xf numFmtId="0" fontId="23" fillId="85" borderId="122" applyNumberFormat="0" applyAlignment="0" applyProtection="0"/>
    <xf numFmtId="0" fontId="23" fillId="20" borderId="122" applyNumberFormat="0" applyAlignment="0" applyProtection="0"/>
    <xf numFmtId="0" fontId="28" fillId="22" borderId="122" applyNumberFormat="0" applyAlignment="0" applyProtection="0"/>
    <xf numFmtId="0" fontId="28" fillId="7" borderId="122" applyNumberFormat="0" applyAlignment="0" applyProtection="0"/>
    <xf numFmtId="0" fontId="15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14" fillId="23" borderId="125" applyNumberFormat="0" applyFont="0" applyAlignment="0" applyProtection="0"/>
    <xf numFmtId="0" fontId="22" fillId="85" borderId="126" applyNumberFormat="0" applyAlignment="0" applyProtection="0"/>
    <xf numFmtId="0" fontId="22" fillId="20" borderId="126" applyNumberFormat="0" applyAlignment="0" applyProtection="0"/>
    <xf numFmtId="0" fontId="177" fillId="0" borderId="130"/>
    <xf numFmtId="0" fontId="30" fillId="0" borderId="131" applyNumberFormat="0" applyFill="0" applyAlignment="0" applyProtection="0"/>
    <xf numFmtId="0" fontId="30" fillId="0" borderId="129" applyNumberFormat="0" applyFill="0" applyAlignment="0" applyProtection="0"/>
    <xf numFmtId="0" fontId="23" fillId="85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228" fontId="23" fillId="20" borderId="122" applyNumberFormat="0" applyAlignment="0" applyProtection="0"/>
    <xf numFmtId="0" fontId="23" fillId="20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3" fillId="85" borderId="122" applyNumberFormat="0" applyAlignment="0" applyProtection="0"/>
    <xf numFmtId="0" fontId="28" fillId="22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228" fontId="28" fillId="7" borderId="122" applyNumberFormat="0" applyAlignment="0" applyProtection="0"/>
    <xf numFmtId="0" fontId="28" fillId="7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28" fillId="22" borderId="122" applyNumberFormat="0" applyAlignment="0" applyProtection="0"/>
    <xf numFmtId="0" fontId="14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0" fontId="14" fillId="23" borderId="125" applyNumberFormat="0" applyFont="0" applyAlignment="0" applyProtection="0"/>
    <xf numFmtId="228" fontId="17" fillId="23" borderId="125" applyNumberFormat="0" applyFont="0" applyAlignment="0" applyProtection="0"/>
    <xf numFmtId="228" fontId="17" fillId="23" borderId="125" applyNumberFormat="0" applyFont="0" applyAlignment="0" applyProtection="0"/>
    <xf numFmtId="0" fontId="14" fillId="23" borderId="125" applyNumberFormat="0" applyFont="0" applyAlignment="0" applyProtection="0"/>
    <xf numFmtId="0" fontId="22" fillId="85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228" fontId="22" fillId="20" borderId="126" applyNumberFormat="0" applyAlignment="0" applyProtection="0"/>
    <xf numFmtId="0" fontId="22" fillId="20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22" fillId="85" borderId="126" applyNumberFormat="0" applyAlignment="0" applyProtection="0"/>
    <xf numFmtId="0" fontId="30" fillId="0" borderId="131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228" fontId="30" fillId="0" borderId="129" applyNumberFormat="0" applyFill="0" applyAlignment="0" applyProtection="0"/>
    <xf numFmtId="0" fontId="30" fillId="0" borderId="129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30" fillId="0" borderId="131" applyNumberFormat="0" applyFill="0" applyAlignment="0" applyProtection="0"/>
    <xf numFmtId="0" fontId="23" fillId="20" borderId="122" applyNumberFormat="0" applyAlignment="0" applyProtection="0"/>
    <xf numFmtId="0" fontId="67" fillId="85" borderId="122" applyNumberFormat="0" applyAlignment="0" applyProtection="0"/>
    <xf numFmtId="0" fontId="28" fillId="7" borderId="122" applyNumberFormat="0" applyAlignment="0" applyProtection="0"/>
    <xf numFmtId="0" fontId="78" fillId="22" borderId="122" applyNumberFormat="0" applyAlignment="0" applyProtection="0"/>
    <xf numFmtId="0" fontId="84" fillId="0" borderId="128" applyNumberFormat="0" applyFill="0" applyAlignment="0" applyProtection="0"/>
    <xf numFmtId="0" fontId="22" fillId="20" borderId="126" applyNumberFormat="0" applyAlignment="0" applyProtection="0"/>
    <xf numFmtId="0" fontId="82" fillId="85" borderId="126" applyNumberFormat="0" applyAlignment="0" applyProtection="0"/>
    <xf numFmtId="0" fontId="15" fillId="23" borderId="125" applyNumberFormat="0" applyFont="0" applyAlignment="0" applyProtection="0"/>
    <xf numFmtId="0" fontId="142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228" fontId="14" fillId="23" borderId="125" applyNumberFormat="0" applyFont="0" applyAlignment="0" applyProtection="0"/>
    <xf numFmtId="0" fontId="216" fillId="20" borderId="122" applyNumberFormat="0" applyAlignment="0" applyProtection="0"/>
    <xf numFmtId="0" fontId="216" fillId="20" borderId="122" applyNumberFormat="0" applyAlignment="0" applyProtection="0"/>
    <xf numFmtId="0" fontId="212" fillId="7" borderId="122" applyNumberFormat="0" applyAlignment="0" applyProtection="0"/>
    <xf numFmtId="0" fontId="212" fillId="7" borderId="122" applyNumberFormat="0" applyAlignment="0" applyProtection="0"/>
    <xf numFmtId="0" fontId="214" fillId="20" borderId="126" applyNumberFormat="0" applyAlignment="0" applyProtection="0"/>
    <xf numFmtId="0" fontId="214" fillId="20" borderId="126" applyNumberFormat="0" applyAlignment="0" applyProtection="0"/>
    <xf numFmtId="0" fontId="215" fillId="0" borderId="129" applyNumberFormat="0" applyFill="0" applyAlignment="0" applyProtection="0"/>
    <xf numFmtId="0" fontId="215" fillId="0" borderId="12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63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235" fillId="0" borderId="0" applyFont="0" applyFill="0" applyBorder="0" applyAlignment="0" applyProtection="0"/>
    <xf numFmtId="9" fontId="235" fillId="0" borderId="0" applyFont="0" applyFill="0" applyBorder="0" applyAlignment="0" applyProtection="0"/>
  </cellStyleXfs>
  <cellXfs count="443">
    <xf numFmtId="0" fontId="0" fillId="0" borderId="0" xfId="0"/>
    <xf numFmtId="170" fontId="37" fillId="0" borderId="0" xfId="24" applyNumberFormat="1" applyFont="1" applyAlignment="1">
      <alignment vertical="center"/>
    </xf>
    <xf numFmtId="0" fontId="37" fillId="0" borderId="0" xfId="24" applyFont="1" applyAlignment="1">
      <alignment horizontal="left" vertical="center"/>
    </xf>
    <xf numFmtId="0" fontId="38" fillId="0" borderId="0" xfId="24" applyFont="1" applyFill="1" applyAlignment="1">
      <alignment horizontal="center" vertical="center"/>
    </xf>
    <xf numFmtId="170" fontId="38" fillId="0" borderId="0" xfId="20" applyNumberFormat="1" applyFont="1" applyFill="1" applyBorder="1" applyAlignment="1">
      <alignment horizontal="right" vertical="center"/>
    </xf>
    <xf numFmtId="172" fontId="38" fillId="0" borderId="0" xfId="20" applyNumberFormat="1" applyFont="1" applyFill="1" applyAlignment="1">
      <alignment horizontal="right" vertical="center"/>
    </xf>
    <xf numFmtId="172" fontId="38" fillId="0" borderId="0" xfId="20" applyNumberFormat="1" applyFont="1" applyFill="1" applyBorder="1" applyAlignment="1">
      <alignment horizontal="right" vertical="center"/>
    </xf>
    <xf numFmtId="0" fontId="38" fillId="0" borderId="0" xfId="24" applyFont="1" applyAlignment="1">
      <alignment vertical="center"/>
    </xf>
    <xf numFmtId="170" fontId="37" fillId="0" borderId="14" xfId="57" applyNumberFormat="1" applyFont="1" applyFill="1" applyBorder="1" applyAlignment="1">
      <alignment vertical="center"/>
    </xf>
    <xf numFmtId="0" fontId="37" fillId="0" borderId="10" xfId="24" applyFont="1" applyBorder="1" applyAlignment="1">
      <alignment horizontal="left" vertical="center"/>
    </xf>
    <xf numFmtId="0" fontId="38" fillId="0" borderId="10" xfId="24" applyFont="1" applyFill="1" applyBorder="1" applyAlignment="1">
      <alignment horizontal="center" vertical="center"/>
    </xf>
    <xf numFmtId="170" fontId="38" fillId="0" borderId="10" xfId="20" applyNumberFormat="1" applyFont="1" applyFill="1" applyBorder="1" applyAlignment="1">
      <alignment horizontal="right" vertical="center"/>
    </xf>
    <xf numFmtId="172" fontId="38" fillId="0" borderId="10" xfId="20" applyNumberFormat="1" applyFont="1" applyFill="1" applyBorder="1" applyAlignment="1">
      <alignment horizontal="right" vertical="center"/>
    </xf>
    <xf numFmtId="0" fontId="37" fillId="0" borderId="0" xfId="24" applyFont="1" applyBorder="1" applyAlignment="1">
      <alignment horizontal="left" vertical="center"/>
    </xf>
    <xf numFmtId="0" fontId="37" fillId="0" borderId="0" xfId="24" applyFont="1" applyFill="1" applyBorder="1" applyAlignment="1">
      <alignment horizontal="center" vertical="center"/>
    </xf>
    <xf numFmtId="170" fontId="37" fillId="0" borderId="0" xfId="20" applyNumberFormat="1" applyFont="1" applyFill="1" applyBorder="1" applyAlignment="1">
      <alignment horizontal="right" vertical="center"/>
    </xf>
    <xf numFmtId="172" fontId="37" fillId="0" borderId="0" xfId="20" applyNumberFormat="1" applyFont="1" applyFill="1" applyBorder="1" applyAlignment="1">
      <alignment horizontal="right" vertical="center"/>
    </xf>
    <xf numFmtId="0" fontId="37" fillId="0" borderId="0" xfId="24" applyFont="1" applyFill="1" applyBorder="1" applyAlignment="1">
      <alignment horizontal="centerContinuous" vertical="center"/>
    </xf>
    <xf numFmtId="0" fontId="37" fillId="0" borderId="0" xfId="24" applyFont="1" applyAlignment="1">
      <alignment vertical="center"/>
    </xf>
    <xf numFmtId="172" fontId="37" fillId="0" borderId="0" xfId="20" applyNumberFormat="1" applyFont="1" applyFill="1" applyBorder="1" applyAlignment="1">
      <alignment horizontal="center" vertical="center"/>
    </xf>
    <xf numFmtId="170" fontId="37" fillId="0" borderId="0" xfId="20" quotePrefix="1" applyNumberFormat="1" applyFont="1" applyFill="1" applyBorder="1" applyAlignment="1">
      <alignment horizontal="right" vertical="center"/>
    </xf>
    <xf numFmtId="172" fontId="37" fillId="0" borderId="0" xfId="20" quotePrefix="1" applyNumberFormat="1" applyFont="1" applyFill="1" applyBorder="1" applyAlignment="1">
      <alignment horizontal="right" vertical="center"/>
    </xf>
    <xf numFmtId="0" fontId="37" fillId="0" borderId="10" xfId="27" applyFont="1" applyFill="1" applyBorder="1" applyAlignment="1">
      <alignment horizontal="center" vertical="center"/>
    </xf>
    <xf numFmtId="172" fontId="37" fillId="0" borderId="0" xfId="22" quotePrefix="1" applyNumberFormat="1" applyFont="1" applyFill="1" applyBorder="1" applyAlignment="1">
      <alignment horizontal="right" vertical="center"/>
    </xf>
    <xf numFmtId="172" fontId="37" fillId="0" borderId="10" xfId="22" applyNumberFormat="1" applyFont="1" applyFill="1" applyBorder="1" applyAlignment="1">
      <alignment horizontal="right" vertical="center"/>
    </xf>
    <xf numFmtId="0" fontId="39" fillId="0" borderId="0" xfId="27" applyFont="1" applyFill="1" applyAlignment="1">
      <alignment horizontal="center" vertical="center"/>
    </xf>
    <xf numFmtId="172" fontId="37" fillId="0" borderId="0" xfId="22" applyNumberFormat="1" applyFont="1" applyFill="1" applyBorder="1" applyAlignment="1">
      <alignment horizontal="right" vertical="center"/>
    </xf>
    <xf numFmtId="0" fontId="39" fillId="0" borderId="0" xfId="24" applyFont="1" applyFill="1" applyAlignment="1">
      <alignment horizontal="center" vertical="center"/>
    </xf>
    <xf numFmtId="172" fontId="37" fillId="0" borderId="0" xfId="20" quotePrefix="1" applyNumberFormat="1" applyFont="1" applyBorder="1" applyAlignment="1">
      <alignment horizontal="right" vertical="center"/>
    </xf>
    <xf numFmtId="170" fontId="37" fillId="0" borderId="0" xfId="20" applyNumberFormat="1" applyFont="1" applyFill="1" applyBorder="1" applyAlignment="1">
      <alignment vertical="center"/>
    </xf>
    <xf numFmtId="172" fontId="37" fillId="0" borderId="0" xfId="20" applyNumberFormat="1" applyFont="1" applyFill="1" applyBorder="1" applyAlignment="1">
      <alignment vertical="center"/>
    </xf>
    <xf numFmtId="0" fontId="38" fillId="0" borderId="0" xfId="24" applyFont="1" applyAlignment="1">
      <alignment horizontal="left" vertical="center"/>
    </xf>
    <xf numFmtId="40" fontId="38" fillId="0" borderId="0" xfId="40" applyNumberFormat="1" applyFont="1" applyFill="1" applyAlignment="1" applyProtection="1"/>
    <xf numFmtId="0" fontId="38" fillId="0" borderId="0" xfId="24" applyFont="1" applyFill="1" applyAlignment="1">
      <alignment horizontal="left" vertical="center"/>
    </xf>
    <xf numFmtId="0" fontId="38" fillId="0" borderId="0" xfId="0" applyFont="1" applyFill="1" applyAlignment="1">
      <alignment horizontal="center" vertical="center"/>
    </xf>
    <xf numFmtId="0" fontId="38" fillId="0" borderId="0" xfId="24" applyFont="1" applyBorder="1" applyAlignment="1">
      <alignment vertical="center"/>
    </xf>
    <xf numFmtId="0" fontId="38" fillId="0" borderId="0" xfId="24" applyFont="1" applyFill="1" applyAlignment="1">
      <alignment vertical="center"/>
    </xf>
    <xf numFmtId="172" fontId="38" fillId="0" borderId="11" xfId="20" applyNumberFormat="1" applyFont="1" applyFill="1" applyBorder="1" applyAlignment="1">
      <alignment horizontal="right" vertical="center"/>
    </xf>
    <xf numFmtId="0" fontId="38" fillId="0" borderId="0" xfId="24" applyFont="1" applyFill="1" applyBorder="1" applyAlignment="1">
      <alignment vertical="center"/>
    </xf>
    <xf numFmtId="172" fontId="38" fillId="0" borderId="12" xfId="20" applyNumberFormat="1" applyFont="1" applyFill="1" applyBorder="1" applyAlignment="1">
      <alignment horizontal="right" vertical="center"/>
    </xf>
    <xf numFmtId="170" fontId="38" fillId="0" borderId="0" xfId="24" applyNumberFormat="1" applyFont="1" applyFill="1" applyAlignment="1">
      <alignment vertical="center"/>
    </xf>
    <xf numFmtId="0" fontId="38" fillId="0" borderId="0" xfId="24" quotePrefix="1" applyNumberFormat="1" applyFont="1" applyBorder="1" applyAlignment="1">
      <alignment horizontal="justify" vertical="center"/>
    </xf>
    <xf numFmtId="0" fontId="38" fillId="0" borderId="0" xfId="24" quotePrefix="1" applyNumberFormat="1" applyFont="1" applyFill="1" applyBorder="1" applyAlignment="1">
      <alignment horizontal="center" vertical="center"/>
    </xf>
    <xf numFmtId="170" fontId="38" fillId="0" borderId="0" xfId="24" quotePrefix="1" applyNumberFormat="1" applyFont="1" applyFill="1" applyBorder="1" applyAlignment="1">
      <alignment horizontal="justify" vertical="center"/>
    </xf>
    <xf numFmtId="172" fontId="38" fillId="0" borderId="0" xfId="24" quotePrefix="1" applyNumberFormat="1" applyFont="1" applyFill="1" applyBorder="1" applyAlignment="1">
      <alignment horizontal="justify" vertical="center"/>
    </xf>
    <xf numFmtId="0" fontId="38" fillId="0" borderId="0" xfId="24" quotePrefix="1" applyNumberFormat="1" applyFont="1" applyFill="1" applyBorder="1" applyAlignment="1">
      <alignment horizontal="justify" vertical="center"/>
    </xf>
    <xf numFmtId="172" fontId="37" fillId="0" borderId="0" xfId="20" applyNumberFormat="1" applyFont="1" applyFill="1" applyAlignment="1">
      <alignment horizontal="right" vertical="center"/>
    </xf>
    <xf numFmtId="0" fontId="38" fillId="0" borderId="0" xfId="24" applyNumberFormat="1" applyFont="1" applyAlignment="1">
      <alignment vertical="center"/>
    </xf>
    <xf numFmtId="0" fontId="37" fillId="0" borderId="0" xfId="24" applyFont="1" applyFill="1" applyAlignment="1">
      <alignment horizontal="center" vertical="center"/>
    </xf>
    <xf numFmtId="0" fontId="37" fillId="0" borderId="0" xfId="24" applyFont="1" applyFill="1" applyAlignment="1">
      <alignment horizontal="centerContinuous" vertical="center"/>
    </xf>
    <xf numFmtId="170" fontId="37" fillId="0" borderId="0" xfId="20" applyNumberFormat="1" applyFont="1" applyFill="1" applyAlignment="1">
      <alignment horizontal="right" vertical="center"/>
    </xf>
    <xf numFmtId="0" fontId="37" fillId="0" borderId="10" xfId="24" applyFont="1" applyFill="1" applyBorder="1" applyAlignment="1">
      <alignment horizontal="center" vertical="center"/>
    </xf>
    <xf numFmtId="170" fontId="37" fillId="0" borderId="10" xfId="20" applyNumberFormat="1" applyFont="1" applyFill="1" applyBorder="1" applyAlignment="1">
      <alignment horizontal="right" vertical="center"/>
    </xf>
    <xf numFmtId="172" fontId="37" fillId="0" borderId="10" xfId="20" applyNumberFormat="1" applyFont="1" applyFill="1" applyBorder="1" applyAlignment="1">
      <alignment horizontal="right" vertical="center"/>
    </xf>
    <xf numFmtId="0" fontId="37" fillId="0" borderId="10" xfId="24" applyFont="1" applyFill="1" applyBorder="1" applyAlignment="1">
      <alignment horizontal="centerContinuous" vertical="center"/>
    </xf>
    <xf numFmtId="0" fontId="37" fillId="0" borderId="0" xfId="0" applyFont="1" applyFill="1" applyAlignment="1">
      <alignment vertical="center"/>
    </xf>
    <xf numFmtId="170" fontId="37" fillId="0" borderId="0" xfId="24" applyNumberFormat="1" applyFont="1" applyAlignment="1">
      <alignment horizontal="left" vertical="center"/>
    </xf>
    <xf numFmtId="170" fontId="37" fillId="0" borderId="0" xfId="24" applyNumberFormat="1" applyFont="1" applyFill="1" applyAlignment="1">
      <alignment vertical="center"/>
    </xf>
    <xf numFmtId="0" fontId="38" fillId="0" borderId="0" xfId="24" applyFont="1" applyFill="1" applyBorder="1" applyAlignment="1">
      <alignment horizontal="center" vertical="center"/>
    </xf>
    <xf numFmtId="0" fontId="37" fillId="0" borderId="0" xfId="24" applyFont="1" applyFill="1" applyAlignment="1">
      <alignment vertical="center"/>
    </xf>
    <xf numFmtId="0" fontId="37" fillId="0" borderId="0" xfId="24" applyFont="1" applyFill="1" applyAlignment="1">
      <alignment horizontal="left" vertical="center"/>
    </xf>
    <xf numFmtId="170" fontId="38" fillId="0" borderId="0" xfId="20" applyNumberFormat="1" applyFont="1" applyFill="1" applyAlignment="1">
      <alignment horizontal="right" vertical="center"/>
    </xf>
    <xf numFmtId="170" fontId="38" fillId="0" borderId="0" xfId="20" applyNumberFormat="1" applyFont="1" applyFill="1" applyBorder="1" applyAlignment="1">
      <alignment horizontal="center" vertical="center"/>
    </xf>
    <xf numFmtId="170" fontId="37" fillId="0" borderId="0" xfId="24" applyNumberFormat="1" applyFont="1" applyFill="1" applyBorder="1" applyAlignment="1">
      <alignment vertical="center"/>
    </xf>
    <xf numFmtId="0" fontId="38" fillId="0" borderId="0" xfId="24" applyFont="1" applyBorder="1" applyAlignment="1">
      <alignment horizontal="left" vertical="center"/>
    </xf>
    <xf numFmtId="0" fontId="38" fillId="0" borderId="0" xfId="57" applyFont="1" applyFill="1" applyAlignment="1">
      <alignment vertical="center"/>
    </xf>
    <xf numFmtId="3" fontId="38" fillId="0" borderId="0" xfId="24" applyNumberFormat="1" applyFont="1" applyFill="1" applyAlignment="1">
      <alignment vertical="center"/>
    </xf>
    <xf numFmtId="172" fontId="38" fillId="0" borderId="0" xfId="20" quotePrefix="1" applyNumberFormat="1" applyFont="1" applyFill="1" applyBorder="1" applyAlignment="1">
      <alignment horizontal="right" vertical="center"/>
    </xf>
    <xf numFmtId="172" fontId="38" fillId="0" borderId="10" xfId="20" quotePrefix="1" applyNumberFormat="1" applyFont="1" applyFill="1" applyBorder="1" applyAlignment="1">
      <alignment horizontal="right" vertical="center"/>
    </xf>
    <xf numFmtId="3" fontId="38" fillId="0" borderId="0" xfId="24" applyNumberFormat="1" applyFont="1" applyFill="1" applyBorder="1" applyAlignment="1">
      <alignment vertical="center"/>
    </xf>
    <xf numFmtId="0" fontId="38" fillId="0" borderId="0" xfId="24" quotePrefix="1" applyFont="1" applyFill="1" applyBorder="1" applyAlignment="1">
      <alignment horizontal="right" vertical="center"/>
    </xf>
    <xf numFmtId="170" fontId="41" fillId="0" borderId="0" xfId="20" applyNumberFormat="1" applyFont="1" applyFill="1" applyBorder="1" applyAlignment="1">
      <alignment horizontal="right" vertical="center"/>
    </xf>
    <xf numFmtId="0" fontId="37" fillId="0" borderId="0" xfId="27" applyFont="1" applyFill="1" applyAlignment="1">
      <alignment horizontal="left" vertical="center"/>
    </xf>
    <xf numFmtId="0" fontId="38" fillId="0" borderId="0" xfId="27" applyFont="1" applyFill="1" applyAlignment="1">
      <alignment vertical="center"/>
    </xf>
    <xf numFmtId="0" fontId="38" fillId="0" borderId="0" xfId="27" applyFont="1" applyFill="1" applyAlignment="1">
      <alignment horizontal="center" vertical="center"/>
    </xf>
    <xf numFmtId="172" fontId="38" fillId="0" borderId="0" xfId="22" applyNumberFormat="1" applyFont="1" applyFill="1" applyAlignment="1">
      <alignment horizontal="right" vertical="center"/>
    </xf>
    <xf numFmtId="0" fontId="37" fillId="0" borderId="0" xfId="27" applyFont="1" applyFill="1" applyAlignment="1">
      <alignment horizontal="center" vertical="center"/>
    </xf>
    <xf numFmtId="0" fontId="37" fillId="0" borderId="0" xfId="27" applyFont="1" applyFill="1" applyAlignment="1">
      <alignment horizontal="centerContinuous" vertical="center"/>
    </xf>
    <xf numFmtId="172" fontId="37" fillId="0" borderId="0" xfId="22" applyNumberFormat="1" applyFont="1" applyFill="1" applyAlignment="1">
      <alignment horizontal="right" vertical="center"/>
    </xf>
    <xf numFmtId="0" fontId="37" fillId="0" borderId="0" xfId="27" applyFont="1" applyFill="1" applyAlignment="1">
      <alignment vertical="center"/>
    </xf>
    <xf numFmtId="0" fontId="37" fillId="0" borderId="10" xfId="27" applyFont="1" applyFill="1" applyBorder="1" applyAlignment="1">
      <alignment horizontal="left" vertical="center"/>
    </xf>
    <xf numFmtId="0" fontId="37" fillId="0" borderId="10" xfId="27" applyFont="1" applyFill="1" applyBorder="1" applyAlignment="1">
      <alignment horizontal="centerContinuous" vertical="center"/>
    </xf>
    <xf numFmtId="0" fontId="37" fillId="0" borderId="0" xfId="27" applyFont="1" applyFill="1" applyBorder="1" applyAlignment="1">
      <alignment horizontal="left" vertical="center"/>
    </xf>
    <xf numFmtId="0" fontId="37" fillId="0" borderId="0" xfId="27" applyFont="1" applyFill="1" applyBorder="1" applyAlignment="1">
      <alignment horizontal="center" vertical="center"/>
    </xf>
    <xf numFmtId="0" fontId="37" fillId="0" borderId="0" xfId="27" applyFont="1" applyFill="1" applyBorder="1" applyAlignment="1">
      <alignment horizontal="centerContinuous" vertical="center"/>
    </xf>
    <xf numFmtId="0" fontId="37" fillId="0" borderId="0" xfId="27" applyFont="1" applyFill="1" applyBorder="1" applyAlignment="1">
      <alignment vertical="center"/>
    </xf>
    <xf numFmtId="0" fontId="38" fillId="0" borderId="0" xfId="27" applyFont="1" applyFill="1" applyBorder="1" applyAlignment="1">
      <alignment horizontal="center" vertical="center"/>
    </xf>
    <xf numFmtId="172" fontId="37" fillId="0" borderId="0" xfId="22" applyNumberFormat="1" applyFont="1" applyFill="1" applyBorder="1" applyAlignment="1">
      <alignment horizontal="center" vertical="center"/>
    </xf>
    <xf numFmtId="172" fontId="37" fillId="0" borderId="0" xfId="60" quotePrefix="1" applyNumberFormat="1" applyFont="1" applyFill="1" applyBorder="1" applyAlignment="1">
      <alignment horizontal="right" vertical="center"/>
    </xf>
    <xf numFmtId="170" fontId="37" fillId="0" borderId="0" xfId="60" quotePrefix="1" applyNumberFormat="1" applyFont="1" applyFill="1" applyBorder="1" applyAlignment="1">
      <alignment horizontal="right" vertical="center"/>
    </xf>
    <xf numFmtId="172" fontId="38" fillId="0" borderId="0" xfId="58" applyNumberFormat="1" applyFont="1" applyFill="1" applyAlignment="1">
      <alignment horizontal="right" vertical="top"/>
    </xf>
    <xf numFmtId="0" fontId="38" fillId="0" borderId="0" xfId="39" applyFont="1" applyFill="1" applyAlignment="1">
      <alignment vertical="center"/>
    </xf>
    <xf numFmtId="0" fontId="41" fillId="0" borderId="0" xfId="27" applyFont="1" applyFill="1" applyAlignment="1">
      <alignment horizontal="center" vertical="center"/>
    </xf>
    <xf numFmtId="0" fontId="38" fillId="0" borderId="0" xfId="27" applyFont="1" applyFill="1" applyAlignment="1">
      <alignment horizontal="left" vertical="center"/>
    </xf>
    <xf numFmtId="170" fontId="38" fillId="0" borderId="0" xfId="27" applyNumberFormat="1" applyFont="1" applyFill="1" applyBorder="1" applyAlignment="1">
      <alignment horizontal="center" vertical="center"/>
    </xf>
    <xf numFmtId="171" fontId="40" fillId="0" borderId="0" xfId="60" applyNumberFormat="1" applyFont="1" applyFill="1" applyAlignment="1">
      <alignment vertical="top"/>
    </xf>
    <xf numFmtId="0" fontId="38" fillId="0" borderId="0" xfId="57" quotePrefix="1" applyFont="1" applyFill="1" applyAlignment="1">
      <alignment vertical="center"/>
    </xf>
    <xf numFmtId="170" fontId="38" fillId="0" borderId="0" xfId="60" applyNumberFormat="1" applyFont="1" applyFill="1" applyBorder="1" applyAlignment="1">
      <alignment vertical="top"/>
    </xf>
    <xf numFmtId="172" fontId="38" fillId="0" borderId="0" xfId="22" applyNumberFormat="1" applyFont="1" applyFill="1" applyBorder="1" applyAlignment="1">
      <alignment horizontal="right" vertical="center"/>
    </xf>
    <xf numFmtId="170" fontId="40" fillId="0" borderId="0" xfId="60" applyNumberFormat="1" applyFont="1" applyFill="1" applyAlignment="1">
      <alignment vertical="top"/>
    </xf>
    <xf numFmtId="170" fontId="38" fillId="0" borderId="0" xfId="27" applyNumberFormat="1" applyFont="1" applyFill="1" applyAlignment="1">
      <alignment horizontal="center" vertical="center"/>
    </xf>
    <xf numFmtId="0" fontId="38" fillId="0" borderId="0" xfId="57" applyFont="1" applyFill="1"/>
    <xf numFmtId="0" fontId="37" fillId="0" borderId="0" xfId="57" applyFont="1" applyFill="1" applyAlignment="1">
      <alignment vertical="center"/>
    </xf>
    <xf numFmtId="172" fontId="38" fillId="0" borderId="10" xfId="22" applyNumberFormat="1" applyFont="1" applyFill="1" applyBorder="1" applyAlignment="1">
      <alignment horizontal="right" vertical="center"/>
    </xf>
    <xf numFmtId="0" fontId="38" fillId="0" borderId="0" xfId="57" applyFont="1" applyFill="1" applyAlignment="1">
      <alignment horizontal="center" vertical="center"/>
    </xf>
    <xf numFmtId="170" fontId="38" fillId="0" borderId="10" xfId="57" applyNumberFormat="1" applyFont="1" applyFill="1" applyBorder="1" applyAlignment="1">
      <alignment horizontal="left" vertical="center"/>
    </xf>
    <xf numFmtId="0" fontId="38" fillId="0" borderId="0" xfId="27" applyNumberFormat="1" applyFont="1" applyFill="1" applyBorder="1" applyAlignment="1">
      <alignment horizontal="justify" vertical="center"/>
    </xf>
    <xf numFmtId="172" fontId="37" fillId="0" borderId="0" xfId="22" quotePrefix="1" applyNumberFormat="1" applyFont="1" applyFill="1" applyBorder="1" applyAlignment="1">
      <alignment horizontal="left" vertical="center"/>
    </xf>
    <xf numFmtId="172" fontId="37" fillId="0" borderId="10" xfId="22" quotePrefix="1" applyNumberFormat="1" applyFont="1" applyFill="1" applyBorder="1" applyAlignment="1">
      <alignment horizontal="left" vertical="center"/>
    </xf>
    <xf numFmtId="0" fontId="38" fillId="0" borderId="0" xfId="27" applyFont="1" applyFill="1" applyBorder="1" applyAlignment="1">
      <alignment vertical="center"/>
    </xf>
    <xf numFmtId="0" fontId="37" fillId="0" borderId="0" xfId="39" applyFont="1" applyFill="1" applyAlignment="1">
      <alignment vertical="center"/>
    </xf>
    <xf numFmtId="172" fontId="38" fillId="0" borderId="0" xfId="57" applyNumberFormat="1" applyFont="1" applyFill="1" applyAlignment="1">
      <alignment vertical="center"/>
    </xf>
    <xf numFmtId="172" fontId="38" fillId="0" borderId="0" xfId="57" applyNumberFormat="1" applyFont="1" applyFill="1" applyBorder="1" applyAlignment="1">
      <alignment vertical="center"/>
    </xf>
    <xf numFmtId="170" fontId="38" fillId="0" borderId="0" xfId="60" applyNumberFormat="1" applyFont="1" applyFill="1" applyBorder="1" applyAlignment="1">
      <alignment horizontal="right" vertical="center" wrapText="1"/>
    </xf>
    <xf numFmtId="170" fontId="38" fillId="0" borderId="0" xfId="60" applyNumberFormat="1" applyFont="1" applyFill="1" applyBorder="1" applyAlignment="1">
      <alignment vertical="center"/>
    </xf>
    <xf numFmtId="170" fontId="38" fillId="0" borderId="0" xfId="60" applyNumberFormat="1" applyFont="1" applyFill="1" applyAlignment="1">
      <alignment vertical="center"/>
    </xf>
    <xf numFmtId="171" fontId="38" fillId="0" borderId="0" xfId="60" applyNumberFormat="1" applyFont="1" applyFill="1" applyAlignment="1">
      <alignment vertical="center"/>
    </xf>
    <xf numFmtId="0" fontId="41" fillId="0" borderId="0" xfId="27" applyFont="1" applyFill="1" applyBorder="1" applyAlignment="1">
      <alignment horizontal="center" vertical="center"/>
    </xf>
    <xf numFmtId="172" fontId="38" fillId="0" borderId="0" xfId="57" applyNumberFormat="1" applyFont="1" applyFill="1" applyAlignment="1">
      <alignment horizontal="right" vertical="center"/>
    </xf>
    <xf numFmtId="172" fontId="38" fillId="0" borderId="0" xfId="57" applyNumberFormat="1" applyFont="1" applyFill="1" applyBorder="1" applyAlignment="1">
      <alignment horizontal="right" vertical="center"/>
    </xf>
    <xf numFmtId="172" fontId="38" fillId="0" borderId="10" xfId="60" applyNumberFormat="1" applyFont="1" applyFill="1" applyBorder="1" applyAlignment="1">
      <alignment horizontal="right" vertical="center"/>
    </xf>
    <xf numFmtId="172" fontId="38" fillId="0" borderId="0" xfId="60" applyNumberFormat="1" applyFont="1" applyFill="1" applyBorder="1" applyAlignment="1">
      <alignment horizontal="right" vertical="center"/>
    </xf>
    <xf numFmtId="0" fontId="38" fillId="0" borderId="0" xfId="27" applyFont="1" applyFill="1" applyBorder="1" applyAlignment="1">
      <alignment horizontal="left" vertical="center"/>
    </xf>
    <xf numFmtId="0" fontId="38" fillId="0" borderId="0" xfId="27" applyFont="1" applyFill="1" applyBorder="1" applyAlignment="1">
      <alignment horizontal="centerContinuous" vertical="center"/>
    </xf>
    <xf numFmtId="172" fontId="38" fillId="0" borderId="0" xfId="60" applyNumberFormat="1" applyFont="1" applyFill="1" applyAlignment="1">
      <alignment horizontal="right" vertical="center"/>
    </xf>
    <xf numFmtId="172" fontId="38" fillId="0" borderId="0" xfId="58" applyNumberFormat="1" applyFont="1" applyFill="1" applyAlignment="1">
      <alignment horizontal="right" vertical="center"/>
    </xf>
    <xf numFmtId="172" fontId="38" fillId="0" borderId="11" xfId="60" applyNumberFormat="1" applyFont="1" applyFill="1" applyBorder="1" applyAlignment="1">
      <alignment horizontal="right" vertical="center"/>
    </xf>
    <xf numFmtId="172" fontId="38" fillId="0" borderId="12" xfId="60" applyNumberFormat="1" applyFont="1" applyFill="1" applyBorder="1" applyAlignment="1">
      <alignment horizontal="right" vertical="center"/>
    </xf>
    <xf numFmtId="0" fontId="38" fillId="0" borderId="0" xfId="57" applyFont="1" applyFill="1" applyAlignment="1"/>
    <xf numFmtId="0" fontId="38" fillId="0" borderId="10" xfId="27" applyFont="1" applyFill="1" applyBorder="1" applyAlignment="1">
      <alignment horizontal="left" vertical="center"/>
    </xf>
    <xf numFmtId="0" fontId="38" fillId="0" borderId="0" xfId="0" applyFont="1" applyFill="1" applyAlignment="1">
      <alignment vertical="center"/>
    </xf>
    <xf numFmtId="172" fontId="38" fillId="0" borderId="0" xfId="19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vertical="top"/>
    </xf>
    <xf numFmtId="0" fontId="37" fillId="0" borderId="0" xfId="0" applyFont="1" applyFill="1" applyAlignment="1">
      <alignment horizontal="left" vertical="center"/>
    </xf>
    <xf numFmtId="170" fontId="38" fillId="0" borderId="0" xfId="0" applyNumberFormat="1" applyFont="1" applyFill="1" applyAlignment="1">
      <alignment vertical="center"/>
    </xf>
    <xf numFmtId="172" fontId="38" fillId="0" borderId="0" xfId="23" applyNumberFormat="1" applyFont="1" applyFill="1" applyAlignment="1">
      <alignment horizontal="right" vertical="center"/>
    </xf>
    <xf numFmtId="172" fontId="38" fillId="0" borderId="0" xfId="0" applyNumberFormat="1" applyFont="1" applyFill="1" applyAlignment="1">
      <alignment horizontal="right" vertical="center"/>
    </xf>
    <xf numFmtId="170" fontId="37" fillId="0" borderId="0" xfId="0" applyNumberFormat="1" applyFont="1" applyFill="1" applyAlignment="1">
      <alignment horizontal="left" vertical="center"/>
    </xf>
    <xf numFmtId="172" fontId="37" fillId="0" borderId="0" xfId="23" applyNumberFormat="1" applyFont="1" applyFill="1" applyBorder="1" applyAlignment="1">
      <alignment horizontal="right" vertical="center"/>
    </xf>
    <xf numFmtId="172" fontId="37" fillId="0" borderId="0" xfId="23" applyNumberFormat="1" applyFont="1" applyFill="1" applyAlignment="1">
      <alignment horizontal="right" vertical="center"/>
    </xf>
    <xf numFmtId="170" fontId="37" fillId="0" borderId="10" xfId="0" applyNumberFormat="1" applyFont="1" applyFill="1" applyBorder="1" applyAlignment="1">
      <alignment horizontal="left" vertical="center"/>
    </xf>
    <xf numFmtId="172" fontId="37" fillId="0" borderId="10" xfId="23" applyNumberFormat="1" applyFont="1" applyFill="1" applyBorder="1" applyAlignment="1">
      <alignment horizontal="right" vertical="center"/>
    </xf>
    <xf numFmtId="172" fontId="38" fillId="0" borderId="10" xfId="0" applyNumberFormat="1" applyFont="1" applyFill="1" applyBorder="1" applyAlignment="1">
      <alignment horizontal="right" vertical="center"/>
    </xf>
    <xf numFmtId="172" fontId="38" fillId="0" borderId="0" xfId="0" applyNumberFormat="1" applyFont="1" applyFill="1" applyBorder="1" applyAlignment="1">
      <alignment horizontal="right" vertical="center"/>
    </xf>
    <xf numFmtId="170" fontId="37" fillId="0" borderId="0" xfId="0" applyNumberFormat="1" applyFont="1" applyFill="1" applyBorder="1" applyAlignment="1">
      <alignment horizontal="left" vertical="center"/>
    </xf>
    <xf numFmtId="0" fontId="37" fillId="0" borderId="0" xfId="39" applyFont="1" applyFill="1" applyBorder="1" applyAlignment="1">
      <alignment horizontal="centerContinuous" vertical="center"/>
    </xf>
    <xf numFmtId="172" fontId="37" fillId="0" borderId="10" xfId="29" applyNumberFormat="1" applyFont="1" applyFill="1" applyBorder="1" applyAlignment="1">
      <alignment vertical="center"/>
    </xf>
    <xf numFmtId="172" fontId="37" fillId="0" borderId="10" xfId="29" applyNumberFormat="1" applyFont="1" applyFill="1" applyBorder="1" applyAlignment="1">
      <alignment horizontal="right" vertical="center"/>
    </xf>
    <xf numFmtId="172" fontId="37" fillId="0" borderId="0" xfId="29" applyNumberFormat="1" applyFont="1" applyFill="1" applyBorder="1" applyAlignment="1">
      <alignment horizontal="right" vertical="center"/>
    </xf>
    <xf numFmtId="0" fontId="37" fillId="0" borderId="0" xfId="39" applyFont="1" applyFill="1" applyBorder="1" applyAlignment="1">
      <alignment vertical="center"/>
    </xf>
    <xf numFmtId="172" fontId="37" fillId="0" borderId="0" xfId="39" applyNumberFormat="1" applyFont="1" applyFill="1" applyBorder="1" applyAlignment="1">
      <alignment horizontal="right" vertical="center"/>
    </xf>
    <xf numFmtId="172" fontId="37" fillId="0" borderId="0" xfId="29" applyNumberFormat="1" applyFont="1" applyFill="1" applyAlignment="1">
      <alignment horizontal="right" vertical="center"/>
    </xf>
    <xf numFmtId="169" fontId="37" fillId="0" borderId="0" xfId="29" applyNumberFormat="1" applyFont="1" applyFill="1" applyBorder="1" applyAlignment="1">
      <alignment horizontal="right" vertical="center"/>
    </xf>
    <xf numFmtId="172" fontId="37" fillId="0" borderId="0" xfId="39" applyNumberFormat="1" applyFont="1" applyFill="1" applyAlignment="1">
      <alignment horizontal="right" vertical="center"/>
    </xf>
    <xf numFmtId="0" fontId="38" fillId="0" borderId="0" xfId="39" applyFont="1" applyFill="1" applyBorder="1" applyAlignment="1">
      <alignment horizontal="right" vertical="center"/>
    </xf>
    <xf numFmtId="0" fontId="37" fillId="0" borderId="0" xfId="39" applyFont="1" applyFill="1" applyBorder="1" applyAlignment="1">
      <alignment horizontal="center" vertical="center"/>
    </xf>
    <xf numFmtId="170" fontId="37" fillId="0" borderId="0" xfId="0" applyNumberFormat="1" applyFont="1" applyFill="1" applyAlignment="1">
      <alignment horizontal="center" vertical="center"/>
    </xf>
    <xf numFmtId="170" fontId="38" fillId="0" borderId="0" xfId="25" applyNumberFormat="1" applyFont="1" applyFill="1" applyAlignment="1">
      <alignment horizontal="center" vertical="center"/>
    </xf>
    <xf numFmtId="0" fontId="38" fillId="0" borderId="0" xfId="39" applyFont="1" applyFill="1" applyBorder="1" applyAlignment="1">
      <alignment vertical="center"/>
    </xf>
    <xf numFmtId="172" fontId="38" fillId="0" borderId="0" xfId="23" applyNumberFormat="1" applyFont="1" applyFill="1" applyBorder="1" applyAlignment="1">
      <alignment horizontal="right" vertical="center"/>
    </xf>
    <xf numFmtId="172" fontId="38" fillId="0" borderId="10" xfId="23" applyNumberFormat="1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right" vertical="center"/>
    </xf>
    <xf numFmtId="170" fontId="38" fillId="0" borderId="0" xfId="0" applyNumberFormat="1" applyFont="1" applyFill="1" applyBorder="1" applyAlignment="1">
      <alignment horizontal="right" vertical="center"/>
    </xf>
    <xf numFmtId="172" fontId="38" fillId="0" borderId="0" xfId="39" applyNumberFormat="1" applyFont="1" applyFill="1" applyAlignment="1">
      <alignment vertical="center"/>
    </xf>
    <xf numFmtId="0" fontId="38" fillId="0" borderId="0" xfId="0" applyFont="1" applyFill="1" applyBorder="1" applyAlignment="1">
      <alignment vertical="center"/>
    </xf>
    <xf numFmtId="170" fontId="38" fillId="0" borderId="0" xfId="25" applyNumberFormat="1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170" fontId="38" fillId="0" borderId="10" xfId="0" applyNumberFormat="1" applyFont="1" applyFill="1" applyBorder="1" applyAlignment="1">
      <alignment horizontal="right" vertical="center"/>
    </xf>
    <xf numFmtId="172" fontId="38" fillId="0" borderId="0" xfId="0" applyNumberFormat="1" applyFont="1" applyFill="1" applyBorder="1" applyAlignment="1">
      <alignment vertical="center"/>
    </xf>
    <xf numFmtId="0" fontId="38" fillId="0" borderId="0" xfId="27" quotePrefix="1" applyNumberFormat="1" applyFont="1" applyFill="1" applyBorder="1" applyAlignment="1">
      <alignment horizontal="justify" vertical="center"/>
    </xf>
    <xf numFmtId="0" fontId="38" fillId="0" borderId="0" xfId="27" quotePrefix="1" applyNumberFormat="1" applyFont="1" applyFill="1" applyBorder="1" applyAlignment="1">
      <alignment horizontal="center" vertical="center"/>
    </xf>
    <xf numFmtId="172" fontId="38" fillId="0" borderId="0" xfId="27" quotePrefix="1" applyNumberFormat="1" applyFont="1" applyFill="1" applyBorder="1" applyAlignment="1">
      <alignment horizontal="justify" vertical="center"/>
    </xf>
    <xf numFmtId="170" fontId="37" fillId="0" borderId="0" xfId="20" quotePrefix="1" applyNumberFormat="1" applyFont="1" applyBorder="1" applyAlignment="1">
      <alignment horizontal="right" vertical="center"/>
    </xf>
    <xf numFmtId="40" fontId="37" fillId="0" borderId="0" xfId="40" applyNumberFormat="1" applyFont="1" applyFill="1" applyAlignment="1" applyProtection="1">
      <alignment vertical="center"/>
    </xf>
    <xf numFmtId="172" fontId="38" fillId="0" borderId="0" xfId="0" applyNumberFormat="1" applyFont="1" applyFill="1" applyAlignment="1">
      <alignment vertical="center"/>
    </xf>
    <xf numFmtId="172" fontId="38" fillId="0" borderId="0" xfId="19" applyNumberFormat="1" applyFont="1" applyFill="1" applyAlignment="1">
      <alignment vertical="center"/>
    </xf>
    <xf numFmtId="172" fontId="38" fillId="0" borderId="0" xfId="19" applyNumberFormat="1" applyFont="1" applyFill="1" applyBorder="1" applyAlignment="1">
      <alignment vertical="center"/>
    </xf>
    <xf numFmtId="40" fontId="38" fillId="0" borderId="0" xfId="40" applyNumberFormat="1" applyFont="1" applyFill="1" applyAlignment="1" applyProtection="1">
      <alignment horizontal="left" vertical="center"/>
    </xf>
    <xf numFmtId="172" fontId="38" fillId="0" borderId="0" xfId="21" applyNumberFormat="1" applyFont="1" applyFill="1" applyAlignment="1">
      <alignment horizontal="right" vertical="center"/>
    </xf>
    <xf numFmtId="172" fontId="38" fillId="0" borderId="0" xfId="21" applyNumberFormat="1" applyFont="1" applyFill="1" applyBorder="1" applyAlignment="1">
      <alignment horizontal="right" vertical="center"/>
    </xf>
    <xf numFmtId="172" fontId="38" fillId="0" borderId="10" xfId="21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horizontal="right" vertical="center"/>
    </xf>
    <xf numFmtId="40" fontId="38" fillId="0" borderId="0" xfId="40" applyNumberFormat="1" applyFont="1" applyFill="1" applyAlignment="1" applyProtection="1">
      <alignment vertical="center"/>
    </xf>
    <xf numFmtId="172" fontId="38" fillId="0" borderId="11" xfId="22" applyNumberFormat="1" applyFont="1" applyFill="1" applyBorder="1" applyAlignment="1">
      <alignment horizontal="right" vertical="center"/>
    </xf>
    <xf numFmtId="172" fontId="38" fillId="0" borderId="11" xfId="21" applyNumberFormat="1" applyFont="1" applyFill="1" applyBorder="1" applyAlignment="1">
      <alignment horizontal="right" vertical="center"/>
    </xf>
    <xf numFmtId="0" fontId="42" fillId="0" borderId="0" xfId="27" applyFont="1" applyFill="1" applyAlignment="1">
      <alignment horizontal="left" vertical="center"/>
    </xf>
    <xf numFmtId="0" fontId="41" fillId="0" borderId="0" xfId="0" applyFont="1" applyFill="1" applyAlignment="1">
      <alignment horizontal="right" vertical="center"/>
    </xf>
    <xf numFmtId="0" fontId="43" fillId="0" borderId="0" xfId="27" applyFont="1" applyFill="1" applyAlignment="1">
      <alignment horizontal="left" vertical="center"/>
    </xf>
    <xf numFmtId="172" fontId="41" fillId="0" borderId="0" xfId="22" applyNumberFormat="1" applyFont="1" applyFill="1" applyAlignment="1">
      <alignment horizontal="right" vertical="center"/>
    </xf>
    <xf numFmtId="0" fontId="38" fillId="0" borderId="0" xfId="61" applyFont="1" applyFill="1" applyAlignment="1">
      <alignment vertical="center"/>
    </xf>
    <xf numFmtId="170" fontId="40" fillId="0" borderId="0" xfId="63" applyNumberFormat="1" applyFont="1" applyFill="1" applyAlignment="1">
      <alignment vertical="center"/>
    </xf>
    <xf numFmtId="172" fontId="38" fillId="0" borderId="0" xfId="62" applyNumberFormat="1" applyFont="1" applyFill="1" applyAlignment="1">
      <alignment horizontal="right" vertical="center"/>
    </xf>
    <xf numFmtId="172" fontId="38" fillId="0" borderId="10" xfId="62" applyNumberFormat="1" applyFont="1" applyFill="1" applyBorder="1" applyAlignment="1">
      <alignment horizontal="right" vertical="center"/>
    </xf>
    <xf numFmtId="171" fontId="38" fillId="0" borderId="0" xfId="63" applyNumberFormat="1" applyFont="1" applyFill="1" applyBorder="1" applyAlignment="1">
      <alignment horizontal="right" vertical="center" wrapText="1"/>
    </xf>
    <xf numFmtId="171" fontId="38" fillId="0" borderId="0" xfId="60" applyNumberFormat="1" applyFont="1" applyFill="1" applyBorder="1" applyAlignment="1">
      <alignment horizontal="right" vertical="center" wrapText="1"/>
    </xf>
    <xf numFmtId="171" fontId="40" fillId="0" borderId="0" xfId="60" applyNumberFormat="1" applyFont="1" applyFill="1" applyAlignment="1">
      <alignment vertical="center"/>
    </xf>
    <xf numFmtId="170" fontId="38" fillId="0" borderId="0" xfId="58" applyNumberFormat="1" applyFont="1" applyFill="1" applyAlignment="1">
      <alignment horizontal="right" vertical="center"/>
    </xf>
    <xf numFmtId="170" fontId="38" fillId="0" borderId="0" xfId="58" applyNumberFormat="1" applyFont="1" applyFill="1" applyBorder="1" applyAlignment="1">
      <alignment horizontal="right" vertical="center"/>
    </xf>
    <xf numFmtId="170" fontId="40" fillId="0" borderId="0" xfId="60" applyNumberFormat="1" applyFont="1" applyFill="1" applyAlignment="1">
      <alignment vertical="center"/>
    </xf>
    <xf numFmtId="169" fontId="38" fillId="0" borderId="0" xfId="60" applyNumberFormat="1" applyFont="1" applyFill="1" applyAlignment="1">
      <alignment vertical="center"/>
    </xf>
    <xf numFmtId="170" fontId="40" fillId="0" borderId="0" xfId="60" applyNumberFormat="1" applyFont="1" applyFill="1" applyBorder="1" applyAlignment="1">
      <alignment vertical="center"/>
    </xf>
    <xf numFmtId="170" fontId="38" fillId="0" borderId="0" xfId="63" applyNumberFormat="1" applyFont="1" applyFill="1" applyAlignment="1">
      <alignment vertical="center"/>
    </xf>
    <xf numFmtId="170" fontId="40" fillId="0" borderId="10" xfId="63" applyNumberFormat="1" applyFont="1" applyFill="1" applyBorder="1" applyAlignment="1">
      <alignment vertical="center"/>
    </xf>
    <xf numFmtId="167" fontId="38" fillId="0" borderId="0" xfId="19" applyFont="1" applyFill="1" applyBorder="1" applyAlignment="1">
      <alignment vertical="center"/>
    </xf>
    <xf numFmtId="167" fontId="40" fillId="0" borderId="0" xfId="19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169" fontId="40" fillId="0" borderId="10" xfId="60" applyNumberFormat="1" applyFont="1" applyFill="1" applyBorder="1" applyAlignment="1">
      <alignment horizontal="right" vertical="center"/>
    </xf>
    <xf numFmtId="170" fontId="38" fillId="0" borderId="0" xfId="65" applyNumberFormat="1" applyFont="1" applyFill="1" applyAlignment="1">
      <alignment horizontal="left" vertical="top"/>
    </xf>
    <xf numFmtId="0" fontId="38" fillId="0" borderId="10" xfId="0" quotePrefix="1" applyFont="1" applyFill="1" applyBorder="1" applyAlignment="1">
      <alignment vertical="center"/>
    </xf>
    <xf numFmtId="170" fontId="38" fillId="0" borderId="10" xfId="57" quotePrefix="1" applyNumberFormat="1" applyFont="1" applyFill="1" applyBorder="1" applyAlignment="1">
      <alignment horizontal="left" vertical="center"/>
    </xf>
    <xf numFmtId="172" fontId="37" fillId="0" borderId="10" xfId="29" applyNumberFormat="1" applyFont="1" applyFill="1" applyBorder="1" applyAlignment="1">
      <alignment horizontal="center" vertical="center"/>
    </xf>
    <xf numFmtId="172" fontId="37" fillId="0" borderId="0" xfId="29" applyNumberFormat="1" applyFont="1" applyFill="1" applyBorder="1" applyAlignment="1">
      <alignment horizontal="center" vertical="center"/>
    </xf>
    <xf numFmtId="40" fontId="38" fillId="0" borderId="0" xfId="40" applyNumberFormat="1" applyFont="1" applyAlignment="1" applyProtection="1">
      <alignment vertical="center"/>
    </xf>
    <xf numFmtId="40" fontId="38" fillId="0" borderId="0" xfId="0" applyNumberFormat="1" applyFont="1" applyFill="1" applyAlignment="1">
      <alignment vertical="center"/>
    </xf>
    <xf numFmtId="40" fontId="38" fillId="0" borderId="0" xfId="0" applyNumberFormat="1" applyFont="1" applyAlignment="1">
      <alignment vertical="center"/>
    </xf>
    <xf numFmtId="0" fontId="38" fillId="0" borderId="0" xfId="0" quotePrefix="1" applyFont="1" applyAlignment="1">
      <alignment vertical="center"/>
    </xf>
    <xf numFmtId="0" fontId="38" fillId="0" borderId="0" xfId="0" applyFont="1" applyAlignment="1">
      <alignment vertical="center"/>
    </xf>
    <xf numFmtId="171" fontId="38" fillId="0" borderId="0" xfId="19" applyNumberFormat="1" applyFont="1" applyFill="1" applyAlignment="1">
      <alignment horizontal="right" vertical="center" wrapText="1"/>
    </xf>
    <xf numFmtId="171" fontId="38" fillId="0" borderId="10" xfId="19" applyNumberFormat="1" applyFont="1" applyFill="1" applyBorder="1" applyAlignment="1">
      <alignment horizontal="right" vertical="center" wrapText="1"/>
    </xf>
    <xf numFmtId="171" fontId="38" fillId="0" borderId="0" xfId="19" applyNumberFormat="1" applyFont="1" applyFill="1" applyBorder="1" applyAlignment="1">
      <alignment horizontal="right" vertical="center" wrapText="1"/>
    </xf>
    <xf numFmtId="169" fontId="38" fillId="0" borderId="0" xfId="19" applyNumberFormat="1" applyFont="1" applyFill="1" applyBorder="1" applyAlignment="1">
      <alignment horizontal="right" vertical="center" wrapText="1"/>
    </xf>
    <xf numFmtId="171" fontId="40" fillId="0" borderId="0" xfId="19" applyNumberFormat="1" applyFont="1" applyFill="1" applyAlignment="1">
      <alignment vertical="center"/>
    </xf>
    <xf numFmtId="172" fontId="38" fillId="0" borderId="12" xfId="0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 wrapText="1"/>
    </xf>
    <xf numFmtId="171" fontId="41" fillId="0" borderId="0" xfId="19" applyNumberFormat="1" applyFont="1" applyFill="1" applyAlignment="1">
      <alignment vertical="center"/>
    </xf>
    <xf numFmtId="173" fontId="38" fillId="0" borderId="10" xfId="19" applyNumberFormat="1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175" fontId="38" fillId="0" borderId="12" xfId="19" applyNumberFormat="1" applyFont="1" applyFill="1" applyBorder="1" applyAlignment="1">
      <alignment horizontal="right" vertical="center"/>
    </xf>
    <xf numFmtId="174" fontId="38" fillId="0" borderId="0" xfId="0" applyNumberFormat="1" applyFont="1" applyFill="1" applyAlignment="1">
      <alignment vertical="center"/>
    </xf>
    <xf numFmtId="174" fontId="38" fillId="0" borderId="0" xfId="0" applyNumberFormat="1" applyFont="1" applyFill="1" applyBorder="1" applyAlignment="1">
      <alignment vertical="center"/>
    </xf>
    <xf numFmtId="175" fontId="38" fillId="0" borderId="0" xfId="0" applyNumberFormat="1" applyFont="1" applyFill="1" applyBorder="1" applyAlignment="1">
      <alignment vertical="center"/>
    </xf>
    <xf numFmtId="175" fontId="38" fillId="0" borderId="0" xfId="19" applyNumberFormat="1" applyFont="1" applyFill="1" applyBorder="1" applyAlignment="1">
      <alignment horizontal="right" vertical="center"/>
    </xf>
    <xf numFmtId="2" fontId="38" fillId="0" borderId="0" xfId="0" applyNumberFormat="1" applyFont="1" applyFill="1" applyBorder="1" applyAlignment="1">
      <alignment horizontal="right" vertical="center"/>
    </xf>
    <xf numFmtId="172" fontId="38" fillId="0" borderId="12" xfId="21" applyNumberFormat="1" applyFont="1" applyFill="1" applyBorder="1" applyAlignment="1">
      <alignment horizontal="right" vertical="center"/>
    </xf>
    <xf numFmtId="170" fontId="37" fillId="0" borderId="0" xfId="57" applyNumberFormat="1" applyFont="1" applyFill="1" applyBorder="1" applyAlignment="1">
      <alignment vertical="center"/>
    </xf>
    <xf numFmtId="0" fontId="38" fillId="0" borderId="0" xfId="57" applyFont="1" applyFill="1" applyBorder="1" applyAlignment="1">
      <alignment vertical="center"/>
    </xf>
    <xf numFmtId="0" fontId="37" fillId="0" borderId="0" xfId="57" applyFont="1" applyFill="1" applyBorder="1" applyAlignment="1">
      <alignment vertical="center"/>
    </xf>
    <xf numFmtId="172" fontId="37" fillId="0" borderId="0" xfId="60" applyNumberFormat="1" applyFont="1" applyFill="1" applyBorder="1" applyAlignment="1">
      <alignment horizontal="right" vertical="center" wrapText="1"/>
    </xf>
    <xf numFmtId="172" fontId="38" fillId="0" borderId="0" xfId="58" applyNumberFormat="1" applyFont="1" applyFill="1" applyAlignment="1">
      <alignment horizontal="right" vertical="center"/>
    </xf>
    <xf numFmtId="172" fontId="38" fillId="0" borderId="10" xfId="58" applyNumberFormat="1" applyFont="1" applyFill="1" applyBorder="1" applyAlignment="1">
      <alignment horizontal="right" vertical="center"/>
    </xf>
    <xf numFmtId="172" fontId="38" fillId="0" borderId="0" xfId="23" applyNumberFormat="1" applyFont="1" applyFill="1" applyAlignment="1">
      <alignment horizontal="center" vertical="center"/>
    </xf>
    <xf numFmtId="172" fontId="38" fillId="0" borderId="0" xfId="23" applyNumberFormat="1" applyFont="1" applyFill="1" applyAlignment="1">
      <alignment vertical="center"/>
    </xf>
    <xf numFmtId="170" fontId="38" fillId="0" borderId="0" xfId="0" applyNumberFormat="1" applyFont="1" applyFill="1" applyBorder="1" applyAlignment="1">
      <alignment vertical="center"/>
    </xf>
    <xf numFmtId="172" fontId="37" fillId="0" borderId="0" xfId="23" applyNumberFormat="1" applyFont="1" applyFill="1" applyBorder="1" applyAlignment="1">
      <alignment horizontal="center" vertical="center"/>
    </xf>
    <xf numFmtId="172" fontId="37" fillId="0" borderId="0" xfId="23" applyNumberFormat="1" applyFont="1" applyFill="1" applyAlignment="1">
      <alignment vertical="center"/>
    </xf>
    <xf numFmtId="172" fontId="37" fillId="0" borderId="10" xfId="23" applyNumberFormat="1" applyFont="1" applyFill="1" applyBorder="1" applyAlignment="1">
      <alignment horizontal="center" vertical="center"/>
    </xf>
    <xf numFmtId="172" fontId="37" fillId="0" borderId="10" xfId="23" applyNumberFormat="1" applyFont="1" applyFill="1" applyBorder="1" applyAlignment="1">
      <alignment vertical="center"/>
    </xf>
    <xf numFmtId="172" fontId="37" fillId="0" borderId="0" xfId="23" applyNumberFormat="1" applyFont="1" applyFill="1" applyBorder="1" applyAlignment="1">
      <alignment vertical="center"/>
    </xf>
    <xf numFmtId="0" fontId="37" fillId="0" borderId="0" xfId="39" applyFont="1" applyFill="1" applyAlignment="1">
      <alignment horizontal="center" vertical="center"/>
    </xf>
    <xf numFmtId="0" fontId="38" fillId="0" borderId="0" xfId="39" applyFont="1" applyFill="1" applyBorder="1" applyAlignment="1">
      <alignment horizontal="centerContinuous" vertical="center"/>
    </xf>
    <xf numFmtId="0" fontId="38" fillId="0" borderId="0" xfId="39" applyFont="1" applyFill="1" applyAlignment="1">
      <alignment horizontal="center" vertical="center"/>
    </xf>
    <xf numFmtId="0" fontId="38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 vertical="center"/>
    </xf>
    <xf numFmtId="169" fontId="37" fillId="0" borderId="0" xfId="29" applyNumberFormat="1" applyFont="1" applyFill="1" applyBorder="1" applyAlignment="1">
      <alignment horizontal="center" vertical="center"/>
    </xf>
    <xf numFmtId="0" fontId="38" fillId="0" borderId="0" xfId="39" applyFont="1" applyFill="1" applyBorder="1" applyAlignment="1">
      <alignment horizontal="center" vertical="center"/>
    </xf>
    <xf numFmtId="172" fontId="37" fillId="0" borderId="0" xfId="0" applyNumberFormat="1" applyFont="1" applyFill="1" applyBorder="1" applyAlignment="1">
      <alignment horizontal="right" vertical="center"/>
    </xf>
    <xf numFmtId="172" fontId="37" fillId="0" borderId="10" xfId="0" applyNumberFormat="1" applyFont="1" applyFill="1" applyBorder="1" applyAlignment="1">
      <alignment horizontal="right" vertical="center"/>
    </xf>
    <xf numFmtId="172" fontId="38" fillId="0" borderId="0" xfId="29" applyNumberFormat="1" applyFont="1" applyFill="1" applyBorder="1" applyAlignment="1">
      <alignment horizontal="right" vertical="center"/>
    </xf>
    <xf numFmtId="169" fontId="38" fillId="0" borderId="0" xfId="29" applyNumberFormat="1" applyFont="1" applyFill="1" applyBorder="1" applyAlignment="1">
      <alignment horizontal="center" vertical="center"/>
    </xf>
    <xf numFmtId="169" fontId="38" fillId="0" borderId="0" xfId="29" applyNumberFormat="1" applyFont="1" applyFill="1" applyBorder="1" applyAlignment="1">
      <alignment horizontal="right" vertical="center"/>
    </xf>
    <xf numFmtId="172" fontId="38" fillId="0" borderId="0" xfId="29" applyNumberFormat="1" applyFont="1" applyFill="1" applyAlignment="1">
      <alignment horizontal="right" vertical="center"/>
    </xf>
    <xf numFmtId="170" fontId="38" fillId="0" borderId="0" xfId="0" applyNumberFormat="1" applyFont="1" applyFill="1" applyAlignment="1">
      <alignment horizontal="center" vertical="center"/>
    </xf>
    <xf numFmtId="172" fontId="38" fillId="0" borderId="0" xfId="29" applyNumberFormat="1" applyFont="1" applyFill="1" applyBorder="1" applyAlignment="1">
      <alignment vertical="center"/>
    </xf>
    <xf numFmtId="172" fontId="38" fillId="0" borderId="0" xfId="29" applyNumberFormat="1" applyFont="1" applyFill="1" applyBorder="1" applyAlignment="1">
      <alignment horizontal="center" vertical="center"/>
    </xf>
    <xf numFmtId="172" fontId="38" fillId="0" borderId="0" xfId="39" applyNumberFormat="1" applyFont="1" applyFill="1" applyBorder="1" applyAlignment="1">
      <alignment vertical="center"/>
    </xf>
    <xf numFmtId="172" fontId="38" fillId="0" borderId="0" xfId="21" applyNumberFormat="1" applyFont="1" applyFill="1" applyBorder="1" applyAlignment="1">
      <alignment vertical="center"/>
    </xf>
    <xf numFmtId="172" fontId="38" fillId="0" borderId="0" xfId="21" applyNumberFormat="1" applyFont="1" applyFill="1" applyAlignment="1">
      <alignment vertical="center"/>
    </xf>
    <xf numFmtId="172" fontId="38" fillId="0" borderId="10" xfId="29" applyNumberFormat="1" applyFont="1" applyFill="1" applyBorder="1" applyAlignment="1">
      <alignment vertical="center"/>
    </xf>
    <xf numFmtId="169" fontId="38" fillId="0" borderId="0" xfId="19" applyNumberFormat="1" applyFont="1" applyFill="1" applyAlignment="1">
      <alignment horizontal="left" vertical="center" indent="1"/>
    </xf>
    <xf numFmtId="172" fontId="38" fillId="0" borderId="10" xfId="21" applyNumberFormat="1" applyFont="1" applyFill="1" applyBorder="1" applyAlignment="1">
      <alignment vertical="center"/>
    </xf>
    <xf numFmtId="169" fontId="38" fillId="0" borderId="10" xfId="19" applyNumberFormat="1" applyFont="1" applyFill="1" applyBorder="1" applyAlignment="1">
      <alignment vertical="center"/>
    </xf>
    <xf numFmtId="172" fontId="38" fillId="0" borderId="12" xfId="29" applyNumberFormat="1" applyFont="1" applyFill="1" applyBorder="1" applyAlignment="1">
      <alignment vertical="center"/>
    </xf>
    <xf numFmtId="0" fontId="38" fillId="0" borderId="10" xfId="39" applyFont="1" applyFill="1" applyBorder="1" applyAlignment="1">
      <alignment vertical="center"/>
    </xf>
    <xf numFmtId="172" fontId="38" fillId="0" borderId="0" xfId="23" applyNumberFormat="1" applyFont="1" applyFill="1" applyBorder="1" applyAlignment="1">
      <alignment vertical="center"/>
    </xf>
    <xf numFmtId="0" fontId="37" fillId="0" borderId="0" xfId="39" applyFont="1" applyFill="1" applyBorder="1" applyAlignment="1">
      <alignment horizontal="right" vertical="center"/>
    </xf>
    <xf numFmtId="0" fontId="37" fillId="0" borderId="0" xfId="39" applyFont="1" applyFill="1" applyBorder="1" applyAlignment="1">
      <alignment horizontal="center" vertical="center"/>
    </xf>
    <xf numFmtId="172" fontId="37" fillId="0" borderId="0" xfId="22" applyNumberFormat="1" applyFont="1" applyFill="1" applyBorder="1" applyAlignment="1">
      <alignment horizontal="center" vertical="center"/>
    </xf>
    <xf numFmtId="172" fontId="38" fillId="0" borderId="0" xfId="27" quotePrefix="1" applyNumberFormat="1" applyFont="1" applyFill="1" applyBorder="1" applyAlignment="1">
      <alignment horizontal="justify" vertical="center"/>
    </xf>
    <xf numFmtId="0" fontId="38" fillId="0" borderId="0" xfId="27" applyFont="1" applyFill="1" applyAlignment="1">
      <alignment vertical="center"/>
    </xf>
    <xf numFmtId="0" fontId="37" fillId="0" borderId="0" xfId="27" applyFont="1" applyFill="1" applyAlignment="1">
      <alignment vertical="center"/>
    </xf>
    <xf numFmtId="172" fontId="38" fillId="0" borderId="0" xfId="27" applyNumberFormat="1" applyFont="1" applyFill="1" applyAlignment="1">
      <alignment vertical="center"/>
    </xf>
    <xf numFmtId="0" fontId="37" fillId="0" borderId="0" xfId="39" applyFont="1" applyFill="1" applyAlignment="1">
      <alignment vertical="center"/>
    </xf>
    <xf numFmtId="0" fontId="38" fillId="0" borderId="0" xfId="39" applyFont="1" applyFill="1" applyAlignment="1">
      <alignment vertical="center"/>
    </xf>
    <xf numFmtId="0" fontId="38" fillId="0" borderId="0" xfId="27" applyFont="1" applyFill="1" applyAlignment="1">
      <alignment horizontal="center" vertical="center"/>
    </xf>
    <xf numFmtId="0" fontId="37" fillId="0" borderId="0" xfId="39" applyFont="1" applyFill="1" applyBorder="1" applyAlignment="1">
      <alignment horizontal="center" vertical="center"/>
    </xf>
    <xf numFmtId="0" fontId="38" fillId="0" borderId="0" xfId="39" quotePrefix="1" applyFont="1" applyFill="1" applyAlignment="1">
      <alignment vertical="center"/>
    </xf>
    <xf numFmtId="172" fontId="41" fillId="0" borderId="0" xfId="20" applyNumberFormat="1" applyFont="1" applyFill="1" applyBorder="1" applyAlignment="1">
      <alignment horizontal="right" vertical="center"/>
    </xf>
    <xf numFmtId="0" fontId="38" fillId="0" borderId="0" xfId="57" applyFont="1" applyFill="1" applyAlignment="1">
      <alignment horizontal="center" vertical="center"/>
    </xf>
    <xf numFmtId="170" fontId="38" fillId="0" borderId="0" xfId="27" applyNumberFormat="1" applyFont="1" applyFill="1" applyAlignment="1">
      <alignment vertical="center"/>
    </xf>
    <xf numFmtId="0" fontId="37" fillId="0" borderId="0" xfId="39" applyFont="1" applyFill="1" applyBorder="1" applyAlignment="1">
      <alignment horizontal="center" vertical="center"/>
    </xf>
    <xf numFmtId="172" fontId="37" fillId="0" borderId="10" xfId="29" applyNumberFormat="1" applyFont="1" applyFill="1" applyBorder="1" applyAlignment="1">
      <alignment horizontal="center" vertical="center"/>
    </xf>
    <xf numFmtId="0" fontId="38" fillId="0" borderId="10" xfId="39" applyFont="1" applyFill="1" applyBorder="1" applyAlignment="1">
      <alignment horizontal="center" vertical="center"/>
    </xf>
    <xf numFmtId="0" fontId="38" fillId="0" borderId="0" xfId="57" applyFont="1" applyFill="1" applyAlignment="1">
      <alignment horizontal="center" vertical="center"/>
    </xf>
    <xf numFmtId="0" fontId="38" fillId="0" borderId="0" xfId="57" applyFont="1" applyFill="1" applyAlignment="1">
      <alignment horizontal="center" vertical="center"/>
    </xf>
    <xf numFmtId="0" fontId="38" fillId="0" borderId="0" xfId="57" applyFont="1" applyFill="1" applyAlignment="1">
      <alignment horizontal="center" vertical="center"/>
    </xf>
    <xf numFmtId="0" fontId="230" fillId="0" borderId="0" xfId="0" applyFont="1" applyAlignment="1">
      <alignment horizontal="center" vertical="center"/>
    </xf>
    <xf numFmtId="0" fontId="38" fillId="0" borderId="0" xfId="57" applyFont="1" applyFill="1" applyAlignment="1">
      <alignment horizontal="center" vertical="center"/>
    </xf>
    <xf numFmtId="172" fontId="38" fillId="0" borderId="0" xfId="58" applyNumberFormat="1" applyFont="1" applyFill="1" applyAlignment="1">
      <alignment horizontal="right" vertical="center"/>
    </xf>
    <xf numFmtId="0" fontId="38" fillId="0" borderId="0" xfId="27" quotePrefix="1" applyFont="1" applyFill="1" applyBorder="1" applyAlignment="1">
      <alignment horizontal="center" vertical="center"/>
    </xf>
    <xf numFmtId="0" fontId="37" fillId="0" borderId="0" xfId="39" applyFont="1" applyFill="1" applyBorder="1" applyAlignment="1">
      <alignment horizontal="center" vertical="center"/>
    </xf>
    <xf numFmtId="0" fontId="38" fillId="0" borderId="0" xfId="57" applyFont="1" applyFill="1" applyAlignment="1">
      <alignment horizontal="center" vertical="center"/>
    </xf>
    <xf numFmtId="172" fontId="37" fillId="117" borderId="0" xfId="20" quotePrefix="1" applyNumberFormat="1" applyFont="1" applyFill="1" applyBorder="1" applyAlignment="1">
      <alignment horizontal="right" vertical="center"/>
    </xf>
    <xf numFmtId="172" fontId="37" fillId="117" borderId="0" xfId="20" applyNumberFormat="1" applyFont="1" applyFill="1" applyBorder="1" applyAlignment="1">
      <alignment horizontal="right" vertical="center"/>
    </xf>
    <xf numFmtId="172" fontId="38" fillId="117" borderId="0" xfId="20" applyNumberFormat="1" applyFont="1" applyFill="1" applyAlignment="1">
      <alignment horizontal="right" vertical="center"/>
    </xf>
    <xf numFmtId="172" fontId="38" fillId="117" borderId="0" xfId="20" applyNumberFormat="1" applyFont="1" applyFill="1" applyBorder="1" applyAlignment="1">
      <alignment horizontal="right" vertical="center"/>
    </xf>
    <xf numFmtId="0" fontId="38" fillId="117" borderId="0" xfId="24" applyFont="1" applyFill="1" applyAlignment="1">
      <alignment vertical="center"/>
    </xf>
    <xf numFmtId="172" fontId="38" fillId="117" borderId="10" xfId="20" applyNumberFormat="1" applyFont="1" applyFill="1" applyBorder="1" applyAlignment="1">
      <alignment horizontal="right" vertical="center"/>
    </xf>
    <xf numFmtId="172" fontId="38" fillId="117" borderId="11" xfId="20" applyNumberFormat="1" applyFont="1" applyFill="1" applyBorder="1" applyAlignment="1">
      <alignment horizontal="right" vertical="center"/>
    </xf>
    <xf numFmtId="172" fontId="38" fillId="117" borderId="12" xfId="20" applyNumberFormat="1" applyFont="1" applyFill="1" applyBorder="1" applyAlignment="1">
      <alignment horizontal="right" vertical="center"/>
    </xf>
    <xf numFmtId="172" fontId="37" fillId="117" borderId="0" xfId="20" applyNumberFormat="1" applyFont="1" applyFill="1" applyBorder="1" applyAlignment="1">
      <alignment vertical="center"/>
    </xf>
    <xf numFmtId="0" fontId="37" fillId="117" borderId="0" xfId="24" applyFont="1" applyFill="1" applyAlignment="1">
      <alignment vertical="center"/>
    </xf>
    <xf numFmtId="171" fontId="38" fillId="117" borderId="0" xfId="19" applyNumberFormat="1" applyFont="1" applyFill="1" applyAlignment="1">
      <alignment horizontal="right" vertical="center" wrapText="1"/>
    </xf>
    <xf numFmtId="3" fontId="38" fillId="117" borderId="0" xfId="24" applyNumberFormat="1" applyFont="1" applyFill="1" applyBorder="1" applyAlignment="1">
      <alignment vertical="center"/>
    </xf>
    <xf numFmtId="172" fontId="38" fillId="117" borderId="0" xfId="20" quotePrefix="1" applyNumberFormat="1" applyFont="1" applyFill="1" applyBorder="1" applyAlignment="1">
      <alignment horizontal="right" vertical="center"/>
    </xf>
    <xf numFmtId="0" fontId="38" fillId="117" borderId="0" xfId="24" applyFont="1" applyFill="1" applyBorder="1" applyAlignment="1">
      <alignment vertical="center"/>
    </xf>
    <xf numFmtId="172" fontId="38" fillId="117" borderId="10" xfId="20" quotePrefix="1" applyNumberFormat="1" applyFont="1" applyFill="1" applyBorder="1" applyAlignment="1">
      <alignment horizontal="right" vertical="center"/>
    </xf>
    <xf numFmtId="0" fontId="38" fillId="117" borderId="0" xfId="24" quotePrefix="1" applyFont="1" applyFill="1" applyBorder="1" applyAlignment="1">
      <alignment horizontal="right" vertical="center"/>
    </xf>
    <xf numFmtId="172" fontId="38" fillId="117" borderId="0" xfId="0" applyNumberFormat="1" applyFont="1" applyFill="1" applyAlignment="1">
      <alignment vertical="center"/>
    </xf>
    <xf numFmtId="172" fontId="38" fillId="117" borderId="0" xfId="21" applyNumberFormat="1" applyFont="1" applyFill="1" applyAlignment="1">
      <alignment horizontal="right" vertical="center"/>
    </xf>
    <xf numFmtId="172" fontId="38" fillId="117" borderId="10" xfId="21" applyNumberFormat="1" applyFont="1" applyFill="1" applyBorder="1" applyAlignment="1">
      <alignment horizontal="right" vertical="center"/>
    </xf>
    <xf numFmtId="171" fontId="38" fillId="117" borderId="0" xfId="19" applyNumberFormat="1" applyFont="1" applyFill="1" applyBorder="1" applyAlignment="1">
      <alignment horizontal="right" vertical="center" wrapText="1"/>
    </xf>
    <xf numFmtId="172" fontId="38" fillId="117" borderId="0" xfId="27" applyNumberFormat="1" applyFont="1" applyFill="1" applyAlignment="1">
      <alignment vertical="center"/>
    </xf>
    <xf numFmtId="172" fontId="38" fillId="117" borderId="0" xfId="22" applyNumberFormat="1" applyFont="1" applyFill="1" applyAlignment="1">
      <alignment horizontal="right" vertical="center"/>
    </xf>
    <xf numFmtId="172" fontId="38" fillId="117" borderId="11" xfId="22" applyNumberFormat="1" applyFont="1" applyFill="1" applyBorder="1" applyAlignment="1">
      <alignment horizontal="right" vertical="center"/>
    </xf>
    <xf numFmtId="172" fontId="38" fillId="117" borderId="0" xfId="21" applyNumberFormat="1" applyFont="1" applyFill="1" applyBorder="1" applyAlignment="1">
      <alignment horizontal="right" vertical="center"/>
    </xf>
    <xf numFmtId="172" fontId="38" fillId="117" borderId="12" xfId="0" applyNumberFormat="1" applyFont="1" applyFill="1" applyBorder="1" applyAlignment="1">
      <alignment vertical="center"/>
    </xf>
    <xf numFmtId="0" fontId="38" fillId="117" borderId="0" xfId="0" applyFont="1" applyFill="1" applyAlignment="1">
      <alignment vertical="center"/>
    </xf>
    <xf numFmtId="175" fontId="38" fillId="117" borderId="12" xfId="19" applyNumberFormat="1" applyFont="1" applyFill="1" applyBorder="1" applyAlignment="1">
      <alignment horizontal="right" vertical="center"/>
    </xf>
    <xf numFmtId="172" fontId="38" fillId="117" borderId="0" xfId="19" applyNumberFormat="1" applyFont="1" applyFill="1" applyAlignment="1">
      <alignment vertical="center"/>
    </xf>
    <xf numFmtId="172" fontId="38" fillId="117" borderId="11" xfId="21" applyNumberFormat="1" applyFont="1" applyFill="1" applyBorder="1" applyAlignment="1">
      <alignment horizontal="right" vertical="center"/>
    </xf>
    <xf numFmtId="171" fontId="40" fillId="117" borderId="0" xfId="19" applyNumberFormat="1" applyFont="1" applyFill="1" applyAlignment="1">
      <alignment vertical="center"/>
    </xf>
    <xf numFmtId="171" fontId="41" fillId="117" borderId="0" xfId="19" applyNumberFormat="1" applyFont="1" applyFill="1" applyAlignment="1">
      <alignment vertical="center"/>
    </xf>
    <xf numFmtId="172" fontId="41" fillId="117" borderId="0" xfId="22" applyNumberFormat="1" applyFont="1" applyFill="1" applyAlignment="1">
      <alignment horizontal="right" vertical="center"/>
    </xf>
    <xf numFmtId="0" fontId="41" fillId="117" borderId="0" xfId="0" applyFont="1" applyFill="1" applyAlignment="1">
      <alignment vertical="center"/>
    </xf>
    <xf numFmtId="0" fontId="38" fillId="117" borderId="0" xfId="39" applyFont="1" applyFill="1" applyAlignment="1">
      <alignment vertical="center"/>
    </xf>
    <xf numFmtId="172" fontId="38" fillId="117" borderId="0" xfId="29" applyNumberFormat="1" applyFont="1" applyFill="1" applyBorder="1" applyAlignment="1">
      <alignment vertical="center"/>
    </xf>
    <xf numFmtId="172" fontId="38" fillId="117" borderId="10" xfId="29" applyNumberFormat="1" applyFont="1" applyFill="1" applyBorder="1" applyAlignment="1">
      <alignment vertical="center"/>
    </xf>
    <xf numFmtId="172" fontId="38" fillId="117" borderId="12" xfId="29" applyNumberFormat="1" applyFont="1" applyFill="1" applyBorder="1" applyAlignment="1">
      <alignment vertical="center"/>
    </xf>
    <xf numFmtId="172" fontId="38" fillId="117" borderId="0" xfId="39" applyNumberFormat="1" applyFont="1" applyFill="1" applyAlignment="1">
      <alignment vertical="center"/>
    </xf>
    <xf numFmtId="172" fontId="38" fillId="117" borderId="0" xfId="21" applyNumberFormat="1" applyFont="1" applyFill="1" applyBorder="1" applyAlignment="1">
      <alignment vertical="center"/>
    </xf>
    <xf numFmtId="172" fontId="38" fillId="117" borderId="10" xfId="21" applyNumberFormat="1" applyFont="1" applyFill="1" applyBorder="1" applyAlignment="1">
      <alignment vertical="center"/>
    </xf>
    <xf numFmtId="172" fontId="38" fillId="117" borderId="0" xfId="39" applyNumberFormat="1" applyFont="1" applyFill="1" applyBorder="1" applyAlignment="1">
      <alignment vertical="center"/>
    </xf>
    <xf numFmtId="172" fontId="37" fillId="117" borderId="0" xfId="29" applyNumberFormat="1" applyFont="1" applyFill="1" applyBorder="1" applyAlignment="1">
      <alignment horizontal="right" vertical="center"/>
    </xf>
    <xf numFmtId="172" fontId="38" fillId="117" borderId="12" xfId="21" applyNumberFormat="1" applyFont="1" applyFill="1" applyBorder="1" applyAlignment="1">
      <alignment horizontal="right" vertical="center"/>
    </xf>
    <xf numFmtId="172" fontId="37" fillId="117" borderId="0" xfId="22" applyNumberFormat="1" applyFont="1" applyFill="1" applyBorder="1" applyAlignment="1">
      <alignment horizontal="right" vertical="center"/>
    </xf>
    <xf numFmtId="172" fontId="38" fillId="117" borderId="0" xfId="58" applyNumberFormat="1" applyFont="1" applyFill="1" applyAlignment="1">
      <alignment horizontal="right" vertical="top"/>
    </xf>
    <xf numFmtId="172" fontId="38" fillId="117" borderId="0" xfId="58" applyNumberFormat="1" applyFont="1" applyFill="1" applyAlignment="1">
      <alignment horizontal="right" vertical="center"/>
    </xf>
    <xf numFmtId="172" fontId="38" fillId="117" borderId="0" xfId="62" applyNumberFormat="1" applyFont="1" applyFill="1" applyAlignment="1">
      <alignment horizontal="right" vertical="center"/>
    </xf>
    <xf numFmtId="171" fontId="38" fillId="117" borderId="0" xfId="63" applyNumberFormat="1" applyFont="1" applyFill="1" applyBorder="1" applyAlignment="1">
      <alignment horizontal="right" vertical="center" wrapText="1"/>
    </xf>
    <xf numFmtId="172" fontId="38" fillId="117" borderId="10" xfId="62" applyNumberFormat="1" applyFont="1" applyFill="1" applyBorder="1" applyAlignment="1">
      <alignment horizontal="right" vertical="center"/>
    </xf>
    <xf numFmtId="170" fontId="38" fillId="117" borderId="0" xfId="60" applyNumberFormat="1" applyFont="1" applyFill="1" applyBorder="1" applyAlignment="1">
      <alignment vertical="center"/>
    </xf>
    <xf numFmtId="172" fontId="38" fillId="117" borderId="0" xfId="22" applyNumberFormat="1" applyFont="1" applyFill="1" applyBorder="1" applyAlignment="1">
      <alignment horizontal="right" vertical="center"/>
    </xf>
    <xf numFmtId="172" fontId="38" fillId="117" borderId="10" xfId="22" applyNumberFormat="1" applyFont="1" applyFill="1" applyBorder="1" applyAlignment="1">
      <alignment horizontal="right" vertical="center"/>
    </xf>
    <xf numFmtId="171" fontId="40" fillId="117" borderId="0" xfId="60" applyNumberFormat="1" applyFont="1" applyFill="1" applyAlignment="1">
      <alignment vertical="center"/>
    </xf>
    <xf numFmtId="170" fontId="38" fillId="117" borderId="0" xfId="58" applyNumberFormat="1" applyFont="1" applyFill="1" applyBorder="1" applyAlignment="1">
      <alignment horizontal="right" vertical="center"/>
    </xf>
    <xf numFmtId="169" fontId="40" fillId="117" borderId="10" xfId="60" applyNumberFormat="1" applyFont="1" applyFill="1" applyBorder="1" applyAlignment="1">
      <alignment horizontal="right" vertical="center"/>
    </xf>
    <xf numFmtId="172" fontId="38" fillId="117" borderId="0" xfId="57" applyNumberFormat="1" applyFont="1" applyFill="1" applyAlignment="1">
      <alignment vertical="center"/>
    </xf>
    <xf numFmtId="170" fontId="40" fillId="117" borderId="0" xfId="63" applyNumberFormat="1" applyFont="1" applyFill="1" applyAlignment="1">
      <alignment vertical="center"/>
    </xf>
    <xf numFmtId="172" fontId="38" fillId="117" borderId="0" xfId="57" applyNumberFormat="1" applyFont="1" applyFill="1" applyAlignment="1">
      <alignment horizontal="right" vertical="center"/>
    </xf>
    <xf numFmtId="172" fontId="38" fillId="117" borderId="10" xfId="60" applyNumberFormat="1" applyFont="1" applyFill="1" applyBorder="1" applyAlignment="1">
      <alignment horizontal="right" vertical="center"/>
    </xf>
    <xf numFmtId="172" fontId="38" fillId="117" borderId="0" xfId="57" applyNumberFormat="1" applyFont="1" applyFill="1" applyBorder="1" applyAlignment="1">
      <alignment horizontal="right" vertical="center"/>
    </xf>
    <xf numFmtId="172" fontId="38" fillId="117" borderId="0" xfId="60" applyNumberFormat="1" applyFont="1" applyFill="1" applyAlignment="1">
      <alignment horizontal="right" vertical="center"/>
    </xf>
    <xf numFmtId="172" fontId="38" fillId="117" borderId="0" xfId="60" applyNumberFormat="1" applyFont="1" applyFill="1" applyBorder="1" applyAlignment="1">
      <alignment horizontal="right" vertical="center"/>
    </xf>
    <xf numFmtId="172" fontId="38" fillId="117" borderId="11" xfId="60" applyNumberFormat="1" applyFont="1" applyFill="1" applyBorder="1" applyAlignment="1">
      <alignment horizontal="right" vertical="center"/>
    </xf>
    <xf numFmtId="170" fontId="38" fillId="117" borderId="0" xfId="60" applyNumberFormat="1" applyFont="1" applyFill="1" applyAlignment="1">
      <alignment vertical="center"/>
    </xf>
    <xf numFmtId="170" fontId="38" fillId="117" borderId="0" xfId="63" applyNumberFormat="1" applyFont="1" applyFill="1" applyAlignment="1">
      <alignment vertical="center"/>
    </xf>
    <xf numFmtId="170" fontId="40" fillId="117" borderId="10" xfId="63" applyNumberFormat="1" applyFont="1" applyFill="1" applyBorder="1" applyAlignment="1">
      <alignment vertical="center"/>
    </xf>
    <xf numFmtId="172" fontId="38" fillId="117" borderId="12" xfId="60" applyNumberFormat="1" applyFont="1" applyFill="1" applyBorder="1" applyAlignment="1">
      <alignment horizontal="right" vertical="center"/>
    </xf>
    <xf numFmtId="169" fontId="38" fillId="117" borderId="0" xfId="60" applyNumberFormat="1" applyFont="1" applyFill="1" applyAlignment="1">
      <alignment vertical="center"/>
    </xf>
    <xf numFmtId="170" fontId="40" fillId="117" borderId="0" xfId="60" applyNumberFormat="1" applyFont="1" applyFill="1" applyBorder="1" applyAlignment="1">
      <alignment vertical="center"/>
    </xf>
    <xf numFmtId="172" fontId="38" fillId="117" borderId="10" xfId="58" applyNumberFormat="1" applyFont="1" applyFill="1" applyBorder="1" applyAlignment="1">
      <alignment horizontal="right" vertical="center"/>
    </xf>
    <xf numFmtId="0" fontId="38" fillId="0" borderId="0" xfId="57" applyFont="1" applyFill="1" applyAlignment="1">
      <alignment horizontal="center" vertical="center"/>
    </xf>
    <xf numFmtId="40" fontId="37" fillId="0" borderId="0" xfId="40" applyNumberFormat="1" applyFont="1" applyFill="1" applyAlignment="1" applyProtection="1">
      <alignment horizontal="left" vertical="center"/>
    </xf>
    <xf numFmtId="172" fontId="38" fillId="117" borderId="0" xfId="62" applyNumberFormat="1" applyFont="1" applyFill="1" applyBorder="1" applyAlignment="1">
      <alignment horizontal="right" vertical="center"/>
    </xf>
    <xf numFmtId="172" fontId="38" fillId="0" borderId="0" xfId="62" applyNumberFormat="1" applyFont="1" applyFill="1" applyBorder="1" applyAlignment="1">
      <alignment horizontal="right" vertical="center"/>
    </xf>
    <xf numFmtId="172" fontId="38" fillId="0" borderId="0" xfId="62" applyNumberFormat="1" applyFont="1" applyFill="1" applyAlignment="1">
      <alignment horizontal="right" vertical="center"/>
    </xf>
    <xf numFmtId="172" fontId="38" fillId="117" borderId="0" xfId="62" applyNumberFormat="1" applyFont="1" applyFill="1" applyAlignment="1">
      <alignment horizontal="right" vertical="center"/>
    </xf>
    <xf numFmtId="172" fontId="38" fillId="117" borderId="10" xfId="62" applyNumberFormat="1" applyFont="1" applyFill="1" applyBorder="1" applyAlignment="1">
      <alignment horizontal="right" vertical="center"/>
    </xf>
    <xf numFmtId="172" fontId="38" fillId="117" borderId="0" xfId="58" applyNumberFormat="1" applyFont="1" applyFill="1" applyAlignment="1">
      <alignment horizontal="right" vertical="center"/>
    </xf>
    <xf numFmtId="0" fontId="38" fillId="0" borderId="0" xfId="57" applyFont="1" applyFill="1" applyAlignment="1">
      <alignment horizontal="center" vertical="center"/>
    </xf>
    <xf numFmtId="0" fontId="14" fillId="0" borderId="0" xfId="0" applyFont="1"/>
    <xf numFmtId="0" fontId="38" fillId="0" borderId="0" xfId="57" applyFont="1" applyFill="1" applyAlignment="1">
      <alignment vertical="center"/>
    </xf>
    <xf numFmtId="0" fontId="38" fillId="0" borderId="0" xfId="39" applyFont="1" applyFill="1" applyAlignment="1">
      <alignment vertical="center"/>
    </xf>
    <xf numFmtId="0" fontId="38" fillId="0" borderId="0" xfId="27" applyFont="1" applyFill="1" applyAlignment="1">
      <alignment vertical="center"/>
    </xf>
    <xf numFmtId="0" fontId="38" fillId="0" borderId="0" xfId="57" applyFont="1" applyFill="1" applyBorder="1" applyAlignment="1">
      <alignment vertical="center"/>
    </xf>
    <xf numFmtId="0" fontId="38" fillId="0" borderId="0" xfId="3905" applyFont="1" applyAlignment="1">
      <alignment horizontal="left" vertical="center"/>
    </xf>
    <xf numFmtId="0" fontId="38" fillId="0" borderId="0" xfId="27" applyFont="1" applyFill="1" applyAlignment="1">
      <alignment vertical="center"/>
    </xf>
    <xf numFmtId="0" fontId="38" fillId="0" borderId="0" xfId="3905" applyFont="1" applyAlignment="1">
      <alignment vertical="center"/>
    </xf>
    <xf numFmtId="172" fontId="38" fillId="117" borderId="0" xfId="3507" applyNumberFormat="1" applyFont="1" applyFill="1" applyBorder="1" applyAlignment="1">
      <alignment horizontal="right" vertical="center"/>
    </xf>
    <xf numFmtId="172" fontId="38" fillId="117" borderId="10" xfId="3507" applyNumberFormat="1" applyFont="1" applyFill="1" applyBorder="1" applyAlignment="1">
      <alignment horizontal="right" vertical="center"/>
    </xf>
    <xf numFmtId="172" fontId="38" fillId="117" borderId="0" xfId="3507" applyNumberFormat="1" applyFont="1" applyFill="1" applyBorder="1" applyAlignment="1">
      <alignment horizontal="right" vertical="center"/>
    </xf>
    <xf numFmtId="172" fontId="38" fillId="117" borderId="0" xfId="3507" applyNumberFormat="1" applyFont="1" applyFill="1" applyAlignment="1">
      <alignment horizontal="right" vertical="center"/>
    </xf>
    <xf numFmtId="172" fontId="38" fillId="117" borderId="10" xfId="3507" applyNumberFormat="1" applyFont="1" applyFill="1" applyBorder="1" applyAlignment="1">
      <alignment horizontal="right" vertical="center"/>
    </xf>
    <xf numFmtId="172" fontId="38" fillId="117" borderId="0" xfId="3507" applyNumberFormat="1" applyFont="1" applyFill="1" applyBorder="1" applyAlignment="1">
      <alignment horizontal="right" vertical="center"/>
    </xf>
    <xf numFmtId="171" fontId="38" fillId="117" borderId="0" xfId="3507" applyNumberFormat="1" applyFont="1" applyFill="1" applyAlignment="1">
      <alignment horizontal="right" vertical="center" wrapText="1"/>
    </xf>
    <xf numFmtId="171" fontId="38" fillId="117" borderId="10" xfId="3507" applyNumberFormat="1" applyFont="1" applyFill="1" applyBorder="1" applyAlignment="1">
      <alignment horizontal="right" vertical="center" wrapText="1"/>
    </xf>
    <xf numFmtId="172" fontId="38" fillId="117" borderId="0" xfId="3507" applyNumberFormat="1" applyFont="1" applyFill="1" applyBorder="1" applyAlignment="1">
      <alignment horizontal="right" vertical="center"/>
    </xf>
    <xf numFmtId="3" fontId="38" fillId="117" borderId="0" xfId="81" applyNumberFormat="1" applyFont="1" applyFill="1" applyAlignment="1">
      <alignment vertical="center"/>
    </xf>
    <xf numFmtId="172" fontId="38" fillId="117" borderId="10" xfId="3507" applyNumberFormat="1" applyFont="1" applyFill="1" applyBorder="1" applyAlignment="1">
      <alignment horizontal="right" vertical="center"/>
    </xf>
    <xf numFmtId="172" fontId="38" fillId="117" borderId="0" xfId="21514" applyNumberFormat="1" applyFont="1" applyFill="1" applyAlignment="1">
      <alignment horizontal="right" vertical="center"/>
    </xf>
    <xf numFmtId="172" fontId="38" fillId="117" borderId="10" xfId="21514" applyNumberFormat="1" applyFont="1" applyFill="1" applyBorder="1" applyAlignment="1">
      <alignment horizontal="right" vertical="center"/>
    </xf>
    <xf numFmtId="172" fontId="38" fillId="117" borderId="10" xfId="21514" applyNumberFormat="1" applyFont="1" applyFill="1" applyBorder="1" applyAlignment="1">
      <alignment horizontal="right" vertical="center"/>
    </xf>
    <xf numFmtId="172" fontId="38" fillId="117" borderId="0" xfId="21514" applyNumberFormat="1" applyFont="1" applyFill="1" applyAlignment="1">
      <alignment horizontal="right" vertical="center"/>
    </xf>
    <xf numFmtId="172" fontId="38" fillId="117" borderId="0" xfId="21514" applyNumberFormat="1" applyFont="1" applyFill="1" applyAlignment="1">
      <alignment horizontal="right" vertical="center"/>
    </xf>
    <xf numFmtId="172" fontId="38" fillId="117" borderId="0" xfId="21514" applyNumberFormat="1" applyFont="1" applyFill="1" applyAlignment="1">
      <alignment horizontal="right" vertical="center"/>
    </xf>
    <xf numFmtId="169" fontId="38" fillId="117" borderId="0" xfId="3507" applyNumberFormat="1" applyFont="1" applyFill="1" applyBorder="1" applyAlignment="1">
      <alignment horizontal="right" vertical="center" wrapText="1"/>
    </xf>
    <xf numFmtId="172" fontId="38" fillId="117" borderId="10" xfId="3507" applyNumberFormat="1" applyFont="1" applyFill="1" applyBorder="1" applyAlignment="1">
      <alignment horizontal="right" vertical="center"/>
    </xf>
    <xf numFmtId="172" fontId="38" fillId="117" borderId="0" xfId="3507" applyNumberFormat="1" applyFont="1" applyFill="1" applyBorder="1" applyAlignment="1">
      <alignment horizontal="right" vertical="center"/>
    </xf>
    <xf numFmtId="173" fontId="38" fillId="117" borderId="10" xfId="3507" applyNumberFormat="1" applyFont="1" applyFill="1" applyBorder="1" applyAlignment="1">
      <alignment vertical="center"/>
    </xf>
    <xf numFmtId="172" fontId="38" fillId="117" borderId="0" xfId="3507" applyNumberFormat="1" applyFont="1" applyFill="1" applyBorder="1" applyAlignment="1">
      <alignment horizontal="right" vertical="center"/>
    </xf>
    <xf numFmtId="172" fontId="38" fillId="117" borderId="0" xfId="3507" applyNumberFormat="1" applyFont="1" applyFill="1" applyBorder="1" applyAlignment="1">
      <alignment horizontal="right" vertical="center"/>
    </xf>
    <xf numFmtId="172" fontId="38" fillId="117" borderId="0" xfId="3507" applyNumberFormat="1" applyFont="1" applyFill="1" applyBorder="1" applyAlignment="1">
      <alignment horizontal="right" vertical="center"/>
    </xf>
    <xf numFmtId="171" fontId="38" fillId="117" borderId="0" xfId="3507" applyNumberFormat="1" applyFont="1" applyFill="1" applyAlignment="1">
      <alignment horizontal="right" vertical="center" wrapText="1"/>
    </xf>
    <xf numFmtId="172" fontId="38" fillId="117" borderId="0" xfId="3507" applyNumberFormat="1" applyFont="1" applyFill="1" applyBorder="1" applyAlignment="1">
      <alignment horizontal="right" vertical="center"/>
    </xf>
    <xf numFmtId="172" fontId="38" fillId="117" borderId="10" xfId="21514" applyNumberFormat="1" applyFont="1" applyFill="1" applyBorder="1" applyAlignment="1">
      <alignment horizontal="right" vertical="center"/>
    </xf>
    <xf numFmtId="172" fontId="38" fillId="117" borderId="0" xfId="21514" applyNumberFormat="1" applyFont="1" applyFill="1" applyAlignment="1">
      <alignment horizontal="right" vertical="center"/>
    </xf>
    <xf numFmtId="0" fontId="38" fillId="0" borderId="0" xfId="39" applyFont="1" applyFill="1" applyAlignment="1">
      <alignment vertical="center"/>
    </xf>
    <xf numFmtId="172" fontId="38" fillId="0" borderId="0" xfId="58" applyNumberFormat="1" applyFont="1" applyFill="1" applyBorder="1" applyAlignment="1">
      <alignment horizontal="right" vertical="center"/>
    </xf>
    <xf numFmtId="170" fontId="38" fillId="117" borderId="10" xfId="58" applyNumberFormat="1" applyFont="1" applyFill="1" applyBorder="1" applyAlignment="1">
      <alignment horizontal="right" vertical="center"/>
    </xf>
    <xf numFmtId="172" fontId="38" fillId="117" borderId="0" xfId="3507" applyNumberFormat="1" applyFont="1" applyFill="1" applyBorder="1" applyAlignment="1">
      <alignment horizontal="right" vertical="center"/>
    </xf>
    <xf numFmtId="172" fontId="38" fillId="117" borderId="10" xfId="3507" applyNumberFormat="1" applyFont="1" applyFill="1" applyBorder="1" applyAlignment="1">
      <alignment horizontal="right" vertical="center"/>
    </xf>
    <xf numFmtId="0" fontId="38" fillId="0" borderId="0" xfId="39" applyFont="1" applyFill="1" applyAlignment="1">
      <alignment vertical="center"/>
    </xf>
    <xf numFmtId="172" fontId="37" fillId="0" borderId="0" xfId="20" applyNumberFormat="1" applyFont="1" applyFill="1" applyBorder="1" applyAlignment="1">
      <alignment horizontal="center" vertical="center" wrapText="1"/>
    </xf>
    <xf numFmtId="172" fontId="37" fillId="0" borderId="10" xfId="20" applyNumberFormat="1" applyFont="1" applyFill="1" applyBorder="1" applyAlignment="1">
      <alignment horizontal="center" vertical="center" wrapText="1"/>
    </xf>
    <xf numFmtId="172" fontId="37" fillId="0" borderId="0" xfId="20" applyNumberFormat="1" applyFont="1" applyFill="1" applyBorder="1" applyAlignment="1">
      <alignment horizontal="center" vertical="center"/>
    </xf>
    <xf numFmtId="172" fontId="37" fillId="0" borderId="10" xfId="20" applyNumberFormat="1" applyFont="1" applyFill="1" applyBorder="1" applyAlignment="1">
      <alignment horizontal="center" vertical="center"/>
    </xf>
    <xf numFmtId="0" fontId="40" fillId="0" borderId="10" xfId="24" quotePrefix="1" applyNumberFormat="1" applyFont="1" applyBorder="1" applyAlignment="1">
      <alignment horizontal="left" vertical="center" wrapText="1"/>
    </xf>
    <xf numFmtId="0" fontId="40" fillId="0" borderId="10" xfId="24" quotePrefix="1" applyNumberFormat="1" applyFont="1" applyBorder="1" applyAlignment="1">
      <alignment horizontal="left" vertical="center"/>
    </xf>
    <xf numFmtId="0" fontId="38" fillId="0" borderId="0" xfId="24" applyFont="1" applyAlignment="1">
      <alignment horizontal="center" vertical="center"/>
    </xf>
    <xf numFmtId="0" fontId="38" fillId="0" borderId="10" xfId="27" quotePrefix="1" applyNumberFormat="1" applyFont="1" applyFill="1" applyBorder="1" applyAlignment="1">
      <alignment horizontal="justify" vertical="center"/>
    </xf>
    <xf numFmtId="0" fontId="38" fillId="0" borderId="0" xfId="0" applyFont="1" applyFill="1" applyAlignment="1">
      <alignment vertical="center" wrapText="1"/>
    </xf>
    <xf numFmtId="172" fontId="37" fillId="0" borderId="0" xfId="22" applyNumberFormat="1" applyFont="1" applyFill="1" applyBorder="1" applyAlignment="1">
      <alignment horizontal="center" vertical="center" wrapText="1"/>
    </xf>
    <xf numFmtId="172" fontId="37" fillId="0" borderId="10" xfId="22" applyNumberFormat="1" applyFont="1" applyFill="1" applyBorder="1" applyAlignment="1">
      <alignment horizontal="center" vertical="center" wrapText="1"/>
    </xf>
    <xf numFmtId="0" fontId="37" fillId="0" borderId="0" xfId="39" applyFont="1" applyFill="1" applyBorder="1" applyAlignment="1">
      <alignment horizontal="center" vertical="center"/>
    </xf>
    <xf numFmtId="172" fontId="37" fillId="0" borderId="10" xfId="29" applyNumberFormat="1" applyFont="1" applyFill="1" applyBorder="1" applyAlignment="1">
      <alignment horizontal="center" vertical="center"/>
    </xf>
    <xf numFmtId="169" fontId="37" fillId="0" borderId="10" xfId="29" applyNumberFormat="1" applyFont="1" applyFill="1" applyBorder="1" applyAlignment="1">
      <alignment horizontal="center" vertical="center"/>
    </xf>
    <xf numFmtId="0" fontId="37" fillId="0" borderId="10" xfId="39" applyFont="1" applyFill="1" applyBorder="1" applyAlignment="1">
      <alignment horizontal="center" vertical="center"/>
    </xf>
    <xf numFmtId="0" fontId="37" fillId="0" borderId="13" xfId="39" applyFont="1" applyFill="1" applyBorder="1" applyAlignment="1">
      <alignment horizontal="center" vertical="center"/>
    </xf>
    <xf numFmtId="172" fontId="37" fillId="0" borderId="11" xfId="29" applyNumberFormat="1" applyFont="1" applyFill="1" applyBorder="1" applyAlignment="1">
      <alignment horizontal="center" vertical="center"/>
    </xf>
    <xf numFmtId="172" fontId="37" fillId="0" borderId="0" xfId="29" applyNumberFormat="1" applyFont="1" applyFill="1" applyBorder="1" applyAlignment="1">
      <alignment horizontal="center" vertical="center"/>
    </xf>
    <xf numFmtId="0" fontId="38" fillId="0" borderId="0" xfId="57" applyFont="1" applyFill="1" applyAlignment="1">
      <alignment horizontal="center" vertical="center"/>
    </xf>
  </cellXfs>
  <cellStyles count="23137">
    <cellStyle name="%rev" xfId="2404" xr:uid="{6D65380D-E286-47B1-BA63-F95577AE3D9D}"/>
    <cellStyle name="??" xfId="2405" xr:uid="{A76303A2-2A9A-472D-B671-6A7C3D6D4D0A}"/>
    <cellStyle name="?? [0.00]_ADMAG" xfId="2406" xr:uid="{E6165F86-6B33-4068-994A-DAF8A9C0ECA1}"/>
    <cellStyle name="???? [0.00]_ADMAG" xfId="2407" xr:uid="{E0756C6D-829B-4C23-BAA7-E32C9D4D8D80}"/>
    <cellStyle name="?????????????????" xfId="188" xr:uid="{717CFE34-FB1D-479F-9449-E44BABC9541D}"/>
    <cellStyle name="????????????????? [0]_MOGAS97" xfId="189" xr:uid="{F6A1053D-4525-475E-B86C-25BFDE72CF38}"/>
    <cellStyle name="??????????????????? [0]_MOGAS97" xfId="190" xr:uid="{C28192E2-CEB3-4B0A-A1DB-2E78591D9674}"/>
    <cellStyle name="???????????????????????" xfId="191" xr:uid="{B335C9F4-75BE-4C09-948C-AF72CCF4E8C2}"/>
    <cellStyle name="???????????????????_MOGAS97" xfId="192" xr:uid="{CA83741A-F90F-4551-AAF0-62135C413949}"/>
    <cellStyle name="?????????????????_CASH FLOW Q2'51 ปรับปรุงใหม่" xfId="193" xr:uid="{34363EB6-FCBC-4AF4-9BED-88ED819BF3C4}"/>
    <cellStyle name="????_ADMAG" xfId="2408" xr:uid="{98D93CDD-823E-44FF-8A4F-1423ABE7948D}"/>
    <cellStyle name="??_ADMAG" xfId="2409" xr:uid="{732B5E77-7556-4C03-BE60-72A7FD7CC7DD}"/>
    <cellStyle name="^6A_x0001_" xfId="3069" xr:uid="{20A05ACC-B909-43D0-BC02-F17D019EB25F}"/>
    <cellStyle name="_1" xfId="2358" xr:uid="{8A89F142-B98D-4DAD-8F62-25EDF8429FBC}"/>
    <cellStyle name="_AWP_MR.Pool_Q4'08_PC  by  CP" xfId="2410" xr:uid="{7FBD6E0F-B005-4CD3-8066-CC55864801BD}"/>
    <cellStyle name="_AWP_MR.Pool_Q4'08_PC  by  CP 2" xfId="2411" xr:uid="{FA8A8C82-C8A4-4ABF-9EA7-ABB7D64C9873}"/>
    <cellStyle name="_cfoutlk" xfId="2412" xr:uid="{CA6240BD-64DE-4B90-9097-B17EE957386C}"/>
    <cellStyle name="_cfoutlk_Leasing_PGL_2009" xfId="2413" xr:uid="{1651004F-BDAF-40B8-98D3-9652B4403E3C}"/>
    <cellStyle name="_Channel Table_1_Module1_guyan" xfId="2414" xr:uid="{428A0B01-AF19-4DDA-B137-34BBC76CCDCE}"/>
    <cellStyle name="_Channel Table_1_Module1_guyan_Leasing_PGL_2009" xfId="2415" xr:uid="{8E22BFCA-E8E9-433A-B5E8-E1966199805B}"/>
    <cellStyle name="_CPC_WP_Q1'52 " xfId="2416" xr:uid="{0090E0BE-08F5-4DA1-8EB4-939748350F36}"/>
    <cellStyle name="_example inventory" xfId="2417" xr:uid="{B7B31CB6-191A-4E56-B570-D34814AAF61D}"/>
    <cellStyle name="_guyan" xfId="2418" xr:uid="{A9828B6A-07AE-48A0-8460-275F3DBB29F7}"/>
    <cellStyle name="_guyan_Leasing_PGL_2009" xfId="2419" xr:uid="{D80D4AE1-DF4D-47D4-84B4-ABCDD333D240}"/>
    <cellStyle name="_I_CVT_BF" xfId="2420" xr:uid="{F353BF08-C97C-41EF-937A-9710BBBBF257}"/>
    <cellStyle name="_Lead Provical Q2'08_LC" xfId="2421" xr:uid="{854F9F2B-D745-4B22-B8E5-483FC55BA411}"/>
    <cellStyle name="_Lead RENA_07 = Non" xfId="2422" xr:uid="{EEB292AC-A90A-47DB-B239-2641F7C9141E}"/>
    <cellStyle name="_Lead_NH Siam 2007_update_neng" xfId="2423" xr:uid="{DE058C7F-8CC6-4B15-AA32-B83980F4548C}"/>
    <cellStyle name="_Salaries-99 (B)" xfId="2424" xr:uid="{71C20163-F566-4066-98A6-8D666D3C9486}"/>
    <cellStyle name="_Salaries-99 (B)_1" xfId="2425" xr:uid="{B6E38372-B55C-44A2-9DFC-2891BAF2BCF7}"/>
    <cellStyle name="_Salaries-99 (B)_1_ETG_Leasing 2007" xfId="2426" xr:uid="{DC57EDDC-AF49-4B22-8055-B47865ABF6B1}"/>
    <cellStyle name="_Salaries-99 (B)_1_ETG_Lotus projected depre 8 y" xfId="2427" xr:uid="{18DF6C62-03D3-40D3-B67A-E1566DAEB6E0}"/>
    <cellStyle name="_Salaries-99 (B)_1_Leasing_PGL_2009" xfId="2428" xr:uid="{F095EA5B-FCBF-4B21-B12F-46FA0C5CD428}"/>
    <cellStyle name="_Salaries-99 (B)_1_PGL_Leasing_2008" xfId="2429" xr:uid="{EFE51984-2AAB-4341-A628-473357CD217C}"/>
    <cellStyle name="_Salaries-99 (B)_2" xfId="2430" xr:uid="{33BA448C-0127-422E-9C5F-3EE767445FD1}"/>
    <cellStyle name="_Salaries-99 (B)_2_ETG_Leasing 2007" xfId="2431" xr:uid="{98992057-2891-4B7B-B16E-0AE5BC8ABA2B}"/>
    <cellStyle name="_Salaries-99 (B)_2_ETG_Lotus projected depre 8 y" xfId="2432" xr:uid="{6D7BF0EE-3640-484B-9971-318B77AEF3A9}"/>
    <cellStyle name="_Salaries-99 (B)_2_Leasing_PGL_2009" xfId="2433" xr:uid="{AC34500F-B1E1-4239-861C-C005D9F6583D}"/>
    <cellStyle name="_Salaries-99 (B)_2_PGL_Leasing_2008" xfId="2434" xr:uid="{196F7B03-DF67-431E-AD40-038A6D5C1573}"/>
    <cellStyle name="_TSS_Detailค่าเผื่อหนี้สงสัยจะสูญ" xfId="2435" xr:uid="{00794824-4694-4FFA-9D98-7388A33D7935}"/>
    <cellStyle name="’??? [0.00]_TMCA Spreadsheet(body)" xfId="2436" xr:uid="{4E301E93-C4F6-418D-8B8B-248A10A1518D}"/>
    <cellStyle name="’???_TMCA Spreadsheet(body)" xfId="2437" xr:uid="{6044EBD5-6D90-4EB3-AA23-91B06B893CCB}"/>
    <cellStyle name="’ส [0.00]_guyan" xfId="2359" xr:uid="{53C1430D-29DC-4B5E-8936-8D782FCABAC8}"/>
    <cellStyle name="’ส_guyan" xfId="2360" xr:uid="{7B22E4B5-709C-4976-A4EB-4670AACBBF8C}"/>
    <cellStyle name="¤@¯Elaroux" xfId="3070" xr:uid="{AAE3A7E5-4583-438D-99D3-A1C1A3F5C08B}"/>
    <cellStyle name="¤d¤À¦E0]_laroux" xfId="3071" xr:uid="{7D486C27-5492-4B90-AB18-2FB44EF02C1A}"/>
    <cellStyle name="¤d¤À¦Elaroux" xfId="3072" xr:uid="{6736B466-A156-45FD-85BD-95186B36911A}"/>
    <cellStyle name="¤d¤À¦Elaroux 2" xfId="5059" xr:uid="{84D76238-93E2-456D-B216-420EE55AD53E}"/>
    <cellStyle name="¤d¤À¦Elaroux 2 2" xfId="7651" xr:uid="{42C6C3C9-E226-4C5F-8B6E-6D27520EF8AC}"/>
    <cellStyle name="¤d¤À¦Elaroux 2 2 2" xfId="16809" xr:uid="{EA15E0EE-98A7-4DDC-9B35-635F35E983D0}"/>
    <cellStyle name="¤d¤À¦Elaroux 2 3" xfId="11975" xr:uid="{031FE243-1736-482A-BC7B-49303B504C26}"/>
    <cellStyle name="¤d¤À¦Elaroux 3" xfId="11379" xr:uid="{21ED7213-E141-4741-BFC9-AE871AF295F0}"/>
    <cellStyle name="¤d¤À¦Elaroux 4" xfId="21926" xr:uid="{D91062F2-C39F-4A78-BDD2-0A10E27D391F}"/>
    <cellStyle name="•W?_TMCA Spreadsheet(body)" xfId="2438" xr:uid="{1297C1ED-A753-43FF-BA82-87E92E2899D2}"/>
    <cellStyle name="•W€_4m stock" xfId="3073" xr:uid="{E35CC421-D1CD-498D-87AF-429BF82FB5A7}"/>
    <cellStyle name="•W_Fem.Pro" xfId="2361" xr:uid="{FEB593CA-8E87-45BA-B020-044312283BB8}"/>
    <cellStyle name="…ๆุ่ [0.00]_guyan" xfId="2362" xr:uid="{1F0B6AAA-7A33-468E-8189-B88FA6EB2224}"/>
    <cellStyle name="…ๆุ่_guyan" xfId="2363" xr:uid="{7FE61CEA-64B0-42B5-B74F-7C252448895F}"/>
    <cellStyle name="0,0_x000d__x000a_NA_x000d__x000a_" xfId="3074" xr:uid="{CD7879DC-E617-4AD1-88E5-E3CC337FE31B}"/>
    <cellStyle name="0,0_x000d__x000a_NA_x000d__x000a_ 2" xfId="3075" xr:uid="{7CCF601E-3246-412F-99D5-B73CABCA368C}"/>
    <cellStyle name="0,0_x000d__x000a_NA_x000d__x000a_ 3" xfId="4354" xr:uid="{C726FD29-4E4F-4640-9618-B9FED4D5E249}"/>
    <cellStyle name="0::Color [Empty]:False:False:Color [Empty]:Right:None:" xfId="3076" xr:uid="{84DC014E-0CED-46F3-82A0-F401658047F9}"/>
    <cellStyle name="0::Color [Empty]:False:False:Color [Empty]:Right:None: 10" xfId="3077" xr:uid="{C280AA72-24AA-4C0E-B4BF-1E28FF5A1DA6}"/>
    <cellStyle name="0::Color [Empty]:False:False:Color [Empty]:Right:None: 2" xfId="3078" xr:uid="{FD956280-70AC-4AFE-B2C9-3040C96AA9D6}"/>
    <cellStyle name="0::Color [Empty]:False:False:Color [Empty]:Right:None: 3" xfId="3079" xr:uid="{FBF6B726-E336-4512-B3A2-A24D247674C9}"/>
    <cellStyle name="0::Color [Empty]:False:False:Color [Empty]:Right:None: 4" xfId="3080" xr:uid="{8CE57028-8EDE-47E1-A821-5F49AEA5EDFF}"/>
    <cellStyle name="0::Color [Empty]:False:False:Color [Empty]:Right:None: 5" xfId="3081" xr:uid="{6AB51B6F-67A4-4CE2-96A7-D16762B2FD68}"/>
    <cellStyle name="0::Color [Empty]:False:False:Color [Empty]:Right:None: 6" xfId="3082" xr:uid="{D69B7F26-9BF4-4DDC-BD95-C85C1B98A24C}"/>
    <cellStyle name="0::Color [Empty]:False:False:Color [Empty]:Right:None: 7" xfId="3083" xr:uid="{9EE387E7-1867-451D-B2EF-7686C9AB3686}"/>
    <cellStyle name="0::Color [Empty]:False:False:Color [Empty]:Right:None: 8" xfId="3084" xr:uid="{F79862EB-E7C1-44F8-B5D1-8A53E393800A}"/>
    <cellStyle name="0::Color [Empty]:False:False:Color [Empty]:Right:None: 9" xfId="3085" xr:uid="{C07A50A1-D28E-47E4-B131-D603B9EEEE22}"/>
    <cellStyle name="0::Color [Empty]:False:False:Color [Empty]:Right:None:_Book1" xfId="3086" xr:uid="{18CFD8DB-A353-4BF5-8FFA-F13B6A838E8C}"/>
    <cellStyle name="0::Color [Empty]:True:False:Color [Empty]:Center:None:" xfId="3087" xr:uid="{5489FA72-5A32-4F4D-84BF-2917B47185CD}"/>
    <cellStyle name="0::Color [Empty]:True:False:Color [Empty]:Center:None: 10" xfId="3088" xr:uid="{30E4B99A-1CD0-4F9B-B9DE-A0AB4B9AEDEF}"/>
    <cellStyle name="0::Color [Empty]:True:False:Color [Empty]:Center:None: 2" xfId="3089" xr:uid="{6CE7F64D-87C2-4B28-8571-F3BB923C6FF0}"/>
    <cellStyle name="0::Color [Empty]:True:False:Color [Empty]:Center:None: 3" xfId="3090" xr:uid="{D61B2F0D-260C-4536-B9E6-076EBB471534}"/>
    <cellStyle name="0::Color [Empty]:True:False:Color [Empty]:Center:None: 4" xfId="3091" xr:uid="{5E5F0586-C33C-4044-B28F-7446DA0638CA}"/>
    <cellStyle name="0::Color [Empty]:True:False:Color [Empty]:Center:None: 5" xfId="3092" xr:uid="{D7597806-A23D-4790-B3CA-C458260B974B}"/>
    <cellStyle name="0::Color [Empty]:True:False:Color [Empty]:Center:None: 6" xfId="3093" xr:uid="{FEBF827B-866E-48C7-A05F-BCC89CEA8AD3}"/>
    <cellStyle name="0::Color [Empty]:True:False:Color [Empty]:Center:None: 7" xfId="3094" xr:uid="{C6BAB322-F826-4F6B-94E9-BA7187A84A4D}"/>
    <cellStyle name="0::Color [Empty]:True:False:Color [Empty]:Center:None: 8" xfId="3095" xr:uid="{24F791AA-3D4B-48EB-B173-7A6ABDF623B2}"/>
    <cellStyle name="0::Color [Empty]:True:False:Color [Empty]:Center:None: 9" xfId="3096" xr:uid="{D81FA42F-808C-45AB-822B-E0E2FCE4C3E6}"/>
    <cellStyle name="0::Color [Empty]:True:False:Color [Empty]:Center:None:_Book1" xfId="3097" xr:uid="{F664A9F7-DE63-48DB-B09A-CCE68EAA967A}"/>
    <cellStyle name="0::Color [Empty]:True:False:Color [Empty]:Right:None:" xfId="3098" xr:uid="{7855B7C9-C7B6-4BE9-BE3B-5FE3A685C6DD}"/>
    <cellStyle name="0::Color [Empty]:True:False:Color [Empty]:Right:None: 10" xfId="3099" xr:uid="{620AFDFE-906E-4931-89F6-407BBDF34F24}"/>
    <cellStyle name="0::Color [Empty]:True:False:Color [Empty]:Right:None: 2" xfId="3100" xr:uid="{6A539D7C-DAF5-44AC-99AE-622EED9A9707}"/>
    <cellStyle name="0::Color [Empty]:True:False:Color [Empty]:Right:None: 3" xfId="3101" xr:uid="{E99ED27A-B8A2-4861-A483-74B2C15C7236}"/>
    <cellStyle name="0::Color [Empty]:True:False:Color [Empty]:Right:None: 4" xfId="3102" xr:uid="{08239EB0-0F29-4795-B4E6-969C3B2D37B9}"/>
    <cellStyle name="0::Color [Empty]:True:False:Color [Empty]:Right:None: 5" xfId="3103" xr:uid="{5E61C8FF-8820-409E-B4E4-69FDD352986D}"/>
    <cellStyle name="0::Color [Empty]:True:False:Color [Empty]:Right:None: 6" xfId="3104" xr:uid="{AC80413B-8A78-4CEF-A5EE-7984E3B8B41A}"/>
    <cellStyle name="0::Color [Empty]:True:False:Color [Empty]:Right:None: 7" xfId="3105" xr:uid="{06BFE2D2-CB5F-42B3-9EA7-27D4C4FF50DC}"/>
    <cellStyle name="0::Color [Empty]:True:False:Color [Empty]:Right:None: 8" xfId="3106" xr:uid="{3042F30F-A64C-4ED4-A45D-A5F0E5901C25}"/>
    <cellStyle name="0::Color [Empty]:True:False:Color [Empty]:Right:None: 9" xfId="3107" xr:uid="{02F73758-D54E-4874-A197-6B75649A35EE}"/>
    <cellStyle name="0::Color [Empty]:True:False:Color [Empty]:Right:None:_Book1" xfId="3108" xr:uid="{DCED7C3A-50E5-452D-BFD7-5BBD651A1681}"/>
    <cellStyle name="0:0.00 [$EUR]:Color [Empty]:False:False:Color [Empty]:Right:None:" xfId="3109" xr:uid="{BB82DEBA-6751-4D67-98B0-318DD6DEFE41}"/>
    <cellStyle name="0:0.00 [$EUR]:Color [Empty]:False:False:Color [Empty]:Right:None: 10" xfId="3110" xr:uid="{55307185-9875-49F8-831B-C637F4D64D24}"/>
    <cellStyle name="0:0.00 [$EUR]:Color [Empty]:False:False:Color [Empty]:Right:None: 2" xfId="3111" xr:uid="{E3E549ED-D81D-413F-84D5-C50C1033EBAB}"/>
    <cellStyle name="0:0.00 [$EUR]:Color [Empty]:False:False:Color [Empty]:Right:None: 3" xfId="3112" xr:uid="{DA35CBDF-5B4B-4BFA-969E-8DF4149A4D82}"/>
    <cellStyle name="0:0.00 [$EUR]:Color [Empty]:False:False:Color [Empty]:Right:None: 4" xfId="3113" xr:uid="{707B4921-1E43-4D0B-ABC7-53365CF7DA6E}"/>
    <cellStyle name="0:0.00 [$EUR]:Color [Empty]:False:False:Color [Empty]:Right:None: 5" xfId="3114" xr:uid="{07EC395D-BD4D-4D10-8E23-A3EBA2775729}"/>
    <cellStyle name="0:0.00 [$EUR]:Color [Empty]:False:False:Color [Empty]:Right:None: 6" xfId="3115" xr:uid="{A933AF7F-6D9C-40B4-83EE-E802AD28ECA4}"/>
    <cellStyle name="0:0.00 [$EUR]:Color [Empty]:False:False:Color [Empty]:Right:None: 7" xfId="3116" xr:uid="{F848C2F3-CF3D-41F5-8D86-334FCCEE077E}"/>
    <cellStyle name="0:0.00 [$EUR]:Color [Empty]:False:False:Color [Empty]:Right:None: 8" xfId="3117" xr:uid="{7D97AD99-15FA-4A94-BDCD-BA918DAC8FA8}"/>
    <cellStyle name="0:0.00 [$EUR]:Color [Empty]:False:False:Color [Empty]:Right:None: 9" xfId="3118" xr:uid="{F3542A3E-A66A-49C5-B13F-74B2F7EDE235}"/>
    <cellStyle name="0:0.00 [$EUR]:Color [Empty]:False:False:Color [Empty]:Right:None:_Book1" xfId="3119" xr:uid="{603863AF-E11E-4EBA-8227-3E37C4794428}"/>
    <cellStyle name="1" xfId="2364" xr:uid="{38C636B7-B4E4-43EC-943E-283EA40199F6}"/>
    <cellStyle name="14::Color [Empty]:True:False:Color [Empty]:Right:None:" xfId="3120" xr:uid="{121502BA-818C-471B-BB99-94CF872BED7C}"/>
    <cellStyle name="14::Color [Empty]:True:False:Color [Empty]:Right:None: 10" xfId="3121" xr:uid="{7B5727DF-02FE-4A4C-B49F-87F1201AB32B}"/>
    <cellStyle name="14::Color [Empty]:True:False:Color [Empty]:Right:None: 2" xfId="3122" xr:uid="{C38BA5EC-4BA0-4B3B-B48F-6600F1E918DF}"/>
    <cellStyle name="14::Color [Empty]:True:False:Color [Empty]:Right:None: 3" xfId="3123" xr:uid="{83A127F5-ADA0-4A94-AD03-1DF07FCA368A}"/>
    <cellStyle name="14::Color [Empty]:True:False:Color [Empty]:Right:None: 4" xfId="3124" xr:uid="{37F6EE31-51A8-4DD6-9921-834304CFCD58}"/>
    <cellStyle name="14::Color [Empty]:True:False:Color [Empty]:Right:None: 5" xfId="3125" xr:uid="{A0A475DD-7AA2-4B9E-9128-A20443D92289}"/>
    <cellStyle name="14::Color [Empty]:True:False:Color [Empty]:Right:None: 6" xfId="3126" xr:uid="{3C5EC63F-4C54-4BEB-97EF-C7A358A902CA}"/>
    <cellStyle name="14::Color [Empty]:True:False:Color [Empty]:Right:None: 7" xfId="3127" xr:uid="{E3293B44-5AE2-47C1-8BEF-7D7D9D84ED0D}"/>
    <cellStyle name="14::Color [Empty]:True:False:Color [Empty]:Right:None: 8" xfId="3128" xr:uid="{6919A62E-8A91-47F1-8577-06EBBED25B0B}"/>
    <cellStyle name="14::Color [Empty]:True:False:Color [Empty]:Right:None: 9" xfId="3129" xr:uid="{29AC3AB0-AF57-491A-8A5B-FA9EBF149F47}"/>
    <cellStyle name="14::Color [Empty]:True:False:Color [Empty]:Right:None:_Book1" xfId="3130" xr:uid="{974CD0BA-7059-4383-9A41-009F409BB268}"/>
    <cellStyle name="20% - Accent1" xfId="7961" builtinId="30" customBuiltin="1"/>
    <cellStyle name="20% - Accent1 10" xfId="195" xr:uid="{D5C088D8-9975-46E6-9BE6-1EF1286DF095}"/>
    <cellStyle name="20% - Accent1 10 2" xfId="3131" xr:uid="{ABB3541B-52CC-445E-81F1-49BFC85450EC}"/>
    <cellStyle name="20% - Accent1 11" xfId="196" xr:uid="{965BA6D4-E653-4969-94FF-9539EB9BA0F1}"/>
    <cellStyle name="20% - Accent1 11 2" xfId="3132" xr:uid="{8F9B669B-2E8D-4F15-932D-8A5E4F0B7B72}"/>
    <cellStyle name="20% - Accent1 12" xfId="197" xr:uid="{0F937439-456D-4BC1-A9E1-38E2C5A56A21}"/>
    <cellStyle name="20% - Accent1 12 2" xfId="3133" xr:uid="{3CEF5533-3D27-4DDC-8D8F-4A4BBD8DC1BE}"/>
    <cellStyle name="20% - Accent1 13" xfId="198" xr:uid="{9AB172E6-90EB-4EC4-84CE-81CFE36021FD}"/>
    <cellStyle name="20% - Accent1 13 2" xfId="3134" xr:uid="{6A954026-50ED-4A97-B8DE-2A25ECC4B9F0}"/>
    <cellStyle name="20% - Accent1 14" xfId="199" xr:uid="{A7C5E464-9592-43F4-A7F0-0923257DB8A7}"/>
    <cellStyle name="20% - Accent1 14 2" xfId="3135" xr:uid="{234E5483-F51F-4B3A-A860-EB04DE225ED1}"/>
    <cellStyle name="20% - Accent1 15" xfId="200" xr:uid="{BF7062FB-EED6-4D87-9861-2B08E622BEB6}"/>
    <cellStyle name="20% - Accent1 16" xfId="201" xr:uid="{C9A8847E-747C-490D-94C3-C90B850DE26E}"/>
    <cellStyle name="20% - Accent1 17" xfId="202" xr:uid="{E9859F98-7077-439D-B724-7B85BD600C76}"/>
    <cellStyle name="20% - Accent1 18" xfId="203" xr:uid="{33A1F38F-7239-4051-AE6B-76320227BD24}"/>
    <cellStyle name="20% - Accent1 19" xfId="194" xr:uid="{5B603425-A812-48AD-84FE-1D47AE29B092}"/>
    <cellStyle name="20% - Accent1 2" xfId="204" xr:uid="{B29FB852-D78E-4B7C-A880-42D51692A695}"/>
    <cellStyle name="20% - Accent1 2 2" xfId="3136" xr:uid="{CA6AC9E0-1169-46AC-9635-9F438DFB7317}"/>
    <cellStyle name="20% - Accent1 2 2 2" xfId="4356" xr:uid="{A4301CC8-5493-433D-B9B2-DBD5E31C7405}"/>
    <cellStyle name="20% - Accent1 2 3" xfId="4355" xr:uid="{E9BC50F0-64A9-4113-91BA-24EAB8FEFE0C}"/>
    <cellStyle name="20% - Accent1 2 4" xfId="2439" xr:uid="{A3627BD7-D63F-434C-BBBA-CC9DE9AE4852}"/>
    <cellStyle name="20% - Accent1 2 5" xfId="21643" xr:uid="{941F07A2-4D8A-4560-9C2D-F11ABF0583B7}"/>
    <cellStyle name="20% - Accent1 2 6" xfId="21616" xr:uid="{32CD31AD-B054-4B36-B5A4-1AA6E696C01D}"/>
    <cellStyle name="20% - Accent1 20" xfId="14707" xr:uid="{0CBEA301-B9C2-4862-A91C-ECE0FBBD258D}"/>
    <cellStyle name="20% - Accent1 21" xfId="10140" xr:uid="{ABB3E42F-351A-49D1-9C14-887D16ECDD10}"/>
    <cellStyle name="20% - Accent1 22" xfId="21497" xr:uid="{D33A1A66-3A18-4CAE-A1B0-D78D544AFC54}"/>
    <cellStyle name="20% - Accent1 3" xfId="205" xr:uid="{2B3A4F92-3B25-4D89-B0AB-0D4663358140}"/>
    <cellStyle name="20% - Accent1 3 2" xfId="4358" xr:uid="{C983C008-3A94-4DB4-9271-22E7A645C8A9}"/>
    <cellStyle name="20% - Accent1 3 3" xfId="4357" xr:uid="{AEF667DE-0591-4E1E-B7C0-C681BAE2D635}"/>
    <cellStyle name="20% - Accent1 4" xfId="206" xr:uid="{583196AB-EDC0-42FD-B741-0803A7EAF275}"/>
    <cellStyle name="20% - Accent1 4 2" xfId="2440" xr:uid="{28D110BA-F848-461B-9137-507F5BAEB3E6}"/>
    <cellStyle name="20% - Accent1 4 2 10" xfId="22535" xr:uid="{0CD11997-2D70-4C62-B4B3-F9572C91F7A0}"/>
    <cellStyle name="20% - Accent1 4 2 2" xfId="6106" xr:uid="{D6009483-C7C9-432C-BAF1-FBAACA8FB7FB}"/>
    <cellStyle name="20% - Accent1 4 2 2 2" xfId="7558" xr:uid="{FC01CB65-3D46-4505-B2F1-EA1AF78B5DDC}"/>
    <cellStyle name="20% - Accent1 4 2 2 2 2" xfId="16746" xr:uid="{F7C1135F-882A-4D68-B37E-050E1143FC5C}"/>
    <cellStyle name="20% - Accent1 4 2 2 2 3" xfId="14016" xr:uid="{5043930E-B70F-40AD-B744-7DFD09D95959}"/>
    <cellStyle name="20% - Accent1 4 2 2 3" xfId="12827" xr:uid="{94B16AF8-3407-426E-B6CB-A734993B0962}"/>
    <cellStyle name="20% - Accent1 4 2 2 4" xfId="14652" xr:uid="{7B3EEA35-389E-453C-A4B3-DE704F70317E}"/>
    <cellStyle name="20% - Accent1 4 2 2 5" xfId="9979" xr:uid="{5F995027-BE93-4CE6-89B3-557760B8443A}"/>
    <cellStyle name="20% - Accent1 4 2 2 6" xfId="22758" xr:uid="{2D5BA146-971A-4A2D-B9A8-43CBC1D3C986}"/>
    <cellStyle name="20% - Accent1 4 2 3" xfId="6889" xr:uid="{0E1A7A6A-187F-439C-B281-390FFBB34475}"/>
    <cellStyle name="20% - Accent1 4 2 3 2" xfId="16443" xr:uid="{C96F662E-CA16-455A-ABE2-3A45F9927988}"/>
    <cellStyle name="20% - Accent1 4 2 3 3" xfId="13525" xr:uid="{3B25FA4E-906D-4FDF-A8BE-AF911CF02AD3}"/>
    <cellStyle name="20% - Accent1 4 2 4" xfId="7204" xr:uid="{36FF42B7-4BD5-448D-9B0A-C7CDF7CAECBC}"/>
    <cellStyle name="20% - Accent1 4 2 4 2" xfId="16649" xr:uid="{A61A711D-1A60-4765-A498-D1433DF7C7AE}"/>
    <cellStyle name="20% - Accent1 4 2 4 3" xfId="13766" xr:uid="{EABB63F7-29B5-4038-BF9A-DB7B83399ACD}"/>
    <cellStyle name="20% - Accent1 4 2 5" xfId="8027" xr:uid="{A5EECBB1-584E-41C7-8CAF-C3F3AE570CCD}"/>
    <cellStyle name="20% - Accent1 4 2 5 2" xfId="17049" xr:uid="{E8F8EAF6-A0D0-434B-8957-5F3C63CD2B62}"/>
    <cellStyle name="20% - Accent1 4 2 5 3" xfId="14290" xr:uid="{59098C5E-A9E0-49C4-98A8-ACC5D6C35C6E}"/>
    <cellStyle name="20% - Accent1 4 2 6" xfId="11285" xr:uid="{99FFE598-D396-4A3F-9049-971CC2D39226}"/>
    <cellStyle name="20% - Accent1 4 2 7" xfId="14590" xr:uid="{861576B6-015D-4D08-9D65-A29E36936DC2}"/>
    <cellStyle name="20% - Accent1 4 2 8" xfId="9114" xr:uid="{F5691FDF-4F2C-419D-BA4C-EAD035B8EDEF}"/>
    <cellStyle name="20% - Accent1 4 2 9" xfId="21831" xr:uid="{68BB9A0F-662C-4FA4-897C-3A7ECD3A498B}"/>
    <cellStyle name="20% - Accent1 4 3" xfId="3137" xr:uid="{B09E390C-208D-4666-B0C2-0E5A3560739A}"/>
    <cellStyle name="20% - Accent1 5" xfId="207" xr:uid="{D527E62A-0499-40F9-B3C2-B5DCE0288256}"/>
    <cellStyle name="20% - Accent1 5 2" xfId="2441" xr:uid="{C8FB9F5F-7C28-4515-9310-1721A7E16499}"/>
    <cellStyle name="20% - Accent1 5 2 10" xfId="22536" xr:uid="{FA2B05FF-62A7-4253-86A8-09188E6B422F}"/>
    <cellStyle name="20% - Accent1 5 2 2" xfId="5900" xr:uid="{9261BF66-A646-4B87-84E9-81BBAA126435}"/>
    <cellStyle name="20% - Accent1 5 2 2 2" xfId="7559" xr:uid="{39E945D7-A70C-4E5F-9D41-21CFC2F385A0}"/>
    <cellStyle name="20% - Accent1 5 2 2 2 2" xfId="16747" xr:uid="{8293F6D4-8A04-4B20-9632-A8D2C8F4D3F3}"/>
    <cellStyle name="20% - Accent1 5 2 2 2 3" xfId="14017" xr:uid="{13A7CC66-C8D4-4A6D-9185-476DC45D4552}"/>
    <cellStyle name="20% - Accent1 5 2 2 3" xfId="12660" xr:uid="{370949B8-BDFC-4982-9784-4E641B5AB215}"/>
    <cellStyle name="20% - Accent1 5 2 2 4" xfId="14653" xr:uid="{4E59EDDA-D20C-45A7-B9B7-D824DF32A975}"/>
    <cellStyle name="20% - Accent1 5 2 2 5" xfId="9980" xr:uid="{5A4875DA-C22D-440A-BE6C-6ABB20DAB9F7}"/>
    <cellStyle name="20% - Accent1 5 2 2 6" xfId="22759" xr:uid="{010690A9-A264-404C-8A5D-CCF1CD75BDBC}"/>
    <cellStyle name="20% - Accent1 5 2 3" xfId="6890" xr:uid="{C5CCDF20-7EC1-4E5E-BB43-8AD938C614DF}"/>
    <cellStyle name="20% - Accent1 5 2 3 2" xfId="16444" xr:uid="{EF2BAB6A-D38B-4C1C-9A48-BF1DB9F77563}"/>
    <cellStyle name="20% - Accent1 5 2 3 3" xfId="13526" xr:uid="{00715CCA-5631-441C-9B81-BF7F7F986F47}"/>
    <cellStyle name="20% - Accent1 5 2 4" xfId="7205" xr:uid="{840F03D3-21F3-42A2-926D-6CCF5C131D4A}"/>
    <cellStyle name="20% - Accent1 5 2 4 2" xfId="16650" xr:uid="{924276CE-C165-4E9D-A012-A29CBDB8ECF4}"/>
    <cellStyle name="20% - Accent1 5 2 4 3" xfId="13767" xr:uid="{88E70229-1DDB-47C6-AFEF-883DF0F5FEBC}"/>
    <cellStyle name="20% - Accent1 5 2 5" xfId="8028" xr:uid="{3566E391-71BB-4D21-85FD-71BBAF0722C8}"/>
    <cellStyle name="20% - Accent1 5 2 5 2" xfId="17050" xr:uid="{271EF7DF-D24E-42FB-AC84-9EEF640B99E6}"/>
    <cellStyle name="20% - Accent1 5 2 5 3" xfId="14291" xr:uid="{D12C8365-EF0F-443B-B4FB-F9DD3E11010D}"/>
    <cellStyle name="20% - Accent1 5 2 6" xfId="11286" xr:uid="{FBFA1361-9BAA-479A-A4C7-D7DCEF5BCA7D}"/>
    <cellStyle name="20% - Accent1 5 2 7" xfId="14591" xr:uid="{520B94F3-DBBF-41DC-8D3B-02E3753F2379}"/>
    <cellStyle name="20% - Accent1 5 2 8" xfId="9115" xr:uid="{E235AB90-FA7C-4EE4-AAB6-EDE64613ADCA}"/>
    <cellStyle name="20% - Accent1 5 2 9" xfId="21832" xr:uid="{278EE962-5F60-43A4-B0B2-5DB510104B35}"/>
    <cellStyle name="20% - Accent1 5 3" xfId="3138" xr:uid="{B98F5C98-B808-4665-953F-8094F2B0EFB5}"/>
    <cellStyle name="20% - Accent1 6" xfId="208" xr:uid="{04B1F46F-B226-4DDE-96A1-D48273691D98}"/>
    <cellStyle name="20% - Accent1 6 2" xfId="2442" xr:uid="{91FEBF53-A3AD-4579-9C54-E1D4488522D7}"/>
    <cellStyle name="20% - Accent1 7" xfId="209" xr:uid="{B05428DE-193D-45BA-B1FA-AA6D113B911B}"/>
    <cellStyle name="20% - Accent1 7 2" xfId="3139" xr:uid="{966ACE5D-E41B-46C9-ABD7-F147EA352EB7}"/>
    <cellStyle name="20% - Accent1 8" xfId="210" xr:uid="{5A21160A-160D-4AA0-A740-DD7FF7074251}"/>
    <cellStyle name="20% - Accent1 8 2" xfId="3140" xr:uid="{4E7DA2ED-BD2F-4AB3-82BA-1B3C79A43851}"/>
    <cellStyle name="20% - Accent1 9" xfId="211" xr:uid="{D588585B-BBA8-429C-BDF1-FAF994F073CA}"/>
    <cellStyle name="20% - Accent1 9 2" xfId="3141" xr:uid="{C780AF61-D3DD-4CC8-9D0D-B36A4BF3E9B4}"/>
    <cellStyle name="20% - Accent2" xfId="7965" builtinId="34" customBuiltin="1"/>
    <cellStyle name="20% - Accent2 10" xfId="213" xr:uid="{23022DDE-E988-461E-A2FC-3ABB0EDC0942}"/>
    <cellStyle name="20% - Accent2 10 2" xfId="3142" xr:uid="{5AAEF502-5FF7-4893-AEDF-CC26DC1FD423}"/>
    <cellStyle name="20% - Accent2 11" xfId="214" xr:uid="{3FD4D791-3A53-4982-9D33-0023CD7040A1}"/>
    <cellStyle name="20% - Accent2 11 2" xfId="3143" xr:uid="{19C93245-6F59-4B56-8D47-5A684532D963}"/>
    <cellStyle name="20% - Accent2 12" xfId="215" xr:uid="{1421FC63-1E60-4E9F-BEAB-7CB1B882CEFC}"/>
    <cellStyle name="20% - Accent2 12 2" xfId="3144" xr:uid="{848D849C-56F9-47DF-82DD-08BB589E4365}"/>
    <cellStyle name="20% - Accent2 13" xfId="216" xr:uid="{42043D23-A34A-49DC-B4DC-03FB5CBBACBD}"/>
    <cellStyle name="20% - Accent2 13 2" xfId="3145" xr:uid="{ACF057DD-E96B-47ED-8F7A-103E5EE72924}"/>
    <cellStyle name="20% - Accent2 14" xfId="217" xr:uid="{BCD78D08-0783-46FB-8E16-8606853F2F2D}"/>
    <cellStyle name="20% - Accent2 14 2" xfId="3146" xr:uid="{0AAA8C33-A7C4-4FA5-B5A5-D57F1D598925}"/>
    <cellStyle name="20% - Accent2 15" xfId="218" xr:uid="{AF3526A4-EDCC-42C4-8B2C-DDE3748CE3BB}"/>
    <cellStyle name="20% - Accent2 16" xfId="219" xr:uid="{E74542BA-BDD6-4959-9034-949FF696ABAA}"/>
    <cellStyle name="20% - Accent2 17" xfId="220" xr:uid="{C5036434-12AB-4169-8612-F54A9142B63E}"/>
    <cellStyle name="20% - Accent2 18" xfId="221" xr:uid="{B72856EB-EA29-4F44-B1BD-2BCEB5434C64}"/>
    <cellStyle name="20% - Accent2 19" xfId="212" xr:uid="{4F446663-AFB5-4ABA-9655-8A5EC54D2B05}"/>
    <cellStyle name="20% - Accent2 2" xfId="222" xr:uid="{C9FBBCC8-23FD-414E-A991-FF4C44F7A535}"/>
    <cellStyle name="20% - Accent2 2 2" xfId="3147" xr:uid="{4ED3E505-A515-44EF-808E-E18476410321}"/>
    <cellStyle name="20% - Accent2 2 2 2" xfId="4360" xr:uid="{48FF8E60-3A3C-44FD-834F-839B7CCC958D}"/>
    <cellStyle name="20% - Accent2 2 3" xfId="4359" xr:uid="{0CFE0072-D99D-472C-ABFD-CB62A1B25F29}"/>
    <cellStyle name="20% - Accent2 2 4" xfId="2443" xr:uid="{FA4D030E-628C-43B7-B57C-AF9E8A4B3152}"/>
    <cellStyle name="20% - Accent2 2 5" xfId="21642" xr:uid="{D90B75D4-77B2-4654-9961-84E6B278967A}"/>
    <cellStyle name="20% - Accent2 2 6" xfId="21620" xr:uid="{4206FE6B-E991-448B-B9CA-F4448C9B56EA}"/>
    <cellStyle name="20% - Accent2 20" xfId="14710" xr:uid="{5A41D4D9-CC1E-4113-AD79-E897513139E2}"/>
    <cellStyle name="20% - Accent2 21" xfId="10143" xr:uid="{965E9FDB-2A76-4332-9C00-4BF9724CEA42}"/>
    <cellStyle name="20% - Accent2 22" xfId="21498" xr:uid="{C15E24D2-6CD3-4F6F-8AD5-F064D49A3BC9}"/>
    <cellStyle name="20% - Accent2 3" xfId="223" xr:uid="{F2001EFC-2D2F-41C0-B4E0-D4A4706919B1}"/>
    <cellStyle name="20% - Accent2 3 2" xfId="4362" xr:uid="{959E54C8-0ACE-4693-9315-DB1164C291BA}"/>
    <cellStyle name="20% - Accent2 3 3" xfId="4361" xr:uid="{7ED39F46-03A6-46C2-B796-C40C94EE559B}"/>
    <cellStyle name="20% - Accent2 4" xfId="224" xr:uid="{F45E61F2-5124-4356-851A-FCA325D18624}"/>
    <cellStyle name="20% - Accent2 4 2" xfId="2444" xr:uid="{2B617AC0-A63F-440E-9FC7-08F7EED0C5E1}"/>
    <cellStyle name="20% - Accent2 4 2 10" xfId="22537" xr:uid="{6648379F-3F8B-40BC-85BC-EE933753D356}"/>
    <cellStyle name="20% - Accent2 4 2 2" xfId="5734" xr:uid="{67748C83-EAB6-4A20-9224-4E257D444BC6}"/>
    <cellStyle name="20% - Accent2 4 2 2 2" xfId="7560" xr:uid="{78A9E653-E535-4C67-B9A1-4890561BF1A5}"/>
    <cellStyle name="20% - Accent2 4 2 2 2 2" xfId="16748" xr:uid="{032BA6AB-1465-4FEF-B707-87EBA83DB378}"/>
    <cellStyle name="20% - Accent2 4 2 2 2 3" xfId="14018" xr:uid="{EC58F591-0C56-4B0B-A4ED-1FADE92E67C2}"/>
    <cellStyle name="20% - Accent2 4 2 2 3" xfId="12532" xr:uid="{9B72A5B8-B144-4A04-82BE-E77835EE0DE8}"/>
    <cellStyle name="20% - Accent2 4 2 2 4" xfId="14654" xr:uid="{4BAD4E38-D794-4FB7-B035-4993CCE98809}"/>
    <cellStyle name="20% - Accent2 4 2 2 5" xfId="9981" xr:uid="{24C223C1-B1BC-4EC7-9324-2734FB2D1181}"/>
    <cellStyle name="20% - Accent2 4 2 2 6" xfId="22760" xr:uid="{CA14D24A-2356-4297-B5D1-F3A079A222CE}"/>
    <cellStyle name="20% - Accent2 4 2 3" xfId="6891" xr:uid="{85FC7767-9A7E-4F74-9038-B23D40F7AB7E}"/>
    <cellStyle name="20% - Accent2 4 2 3 2" xfId="16445" xr:uid="{B4A3932C-0AB2-4BC0-AE02-3727E85F97BC}"/>
    <cellStyle name="20% - Accent2 4 2 3 3" xfId="13527" xr:uid="{FA241208-E04A-476C-8DC1-E5918E8E842B}"/>
    <cellStyle name="20% - Accent2 4 2 4" xfId="7206" xr:uid="{AE9081D2-19DE-4F9D-8072-7BF7BD1EDFF3}"/>
    <cellStyle name="20% - Accent2 4 2 4 2" xfId="16651" xr:uid="{9A62CC0A-D341-4385-9333-8B1DD286CAE0}"/>
    <cellStyle name="20% - Accent2 4 2 4 3" xfId="13768" xr:uid="{9B064D58-773E-4732-AB49-4043AEAE4354}"/>
    <cellStyle name="20% - Accent2 4 2 5" xfId="8029" xr:uid="{EFE28488-BBCB-4E37-918A-1337FFD603EF}"/>
    <cellStyle name="20% - Accent2 4 2 5 2" xfId="17051" xr:uid="{BFD5D3D9-548D-4800-9EB3-599D1DEC08A7}"/>
    <cellStyle name="20% - Accent2 4 2 5 3" xfId="14292" xr:uid="{6B30C53B-62E8-4375-A019-D5BE2D4C8705}"/>
    <cellStyle name="20% - Accent2 4 2 6" xfId="11287" xr:uid="{B1AE70D4-24F1-4BD9-8AAA-FF9F8AC7B861}"/>
    <cellStyle name="20% - Accent2 4 2 7" xfId="14592" xr:uid="{CFC93E05-07F4-43B6-B895-D06DB54363C6}"/>
    <cellStyle name="20% - Accent2 4 2 8" xfId="9116" xr:uid="{FAFB9727-16CC-4316-BD43-DEC5987A4E25}"/>
    <cellStyle name="20% - Accent2 4 2 9" xfId="21833" xr:uid="{D226E9BE-C049-4F38-8A99-3B05368DC0BD}"/>
    <cellStyle name="20% - Accent2 4 3" xfId="3148" xr:uid="{2D67075D-9312-4FB9-9F51-4D2AB2FFF2B2}"/>
    <cellStyle name="20% - Accent2 5" xfId="225" xr:uid="{EBBF0769-0C49-4B94-8BBE-8DA3B24531E5}"/>
    <cellStyle name="20% - Accent2 5 2" xfId="2445" xr:uid="{836941D6-7501-4894-9CF3-5729F67180AE}"/>
    <cellStyle name="20% - Accent2 5 2 10" xfId="22538" xr:uid="{BCBC4DC5-69D7-4850-96C2-5FCADD17A7F2}"/>
    <cellStyle name="20% - Accent2 5 2 2" xfId="5247" xr:uid="{8358CC38-840E-4733-8AAB-A6B3CC586F72}"/>
    <cellStyle name="20% - Accent2 5 2 2 2" xfId="7561" xr:uid="{BEDC83B9-A69A-429E-A526-33B1D1CF43B3}"/>
    <cellStyle name="20% - Accent2 5 2 2 2 2" xfId="16749" xr:uid="{7D86248C-2D41-44E3-93A2-656632905BD5}"/>
    <cellStyle name="20% - Accent2 5 2 2 2 3" xfId="14019" xr:uid="{39602263-09C8-417D-AE41-88BC2EC15876}"/>
    <cellStyle name="20% - Accent2 5 2 2 3" xfId="12124" xr:uid="{DD68BFD2-8252-47E2-8E50-2DFAE5E89ED1}"/>
    <cellStyle name="20% - Accent2 5 2 2 4" xfId="14655" xr:uid="{407776F5-0485-4432-802E-3E40849DCA3B}"/>
    <cellStyle name="20% - Accent2 5 2 2 5" xfId="9982" xr:uid="{7BC9E3DF-004A-46BF-AA3A-6037AF50B3B2}"/>
    <cellStyle name="20% - Accent2 5 2 2 6" xfId="22761" xr:uid="{248AAF6F-91A7-492D-B1DC-E7E4625BFE9C}"/>
    <cellStyle name="20% - Accent2 5 2 3" xfId="6892" xr:uid="{2F948FBD-34E2-47B4-8617-1B1430281755}"/>
    <cellStyle name="20% - Accent2 5 2 3 2" xfId="16446" xr:uid="{E54746A1-D1DD-4E82-AF3F-84CB00B64439}"/>
    <cellStyle name="20% - Accent2 5 2 3 3" xfId="13528" xr:uid="{AE53CBC0-DBFC-470B-8120-CE9976DE5E7A}"/>
    <cellStyle name="20% - Accent2 5 2 4" xfId="7207" xr:uid="{9A0B3D39-5227-4898-B037-DBE4E67DCCA1}"/>
    <cellStyle name="20% - Accent2 5 2 4 2" xfId="16652" xr:uid="{277E20B7-2D61-42ED-B273-89AC8A1EA307}"/>
    <cellStyle name="20% - Accent2 5 2 4 3" xfId="13769" xr:uid="{C2ADBF99-4753-46AB-A831-F8EEE16952D6}"/>
    <cellStyle name="20% - Accent2 5 2 5" xfId="8030" xr:uid="{9032F83F-F302-49EC-97EC-DEDBBFE42FA2}"/>
    <cellStyle name="20% - Accent2 5 2 5 2" xfId="17052" xr:uid="{ADDE327B-586A-4FF6-9048-13E04EE76672}"/>
    <cellStyle name="20% - Accent2 5 2 5 3" xfId="14293" xr:uid="{0702021E-80A4-4866-9331-A92DFD35711D}"/>
    <cellStyle name="20% - Accent2 5 2 6" xfId="11288" xr:uid="{C8011ED5-543C-45A6-B25E-7AD842E7E6A1}"/>
    <cellStyle name="20% - Accent2 5 2 7" xfId="14593" xr:uid="{042E01F1-69A9-4F85-A8AA-F372AEF86C4A}"/>
    <cellStyle name="20% - Accent2 5 2 8" xfId="9117" xr:uid="{9698185D-D951-456C-8848-6A75D9891016}"/>
    <cellStyle name="20% - Accent2 5 2 9" xfId="21834" xr:uid="{D992C68E-4830-412E-ACFD-C6028C920EA1}"/>
    <cellStyle name="20% - Accent2 5 3" xfId="3149" xr:uid="{0E2A9498-C3B7-4869-9D8F-D0669EC812A1}"/>
    <cellStyle name="20% - Accent2 6" xfId="226" xr:uid="{05CD2F07-1B9C-4DF1-B83F-A92955B35682}"/>
    <cellStyle name="20% - Accent2 6 2" xfId="2446" xr:uid="{D3A261B0-3C04-415B-855C-9436F93C6BC4}"/>
    <cellStyle name="20% - Accent2 7" xfId="227" xr:uid="{35F575F7-71DC-4C45-97E8-097D9A6FA93D}"/>
    <cellStyle name="20% - Accent2 7 2" xfId="3150" xr:uid="{ABB2C968-D4F4-441F-BCB9-467131B7D081}"/>
    <cellStyle name="20% - Accent2 8" xfId="228" xr:uid="{9B12A72C-AE4A-4799-A5B4-DDF5D8D86250}"/>
    <cellStyle name="20% - Accent2 8 2" xfId="3151" xr:uid="{A85A5B52-B745-482E-B191-4815DF371D2E}"/>
    <cellStyle name="20% - Accent2 9" xfId="229" xr:uid="{39A1B420-FC51-4CA1-A07E-09B2E7B1CCEA}"/>
    <cellStyle name="20% - Accent2 9 2" xfId="3152" xr:uid="{90C1DB12-6267-4C92-8505-134F8835BE1B}"/>
    <cellStyle name="20% - Accent3" xfId="7969" builtinId="38" customBuiltin="1"/>
    <cellStyle name="20% - Accent3 10" xfId="231" xr:uid="{AD368955-D73C-4244-9D6F-796D1E66ABD2}"/>
    <cellStyle name="20% - Accent3 10 2" xfId="3153" xr:uid="{28715A4B-1CD7-4729-A2FA-3550C20DB679}"/>
    <cellStyle name="20% - Accent3 11" xfId="232" xr:uid="{DFC87433-86F8-40D8-A1E7-40E1E7BC7768}"/>
    <cellStyle name="20% - Accent3 11 2" xfId="3154" xr:uid="{1EC628F1-F9B8-4607-AA2E-316D012EAEBF}"/>
    <cellStyle name="20% - Accent3 12" xfId="233" xr:uid="{3651778C-A63A-46C6-BB01-5DF918908638}"/>
    <cellStyle name="20% - Accent3 12 2" xfId="3155" xr:uid="{211F626A-5D77-4CF5-B268-42A8341206BE}"/>
    <cellStyle name="20% - Accent3 13" xfId="234" xr:uid="{7664BCA6-BC6F-435F-A84F-B7287DB05888}"/>
    <cellStyle name="20% - Accent3 13 2" xfId="3156" xr:uid="{01892185-FE87-4ED0-BC3C-0819F771A05E}"/>
    <cellStyle name="20% - Accent3 14" xfId="235" xr:uid="{94BB5EE8-23D7-4431-8327-78520B48D318}"/>
    <cellStyle name="20% - Accent3 14 2" xfId="3157" xr:uid="{75558321-B8EC-49EB-95E5-12B3FB497C32}"/>
    <cellStyle name="20% - Accent3 15" xfId="236" xr:uid="{8D5B74DF-2625-48F1-BEDB-B27E05811003}"/>
    <cellStyle name="20% - Accent3 16" xfId="237" xr:uid="{1327D07B-C9B9-4D78-846C-01309EB3FAAE}"/>
    <cellStyle name="20% - Accent3 17" xfId="238" xr:uid="{1FC953D1-C500-4EED-9D10-E67F4C208586}"/>
    <cellStyle name="20% - Accent3 18" xfId="239" xr:uid="{E0EF0770-9AAE-4761-B300-4B101F5B7F74}"/>
    <cellStyle name="20% - Accent3 19" xfId="230" xr:uid="{E91A73CA-29AB-4947-A3A4-BDBF6A8ED7DC}"/>
    <cellStyle name="20% - Accent3 2" xfId="240" xr:uid="{2FC36994-EF55-439B-BF7A-87D9F0D3034E}"/>
    <cellStyle name="20% - Accent3 2 2" xfId="3158" xr:uid="{A6E3516C-48F6-4FDC-BF68-B24A8A60246E}"/>
    <cellStyle name="20% - Accent3 2 2 2" xfId="4364" xr:uid="{7B2C1DEC-60D8-4864-B447-A27058C7F675}"/>
    <cellStyle name="20% - Accent3 2 3" xfId="4363" xr:uid="{3972D8F5-BD77-4745-A41D-21828D07E952}"/>
    <cellStyle name="20% - Accent3 2 4" xfId="2447" xr:uid="{655D2527-EC4B-4276-8A23-B0FD9D2AC68D}"/>
    <cellStyle name="20% - Accent3 2 5" xfId="21645" xr:uid="{0DE0D7E7-12E2-4E04-9031-ABCE84F3CBC0}"/>
    <cellStyle name="20% - Accent3 2 6" xfId="21623" xr:uid="{7AAC850B-36B5-477A-8268-3050D7007EF3}"/>
    <cellStyle name="20% - Accent3 20" xfId="14713" xr:uid="{1C56C092-C71A-4C84-B1E7-ED16062B1F89}"/>
    <cellStyle name="20% - Accent3 21" xfId="10147" xr:uid="{83980A60-E6D5-4E3C-AEE7-B96F21DB9A95}"/>
    <cellStyle name="20% - Accent3 22" xfId="21499" xr:uid="{F0A2CF4B-9362-437A-8E33-6DC1986044B1}"/>
    <cellStyle name="20% - Accent3 3" xfId="241" xr:uid="{A1396476-E838-4E9A-97A9-0E4C5F5EE500}"/>
    <cellStyle name="20% - Accent3 3 2" xfId="4366" xr:uid="{9FD104CA-0A08-4DB5-8E93-D9EEE71D12B4}"/>
    <cellStyle name="20% - Accent3 3 3" xfId="4365" xr:uid="{1C6094CD-4E01-4E7F-8BEF-005CF088AD6F}"/>
    <cellStyle name="20% - Accent3 4" xfId="242" xr:uid="{BA154D5A-9AF7-47D1-A87A-99C7A9EB132F}"/>
    <cellStyle name="20% - Accent3 4 2" xfId="2448" xr:uid="{222A3A77-0294-46C6-8800-1450E22E937E}"/>
    <cellStyle name="20% - Accent3 4 2 10" xfId="22539" xr:uid="{E8BAD5F3-3D07-4479-8E1E-CFD9C1A4B1E8}"/>
    <cellStyle name="20% - Accent3 4 2 2" xfId="6212" xr:uid="{97CFF1A1-E33F-4E10-A401-27D5DBC80421}"/>
    <cellStyle name="20% - Accent3 4 2 2 2" xfId="7562" xr:uid="{6610BDE7-8D48-49CB-9D27-69860AD2B8B7}"/>
    <cellStyle name="20% - Accent3 4 2 2 2 2" xfId="16750" xr:uid="{D2EEBBF9-CEEC-46A6-9449-F23CE723B63C}"/>
    <cellStyle name="20% - Accent3 4 2 2 2 3" xfId="14020" xr:uid="{C173DE01-24A8-4BD2-A042-BF7ACA385393}"/>
    <cellStyle name="20% - Accent3 4 2 2 3" xfId="12915" xr:uid="{86C62E6E-0431-40B8-9B2E-66C41D81BCBE}"/>
    <cellStyle name="20% - Accent3 4 2 2 4" xfId="14656" xr:uid="{548A5C77-0E12-4534-B9B6-98CDFC518001}"/>
    <cellStyle name="20% - Accent3 4 2 2 5" xfId="9983" xr:uid="{26259D23-3CA5-4441-8042-A6D1AA0F8613}"/>
    <cellStyle name="20% - Accent3 4 2 2 6" xfId="22762" xr:uid="{D8965682-D442-4A5F-AE7F-0B02636C9CCD}"/>
    <cellStyle name="20% - Accent3 4 2 3" xfId="6893" xr:uid="{750F7D0F-ED02-4279-9509-D47ADFD6F586}"/>
    <cellStyle name="20% - Accent3 4 2 3 2" xfId="16447" xr:uid="{84A558D8-BB35-4941-B679-739811644C72}"/>
    <cellStyle name="20% - Accent3 4 2 3 3" xfId="13529" xr:uid="{D12967AE-3EC0-46C4-A42F-511C8A35A05A}"/>
    <cellStyle name="20% - Accent3 4 2 4" xfId="7208" xr:uid="{A7CACDC4-27DA-430A-A976-4B53D91B86BD}"/>
    <cellStyle name="20% - Accent3 4 2 4 2" xfId="16653" xr:uid="{32364E64-6836-4D4B-8E61-32DB7D7975D6}"/>
    <cellStyle name="20% - Accent3 4 2 4 3" xfId="13770" xr:uid="{C33D8B1D-792B-4556-807D-AA154BF7EFD3}"/>
    <cellStyle name="20% - Accent3 4 2 5" xfId="8031" xr:uid="{7567CCB9-0174-4064-9E64-F5D1FB91FCF3}"/>
    <cellStyle name="20% - Accent3 4 2 5 2" xfId="17053" xr:uid="{C1545C32-A0FB-42AD-AB0E-C2BD615C0783}"/>
    <cellStyle name="20% - Accent3 4 2 5 3" xfId="14294" xr:uid="{88E089C6-B5F3-4167-904C-D6DC995E24A2}"/>
    <cellStyle name="20% - Accent3 4 2 6" xfId="11289" xr:uid="{7845FED3-6705-4578-BF8C-FF1E7655E1A5}"/>
    <cellStyle name="20% - Accent3 4 2 7" xfId="14594" xr:uid="{8982EF9A-A088-42CA-B693-5336DB03F355}"/>
    <cellStyle name="20% - Accent3 4 2 8" xfId="9118" xr:uid="{0D168F3D-D10F-419F-8410-8971F2B34E8C}"/>
    <cellStyle name="20% - Accent3 4 2 9" xfId="21835" xr:uid="{08B17FEB-E6A6-4AF8-B63D-286393600BE1}"/>
    <cellStyle name="20% - Accent3 4 3" xfId="3159" xr:uid="{910ABFB6-F32A-4270-9EDC-5CD417D93157}"/>
    <cellStyle name="20% - Accent3 5" xfId="243" xr:uid="{FBEE411D-E054-4F65-9889-F41952CF685B}"/>
    <cellStyle name="20% - Accent3 5 2" xfId="2449" xr:uid="{375F8420-3F59-40A1-88B6-8A99D12E531D}"/>
    <cellStyle name="20% - Accent3 5 2 10" xfId="22540" xr:uid="{82D7D4B9-693A-4932-9C68-DA48D7D01157}"/>
    <cellStyle name="20% - Accent3 5 2 2" xfId="6158" xr:uid="{9BAB62E3-5865-4A3D-BDE1-486479571F4A}"/>
    <cellStyle name="20% - Accent3 5 2 2 2" xfId="7563" xr:uid="{ABD4D73A-BF17-4D54-BF0A-51D987695327}"/>
    <cellStyle name="20% - Accent3 5 2 2 2 2" xfId="16751" xr:uid="{0902B36B-E419-45F6-B5CB-EB03EC1BB6AE}"/>
    <cellStyle name="20% - Accent3 5 2 2 2 3" xfId="14021" xr:uid="{C2F6B504-3A05-40DE-A7E7-F2C165E1B642}"/>
    <cellStyle name="20% - Accent3 5 2 2 3" xfId="12869" xr:uid="{0BD22DBE-6D34-4DAC-9A3D-383967C7B779}"/>
    <cellStyle name="20% - Accent3 5 2 2 4" xfId="14657" xr:uid="{E1388E23-402D-4FCF-913D-57AA65C5A42C}"/>
    <cellStyle name="20% - Accent3 5 2 2 5" xfId="9984" xr:uid="{020E6236-7936-4766-B8B9-EADE6823B9E9}"/>
    <cellStyle name="20% - Accent3 5 2 2 6" xfId="22763" xr:uid="{0C21161F-3221-487A-B39B-3A2ACBF7EB1A}"/>
    <cellStyle name="20% - Accent3 5 2 3" xfId="6894" xr:uid="{1E418E64-1434-4627-95D8-A36367F01DA9}"/>
    <cellStyle name="20% - Accent3 5 2 3 2" xfId="16448" xr:uid="{F4275AAA-8E0B-4864-8121-9103E5A82BF8}"/>
    <cellStyle name="20% - Accent3 5 2 3 3" xfId="13530" xr:uid="{57425F9F-2C11-4D3E-AB30-882102EBE781}"/>
    <cellStyle name="20% - Accent3 5 2 4" xfId="7209" xr:uid="{5E81F954-1F5C-4D32-B073-C94E9A2408FB}"/>
    <cellStyle name="20% - Accent3 5 2 4 2" xfId="16654" xr:uid="{A3DBFF6B-BC1D-4765-8276-E38761A4F326}"/>
    <cellStyle name="20% - Accent3 5 2 4 3" xfId="13771" xr:uid="{E6591651-DB19-4CF4-BECF-2C4F5DF83E96}"/>
    <cellStyle name="20% - Accent3 5 2 5" xfId="8032" xr:uid="{6012E513-F81E-4CDE-8439-B7404048F76B}"/>
    <cellStyle name="20% - Accent3 5 2 5 2" xfId="17054" xr:uid="{B52FE92E-AA93-4D5F-93C3-8B41DADDA384}"/>
    <cellStyle name="20% - Accent3 5 2 5 3" xfId="14295" xr:uid="{3193FE88-9D6A-4345-AC80-162E0FBFE7AB}"/>
    <cellStyle name="20% - Accent3 5 2 6" xfId="11290" xr:uid="{38D5E7F4-10B0-4C9E-AFD3-9C20B8430AB2}"/>
    <cellStyle name="20% - Accent3 5 2 7" xfId="14595" xr:uid="{E91B4EE0-051E-43F4-A9F1-B0F5E47A39F8}"/>
    <cellStyle name="20% - Accent3 5 2 8" xfId="9119" xr:uid="{59CA7B0D-0255-4F6C-9008-2198D36D8B97}"/>
    <cellStyle name="20% - Accent3 5 2 9" xfId="21836" xr:uid="{7F55BAF0-6B1C-41DD-B24D-3ADD8910ACFA}"/>
    <cellStyle name="20% - Accent3 5 3" xfId="3160" xr:uid="{790A1740-4BEC-4D83-8BA2-F8B12CBFD319}"/>
    <cellStyle name="20% - Accent3 6" xfId="244" xr:uid="{33CB1020-07EC-4FBF-8A59-D3CA7D80D309}"/>
    <cellStyle name="20% - Accent3 6 2" xfId="2450" xr:uid="{03CD99A9-2FEF-443F-A5C8-928A9858B804}"/>
    <cellStyle name="20% - Accent3 7" xfId="245" xr:uid="{C65F8DCC-EDD4-41C9-828E-7CA2946189F7}"/>
    <cellStyle name="20% - Accent3 7 2" xfId="3161" xr:uid="{972FE767-582C-4D44-9002-B32069081AE9}"/>
    <cellStyle name="20% - Accent3 8" xfId="246" xr:uid="{1799F872-D077-4891-8C3F-0EE08624A24D}"/>
    <cellStyle name="20% - Accent3 8 2" xfId="3162" xr:uid="{EAB9CB82-FBFD-4087-9E3C-4FC2CBCF2EFC}"/>
    <cellStyle name="20% - Accent3 9" xfId="247" xr:uid="{49EA2986-1EA6-41A4-A3F2-C5BE5EA88631}"/>
    <cellStyle name="20% - Accent3 9 2" xfId="3163" xr:uid="{98D1D8EC-2105-4B21-8440-E389F8A81441}"/>
    <cellStyle name="20% - Accent4" xfId="7973" builtinId="42" customBuiltin="1"/>
    <cellStyle name="20% - Accent4 10" xfId="249" xr:uid="{571726E9-4EE0-40E0-B2B9-24E4100045E2}"/>
    <cellStyle name="20% - Accent4 10 2" xfId="3164" xr:uid="{72AFC57D-13B2-43B3-BFBE-6B8D0839EF46}"/>
    <cellStyle name="20% - Accent4 11" xfId="250" xr:uid="{F9E4113E-3DA9-4944-985A-4E2B6DC0021B}"/>
    <cellStyle name="20% - Accent4 11 2" xfId="3165" xr:uid="{4D1DA672-3BED-44D2-9A45-07572FF4E117}"/>
    <cellStyle name="20% - Accent4 12" xfId="251" xr:uid="{0E1AC117-CCA1-422F-B589-C4596F6E9A33}"/>
    <cellStyle name="20% - Accent4 12 2" xfId="3166" xr:uid="{5F62DEFF-DF52-4ADA-8C2E-02496DDEB1FF}"/>
    <cellStyle name="20% - Accent4 13" xfId="252" xr:uid="{0E395D2F-C176-44E6-A0F3-B640DEE824F5}"/>
    <cellStyle name="20% - Accent4 13 2" xfId="3167" xr:uid="{6500FD3D-CD06-4D8D-98D1-2236C441D98F}"/>
    <cellStyle name="20% - Accent4 14" xfId="253" xr:uid="{FA37286D-9AB4-4D07-91C4-5A230534FDC3}"/>
    <cellStyle name="20% - Accent4 14 2" xfId="3168" xr:uid="{EF663503-224A-45C8-BF9D-B0A4366EFB97}"/>
    <cellStyle name="20% - Accent4 15" xfId="254" xr:uid="{905E2582-FEF5-46B2-8FED-7C8C31289A6B}"/>
    <cellStyle name="20% - Accent4 16" xfId="255" xr:uid="{BD0E2340-51B5-4FA4-B73C-E1649930EC00}"/>
    <cellStyle name="20% - Accent4 17" xfId="256" xr:uid="{94A26705-F6EF-4A4E-AB4A-E4F0B4E326D8}"/>
    <cellStyle name="20% - Accent4 18" xfId="257" xr:uid="{ECE266A2-70FF-4972-A7B2-7F1DC61052D0}"/>
    <cellStyle name="20% - Accent4 19" xfId="248" xr:uid="{4996CAD0-9895-4B7B-8560-311624530CD9}"/>
    <cellStyle name="20% - Accent4 2" xfId="258" xr:uid="{22B5CD9C-B063-4151-ABD2-D80A5B35874E}"/>
    <cellStyle name="20% - Accent4 2 2" xfId="3169" xr:uid="{B5BFAEE9-DCF6-4D2F-B1BA-DB18BFAF91FF}"/>
    <cellStyle name="20% - Accent4 2 2 2" xfId="4368" xr:uid="{98F0EC44-72E9-4BE4-BF3D-655CC095E73F}"/>
    <cellStyle name="20% - Accent4 2 3" xfId="4367" xr:uid="{4E53757C-A797-4B16-B49D-C748FEC4120D}"/>
    <cellStyle name="20% - Accent4 2 4" xfId="2451" xr:uid="{C1D8FE1C-83FF-4DDE-A9F4-8423308CE32A}"/>
    <cellStyle name="20% - Accent4 2 5" xfId="21646" xr:uid="{73D99F3E-435A-4A03-81D9-219B592FC089}"/>
    <cellStyle name="20% - Accent4 2 6" xfId="21626" xr:uid="{9839B864-EB88-4ECB-9160-5176785F03C5}"/>
    <cellStyle name="20% - Accent4 20" xfId="14716" xr:uid="{02E2C230-3161-4DBB-A80E-EA9723510175}"/>
    <cellStyle name="20% - Accent4 21" xfId="10150" xr:uid="{6A150B97-377D-4BF3-A78E-DA819324B494}"/>
    <cellStyle name="20% - Accent4 22" xfId="21500" xr:uid="{78FC5F77-52F7-4603-9DBD-6CB368E51E07}"/>
    <cellStyle name="20% - Accent4 3" xfId="259" xr:uid="{FEE205CB-C6AE-4AD5-B8D8-496836EC4F01}"/>
    <cellStyle name="20% - Accent4 3 2" xfId="4370" xr:uid="{246774EF-0BE0-413F-A944-80BD7E1F659E}"/>
    <cellStyle name="20% - Accent4 3 3" xfId="4369" xr:uid="{683BB72D-6A99-49F2-A7A2-0BC36C6D20BF}"/>
    <cellStyle name="20% - Accent4 4" xfId="260" xr:uid="{39C2B6DF-0C84-4B46-8E59-9E8863F7768C}"/>
    <cellStyle name="20% - Accent4 4 2" xfId="2452" xr:uid="{3838FCE2-3EEB-45E1-A3BF-B58A86602449}"/>
    <cellStyle name="20% - Accent4 4 2 10" xfId="22541" xr:uid="{ADDD58A5-D54B-4CD2-911F-D3A65C7F4182}"/>
    <cellStyle name="20% - Accent4 4 2 2" xfId="5040" xr:uid="{A141E50B-AEFB-4183-B534-2C8B548D522F}"/>
    <cellStyle name="20% - Accent4 4 2 2 2" xfId="7564" xr:uid="{05029B3C-2006-4A31-B5C5-F48F5AD94913}"/>
    <cellStyle name="20% - Accent4 4 2 2 2 2" xfId="16752" xr:uid="{7547FE6A-3DE9-4836-BE55-4FBCC53E3D6A}"/>
    <cellStyle name="20% - Accent4 4 2 2 2 3" xfId="14022" xr:uid="{AD07C043-1839-4934-9D73-CD2444AA0A0A}"/>
    <cellStyle name="20% - Accent4 4 2 2 3" xfId="11962" xr:uid="{6E46029C-755C-463F-BDA3-E5AD2D635142}"/>
    <cellStyle name="20% - Accent4 4 2 2 4" xfId="14658" xr:uid="{838C03E3-D9AE-4DC7-AFB7-187A76CDAC3F}"/>
    <cellStyle name="20% - Accent4 4 2 2 5" xfId="9985" xr:uid="{9D69207A-E3DE-497F-867E-827D22077A61}"/>
    <cellStyle name="20% - Accent4 4 2 2 6" xfId="22764" xr:uid="{5284B785-06EE-4295-8723-977193E6BF64}"/>
    <cellStyle name="20% - Accent4 4 2 3" xfId="6895" xr:uid="{AA61C29B-CA68-4F71-8336-B70673A294F5}"/>
    <cellStyle name="20% - Accent4 4 2 3 2" xfId="16449" xr:uid="{5FCD576E-A919-4FC5-9056-100F218B6372}"/>
    <cellStyle name="20% - Accent4 4 2 3 3" xfId="13531" xr:uid="{1ADAB1AA-7BF7-4F72-8ACD-61C8AF61D183}"/>
    <cellStyle name="20% - Accent4 4 2 4" xfId="7210" xr:uid="{361E6F86-C395-4D6C-88F4-035AF1A6ACC5}"/>
    <cellStyle name="20% - Accent4 4 2 4 2" xfId="16655" xr:uid="{4F262981-A15E-44A8-9D9C-E45BF14A7C73}"/>
    <cellStyle name="20% - Accent4 4 2 4 3" xfId="13772" xr:uid="{F8DE1579-DDD7-4E2C-AD96-45F490D27086}"/>
    <cellStyle name="20% - Accent4 4 2 5" xfId="8033" xr:uid="{C5D40B1C-F53A-40A9-9A3D-700DA17F5E9E}"/>
    <cellStyle name="20% - Accent4 4 2 5 2" xfId="17055" xr:uid="{7E4C22CF-F245-473A-959B-B745B4C85642}"/>
    <cellStyle name="20% - Accent4 4 2 5 3" xfId="14296" xr:uid="{F8A71390-38AC-4030-B8BC-4CE19550BC65}"/>
    <cellStyle name="20% - Accent4 4 2 6" xfId="11291" xr:uid="{0D101018-2B0D-44CD-B884-8006C7B2DD6F}"/>
    <cellStyle name="20% - Accent4 4 2 7" xfId="14596" xr:uid="{5F82AF86-13B3-48FE-8F9A-E84C7EDD63C9}"/>
    <cellStyle name="20% - Accent4 4 2 8" xfId="9121" xr:uid="{976D5302-13AD-47CF-B4AF-C0315CE3D064}"/>
    <cellStyle name="20% - Accent4 4 2 9" xfId="21837" xr:uid="{2C13157D-2E4D-4129-B79B-96F32C2C2510}"/>
    <cellStyle name="20% - Accent4 4 3" xfId="3170" xr:uid="{8B254023-F03E-40A0-9E68-B0C000725FA6}"/>
    <cellStyle name="20% - Accent4 5" xfId="261" xr:uid="{9EFC4966-0DA5-4F55-8883-3BACA3124420}"/>
    <cellStyle name="20% - Accent4 5 2" xfId="2453" xr:uid="{E18C9482-1727-4EE3-8F17-8CAEC6A26659}"/>
    <cellStyle name="20% - Accent4 5 2 10" xfId="22542" xr:uid="{6D218377-0C2E-4DDA-A01F-DBB68D72D040}"/>
    <cellStyle name="20% - Accent4 5 2 2" xfId="4901" xr:uid="{39CE960C-EDF2-4AD7-867B-61841950AD70}"/>
    <cellStyle name="20% - Accent4 5 2 2 2" xfId="7565" xr:uid="{4E68783B-036D-41FA-A54A-5C7BBFA4AFDE}"/>
    <cellStyle name="20% - Accent4 5 2 2 2 2" xfId="16753" xr:uid="{5CB5DACE-DB45-4192-A1CF-28176A2C8ADD}"/>
    <cellStyle name="20% - Accent4 5 2 2 2 3" xfId="14023" xr:uid="{E6D8F1B1-2CD5-4099-96BE-27F2B6737782}"/>
    <cellStyle name="20% - Accent4 5 2 2 3" xfId="11849" xr:uid="{6EC87EC3-D78E-4DCB-BE8F-13152D13F392}"/>
    <cellStyle name="20% - Accent4 5 2 2 4" xfId="14659" xr:uid="{CC81C435-431D-49FF-810C-FCF589B2D20D}"/>
    <cellStyle name="20% - Accent4 5 2 2 5" xfId="9986" xr:uid="{8E71D096-D09C-406B-9D67-54DACD2E887F}"/>
    <cellStyle name="20% - Accent4 5 2 2 6" xfId="22765" xr:uid="{F902C481-0105-4768-9DF1-22B133165C13}"/>
    <cellStyle name="20% - Accent4 5 2 3" xfId="6896" xr:uid="{71744780-2140-4D8F-9707-617E5732F412}"/>
    <cellStyle name="20% - Accent4 5 2 3 2" xfId="16450" xr:uid="{87320385-F1CD-446A-8242-EDC20795790A}"/>
    <cellStyle name="20% - Accent4 5 2 3 3" xfId="13532" xr:uid="{CFE18593-D3CC-4B6F-B777-8E5340F12291}"/>
    <cellStyle name="20% - Accent4 5 2 4" xfId="7211" xr:uid="{B9546FA6-B7FE-45E2-9710-F3B1389E32B8}"/>
    <cellStyle name="20% - Accent4 5 2 4 2" xfId="16656" xr:uid="{FC0FB1FC-643B-428E-BE4C-B7AACBA924F9}"/>
    <cellStyle name="20% - Accent4 5 2 4 3" xfId="13773" xr:uid="{F58676D9-8072-461F-AAB1-B2A09752BF36}"/>
    <cellStyle name="20% - Accent4 5 2 5" xfId="8034" xr:uid="{D64B9363-7413-4154-A6B8-DFECD9DD2CE9}"/>
    <cellStyle name="20% - Accent4 5 2 5 2" xfId="17056" xr:uid="{A3265E04-D395-475C-8EAE-29976C18881E}"/>
    <cellStyle name="20% - Accent4 5 2 5 3" xfId="14297" xr:uid="{65EEA013-A590-4C85-A7C5-7F08FA17E14E}"/>
    <cellStyle name="20% - Accent4 5 2 6" xfId="11292" xr:uid="{957640DA-D513-4F4E-BF89-75566C2D2100}"/>
    <cellStyle name="20% - Accent4 5 2 7" xfId="14597" xr:uid="{13188DF1-4596-46A2-9B3A-80EDA9242F83}"/>
    <cellStyle name="20% - Accent4 5 2 8" xfId="9122" xr:uid="{7249AC86-46EA-48F4-A754-701CFAA3C089}"/>
    <cellStyle name="20% - Accent4 5 2 9" xfId="21838" xr:uid="{B5EF26DF-042B-45D3-931C-A8F501EF60F0}"/>
    <cellStyle name="20% - Accent4 5 3" xfId="3171" xr:uid="{9B5E6BD6-352F-4A71-9F35-A689534A307E}"/>
    <cellStyle name="20% - Accent4 6" xfId="262" xr:uid="{CD6B1999-18B0-4398-88D4-9F8B76F5C6B5}"/>
    <cellStyle name="20% - Accent4 6 2" xfId="2454" xr:uid="{A5B20A7B-5A51-4042-99D6-1F8F2A8CC9DE}"/>
    <cellStyle name="20% - Accent4 7" xfId="263" xr:uid="{D16A1A85-330F-49D9-A2EB-C42A29B0ABA1}"/>
    <cellStyle name="20% - Accent4 7 2" xfId="3172" xr:uid="{76A92FDB-6F16-468B-AD97-6254EEF1E910}"/>
    <cellStyle name="20% - Accent4 8" xfId="264" xr:uid="{25849200-9382-42C3-9C56-394C089C1D99}"/>
    <cellStyle name="20% - Accent4 8 2" xfId="3173" xr:uid="{69A37806-946B-4F0E-A9B6-89378CCF71E9}"/>
    <cellStyle name="20% - Accent4 9" xfId="265" xr:uid="{B1BFCB0F-604B-4B49-94F4-DA14069130D8}"/>
    <cellStyle name="20% - Accent4 9 2" xfId="3174" xr:uid="{7E842D91-308D-4CEE-A9F9-DBBB29729664}"/>
    <cellStyle name="20% - Accent5" xfId="7977" builtinId="46" customBuiltin="1"/>
    <cellStyle name="20% - Accent5 10" xfId="3175" xr:uid="{B2E0F79D-55F4-4ED5-BC0D-C96709647C9F}"/>
    <cellStyle name="20% - Accent5 11" xfId="3176" xr:uid="{C36BE2F7-0CB2-4618-963E-6EAAB16D6F3F}"/>
    <cellStyle name="20% - Accent5 12" xfId="3177" xr:uid="{32DC1F3C-E858-4148-AA64-ECBDC2F20FC2}"/>
    <cellStyle name="20% - Accent5 13" xfId="3178" xr:uid="{2FF66198-D745-4AFF-80F3-22A0E5F090A4}"/>
    <cellStyle name="20% - Accent5 14" xfId="3179" xr:uid="{8C6C797D-10C1-4EFB-9DCF-A7A12FC76E0B}"/>
    <cellStyle name="20% - Accent5 15" xfId="2102" xr:uid="{6E7D3DCE-AE2F-45C3-B4F6-48CA5F266AA3}"/>
    <cellStyle name="20% - Accent5 16" xfId="14719" xr:uid="{0F23BC4C-9FB3-4FC8-8658-2D02F0EB68D0}"/>
    <cellStyle name="20% - Accent5 17" xfId="10153" xr:uid="{A1353829-2DA7-48E9-A957-4BC518005796}"/>
    <cellStyle name="20% - Accent5 18" xfId="21501" xr:uid="{16229FD5-D8D8-40FA-8830-E05FE4D7277D}"/>
    <cellStyle name="20% - Accent5 2" xfId="266" xr:uid="{C26264F5-318A-41A3-8682-9A6B805CB9D6}"/>
    <cellStyle name="20% - Accent5 2 2" xfId="4372" xr:uid="{D4D6C395-9883-4F86-81B4-2B6E8675FA83}"/>
    <cellStyle name="20% - Accent5 2 3" xfId="4371" xr:uid="{9B700878-A842-4DF3-BE4E-633868F91413}"/>
    <cellStyle name="20% - Accent5 2 4" xfId="2455" xr:uid="{84E05D83-BDBF-4BBD-B224-637B19A6B06D}"/>
    <cellStyle name="20% - Accent5 2 5" xfId="21629" xr:uid="{CE576FAD-05F0-49E5-8372-4D00CFE8B99C}"/>
    <cellStyle name="20% - Accent5 3" xfId="2456" xr:uid="{48FE7E86-0AA1-4B6F-B731-27B422B80C3E}"/>
    <cellStyle name="20% - Accent5 3 2" xfId="4374" xr:uid="{3ADE25EC-A92C-4374-96CD-177D469C26F0}"/>
    <cellStyle name="20% - Accent5 3 3" xfId="4373" xr:uid="{A44623B8-C126-4E85-B8EA-07390C281384}"/>
    <cellStyle name="20% - Accent5 4" xfId="3180" xr:uid="{5FF6EE05-1BD7-402E-86EC-EE0E52B9FFBE}"/>
    <cellStyle name="20% - Accent5 4 2" xfId="2457" xr:uid="{9D408762-20E7-4229-9A1E-0BE8F783D5E8}"/>
    <cellStyle name="20% - Accent5 4 2 10" xfId="22543" xr:uid="{59A20413-6CAD-4B69-AB05-674D1A304457}"/>
    <cellStyle name="20% - Accent5 4 2 2" xfId="6438" xr:uid="{4E7CB401-55B6-4440-B880-359485822E62}"/>
    <cellStyle name="20% - Accent5 4 2 2 2" xfId="7566" xr:uid="{3DFE0895-8B41-4A27-903F-C28E24A5A313}"/>
    <cellStyle name="20% - Accent5 4 2 2 2 2" xfId="16754" xr:uid="{403C3FDC-77A9-4CA2-8408-5D5A0691DA99}"/>
    <cellStyle name="20% - Accent5 4 2 2 2 3" xfId="14024" xr:uid="{A8A845D5-814C-410C-AF72-7A1DB9631B3A}"/>
    <cellStyle name="20% - Accent5 4 2 2 3" xfId="13092" xr:uid="{15B00BBF-AB06-422E-9C77-60F38E80D34E}"/>
    <cellStyle name="20% - Accent5 4 2 2 4" xfId="14660" xr:uid="{5E038B90-5351-4C8D-94CF-548E419FFFEC}"/>
    <cellStyle name="20% - Accent5 4 2 2 5" xfId="9987" xr:uid="{0769123A-4052-4E3E-A8A7-5C68C487C81B}"/>
    <cellStyle name="20% - Accent5 4 2 2 6" xfId="22766" xr:uid="{61F794FF-9C39-46F5-86A0-E34D243295CA}"/>
    <cellStyle name="20% - Accent5 4 2 3" xfId="6897" xr:uid="{C04003E7-995B-426F-8B2F-CDD025382CD8}"/>
    <cellStyle name="20% - Accent5 4 2 3 2" xfId="16451" xr:uid="{5395BF3B-7812-4C55-9DAF-0E90B9B54C03}"/>
    <cellStyle name="20% - Accent5 4 2 3 3" xfId="13533" xr:uid="{9F7FF057-7380-4280-9422-8D1BDB7D8FAE}"/>
    <cellStyle name="20% - Accent5 4 2 4" xfId="7212" xr:uid="{7C25DDB5-3C62-4DA2-92F8-3F67908673C2}"/>
    <cellStyle name="20% - Accent5 4 2 4 2" xfId="16657" xr:uid="{7729EA61-BA71-48EF-9B96-AD14E4C1C057}"/>
    <cellStyle name="20% - Accent5 4 2 4 3" xfId="13774" xr:uid="{75633453-B411-44D3-8D81-D5BCCAB6F1AA}"/>
    <cellStyle name="20% - Accent5 4 2 5" xfId="8035" xr:uid="{A559B035-4CBF-4E40-95C6-50018E9BAD65}"/>
    <cellStyle name="20% - Accent5 4 2 5 2" xfId="17057" xr:uid="{637896D2-7A2C-4113-8E27-D47784B3894C}"/>
    <cellStyle name="20% - Accent5 4 2 5 3" xfId="14298" xr:uid="{D1066AD5-2B70-4F74-BA90-A482FF6CB72B}"/>
    <cellStyle name="20% - Accent5 4 2 6" xfId="11293" xr:uid="{28B04FD4-A080-4D20-A4FA-7B5647D00177}"/>
    <cellStyle name="20% - Accent5 4 2 7" xfId="14598" xr:uid="{2447666F-6539-477A-9174-50B1CCE6DC6D}"/>
    <cellStyle name="20% - Accent5 4 2 8" xfId="9124" xr:uid="{55B9D9B0-66BF-41CD-A2CA-F91C7CB12C88}"/>
    <cellStyle name="20% - Accent5 4 2 9" xfId="21839" xr:uid="{D64D832B-0703-45DC-AA17-9296C21C2BF5}"/>
    <cellStyle name="20% - Accent5 5" xfId="3181" xr:uid="{ADFF8FA9-3E8B-46BF-83E8-881BEC12F60C}"/>
    <cellStyle name="20% - Accent5 5 2" xfId="2458" xr:uid="{C9C9B1E4-3CC8-465D-94E9-38125312D8D4}"/>
    <cellStyle name="20% - Accent5 5 2 10" xfId="22544" xr:uid="{CCF1D36E-B331-4A9D-B50E-038A3D071E41}"/>
    <cellStyle name="20% - Accent5 5 2 2" xfId="4802" xr:uid="{4B5B5090-5211-4639-BF67-5946AF7FAC34}"/>
    <cellStyle name="20% - Accent5 5 2 2 2" xfId="7567" xr:uid="{3239281C-C658-4422-B023-F1C19E71B2CB}"/>
    <cellStyle name="20% - Accent5 5 2 2 2 2" xfId="16755" xr:uid="{45F256F4-829B-427C-8635-11EB3983A875}"/>
    <cellStyle name="20% - Accent5 5 2 2 2 3" xfId="14025" xr:uid="{6B87EF20-1813-4ABA-9B68-CFDFB145BD78}"/>
    <cellStyle name="20% - Accent5 5 2 2 3" xfId="11767" xr:uid="{21EF1365-9AEB-417B-8092-9B855FA191BF}"/>
    <cellStyle name="20% - Accent5 5 2 2 4" xfId="14661" xr:uid="{F3C71CE1-3C9C-4C0D-B6C4-AADC27645747}"/>
    <cellStyle name="20% - Accent5 5 2 2 5" xfId="9988" xr:uid="{022EAAD4-BCA5-4D4E-A02B-F4DB23293365}"/>
    <cellStyle name="20% - Accent5 5 2 2 6" xfId="22767" xr:uid="{B79F9D8A-9273-42F1-80CF-9B7223A2094E}"/>
    <cellStyle name="20% - Accent5 5 2 3" xfId="6898" xr:uid="{858FFB9C-5831-4624-91B4-94416C469930}"/>
    <cellStyle name="20% - Accent5 5 2 3 2" xfId="16452" xr:uid="{588E596D-402B-43FB-BD86-1724BAC97C14}"/>
    <cellStyle name="20% - Accent5 5 2 3 3" xfId="13534" xr:uid="{58FF52CB-BA85-4C63-BE36-4DD9995C2146}"/>
    <cellStyle name="20% - Accent5 5 2 4" xfId="7213" xr:uid="{584222E9-46F5-464C-BA8F-7F993C70B8F8}"/>
    <cellStyle name="20% - Accent5 5 2 4 2" xfId="16658" xr:uid="{FE39AFCB-D738-49F9-8486-1FC689FAAD16}"/>
    <cellStyle name="20% - Accent5 5 2 4 3" xfId="13775" xr:uid="{17BE8CB8-124F-4C72-BD5E-5D262BA7DBD6}"/>
    <cellStyle name="20% - Accent5 5 2 5" xfId="8036" xr:uid="{F8CCEC5E-BBFC-4E45-B67A-67916C7CE1FE}"/>
    <cellStyle name="20% - Accent5 5 2 5 2" xfId="17058" xr:uid="{F05BF88A-4304-4801-A29B-2C6282ADBED4}"/>
    <cellStyle name="20% - Accent5 5 2 5 3" xfId="14299" xr:uid="{0FF91551-036F-4C33-8889-80FE8FD5D4CF}"/>
    <cellStyle name="20% - Accent5 5 2 6" xfId="11294" xr:uid="{4CC50AE0-EDA5-4AF1-A34F-FFE6E412F0C6}"/>
    <cellStyle name="20% - Accent5 5 2 7" xfId="14599" xr:uid="{DA1148E6-1AC6-419A-AB6B-339E489578FE}"/>
    <cellStyle name="20% - Accent5 5 2 8" xfId="9125" xr:uid="{F0C208B4-7D1A-4936-9B41-630F37021621}"/>
    <cellStyle name="20% - Accent5 5 2 9" xfId="21840" xr:uid="{9F3F2945-C936-461E-946B-073058D5AFC5}"/>
    <cellStyle name="20% - Accent5 6" xfId="2459" xr:uid="{D15BB64E-A3EE-48E8-B2E9-81CAA7102A3A}"/>
    <cellStyle name="20% - Accent5 7" xfId="3182" xr:uid="{268B6760-6623-4EDE-9403-6D98F7BECF02}"/>
    <cellStyle name="20% - Accent5 8" xfId="3183" xr:uid="{03C1F297-57EB-407A-A4CA-8A9F7356D7FE}"/>
    <cellStyle name="20% - Accent5 9" xfId="3184" xr:uid="{D3346326-DA83-4FB5-AB2D-A7DFE607567B}"/>
    <cellStyle name="20% - Accent6" xfId="7981" builtinId="50" customBuiltin="1"/>
    <cellStyle name="20% - Accent6 10" xfId="3185" xr:uid="{0DAB0D0E-011F-4D68-984D-A2E10F70FEFC}"/>
    <cellStyle name="20% - Accent6 11" xfId="3186" xr:uid="{3082D085-6527-4BF2-AE6E-70FB14371965}"/>
    <cellStyle name="20% - Accent6 12" xfId="3187" xr:uid="{467906FC-FA41-4A54-ACD3-88B852138ADE}"/>
    <cellStyle name="20% - Accent6 13" xfId="3188" xr:uid="{B6D8955F-1A7E-440B-AAE3-F89E4F150C7D}"/>
    <cellStyle name="20% - Accent6 14" xfId="3189" xr:uid="{7CA20F73-838E-4857-AB34-757B22135F55}"/>
    <cellStyle name="20% - Accent6 15" xfId="2103" xr:uid="{E346CAC9-E109-4FEE-A930-25EC67A1A8A5}"/>
    <cellStyle name="20% - Accent6 16" xfId="14722" xr:uid="{10BDDAAF-3EEC-4D1C-B7A4-4C5B5A3BEDDE}"/>
    <cellStyle name="20% - Accent6 17" xfId="10156" xr:uid="{6AE613B0-3DA5-4506-9EF9-6EC800D6A9A0}"/>
    <cellStyle name="20% - Accent6 18" xfId="21502" xr:uid="{AC799FFF-D0D6-4A39-8FF4-CB64EA31236E}"/>
    <cellStyle name="20% - Accent6 2" xfId="267" xr:uid="{8A75E70B-0859-4944-866A-D2F2CA62710D}"/>
    <cellStyle name="20% - Accent6 2 2" xfId="3190" xr:uid="{9224E54C-A311-4B49-91E8-9BD70987A391}"/>
    <cellStyle name="20% - Accent6 2 2 2" xfId="4376" xr:uid="{C5C01AEF-FEB3-401A-A3B3-A3DEB2E72320}"/>
    <cellStyle name="20% - Accent6 2 3" xfId="4375" xr:uid="{BBBCD9F9-4B93-474D-A7D8-5A8FB0A1652D}"/>
    <cellStyle name="20% - Accent6 2 4" xfId="2460" xr:uid="{E8901A47-D988-4898-BBD2-8FCB867F9852}"/>
    <cellStyle name="20% - Accent6 2 5" xfId="21632" xr:uid="{36670F63-AD9B-4253-884F-C75F5990E45B}"/>
    <cellStyle name="20% - Accent6 3" xfId="2461" xr:uid="{1B14B1B0-A503-4B35-A64F-BD595E6A2217}"/>
    <cellStyle name="20% - Accent6 3 2" xfId="4378" xr:uid="{62632564-E025-46FF-AA33-B049C0D57593}"/>
    <cellStyle name="20% - Accent6 3 3" xfId="4377" xr:uid="{47F6B280-2F10-4FC6-B62F-F72A0139865D}"/>
    <cellStyle name="20% - Accent6 4" xfId="3191" xr:uid="{044918A8-53E0-4E52-967D-314AE3FDA38A}"/>
    <cellStyle name="20% - Accent6 4 2" xfId="2462" xr:uid="{6A4DABAF-8123-4895-A4CD-412302C5792F}"/>
    <cellStyle name="20% - Accent6 4 2 10" xfId="22545" xr:uid="{0873EBFA-F72B-4285-86B9-DF35DB79C6B6}"/>
    <cellStyle name="20% - Accent6 4 2 2" xfId="5738" xr:uid="{69C1550D-BA96-4CE7-AA9D-FF62348C5D61}"/>
    <cellStyle name="20% - Accent6 4 2 2 2" xfId="7568" xr:uid="{84DA2880-795D-495F-B8C5-75294F7FBE6A}"/>
    <cellStyle name="20% - Accent6 4 2 2 2 2" xfId="16756" xr:uid="{84A25B5C-C95D-4948-9FD0-0A13FD222953}"/>
    <cellStyle name="20% - Accent6 4 2 2 2 3" xfId="14026" xr:uid="{8962EAF7-82AD-499D-AA3E-1B95C25CD8DD}"/>
    <cellStyle name="20% - Accent6 4 2 2 3" xfId="12536" xr:uid="{A98B7AF5-9C9E-4626-93F9-A97D05833786}"/>
    <cellStyle name="20% - Accent6 4 2 2 4" xfId="14662" xr:uid="{D3FF759A-0378-4A5C-BED5-196641E5BD59}"/>
    <cellStyle name="20% - Accent6 4 2 2 5" xfId="9989" xr:uid="{A1BD621F-2863-4F87-AEC6-FCDAB3FAD2D2}"/>
    <cellStyle name="20% - Accent6 4 2 2 6" xfId="22768" xr:uid="{D78F9C97-FAD3-4F67-BE0A-45A2314E05D4}"/>
    <cellStyle name="20% - Accent6 4 2 3" xfId="6899" xr:uid="{A62F3302-D519-4CAB-A14F-166F7B277C53}"/>
    <cellStyle name="20% - Accent6 4 2 3 2" xfId="16453" xr:uid="{10A86074-865E-49E2-9438-97C946900232}"/>
    <cellStyle name="20% - Accent6 4 2 3 3" xfId="13535" xr:uid="{72B3143F-54CA-4267-A8DF-AA404FE8C1A0}"/>
    <cellStyle name="20% - Accent6 4 2 4" xfId="7214" xr:uid="{9F11B4CB-3078-49C4-B52E-ED6A54904005}"/>
    <cellStyle name="20% - Accent6 4 2 4 2" xfId="16659" xr:uid="{718AE4FF-5E93-41A6-95A7-9A2111E845A2}"/>
    <cellStyle name="20% - Accent6 4 2 4 3" xfId="13776" xr:uid="{545B6E15-679C-4B27-8713-420A68080E4F}"/>
    <cellStyle name="20% - Accent6 4 2 5" xfId="8037" xr:uid="{E3B9124C-D99F-4B53-8E57-8229B4853C67}"/>
    <cellStyle name="20% - Accent6 4 2 5 2" xfId="17059" xr:uid="{4D37F488-3379-4510-BF50-EB86A8858339}"/>
    <cellStyle name="20% - Accent6 4 2 5 3" xfId="14300" xr:uid="{D7FD382D-78EC-4E60-AA63-7F01F12858FC}"/>
    <cellStyle name="20% - Accent6 4 2 6" xfId="11295" xr:uid="{351EE16B-1F65-41AB-912D-87E247EBF833}"/>
    <cellStyle name="20% - Accent6 4 2 7" xfId="14600" xr:uid="{74DDE4CC-C7FD-47F6-A168-62A992923ABA}"/>
    <cellStyle name="20% - Accent6 4 2 8" xfId="9126" xr:uid="{711987AD-B232-42B7-B4C6-4AF6F766ED33}"/>
    <cellStyle name="20% - Accent6 4 2 9" xfId="21841" xr:uid="{19F076D5-F637-4047-BCC7-CB0F247765AB}"/>
    <cellStyle name="20% - Accent6 5" xfId="3192" xr:uid="{03C7D48D-9573-44C9-8034-5F97DE11A944}"/>
    <cellStyle name="20% - Accent6 5 2" xfId="2463" xr:uid="{4F329204-E8FB-48E5-8DB1-B69B00CB6D1F}"/>
    <cellStyle name="20% - Accent6 5 2 10" xfId="22546" xr:uid="{7509A48F-952A-40E4-B748-950B2D6BB2EB}"/>
    <cellStyle name="20% - Accent6 5 2 2" xfId="5828" xr:uid="{000901EF-8F2C-4914-AA9D-2723455C4CC6}"/>
    <cellStyle name="20% - Accent6 5 2 2 2" xfId="7569" xr:uid="{898ABC2D-8387-4B13-81B7-E81847439EB5}"/>
    <cellStyle name="20% - Accent6 5 2 2 2 2" xfId="16757" xr:uid="{8B5D9C58-DD3C-43CC-BC17-6A649C5779C9}"/>
    <cellStyle name="20% - Accent6 5 2 2 2 3" xfId="14027" xr:uid="{59DB72FB-DD67-4123-A107-FC0905F367E4}"/>
    <cellStyle name="20% - Accent6 5 2 2 3" xfId="12605" xr:uid="{C9A257A5-BCA5-4359-8E41-ACB3907D3A0C}"/>
    <cellStyle name="20% - Accent6 5 2 2 4" xfId="14663" xr:uid="{3100743A-0A08-4E9E-91A2-B422DB731379}"/>
    <cellStyle name="20% - Accent6 5 2 2 5" xfId="9990" xr:uid="{F8E2F667-6D55-4664-9DFC-8CB1F91BEB62}"/>
    <cellStyle name="20% - Accent6 5 2 2 6" xfId="22769" xr:uid="{D39404F2-4D3C-438B-87C1-0F298974B59A}"/>
    <cellStyle name="20% - Accent6 5 2 3" xfId="6900" xr:uid="{89E9CC14-322A-43FB-B51A-1B52FB4AF98D}"/>
    <cellStyle name="20% - Accent6 5 2 3 2" xfId="16454" xr:uid="{13DE773F-BDAE-4C54-A9A0-0535E4A99FD6}"/>
    <cellStyle name="20% - Accent6 5 2 3 3" xfId="13536" xr:uid="{A4C9DB65-9D9B-47BE-B0CE-8302E4E74860}"/>
    <cellStyle name="20% - Accent6 5 2 4" xfId="7215" xr:uid="{45056FF9-3662-477F-B223-74D976BA6374}"/>
    <cellStyle name="20% - Accent6 5 2 4 2" xfId="16660" xr:uid="{4D514225-3BCB-4BE2-9256-3E1832639331}"/>
    <cellStyle name="20% - Accent6 5 2 4 3" xfId="13777" xr:uid="{980A06A9-F9B8-441A-9E83-511ABF45F775}"/>
    <cellStyle name="20% - Accent6 5 2 5" xfId="8038" xr:uid="{02CDB312-AC28-4EF7-A6E8-DF6AA6844E30}"/>
    <cellStyle name="20% - Accent6 5 2 5 2" xfId="17060" xr:uid="{3884E0BF-31BB-4E9F-906F-55524F2FE9EF}"/>
    <cellStyle name="20% - Accent6 5 2 5 3" xfId="14301" xr:uid="{8BF15D72-8497-4727-B252-A75EFE4F8B29}"/>
    <cellStyle name="20% - Accent6 5 2 6" xfId="11296" xr:uid="{3D1E11B8-F903-452E-B81A-42E464DB920B}"/>
    <cellStyle name="20% - Accent6 5 2 7" xfId="14601" xr:uid="{6CBC2042-3103-4919-9847-469FCB7A21B7}"/>
    <cellStyle name="20% - Accent6 5 2 8" xfId="9127" xr:uid="{17469098-0176-49FC-9CE4-0ED7D9D19455}"/>
    <cellStyle name="20% - Accent6 5 2 9" xfId="21842" xr:uid="{783C9E9E-0E9D-49F6-B8B6-487743705333}"/>
    <cellStyle name="20% - Accent6 6" xfId="2464" xr:uid="{15391246-ACBD-49C5-804A-A2EAF3D96696}"/>
    <cellStyle name="20% - Accent6 7" xfId="3193" xr:uid="{CB731821-5AF3-4EE8-9FE3-8EBE7991D64D}"/>
    <cellStyle name="20% - Accent6 8" xfId="3194" xr:uid="{9D137A29-1EDF-446A-AA5E-D9E08737B7EC}"/>
    <cellStyle name="20% - Accent6 9" xfId="3195" xr:uid="{0C815CC6-7A6C-4C73-8126-16A0948396F0}"/>
    <cellStyle name="20% - ส่วนที่ถูกเน้น1" xfId="1" xr:uid="{00000000-0005-0000-0000-000000000000}"/>
    <cellStyle name="20% - ส่วนที่ถูกเน้น1 2" xfId="3197" xr:uid="{AA381845-FC4E-4B93-882D-58416E54D151}"/>
    <cellStyle name="20% - ส่วนที่ถูกเน้น1 3" xfId="3196" xr:uid="{AFC445EB-DB9C-4D1D-9DBB-4AB18FCB0CB0}"/>
    <cellStyle name="20% - ส่วนที่ถูกเน้น1 4" xfId="2104" xr:uid="{677867BA-4D42-46B0-B3CF-018B66DA4C18}"/>
    <cellStyle name="20% - ส่วนที่ถูกเน้น1 5" xfId="2059" xr:uid="{2319A0B6-7020-4A12-BB26-9F6D7D5D0FBF}"/>
    <cellStyle name="20% - ส่วนที่ถูกเน้น1 6" xfId="268" xr:uid="{83E33158-5158-4136-8DF3-86AB42468257}"/>
    <cellStyle name="20% - ส่วนที่ถูกเน้น2" xfId="2" xr:uid="{00000000-0005-0000-0000-000001000000}"/>
    <cellStyle name="20% - ส่วนที่ถูกเน้น2 2" xfId="3199" xr:uid="{10E751C1-3A5C-4F51-9A3B-F8A066CFC69A}"/>
    <cellStyle name="20% - ส่วนที่ถูกเน้น2 3" xfId="3198" xr:uid="{D96D187B-EA78-4915-9C32-E020118B9089}"/>
    <cellStyle name="20% - ส่วนที่ถูกเน้น2 4" xfId="2105" xr:uid="{D6AC72B5-937F-449C-A2DE-C8B5E01C4071}"/>
    <cellStyle name="20% - ส่วนที่ถูกเน้น2 5" xfId="2060" xr:uid="{3510D270-83DA-41F4-BD17-3180DC625BE5}"/>
    <cellStyle name="20% - ส่วนที่ถูกเน้น2 6" xfId="269" xr:uid="{1F60A95E-F950-4507-AAC0-09FCD471E9E1}"/>
    <cellStyle name="20% - ส่วนที่ถูกเน้น3" xfId="3" xr:uid="{00000000-0005-0000-0000-000002000000}"/>
    <cellStyle name="20% - ส่วนที่ถูกเน้น3 2" xfId="3201" xr:uid="{78449F0E-E13A-450D-AB71-42CF84BC200F}"/>
    <cellStyle name="20% - ส่วนที่ถูกเน้น3 3" xfId="3200" xr:uid="{676B419D-D908-4FED-8DF4-F4DEC2259982}"/>
    <cellStyle name="20% - ส่วนที่ถูกเน้น3 4" xfId="2106" xr:uid="{86B45897-80E6-4042-8D50-4126F1ABBB1D}"/>
    <cellStyle name="20% - ส่วนที่ถูกเน้น3 5" xfId="2061" xr:uid="{BFAE8D9C-365D-498C-89FE-17BDE5CABD2B}"/>
    <cellStyle name="20% - ส่วนที่ถูกเน้น3 6" xfId="270" xr:uid="{D18379E3-9293-435F-99E8-A36D60D22C51}"/>
    <cellStyle name="20% - ส่วนที่ถูกเน้น4" xfId="4" xr:uid="{00000000-0005-0000-0000-000003000000}"/>
    <cellStyle name="20% - ส่วนที่ถูกเน้น4 2" xfId="3203" xr:uid="{0FB4D7E2-94C1-43FD-823A-438902514DEF}"/>
    <cellStyle name="20% - ส่วนที่ถูกเน้น4 3" xfId="3202" xr:uid="{D14F98FD-4943-407A-BAFB-F2046D503568}"/>
    <cellStyle name="20% - ส่วนที่ถูกเน้น4 4" xfId="2107" xr:uid="{0B6EA5FE-098A-4484-8DF9-B3F8687C452F}"/>
    <cellStyle name="20% - ส่วนที่ถูกเน้น4 5" xfId="2062" xr:uid="{32F74CD4-DCF1-4BCE-908F-2CE5EA8DF005}"/>
    <cellStyle name="20% - ส่วนที่ถูกเน้น4 6" xfId="271" xr:uid="{E3CA2623-49D1-48BA-89D8-EF151CD5104B}"/>
    <cellStyle name="20% - ส่วนที่ถูกเน้น5" xfId="5" xr:uid="{00000000-0005-0000-0000-000004000000}"/>
    <cellStyle name="20% - ส่วนที่ถูกเน้น5 2" xfId="3205" xr:uid="{81329A43-113D-492D-BA39-1C1A50E1F243}"/>
    <cellStyle name="20% - ส่วนที่ถูกเน้น5 3" xfId="3204" xr:uid="{2EB244C8-1255-4816-A316-4B6CE3DF62B1}"/>
    <cellStyle name="20% - ส่วนที่ถูกเน้น5 4" xfId="2108" xr:uid="{3BEC0E7E-1F43-4D53-B25E-51FE3FB5E4AB}"/>
    <cellStyle name="20% - ส่วนที่ถูกเน้น5 5" xfId="2063" xr:uid="{6B64DA9B-B7E5-4946-B031-4C61E72250D0}"/>
    <cellStyle name="20% - ส่วนที่ถูกเน้น5 6" xfId="272" xr:uid="{6D7C07E0-D59B-41D1-80C7-BD27AA579EE7}"/>
    <cellStyle name="20% - ส่วนที่ถูกเน้น6" xfId="6" xr:uid="{00000000-0005-0000-0000-000005000000}"/>
    <cellStyle name="20% - ส่วนที่ถูกเน้น6 2" xfId="3207" xr:uid="{497BFCEA-E1D1-4014-AA2F-C11D26B9B0FA}"/>
    <cellStyle name="20% - ส่วนที่ถูกเน้น6 3" xfId="3206" xr:uid="{ADDE7456-B12B-4304-BB3D-48C62C763764}"/>
    <cellStyle name="20% - ส่วนที่ถูกเน้น6 4" xfId="2109" xr:uid="{E5EB0AAD-4D46-4A2F-9AFB-9D1871F588E9}"/>
    <cellStyle name="20% - ส่วนที่ถูกเน้น6 5" xfId="2064" xr:uid="{98387EE5-D5B2-4CB9-A708-320670996860}"/>
    <cellStyle name="20% - ส่วนที่ถูกเน้น6 6" xfId="273" xr:uid="{9A8EFCC6-6EEE-44BF-BA50-9790A196D4D7}"/>
    <cellStyle name="๒๖๋_x000d_A_x0001_" xfId="3208" xr:uid="{6ACCC47C-7D72-473E-BA90-A668874589EE}"/>
    <cellStyle name="³f¹E[0]_laroux" xfId="3209" xr:uid="{1A79DEE2-28D9-489C-9C2B-85392FF2C961}"/>
    <cellStyle name="³f¹ô_laroux" xfId="3210" xr:uid="{49B0A37F-2DD2-43C5-8778-1291D2EC5101}"/>
    <cellStyle name="40% - Accent1" xfId="7962" builtinId="31" customBuiltin="1"/>
    <cellStyle name="40% - Accent1 10" xfId="3211" xr:uid="{35640069-B87A-4DCA-B98E-9906A51A5014}"/>
    <cellStyle name="40% - Accent1 11" xfId="3212" xr:uid="{1FDF6ED9-1E1E-4FFD-85A4-3EA44AF52288}"/>
    <cellStyle name="40% - Accent1 12" xfId="3213" xr:uid="{099B0DE9-6244-41A3-AE5D-55C2DAADF565}"/>
    <cellStyle name="40% - Accent1 13" xfId="3214" xr:uid="{45A8647C-01DC-41F5-85EB-A024477F0236}"/>
    <cellStyle name="40% - Accent1 14" xfId="3215" xr:uid="{09F6A70E-64F4-4978-B72D-6925BF2CF51A}"/>
    <cellStyle name="40% - Accent1 15" xfId="2110" xr:uid="{DEA22AEF-DA61-418A-A6DF-44B94957BAB6}"/>
    <cellStyle name="40% - Accent1 16" xfId="14708" xr:uid="{24185422-842C-443C-97D0-358A94DAEE92}"/>
    <cellStyle name="40% - Accent1 17" xfId="10141" xr:uid="{6E0F5A30-AADE-4BE9-BE80-5A233BB5AB08}"/>
    <cellStyle name="40% - Accent1 18" xfId="21503" xr:uid="{5517586C-1AA6-45D2-A5F7-DA03C4EA47AA}"/>
    <cellStyle name="40% - Accent1 2" xfId="274" xr:uid="{352FCACF-A550-4C8E-85AC-C4D2BEDE6609}"/>
    <cellStyle name="40% - Accent1 2 2" xfId="3216" xr:uid="{F477D937-B192-4EF6-98D2-B38F48F71CA0}"/>
    <cellStyle name="40% - Accent1 2 2 2" xfId="4380" xr:uid="{66FA33C3-BB3D-468E-B6BE-943F8DBF3C5C}"/>
    <cellStyle name="40% - Accent1 2 3" xfId="4379" xr:uid="{A46B7A56-4F08-4919-8143-ECDFA5FCBFBA}"/>
    <cellStyle name="40% - Accent1 2 4" xfId="2465" xr:uid="{F364DD0E-D9A0-4552-93D1-91B166270624}"/>
    <cellStyle name="40% - Accent1 2 5" xfId="21617" xr:uid="{93919F2C-7E51-402A-8EA6-C50818DD6EDD}"/>
    <cellStyle name="40% - Accent1 3" xfId="2466" xr:uid="{3DBAF241-B7EB-4E93-937D-D511CDCDAB90}"/>
    <cellStyle name="40% - Accent1 3 2" xfId="4382" xr:uid="{9C12B589-2351-4785-A516-26278FB78894}"/>
    <cellStyle name="40% - Accent1 3 3" xfId="4381" xr:uid="{92054615-C59D-4B5D-8DD2-8F8657E434F3}"/>
    <cellStyle name="40% - Accent1 4" xfId="3217" xr:uid="{23588DFD-ECF6-4205-BC3D-5CABF4C41D53}"/>
    <cellStyle name="40% - Accent1 4 2" xfId="2467" xr:uid="{BE046010-7061-45EA-9481-164B37956195}"/>
    <cellStyle name="40% - Accent1 4 2 10" xfId="22547" xr:uid="{AACC7A4B-D241-4A9A-B0D6-F8907E4A54AB}"/>
    <cellStyle name="40% - Accent1 4 2 2" xfId="4804" xr:uid="{13DC8AD1-AED1-4E30-9F5D-2EF7E4902662}"/>
    <cellStyle name="40% - Accent1 4 2 2 2" xfId="7570" xr:uid="{F41A41EB-326B-40D7-99D8-B71DFE1E5D13}"/>
    <cellStyle name="40% - Accent1 4 2 2 2 2" xfId="16758" xr:uid="{DA779E4A-06FC-4CB9-95E0-5C3B76976B86}"/>
    <cellStyle name="40% - Accent1 4 2 2 2 3" xfId="14028" xr:uid="{B5B3CD1C-78FC-4F25-AEA0-4F553B1AB761}"/>
    <cellStyle name="40% - Accent1 4 2 2 3" xfId="11769" xr:uid="{BD11DED6-8A24-4338-A039-0840B531EA70}"/>
    <cellStyle name="40% - Accent1 4 2 2 4" xfId="14664" xr:uid="{97EBDB15-4643-488D-A623-BF5657F85186}"/>
    <cellStyle name="40% - Accent1 4 2 2 5" xfId="9991" xr:uid="{A0298577-3574-4405-BEFF-1F914005D147}"/>
    <cellStyle name="40% - Accent1 4 2 2 6" xfId="22770" xr:uid="{7A77A114-9645-4E45-AF7A-C5C817885864}"/>
    <cellStyle name="40% - Accent1 4 2 3" xfId="6901" xr:uid="{5C8DD89C-2814-4219-B795-B79CF0E29261}"/>
    <cellStyle name="40% - Accent1 4 2 3 2" xfId="16455" xr:uid="{1F3737D2-B7AC-4DE3-8243-D894DA4908D8}"/>
    <cellStyle name="40% - Accent1 4 2 3 3" xfId="13537" xr:uid="{513BB3CE-6EE5-43C5-A9AA-CA058F4476FE}"/>
    <cellStyle name="40% - Accent1 4 2 4" xfId="7216" xr:uid="{2601835A-F640-44BE-91EE-25F7EDB1F16C}"/>
    <cellStyle name="40% - Accent1 4 2 4 2" xfId="16661" xr:uid="{3B590E44-4E53-41A5-8302-96EA6E5BAC98}"/>
    <cellStyle name="40% - Accent1 4 2 4 3" xfId="13778" xr:uid="{BA8617A2-BFE8-403C-BBFF-444DDDC64C3C}"/>
    <cellStyle name="40% - Accent1 4 2 5" xfId="8040" xr:uid="{14FFB966-C71E-440C-BD39-9D04F42EAFEA}"/>
    <cellStyle name="40% - Accent1 4 2 5 2" xfId="17062" xr:uid="{E27D6E40-28B8-43A9-8651-415B41D0E34C}"/>
    <cellStyle name="40% - Accent1 4 2 5 3" xfId="14303" xr:uid="{720F33CE-4C10-47C0-849C-2569E8D0D0F0}"/>
    <cellStyle name="40% - Accent1 4 2 6" xfId="11297" xr:uid="{468A2EA9-B048-4350-BA9E-624A0F7A3D55}"/>
    <cellStyle name="40% - Accent1 4 2 7" xfId="14602" xr:uid="{8C121D39-D03B-4670-BF87-3201EE2240AC}"/>
    <cellStyle name="40% - Accent1 4 2 8" xfId="9129" xr:uid="{33EDB633-DE25-49EF-B8CE-10DE3834FABC}"/>
    <cellStyle name="40% - Accent1 4 2 9" xfId="21843" xr:uid="{C11F4ABA-461C-455C-BDF7-C1D036B90A37}"/>
    <cellStyle name="40% - Accent1 5" xfId="3218" xr:uid="{BC7723D5-DD7D-43DF-9993-5CB43D8A2391}"/>
    <cellStyle name="40% - Accent1 5 2" xfId="2468" xr:uid="{8F459941-22FB-492C-8B3E-16161B806644}"/>
    <cellStyle name="40% - Accent1 5 2 10" xfId="22548" xr:uid="{8F3B6594-4DA5-4794-9EB8-B5B039BE0084}"/>
    <cellStyle name="40% - Accent1 5 2 2" xfId="4882" xr:uid="{E0C93AC5-1AF3-4815-A49A-44F579BAE3A0}"/>
    <cellStyle name="40% - Accent1 5 2 2 2" xfId="7571" xr:uid="{EC6F1AC1-880E-49C5-88CB-2A9AF88D0E5B}"/>
    <cellStyle name="40% - Accent1 5 2 2 2 2" xfId="16759" xr:uid="{49138E08-44E0-42BF-9717-505D5A2AA412}"/>
    <cellStyle name="40% - Accent1 5 2 2 2 3" xfId="14029" xr:uid="{40625C76-2794-4D58-A89E-4F145E4621D3}"/>
    <cellStyle name="40% - Accent1 5 2 2 3" xfId="11832" xr:uid="{A5411084-9755-4266-9E07-815E298D7D67}"/>
    <cellStyle name="40% - Accent1 5 2 2 4" xfId="14665" xr:uid="{3866300E-5ABF-45DB-A8B2-11F969C9085C}"/>
    <cellStyle name="40% - Accent1 5 2 2 5" xfId="9992" xr:uid="{3B2D1F88-7E35-47C1-A559-43FCF2767C4C}"/>
    <cellStyle name="40% - Accent1 5 2 2 6" xfId="22771" xr:uid="{5BAD3181-C924-460F-8F0D-B18184062B56}"/>
    <cellStyle name="40% - Accent1 5 2 3" xfId="6902" xr:uid="{BFF8D0A9-0D10-4AED-9B5F-41A79F943CB8}"/>
    <cellStyle name="40% - Accent1 5 2 3 2" xfId="16456" xr:uid="{C1DB6CFA-F873-4E62-A591-F46A37347911}"/>
    <cellStyle name="40% - Accent1 5 2 3 3" xfId="13538" xr:uid="{41BA51C2-6817-46E5-8C02-887B7755D940}"/>
    <cellStyle name="40% - Accent1 5 2 4" xfId="7217" xr:uid="{70C43D89-A8DF-4980-A5D8-690A5D1F6729}"/>
    <cellStyle name="40% - Accent1 5 2 4 2" xfId="16662" xr:uid="{8BA8E9F6-82AB-479C-896F-41C63AE5F6B6}"/>
    <cellStyle name="40% - Accent1 5 2 4 3" xfId="13779" xr:uid="{8186390F-27BD-44EB-A1E7-240819453598}"/>
    <cellStyle name="40% - Accent1 5 2 5" xfId="8041" xr:uid="{57C90F1D-CEAB-4B1A-BB53-BE9475EB3D88}"/>
    <cellStyle name="40% - Accent1 5 2 5 2" xfId="17063" xr:uid="{251BB56D-4538-408C-B35C-74603B2DF58D}"/>
    <cellStyle name="40% - Accent1 5 2 5 3" xfId="14304" xr:uid="{75E00ED0-46AF-418B-9419-5081FECC7D10}"/>
    <cellStyle name="40% - Accent1 5 2 6" xfId="11298" xr:uid="{71BA8295-5A19-4E7A-B9F8-75DE61924761}"/>
    <cellStyle name="40% - Accent1 5 2 7" xfId="14603" xr:uid="{AFF0272A-3A10-4144-8D13-71F9DA29F60D}"/>
    <cellStyle name="40% - Accent1 5 2 8" xfId="9130" xr:uid="{DAFCEC67-9D8D-46E3-ADF2-D98BC91E465C}"/>
    <cellStyle name="40% - Accent1 5 2 9" xfId="21844" xr:uid="{5DFC47CE-D8B5-4CF2-96F8-32E86357EAB7}"/>
    <cellStyle name="40% - Accent1 6" xfId="2469" xr:uid="{21AE6B8C-DC77-4507-8F36-4C5F384E1037}"/>
    <cellStyle name="40% - Accent1 7" xfId="3219" xr:uid="{77D43A7B-5A3F-40DB-BF01-16C03CCA5C53}"/>
    <cellStyle name="40% - Accent1 8" xfId="3220" xr:uid="{E9C3027A-2237-41A0-94FD-BEFC71A054F6}"/>
    <cellStyle name="40% - Accent1 9" xfId="3221" xr:uid="{85F570D2-5005-4B34-9428-ABF7D9A96497}"/>
    <cellStyle name="40% - Accent2" xfId="7966" builtinId="35" customBuiltin="1"/>
    <cellStyle name="40% - Accent2 10" xfId="3222" xr:uid="{0FD5E027-D712-42B4-A520-FA3716626E92}"/>
    <cellStyle name="40% - Accent2 11" xfId="3223" xr:uid="{45A03444-6A81-4079-8F4B-8E5AE9961820}"/>
    <cellStyle name="40% - Accent2 12" xfId="3224" xr:uid="{4B41E201-E6C6-4198-B04F-A9A56A1DA7CF}"/>
    <cellStyle name="40% - Accent2 13" xfId="3225" xr:uid="{E9EDB6A1-E6AE-4579-9DD0-86753FBC4DE0}"/>
    <cellStyle name="40% - Accent2 14" xfId="3226" xr:uid="{9FA30B58-46AE-4D76-9C37-279424C273BF}"/>
    <cellStyle name="40% - Accent2 15" xfId="2111" xr:uid="{1A2FF841-52B9-4159-A91B-1E7C1266528F}"/>
    <cellStyle name="40% - Accent2 16" xfId="14711" xr:uid="{6E9943AA-C5EC-40B2-A846-72D04D06B1F2}"/>
    <cellStyle name="40% - Accent2 17" xfId="10144" xr:uid="{7A4BD5EA-367D-4750-B891-01202D88C073}"/>
    <cellStyle name="40% - Accent2 18" xfId="21504" xr:uid="{EB4CCD49-42D4-4343-9592-E1484D4D4A9A}"/>
    <cellStyle name="40% - Accent2 2" xfId="275" xr:uid="{D3A90453-054B-4523-9C13-B67C3567B12B}"/>
    <cellStyle name="40% - Accent2 2 2" xfId="4384" xr:uid="{C219E6FD-9A59-4DDF-AA33-5505F6A93822}"/>
    <cellStyle name="40% - Accent2 2 3" xfId="4383" xr:uid="{511A7A42-F9E1-4114-8233-C144E36A2A1E}"/>
    <cellStyle name="40% - Accent2 2 4" xfId="2470" xr:uid="{0DC8E755-1646-4FDA-8C8D-E3754F5A9678}"/>
    <cellStyle name="40% - Accent2 2 5" xfId="21621" xr:uid="{9028B8AD-48EE-4082-8ECA-7D329100C5FC}"/>
    <cellStyle name="40% - Accent2 3" xfId="2471" xr:uid="{8C01369D-4A5E-4C6C-9936-B6E611DEEEAE}"/>
    <cellStyle name="40% - Accent2 3 2" xfId="4386" xr:uid="{5A2AECED-BB8A-4B38-A7DB-19A6ABD7C6D7}"/>
    <cellStyle name="40% - Accent2 3 3" xfId="4385" xr:uid="{FD271A50-CED9-4E91-B5F6-C2A548FD4F25}"/>
    <cellStyle name="40% - Accent2 4" xfId="3227" xr:uid="{442889D1-F6CA-4AA6-B281-DC4DB56CE10A}"/>
    <cellStyle name="40% - Accent2 4 2" xfId="2472" xr:uid="{277928A0-F312-4950-B205-22486B463BC9}"/>
    <cellStyle name="40% - Accent2 4 2 10" xfId="22549" xr:uid="{A31C8698-E7FC-46F6-89CD-286275B8C79E}"/>
    <cellStyle name="40% - Accent2 4 2 2" xfId="4748" xr:uid="{5593DF44-EB1C-484C-9561-32DEF88600CA}"/>
    <cellStyle name="40% - Accent2 4 2 2 2" xfId="7572" xr:uid="{70902462-82ED-4819-A803-2811A61A3D82}"/>
    <cellStyle name="40% - Accent2 4 2 2 2 2" xfId="16760" xr:uid="{474C63B6-066A-425E-91ED-06A41F2614CF}"/>
    <cellStyle name="40% - Accent2 4 2 2 2 3" xfId="14030" xr:uid="{3B0AAE62-152E-4F12-B1CD-87B18BEA551F}"/>
    <cellStyle name="40% - Accent2 4 2 2 3" xfId="11721" xr:uid="{F2CC58D7-C280-4A7C-B67D-4F6A01CBCF21}"/>
    <cellStyle name="40% - Accent2 4 2 2 4" xfId="14666" xr:uid="{88326C20-1AD2-4554-8497-0D0291648F49}"/>
    <cellStyle name="40% - Accent2 4 2 2 5" xfId="9993" xr:uid="{45A0EF7F-D86A-41A2-B7F8-F2531E001FE8}"/>
    <cellStyle name="40% - Accent2 4 2 2 6" xfId="22772" xr:uid="{39401646-F642-4AD5-99EE-C9F8262A6D74}"/>
    <cellStyle name="40% - Accent2 4 2 3" xfId="6903" xr:uid="{DA5E07D6-3FCA-4572-B98C-E36861911292}"/>
    <cellStyle name="40% - Accent2 4 2 3 2" xfId="16457" xr:uid="{A0E125C6-5B0A-42DF-B4FE-F094C94EA76E}"/>
    <cellStyle name="40% - Accent2 4 2 3 3" xfId="13539" xr:uid="{677AF2DE-54B7-4CDC-8F53-F4F31483743B}"/>
    <cellStyle name="40% - Accent2 4 2 4" xfId="7218" xr:uid="{9141291B-507B-424C-9799-E491261BE7E3}"/>
    <cellStyle name="40% - Accent2 4 2 4 2" xfId="16663" xr:uid="{4BBCA473-E1C2-40B9-835D-AEBC27AB3FEB}"/>
    <cellStyle name="40% - Accent2 4 2 4 3" xfId="13780" xr:uid="{4C9BA745-2504-4FA9-BBB5-AEAFA926178C}"/>
    <cellStyle name="40% - Accent2 4 2 5" xfId="8042" xr:uid="{E84C16CD-527E-4EEF-897A-6803A9AFA3B6}"/>
    <cellStyle name="40% - Accent2 4 2 5 2" xfId="17064" xr:uid="{AEEB9939-B2D8-4A21-90D9-4DE8B1A3FDE5}"/>
    <cellStyle name="40% - Accent2 4 2 5 3" xfId="14305" xr:uid="{E0458767-3D68-4AC8-B155-74A4429F4D3D}"/>
    <cellStyle name="40% - Accent2 4 2 6" xfId="11299" xr:uid="{9F7B6AA3-F686-492E-93C0-744C7A7F1D50}"/>
    <cellStyle name="40% - Accent2 4 2 7" xfId="14604" xr:uid="{9F5C5B72-AE53-4624-AF0B-D33C3BCE0586}"/>
    <cellStyle name="40% - Accent2 4 2 8" xfId="9132" xr:uid="{E9C25F3A-ABB6-4EBC-800F-B99F3BEB8DA7}"/>
    <cellStyle name="40% - Accent2 4 2 9" xfId="21845" xr:uid="{FD6B7C0E-7B4C-41A5-9FA1-11A6D66196BA}"/>
    <cellStyle name="40% - Accent2 5" xfId="3228" xr:uid="{3ADBEEA7-006A-4453-8E16-D83EA6D0EB72}"/>
    <cellStyle name="40% - Accent2 5 2" xfId="2473" xr:uid="{E6E93917-BF4C-4641-9F8D-9FDBB47AB1C4}"/>
    <cellStyle name="40% - Accent2 5 2 10" xfId="22550" xr:uid="{C2A81543-C687-4640-8266-3A1F1CCA73A2}"/>
    <cellStyle name="40% - Accent2 5 2 2" xfId="4819" xr:uid="{11CBAACC-345E-4F56-ABA6-AD76EA0F15FD}"/>
    <cellStyle name="40% - Accent2 5 2 2 2" xfId="7573" xr:uid="{26BCF444-45F2-4123-9623-081B8E1C1E4B}"/>
    <cellStyle name="40% - Accent2 5 2 2 2 2" xfId="16761" xr:uid="{990F5EEA-8DF6-49AB-96F2-36FBDF38A34D}"/>
    <cellStyle name="40% - Accent2 5 2 2 2 3" xfId="14031" xr:uid="{D4582C7C-7E4C-48C7-B257-367C07D48DEF}"/>
    <cellStyle name="40% - Accent2 5 2 2 3" xfId="11782" xr:uid="{2016A9F2-63AA-4966-BDCB-63C7C51F5C97}"/>
    <cellStyle name="40% - Accent2 5 2 2 4" xfId="14667" xr:uid="{8CA12941-35F5-403D-951D-06A83E1746E0}"/>
    <cellStyle name="40% - Accent2 5 2 2 5" xfId="9994" xr:uid="{0A297CA8-E95D-4192-AE4D-F51C3B5EA3C2}"/>
    <cellStyle name="40% - Accent2 5 2 2 6" xfId="22773" xr:uid="{3B51A7EC-2C44-4332-8563-D5CB4C154D41}"/>
    <cellStyle name="40% - Accent2 5 2 3" xfId="6904" xr:uid="{BF87C9FE-4589-4BF0-B596-EA3A91BFA83B}"/>
    <cellStyle name="40% - Accent2 5 2 3 2" xfId="16458" xr:uid="{BD92071D-3BC2-4704-A232-F74DD252EA18}"/>
    <cellStyle name="40% - Accent2 5 2 3 3" xfId="13540" xr:uid="{08868D8E-382D-4465-9783-3F253528097E}"/>
    <cellStyle name="40% - Accent2 5 2 4" xfId="7219" xr:uid="{B0C652F5-D718-4F96-8555-F31C1F8E1BBA}"/>
    <cellStyle name="40% - Accent2 5 2 4 2" xfId="16664" xr:uid="{6D340ED0-0C77-458F-B280-51A14D330FB2}"/>
    <cellStyle name="40% - Accent2 5 2 4 3" xfId="13781" xr:uid="{B42E3628-03A1-47BD-8A8B-E7E79372ABD1}"/>
    <cellStyle name="40% - Accent2 5 2 5" xfId="8043" xr:uid="{BCC67358-6EDC-4973-AF6D-F31C34944763}"/>
    <cellStyle name="40% - Accent2 5 2 5 2" xfId="17065" xr:uid="{2CB64296-F6EF-46FF-98AE-EE6F354680E9}"/>
    <cellStyle name="40% - Accent2 5 2 5 3" xfId="14306" xr:uid="{1EAC75E2-BA3F-494E-9943-1CAD46AF5E23}"/>
    <cellStyle name="40% - Accent2 5 2 6" xfId="11300" xr:uid="{FBBB6F2B-0A90-4445-8893-1F07BDC760BF}"/>
    <cellStyle name="40% - Accent2 5 2 7" xfId="14605" xr:uid="{92363788-C7E7-495D-AD22-EA374F993F55}"/>
    <cellStyle name="40% - Accent2 5 2 8" xfId="9133" xr:uid="{B8F09A0B-22FD-43EC-A99F-1889E71A3832}"/>
    <cellStyle name="40% - Accent2 5 2 9" xfId="21846" xr:uid="{B4714C08-EDE1-452C-8919-470FDD91BAA5}"/>
    <cellStyle name="40% - Accent2 6" xfId="2474" xr:uid="{A58C1A38-423D-4BD0-B4AE-45F9CAB3A9CE}"/>
    <cellStyle name="40% - Accent2 7" xfId="3229" xr:uid="{C654EBD4-74CA-4BBC-8385-B6F558BB84B5}"/>
    <cellStyle name="40% - Accent2 8" xfId="3230" xr:uid="{33786CC1-ACB8-4285-A1BE-FC75E4999390}"/>
    <cellStyle name="40% - Accent2 9" xfId="3231" xr:uid="{189C03DE-274D-41F4-A73B-11F92F88580F}"/>
    <cellStyle name="40% - Accent3" xfId="7970" builtinId="39" customBuiltin="1"/>
    <cellStyle name="40% - Accent3 10" xfId="277" xr:uid="{B5E17743-D1E8-40CA-9A81-D2F0EC759D38}"/>
    <cellStyle name="40% - Accent3 10 2" xfId="3232" xr:uid="{98097C7E-1826-4308-A403-79FAB1283C28}"/>
    <cellStyle name="40% - Accent3 11" xfId="278" xr:uid="{3A8F5958-A914-4875-B2B2-5B6178300A24}"/>
    <cellStyle name="40% - Accent3 11 2" xfId="3233" xr:uid="{193C0800-A1F5-43C3-B8A0-70744308F48F}"/>
    <cellStyle name="40% - Accent3 12" xfId="279" xr:uid="{7071363B-45D4-4E3C-886A-D4F15D054A4A}"/>
    <cellStyle name="40% - Accent3 12 2" xfId="3234" xr:uid="{9965443B-E874-470E-943F-7E0C8BC87D3B}"/>
    <cellStyle name="40% - Accent3 13" xfId="280" xr:uid="{3E039F5E-522B-4445-9E1A-2319BC3AD2D3}"/>
    <cellStyle name="40% - Accent3 13 2" xfId="3235" xr:uid="{B55887CF-D7A4-43CD-838A-40F2D74654CC}"/>
    <cellStyle name="40% - Accent3 14" xfId="281" xr:uid="{EC445953-BE87-44A6-B3E0-1F91A4F36490}"/>
    <cellStyle name="40% - Accent3 14 2" xfId="3236" xr:uid="{242AFFF4-BED5-4F9D-89CA-19F164B8B8DC}"/>
    <cellStyle name="40% - Accent3 15" xfId="282" xr:uid="{6958D3DF-5CFF-4F38-96B7-BA8221A80FFE}"/>
    <cellStyle name="40% - Accent3 16" xfId="283" xr:uid="{E545CACC-D06D-4D9B-938F-3CCF82740107}"/>
    <cellStyle name="40% - Accent3 17" xfId="284" xr:uid="{80D3E405-BF45-493E-B67E-7E4144907AAF}"/>
    <cellStyle name="40% - Accent3 18" xfId="285" xr:uid="{9823DB6B-CE6C-431B-80A8-D053F2E91EC3}"/>
    <cellStyle name="40% - Accent3 19" xfId="276" xr:uid="{D95D9709-E45D-4DF7-8EE8-8A7F5B0DFBAA}"/>
    <cellStyle name="40% - Accent3 2" xfId="286" xr:uid="{A5F1DE40-C373-43C6-BDB6-FF48A7DEB70F}"/>
    <cellStyle name="40% - Accent3 2 2" xfId="3237" xr:uid="{3B60786B-4A08-4FFB-A972-E2CB9AF274E5}"/>
    <cellStyle name="40% - Accent3 2 2 2" xfId="4388" xr:uid="{76D09D78-C5E1-4E71-9E43-B3C498999870}"/>
    <cellStyle name="40% - Accent3 2 3" xfId="4387" xr:uid="{40F88A1D-9986-4FB5-8F4B-5A524DC83519}"/>
    <cellStyle name="40% - Accent3 2 4" xfId="2475" xr:uid="{321C4EEF-2366-4721-85AD-119001EF8702}"/>
    <cellStyle name="40% - Accent3 2 5" xfId="21647" xr:uid="{BDA8B408-405D-4CCB-9AC0-AC93A0583428}"/>
    <cellStyle name="40% - Accent3 2 6" xfId="21624" xr:uid="{081CCE17-B40C-4F9C-B2F9-192FF6699F47}"/>
    <cellStyle name="40% - Accent3 20" xfId="14714" xr:uid="{8865B591-6883-48FE-BE5B-88375148284A}"/>
    <cellStyle name="40% - Accent3 21" xfId="10148" xr:uid="{474ABB64-9E8A-451F-B00E-9F2890807E9C}"/>
    <cellStyle name="40% - Accent3 22" xfId="21505" xr:uid="{11470607-FA4B-496F-9EEF-A270E9F18A83}"/>
    <cellStyle name="40% - Accent3 3" xfId="287" xr:uid="{4BDBFFB1-C04F-4730-8EB1-77D79C2B99B9}"/>
    <cellStyle name="40% - Accent3 3 2" xfId="4390" xr:uid="{4C1EA716-2D10-4B87-97ED-AD2393C10D5C}"/>
    <cellStyle name="40% - Accent3 3 3" xfId="4389" xr:uid="{F329032A-0324-4B59-828B-2391CBB6D531}"/>
    <cellStyle name="40% - Accent3 4" xfId="288" xr:uid="{FB5573DF-963E-40C3-AB4D-EF4BD12ECB08}"/>
    <cellStyle name="40% - Accent3 4 2" xfId="2476" xr:uid="{C789CF31-0380-4DC6-A799-A5AC74A9DA29}"/>
    <cellStyle name="40% - Accent3 4 2 10" xfId="22551" xr:uid="{3F46CC65-CEE4-438B-A221-9203C2B7BC35}"/>
    <cellStyle name="40% - Accent3 4 2 2" xfId="4832" xr:uid="{6E41EF8F-D308-4EF0-B981-C81BD93A68ED}"/>
    <cellStyle name="40% - Accent3 4 2 2 2" xfId="7574" xr:uid="{E148F93B-675B-47DE-8D73-1C509B485683}"/>
    <cellStyle name="40% - Accent3 4 2 2 2 2" xfId="16762" xr:uid="{EE9EFC45-452F-48B5-89D9-4D802AD3741C}"/>
    <cellStyle name="40% - Accent3 4 2 2 2 3" xfId="14032" xr:uid="{9B15BC58-AFDE-479C-BBCB-C02E8869C304}"/>
    <cellStyle name="40% - Accent3 4 2 2 3" xfId="11793" xr:uid="{8D6B7048-0731-4B26-8156-6745B294AC8E}"/>
    <cellStyle name="40% - Accent3 4 2 2 4" xfId="14668" xr:uid="{14E012E5-C9D2-47DE-9105-C315C47E92C8}"/>
    <cellStyle name="40% - Accent3 4 2 2 5" xfId="9995" xr:uid="{0D5A992A-3C79-4648-B0C9-38EC832DB91E}"/>
    <cellStyle name="40% - Accent3 4 2 2 6" xfId="22774" xr:uid="{84150CB4-9117-42A0-AB80-A0003E42119F}"/>
    <cellStyle name="40% - Accent3 4 2 3" xfId="6905" xr:uid="{40137567-781A-4AC3-B639-48B7E4E6BE82}"/>
    <cellStyle name="40% - Accent3 4 2 3 2" xfId="16459" xr:uid="{8F10B0B1-CD94-49D4-93E2-350F9A3862F1}"/>
    <cellStyle name="40% - Accent3 4 2 3 3" xfId="13541" xr:uid="{B935F519-0447-441E-A14A-AD0AE4A36BFF}"/>
    <cellStyle name="40% - Accent3 4 2 4" xfId="7220" xr:uid="{607240DE-8EE6-4CEF-A65A-BE82D1C50C00}"/>
    <cellStyle name="40% - Accent3 4 2 4 2" xfId="16665" xr:uid="{B6893F00-2B3C-4086-B385-12CCD9C4358D}"/>
    <cellStyle name="40% - Accent3 4 2 4 3" xfId="13782" xr:uid="{67C18994-6737-42BD-9590-24882839E071}"/>
    <cellStyle name="40% - Accent3 4 2 5" xfId="8044" xr:uid="{5570AD52-DB0F-4F38-A2A8-995C221F93BE}"/>
    <cellStyle name="40% - Accent3 4 2 5 2" xfId="17066" xr:uid="{6A43D3C8-363A-4443-8E5F-ED85F866EA7E}"/>
    <cellStyle name="40% - Accent3 4 2 5 3" xfId="14307" xr:uid="{2FB99EEB-599D-42DA-8E9F-97219F55F392}"/>
    <cellStyle name="40% - Accent3 4 2 6" xfId="11301" xr:uid="{86C20FA8-BCA9-44DE-9BC4-5C4BFFB9E825}"/>
    <cellStyle name="40% - Accent3 4 2 7" xfId="14606" xr:uid="{ED942FB2-7886-4E7B-B3FE-9FE22DE3F3AA}"/>
    <cellStyle name="40% - Accent3 4 2 8" xfId="9134" xr:uid="{AB40140C-070E-4F3D-A196-5B7EBD8C272E}"/>
    <cellStyle name="40% - Accent3 4 2 9" xfId="21847" xr:uid="{B859C31F-368A-4010-BB2F-9F1307F73BDC}"/>
    <cellStyle name="40% - Accent3 4 3" xfId="3238" xr:uid="{FFCBEB25-83E0-4EF3-8C62-CD88DAD76378}"/>
    <cellStyle name="40% - Accent3 5" xfId="289" xr:uid="{E432DE56-ACA5-4C7D-9667-01999C2D8164}"/>
    <cellStyle name="40% - Accent3 5 2" xfId="2477" xr:uid="{6B1DE6F6-7FCE-4688-96E0-8BB80F07C962}"/>
    <cellStyle name="40% - Accent3 5 2 10" xfId="22552" xr:uid="{B32DCAD5-2AC3-4592-B29B-005577B4F876}"/>
    <cellStyle name="40% - Accent3 5 2 2" xfId="5515" xr:uid="{9217718F-CAB8-4F26-B0B3-FC39DFAD28AF}"/>
    <cellStyle name="40% - Accent3 5 2 2 2" xfId="7575" xr:uid="{102FE88E-F0F8-4309-8A30-C2F07A40AA98}"/>
    <cellStyle name="40% - Accent3 5 2 2 2 2" xfId="16763" xr:uid="{D7DFF778-2925-4705-9D84-2D9B88796777}"/>
    <cellStyle name="40% - Accent3 5 2 2 2 3" xfId="14033" xr:uid="{879B8AFA-C84A-4848-8C35-AD81CE380521}"/>
    <cellStyle name="40% - Accent3 5 2 2 3" xfId="12350" xr:uid="{18325BEF-FB24-4992-9B34-FB4E979361A2}"/>
    <cellStyle name="40% - Accent3 5 2 2 4" xfId="14669" xr:uid="{3C125854-673D-4AE1-933C-0F09E41057E0}"/>
    <cellStyle name="40% - Accent3 5 2 2 5" xfId="9996" xr:uid="{934D5D88-5ACD-4E08-99EB-CA926DFE1C24}"/>
    <cellStyle name="40% - Accent3 5 2 2 6" xfId="22775" xr:uid="{D887D44F-9472-45E2-8D17-38BC8B7B44A8}"/>
    <cellStyle name="40% - Accent3 5 2 3" xfId="6906" xr:uid="{998F6F42-BD69-4F5B-8581-22A4837397A8}"/>
    <cellStyle name="40% - Accent3 5 2 3 2" xfId="16460" xr:uid="{A8EE81BB-F741-4903-A7BA-C6F2866CF7CA}"/>
    <cellStyle name="40% - Accent3 5 2 3 3" xfId="13542" xr:uid="{54CB2046-2AED-45D9-A57F-E4CAF214F475}"/>
    <cellStyle name="40% - Accent3 5 2 4" xfId="7221" xr:uid="{20490B84-453C-4B8D-9A25-5EC0C655236C}"/>
    <cellStyle name="40% - Accent3 5 2 4 2" xfId="16666" xr:uid="{A5A84C6B-950C-43A4-B6A2-0C7ED7B8C3F6}"/>
    <cellStyle name="40% - Accent3 5 2 4 3" xfId="13783" xr:uid="{07F0258F-F054-4A69-B0AC-9289AD20B832}"/>
    <cellStyle name="40% - Accent3 5 2 5" xfId="8045" xr:uid="{0DBCC6C2-1426-44B4-B1C5-EBFAE712F3F9}"/>
    <cellStyle name="40% - Accent3 5 2 5 2" xfId="17067" xr:uid="{81110309-0A29-4BDA-B4EC-49D2E77F2AA5}"/>
    <cellStyle name="40% - Accent3 5 2 5 3" xfId="14308" xr:uid="{8FD6F016-5EC6-4695-80C6-8148EE1D1127}"/>
    <cellStyle name="40% - Accent3 5 2 6" xfId="11302" xr:uid="{8F39928C-A941-4DF0-9FD1-BFA7F8F1F433}"/>
    <cellStyle name="40% - Accent3 5 2 7" xfId="14607" xr:uid="{0E0D8867-C2A6-4196-BFA4-478F6211837E}"/>
    <cellStyle name="40% - Accent3 5 2 8" xfId="9135" xr:uid="{94604F2E-B22A-485A-9EA5-F7514C1FDEF4}"/>
    <cellStyle name="40% - Accent3 5 2 9" xfId="21848" xr:uid="{FADD61A1-4C95-4569-B8B4-1CDA38C52F1B}"/>
    <cellStyle name="40% - Accent3 5 3" xfId="3239" xr:uid="{3898362D-C8A5-472D-A992-532D65ECC9BE}"/>
    <cellStyle name="40% - Accent3 6" xfId="290" xr:uid="{F8DAA6D3-3C58-4AB0-AB08-2962C6BAA780}"/>
    <cellStyle name="40% - Accent3 6 2" xfId="2478" xr:uid="{3B9971FD-3E89-43EB-ACF8-E30B8034DD41}"/>
    <cellStyle name="40% - Accent3 7" xfId="291" xr:uid="{DDEF3DBB-6332-40C2-9DFD-4EF4E95F6A65}"/>
    <cellStyle name="40% - Accent3 7 2" xfId="3240" xr:uid="{2172666C-5BB1-4D2A-9556-F0BC3690CDEC}"/>
    <cellStyle name="40% - Accent3 8" xfId="292" xr:uid="{6ECA2BD0-B664-4B4E-B416-D10E2B7B22EB}"/>
    <cellStyle name="40% - Accent3 8 2" xfId="3241" xr:uid="{8116D3F5-7DF4-4E0A-ACBF-C3494150B033}"/>
    <cellStyle name="40% - Accent3 9" xfId="293" xr:uid="{ECBC75D3-94DF-4605-8511-F853D3EC56AE}"/>
    <cellStyle name="40% - Accent3 9 2" xfId="3242" xr:uid="{8CD98FCD-7A34-40A1-A0BD-7E69B4D131AC}"/>
    <cellStyle name="40% - Accent4" xfId="7974" builtinId="43" customBuiltin="1"/>
    <cellStyle name="40% - Accent4 10" xfId="3243" xr:uid="{F0858C05-ABED-4AA7-BF59-D1784182599D}"/>
    <cellStyle name="40% - Accent4 11" xfId="3244" xr:uid="{55D1D521-729E-43C3-AA71-387C132DF82E}"/>
    <cellStyle name="40% - Accent4 12" xfId="3245" xr:uid="{B77B2753-1CE0-43A2-BD25-DBAFCE170DEC}"/>
    <cellStyle name="40% - Accent4 13" xfId="3246" xr:uid="{701705EB-5911-42BC-98C2-49B6400E0955}"/>
    <cellStyle name="40% - Accent4 14" xfId="3247" xr:uid="{7BE55EBC-60C6-44EA-9F2F-97E8BAB1B93B}"/>
    <cellStyle name="40% - Accent4 15" xfId="2113" xr:uid="{0A180AB8-B64D-414B-834D-C1C59242FB6E}"/>
    <cellStyle name="40% - Accent4 16" xfId="14717" xr:uid="{0C15122B-3286-4583-BD66-27733FB7D0DD}"/>
    <cellStyle name="40% - Accent4 17" xfId="10151" xr:uid="{CC7F3F92-AB3E-40C4-BB5E-BA6E421CE640}"/>
    <cellStyle name="40% - Accent4 18" xfId="21506" xr:uid="{8C08F173-53AA-4A57-9A1E-444C7D0A8AC7}"/>
    <cellStyle name="40% - Accent4 2" xfId="294" xr:uid="{5230F5F1-CECE-43CA-9A4D-8FCE3C77C08E}"/>
    <cellStyle name="40% - Accent4 2 2" xfId="3248" xr:uid="{51C7A9AE-7171-4F04-A656-2730A3509D8C}"/>
    <cellStyle name="40% - Accent4 2 2 2" xfId="4392" xr:uid="{B27DA15A-FF50-4F83-AE5B-39366EF1A91E}"/>
    <cellStyle name="40% - Accent4 2 3" xfId="4391" xr:uid="{2011709C-C133-4EDB-BB90-D7C5383EBD5D}"/>
    <cellStyle name="40% - Accent4 2 4" xfId="2479" xr:uid="{EE01521B-29B3-4C17-B640-B727C4585ABC}"/>
    <cellStyle name="40% - Accent4 2 5" xfId="21627" xr:uid="{8F2EF2D4-1993-4E91-9244-682BAE843B58}"/>
    <cellStyle name="40% - Accent4 3" xfId="2480" xr:uid="{ACFB0B65-FDB2-479A-8DFB-94B19C2A4EE5}"/>
    <cellStyle name="40% - Accent4 3 2" xfId="4394" xr:uid="{75544310-D6BE-4984-9EB1-55B2F3AA1293}"/>
    <cellStyle name="40% - Accent4 3 3" xfId="4393" xr:uid="{C76A96FE-69E6-46E7-ADBA-803295B5F251}"/>
    <cellStyle name="40% - Accent4 4" xfId="3249" xr:uid="{FD3A946C-21A7-4A54-B9C7-CA8DED612AD5}"/>
    <cellStyle name="40% - Accent4 4 2" xfId="2481" xr:uid="{A08972FD-C5DB-4BBA-8CE5-706D8B23C617}"/>
    <cellStyle name="40% - Accent4 4 2 10" xfId="22553" xr:uid="{2B0A659D-CC07-4A0B-AB47-6110E782084B}"/>
    <cellStyle name="40% - Accent4 4 2 2" xfId="5861" xr:uid="{8BEA5202-DDFC-430E-B500-226CB14BB014}"/>
    <cellStyle name="40% - Accent4 4 2 2 2" xfId="7576" xr:uid="{D8E9324E-9F54-4AED-AEEF-D28CC00E4A42}"/>
    <cellStyle name="40% - Accent4 4 2 2 2 2" xfId="16764" xr:uid="{1D509ABF-AC85-4445-8230-83B583D2822C}"/>
    <cellStyle name="40% - Accent4 4 2 2 2 3" xfId="14034" xr:uid="{86380883-A17C-4EA8-BC53-D95E2B7E4B2D}"/>
    <cellStyle name="40% - Accent4 4 2 2 3" xfId="12628" xr:uid="{1EF70FCA-3045-431E-ACCF-A75F1E4B6A8D}"/>
    <cellStyle name="40% - Accent4 4 2 2 4" xfId="14670" xr:uid="{49CB3244-A150-4700-9CF9-AB37DBAE0FE6}"/>
    <cellStyle name="40% - Accent4 4 2 2 5" xfId="9997" xr:uid="{077446A3-C387-4743-AE46-0B2C8E18B06C}"/>
    <cellStyle name="40% - Accent4 4 2 2 6" xfId="22776" xr:uid="{C6D261DA-4EFD-4095-B96F-AB5A53F81B4F}"/>
    <cellStyle name="40% - Accent4 4 2 3" xfId="6907" xr:uid="{3B5C2DD7-8C8C-4065-BE03-544778D3CCE0}"/>
    <cellStyle name="40% - Accent4 4 2 3 2" xfId="16461" xr:uid="{EC97CC08-0035-4537-B33F-8CD66837E354}"/>
    <cellStyle name="40% - Accent4 4 2 3 3" xfId="13543" xr:uid="{726D5BB7-353E-4773-B069-F90A9B84BAD0}"/>
    <cellStyle name="40% - Accent4 4 2 4" xfId="7222" xr:uid="{C022C93F-4318-400E-8E0B-018E006984E5}"/>
    <cellStyle name="40% - Accent4 4 2 4 2" xfId="16667" xr:uid="{815A4C7A-DE50-4458-A514-7502A2538649}"/>
    <cellStyle name="40% - Accent4 4 2 4 3" xfId="13784" xr:uid="{507C0B8C-B0BF-4910-9668-2FF604A303A7}"/>
    <cellStyle name="40% - Accent4 4 2 5" xfId="8046" xr:uid="{418D14DF-DC67-45C7-A425-900DAA6308D5}"/>
    <cellStyle name="40% - Accent4 4 2 5 2" xfId="17068" xr:uid="{5717F116-55B2-4DE4-B159-65E21BA969E2}"/>
    <cellStyle name="40% - Accent4 4 2 5 3" xfId="14309" xr:uid="{95C1B699-CCD1-46A9-9490-A473C60E1583}"/>
    <cellStyle name="40% - Accent4 4 2 6" xfId="11303" xr:uid="{FB47F94B-C706-4474-BDD7-E193C7C539D0}"/>
    <cellStyle name="40% - Accent4 4 2 7" xfId="14608" xr:uid="{956104F4-776D-4B1D-A45A-F12C1479BFCF}"/>
    <cellStyle name="40% - Accent4 4 2 8" xfId="9136" xr:uid="{07F8FFCE-D3F5-4983-8843-1D405170EE7A}"/>
    <cellStyle name="40% - Accent4 4 2 9" xfId="21849" xr:uid="{DC5493C5-B4AE-450E-85CA-16E5CF2CFBBD}"/>
    <cellStyle name="40% - Accent4 5" xfId="3250" xr:uid="{DC07BAE1-BD04-405B-9426-742CD1CD154D}"/>
    <cellStyle name="40% - Accent4 5 2" xfId="2482" xr:uid="{FCA8CF73-457D-4565-AA21-B2F551C90D6F}"/>
    <cellStyle name="40% - Accent4 5 2 10" xfId="22554" xr:uid="{B4287F4A-8648-4F3D-A7A9-E7A147DC2076}"/>
    <cellStyle name="40% - Accent4 5 2 2" xfId="6246" xr:uid="{EC7A5F05-7826-46EC-A94D-6A6366308D88}"/>
    <cellStyle name="40% - Accent4 5 2 2 2" xfId="7577" xr:uid="{2841E484-F13A-4CC2-A2F8-405A4239E39E}"/>
    <cellStyle name="40% - Accent4 5 2 2 2 2" xfId="16765" xr:uid="{0E650824-6858-4667-9AD5-CFB325B20DC6}"/>
    <cellStyle name="40% - Accent4 5 2 2 2 3" xfId="14035" xr:uid="{F9AFB6AA-1893-4B52-80D3-3D788F8444D7}"/>
    <cellStyle name="40% - Accent4 5 2 2 3" xfId="12941" xr:uid="{A685008A-1A1C-4E8B-B7B8-D9974FFEFF20}"/>
    <cellStyle name="40% - Accent4 5 2 2 4" xfId="14671" xr:uid="{AC5D4309-26F0-403B-8982-C45ACC5D8029}"/>
    <cellStyle name="40% - Accent4 5 2 2 5" xfId="9998" xr:uid="{EE730423-1CE1-4BEF-BEC6-450048937D8E}"/>
    <cellStyle name="40% - Accent4 5 2 2 6" xfId="22777" xr:uid="{F6AAF7C6-83E5-4EC9-B92F-87E891F198F6}"/>
    <cellStyle name="40% - Accent4 5 2 3" xfId="6908" xr:uid="{3DCF2106-CE0B-43F1-AE3F-6C80684FF778}"/>
    <cellStyle name="40% - Accent4 5 2 3 2" xfId="16462" xr:uid="{118DD82F-50D0-40D0-ADE8-6EE0C840C700}"/>
    <cellStyle name="40% - Accent4 5 2 3 3" xfId="13544" xr:uid="{091CB6A1-3DC2-4E36-97A9-EECB9CC5CD1C}"/>
    <cellStyle name="40% - Accent4 5 2 4" xfId="7223" xr:uid="{8E9E2FCE-EE08-4299-BF64-0D7C98B28446}"/>
    <cellStyle name="40% - Accent4 5 2 4 2" xfId="16668" xr:uid="{82685528-C474-43CB-A4B9-EB92A546EF19}"/>
    <cellStyle name="40% - Accent4 5 2 4 3" xfId="13785" xr:uid="{55B30BB3-EDF0-440B-9B6B-B52E57209A38}"/>
    <cellStyle name="40% - Accent4 5 2 5" xfId="8047" xr:uid="{74C0CB34-210F-4C44-A7DB-DCE91AA61720}"/>
    <cellStyle name="40% - Accent4 5 2 5 2" xfId="17069" xr:uid="{2DCFAB9E-D586-4F4E-BEC3-16B74B9BC71C}"/>
    <cellStyle name="40% - Accent4 5 2 5 3" xfId="14310" xr:uid="{F173D2FB-2580-46BA-BCF8-D47ADBDF87F9}"/>
    <cellStyle name="40% - Accent4 5 2 6" xfId="11304" xr:uid="{2E4EDAEA-A0B9-489F-B6B1-1B537B5BEA02}"/>
    <cellStyle name="40% - Accent4 5 2 7" xfId="14609" xr:uid="{8253577E-CFFF-47DC-B3E8-DA3159C43DC9}"/>
    <cellStyle name="40% - Accent4 5 2 8" xfId="9137" xr:uid="{BDE61B03-0969-4CAC-B9D4-54BA727B4C21}"/>
    <cellStyle name="40% - Accent4 5 2 9" xfId="21850" xr:uid="{39E79A07-56EF-4539-9F52-8BA7B819100B}"/>
    <cellStyle name="40% - Accent4 6" xfId="2483" xr:uid="{584E851D-704F-4E34-A74B-14AC13F442C8}"/>
    <cellStyle name="40% - Accent4 7" xfId="3251" xr:uid="{BE34164C-D1DD-4A65-A387-02E287EAF857}"/>
    <cellStyle name="40% - Accent4 8" xfId="3252" xr:uid="{3B6F0A16-EB5C-4EB9-A6D1-F3AC78AA4EDA}"/>
    <cellStyle name="40% - Accent4 9" xfId="3253" xr:uid="{AFD57B8C-5B50-4977-965E-A4E0257F0D93}"/>
    <cellStyle name="40% - Accent5" xfId="7978" builtinId="47" customBuiltin="1"/>
    <cellStyle name="40% - Accent5 10" xfId="3254" xr:uid="{D3834270-308F-4CE4-B7CB-F28208B14AEE}"/>
    <cellStyle name="40% - Accent5 11" xfId="3255" xr:uid="{06D53F33-22FF-486F-B13C-7A91AE55E179}"/>
    <cellStyle name="40% - Accent5 12" xfId="3256" xr:uid="{A2DF3D69-5F5F-41E8-B610-271D12E7660B}"/>
    <cellStyle name="40% - Accent5 13" xfId="3257" xr:uid="{F7AFB9AC-458F-4B41-86F0-AF45E3DB68E1}"/>
    <cellStyle name="40% - Accent5 14" xfId="3258" xr:uid="{D6E38290-F017-4B37-AEF5-65A501483C12}"/>
    <cellStyle name="40% - Accent5 15" xfId="2114" xr:uid="{10B20EBA-6CA1-4E00-B113-75FDF50A41AF}"/>
    <cellStyle name="40% - Accent5 16" xfId="14720" xr:uid="{D0A75763-D492-4EB0-862A-CC0C9CEDCA45}"/>
    <cellStyle name="40% - Accent5 17" xfId="10154" xr:uid="{2C53E773-E5E9-4895-BDBE-9DC13B593C6A}"/>
    <cellStyle name="40% - Accent5 18" xfId="21507" xr:uid="{B1BE620A-719D-465B-9129-930C7F061D65}"/>
    <cellStyle name="40% - Accent5 2" xfId="295" xr:uid="{84318FBE-9515-4AF1-9C52-0F43B551D0F1}"/>
    <cellStyle name="40% - Accent5 2 2" xfId="4396" xr:uid="{02EAB77F-0BF8-45A0-B2EC-7E2B3FE27297}"/>
    <cellStyle name="40% - Accent5 2 3" xfId="4395" xr:uid="{7338AC52-3695-4380-A9BA-17C953D91E9A}"/>
    <cellStyle name="40% - Accent5 2 4" xfId="2484" xr:uid="{84142A0E-E495-4107-B01E-0F3F0EB5F77B}"/>
    <cellStyle name="40% - Accent5 2 5" xfId="21630" xr:uid="{956BC9AC-7069-479A-AB50-5C489D281FA5}"/>
    <cellStyle name="40% - Accent5 3" xfId="2485" xr:uid="{481EE666-57E6-42B0-A226-0203D2C35BA6}"/>
    <cellStyle name="40% - Accent5 3 2" xfId="4398" xr:uid="{3CF20320-27E8-46A3-AC14-D7FF0382A533}"/>
    <cellStyle name="40% - Accent5 3 3" xfId="4397" xr:uid="{088B5DB0-D8DB-49C1-8DC8-D9DC406E0238}"/>
    <cellStyle name="40% - Accent5 4" xfId="3259" xr:uid="{439F60D7-29EA-45E5-8A85-C4C88C096C08}"/>
    <cellStyle name="40% - Accent5 4 2" xfId="2486" xr:uid="{37E0A63F-9F0F-43D2-913B-4ED4453237B9}"/>
    <cellStyle name="40% - Accent5 4 2 10" xfId="22555" xr:uid="{F81C1C1D-F649-4685-9595-5A9082BECD7A}"/>
    <cellStyle name="40% - Accent5 4 2 2" xfId="5544" xr:uid="{C7E9BE1A-F44A-47AC-9168-AE0104F0B8A6}"/>
    <cellStyle name="40% - Accent5 4 2 2 2" xfId="7578" xr:uid="{8E069D29-9EB6-4333-9930-9080C1C22771}"/>
    <cellStyle name="40% - Accent5 4 2 2 2 2" xfId="16766" xr:uid="{79B9981F-F29F-4815-A478-52AC993F9606}"/>
    <cellStyle name="40% - Accent5 4 2 2 2 3" xfId="14036" xr:uid="{7C3A0757-C846-49AF-8B26-39C596C20E64}"/>
    <cellStyle name="40% - Accent5 4 2 2 3" xfId="12374" xr:uid="{A467E6C4-D8A9-4D80-9CFA-7D5B7DA1A370}"/>
    <cellStyle name="40% - Accent5 4 2 2 4" xfId="14672" xr:uid="{42EF7FB7-69A1-49AD-A159-F1FF03AFD27A}"/>
    <cellStyle name="40% - Accent5 4 2 2 5" xfId="9999" xr:uid="{4A952844-60EC-40C1-A333-468D280C0951}"/>
    <cellStyle name="40% - Accent5 4 2 2 6" xfId="22778" xr:uid="{3E571BCD-53E7-4279-9515-AC9A92C71443}"/>
    <cellStyle name="40% - Accent5 4 2 3" xfId="6909" xr:uid="{CB578472-CDD0-4A04-8EA3-F6F81D36D1FE}"/>
    <cellStyle name="40% - Accent5 4 2 3 2" xfId="16463" xr:uid="{FC3C75BA-0923-4456-9536-F3BECC422AA3}"/>
    <cellStyle name="40% - Accent5 4 2 3 3" xfId="13545" xr:uid="{2B9FDF6C-11E9-4ED5-83AC-D9420E920FD4}"/>
    <cellStyle name="40% - Accent5 4 2 4" xfId="7224" xr:uid="{78F65BFC-5EEB-4239-ADEA-359A01085E05}"/>
    <cellStyle name="40% - Accent5 4 2 4 2" xfId="16669" xr:uid="{F6B6433C-7427-42E9-AD66-6ED7387E79E3}"/>
    <cellStyle name="40% - Accent5 4 2 4 3" xfId="13786" xr:uid="{75E1AA56-95A0-46ED-A5EA-55924A20EC2B}"/>
    <cellStyle name="40% - Accent5 4 2 5" xfId="8048" xr:uid="{CEAB958A-C63F-4A3B-927F-22E74720148B}"/>
    <cellStyle name="40% - Accent5 4 2 5 2" xfId="17070" xr:uid="{A16C4DFD-C6C2-4688-9A10-F6C4CDA336E9}"/>
    <cellStyle name="40% - Accent5 4 2 5 3" xfId="14311" xr:uid="{8618FF3C-E9D8-41E3-8358-0B0722115B00}"/>
    <cellStyle name="40% - Accent5 4 2 6" xfId="11305" xr:uid="{75CED2D1-333F-46A6-90BF-398E064D4769}"/>
    <cellStyle name="40% - Accent5 4 2 7" xfId="14610" xr:uid="{0753D971-5F7D-4B2C-BD94-B03159C2297E}"/>
    <cellStyle name="40% - Accent5 4 2 8" xfId="9139" xr:uid="{9753AB77-6831-4184-A0AF-93A606DB6E2C}"/>
    <cellStyle name="40% - Accent5 4 2 9" xfId="21851" xr:uid="{B49D02FC-041A-445F-8356-BA5950309D9F}"/>
    <cellStyle name="40% - Accent5 5" xfId="3260" xr:uid="{DAD6B7FE-3B7A-443B-8CF1-5C7EC9F4890B}"/>
    <cellStyle name="40% - Accent5 5 2" xfId="2487" xr:uid="{CBAEB278-E7B0-445A-931C-597900DCAFB4}"/>
    <cellStyle name="40% - Accent5 5 2 10" xfId="22556" xr:uid="{BD5C7A9B-1EEF-4918-AC5E-4A7B5154F1CA}"/>
    <cellStyle name="40% - Accent5 5 2 2" xfId="4875" xr:uid="{11AFDA8E-0358-4E5F-B959-CD2447A82D94}"/>
    <cellStyle name="40% - Accent5 5 2 2 2" xfId="7579" xr:uid="{694C20E5-F1B3-4F16-80C1-506A593E906A}"/>
    <cellStyle name="40% - Accent5 5 2 2 2 2" xfId="16767" xr:uid="{3B3731A6-D673-4107-ABFB-D7A3B8ED1974}"/>
    <cellStyle name="40% - Accent5 5 2 2 2 3" xfId="14037" xr:uid="{388792AD-6684-43C0-AC87-01267BAA2C0D}"/>
    <cellStyle name="40% - Accent5 5 2 2 3" xfId="11826" xr:uid="{FCABCD3B-8581-4F46-96C1-1F049244DFC3}"/>
    <cellStyle name="40% - Accent5 5 2 2 4" xfId="14673" xr:uid="{AC911F4E-DBEC-4EA1-AE44-1169B802D553}"/>
    <cellStyle name="40% - Accent5 5 2 2 5" xfId="10000" xr:uid="{4F89FE5A-08AE-49ED-8072-155D48451A02}"/>
    <cellStyle name="40% - Accent5 5 2 2 6" xfId="22779" xr:uid="{787E821F-7DA8-4D22-A5B4-C506D6DC597D}"/>
    <cellStyle name="40% - Accent5 5 2 3" xfId="6910" xr:uid="{34D903C7-7C65-4B26-8391-EFBC5E507C04}"/>
    <cellStyle name="40% - Accent5 5 2 3 2" xfId="16464" xr:uid="{87A37750-1C50-4F81-AE94-23815FF1EDA6}"/>
    <cellStyle name="40% - Accent5 5 2 3 3" xfId="13546" xr:uid="{751E09F4-76EB-47B8-9DD6-EA715EA5A7E1}"/>
    <cellStyle name="40% - Accent5 5 2 4" xfId="7225" xr:uid="{6A1F165E-CEC0-471B-83D3-A9CF2084134E}"/>
    <cellStyle name="40% - Accent5 5 2 4 2" xfId="16670" xr:uid="{4C40EAF7-F50D-4748-9F86-8075BEBF74F1}"/>
    <cellStyle name="40% - Accent5 5 2 4 3" xfId="13787" xr:uid="{0D044E0E-61D5-4418-A48F-5A8EA385195F}"/>
    <cellStyle name="40% - Accent5 5 2 5" xfId="8049" xr:uid="{21BA899A-3120-4E9F-9853-A5A7D7B9C3FE}"/>
    <cellStyle name="40% - Accent5 5 2 5 2" xfId="17071" xr:uid="{F60DF191-E726-49AB-B80A-5C927B085D08}"/>
    <cellStyle name="40% - Accent5 5 2 5 3" xfId="14312" xr:uid="{33CCDE42-7FB3-4562-AA42-C04AEEB57B63}"/>
    <cellStyle name="40% - Accent5 5 2 6" xfId="11306" xr:uid="{9DE64889-FA2D-410C-B923-9032A8959F93}"/>
    <cellStyle name="40% - Accent5 5 2 7" xfId="14611" xr:uid="{9FD7728F-EC08-43C0-9C94-1A2DD1B47452}"/>
    <cellStyle name="40% - Accent5 5 2 8" xfId="9140" xr:uid="{ADA9F973-A46A-4834-A438-812DF3A77F39}"/>
    <cellStyle name="40% - Accent5 5 2 9" xfId="21852" xr:uid="{8AE123E2-38FD-4EF6-910B-F3017A493506}"/>
    <cellStyle name="40% - Accent5 6" xfId="2488" xr:uid="{0F0A15F2-FDE5-48EE-A36E-6F5E18186559}"/>
    <cellStyle name="40% - Accent5 7" xfId="3261" xr:uid="{3C5AC09D-A228-4384-A7F6-A2844417F343}"/>
    <cellStyle name="40% - Accent5 8" xfId="3262" xr:uid="{B113E8DD-0431-49F7-9450-B96DA1CC9121}"/>
    <cellStyle name="40% - Accent5 9" xfId="3263" xr:uid="{E8084592-9FBD-4F1F-9F2B-3EE19BC2D680}"/>
    <cellStyle name="40% - Accent6" xfId="7982" builtinId="51" customBuiltin="1"/>
    <cellStyle name="40% - Accent6 10" xfId="3264" xr:uid="{7D55CA01-47A3-4C0A-91C5-A4549E801044}"/>
    <cellStyle name="40% - Accent6 11" xfId="3265" xr:uid="{0043FA7E-AA43-4255-92C0-A22C0AB6372E}"/>
    <cellStyle name="40% - Accent6 12" xfId="3266" xr:uid="{72EB3919-1F84-484E-999A-D40998D77840}"/>
    <cellStyle name="40% - Accent6 13" xfId="3267" xr:uid="{BB06EB01-7E91-4816-804A-BC0DD232BF26}"/>
    <cellStyle name="40% - Accent6 14" xfId="3268" xr:uid="{E4B4B489-0600-4E02-A628-3C6CA7894B88}"/>
    <cellStyle name="40% - Accent6 15" xfId="2115" xr:uid="{19248B24-C066-496A-9EAB-DA53CC0C1DFB}"/>
    <cellStyle name="40% - Accent6 16" xfId="14723" xr:uid="{392E11A4-281F-4FE7-B17A-EABE27A022E7}"/>
    <cellStyle name="40% - Accent6 17" xfId="10157" xr:uid="{34F26DA7-24D7-49CD-B893-3C37DF6C2F37}"/>
    <cellStyle name="40% - Accent6 18" xfId="21508" xr:uid="{FBD67AA2-393F-4AF0-A017-A0021EEEA5D3}"/>
    <cellStyle name="40% - Accent6 2" xfId="296" xr:uid="{E0FB2862-70A6-4860-8D5A-616D7669285F}"/>
    <cellStyle name="40% - Accent6 2 2" xfId="3269" xr:uid="{D8091D8B-C35F-4A8B-8541-C877A904297F}"/>
    <cellStyle name="40% - Accent6 2 2 2" xfId="4400" xr:uid="{B1B5AD8B-CC37-4C8F-A35D-AA1F6628789C}"/>
    <cellStyle name="40% - Accent6 2 3" xfId="4399" xr:uid="{F70A0455-94AD-4DEA-8C1D-81CFFCB7070D}"/>
    <cellStyle name="40% - Accent6 2 4" xfId="2489" xr:uid="{D08F09EB-B78F-4214-8204-50C1AABA607C}"/>
    <cellStyle name="40% - Accent6 2 5" xfId="21633" xr:uid="{58BB9D4C-9E25-478A-B70A-730C07DF4832}"/>
    <cellStyle name="40% - Accent6 3" xfId="2490" xr:uid="{B9DFE403-A169-4482-88DB-099DD0793F5B}"/>
    <cellStyle name="40% - Accent6 3 2" xfId="4402" xr:uid="{26372C9E-A145-4784-B07D-4B223B44F04D}"/>
    <cellStyle name="40% - Accent6 3 3" xfId="4401" xr:uid="{0C1FC6B2-B1B6-4857-BB5A-DBC05177A589}"/>
    <cellStyle name="40% - Accent6 4" xfId="3270" xr:uid="{F0A0A722-4615-426B-AAC2-4162B77B51EF}"/>
    <cellStyle name="40% - Accent6 4 2" xfId="2491" xr:uid="{BCB538F2-56D7-4965-BA8A-8D3D955095F7}"/>
    <cellStyle name="40% - Accent6 4 2 10" xfId="22557" xr:uid="{D3CA3802-5ED4-452F-A508-B8AE3AEFF613}"/>
    <cellStyle name="40% - Accent6 4 2 2" xfId="6154" xr:uid="{2CC1989E-D29F-4664-B0D7-E7A810D707F2}"/>
    <cellStyle name="40% - Accent6 4 2 2 2" xfId="7580" xr:uid="{7E01C39E-4728-46C6-BBFD-1C8181BB39E1}"/>
    <cellStyle name="40% - Accent6 4 2 2 2 2" xfId="16768" xr:uid="{7DADDF59-BE21-4D50-8DF2-8EE05819B5DE}"/>
    <cellStyle name="40% - Accent6 4 2 2 2 3" xfId="14038" xr:uid="{A8941207-AB6A-4916-9B17-52C5B4EC7748}"/>
    <cellStyle name="40% - Accent6 4 2 2 3" xfId="12866" xr:uid="{9961E3C5-87E1-4CD5-A8C0-74CF7B115AB2}"/>
    <cellStyle name="40% - Accent6 4 2 2 4" xfId="14674" xr:uid="{B222D3CD-4982-480D-91C7-26415D9DF48F}"/>
    <cellStyle name="40% - Accent6 4 2 2 5" xfId="10001" xr:uid="{EF9CEA75-B9CE-4E0C-9385-F4B2A6BA40C2}"/>
    <cellStyle name="40% - Accent6 4 2 2 6" xfId="22780" xr:uid="{007D5FB2-2492-477D-B307-79439A54806F}"/>
    <cellStyle name="40% - Accent6 4 2 3" xfId="6911" xr:uid="{DDC07482-0049-4822-A49F-7B32ACD37C09}"/>
    <cellStyle name="40% - Accent6 4 2 3 2" xfId="16465" xr:uid="{196E3851-F733-43ED-A8A1-A26141055AC2}"/>
    <cellStyle name="40% - Accent6 4 2 3 3" xfId="13547" xr:uid="{846DF4FC-BED4-43F0-BCAA-C420E7F6CAD6}"/>
    <cellStyle name="40% - Accent6 4 2 4" xfId="7226" xr:uid="{7DC268E0-B0AD-4ED1-B200-8ED6FD369040}"/>
    <cellStyle name="40% - Accent6 4 2 4 2" xfId="16671" xr:uid="{530340F1-C58C-4D18-A7B2-FFFDE72ECDDA}"/>
    <cellStyle name="40% - Accent6 4 2 4 3" xfId="13788" xr:uid="{D83A46D5-5E10-4A97-8E0E-4034C08C0305}"/>
    <cellStyle name="40% - Accent6 4 2 5" xfId="8050" xr:uid="{C5C4866B-1998-40B9-94AC-0DBEBB86F8F7}"/>
    <cellStyle name="40% - Accent6 4 2 5 2" xfId="17072" xr:uid="{A10F6F73-20BA-49BD-A550-1D1F2F4B9FF4}"/>
    <cellStyle name="40% - Accent6 4 2 5 3" xfId="14313" xr:uid="{F6CEBCF2-7223-4899-BFA4-CB4104F64EE6}"/>
    <cellStyle name="40% - Accent6 4 2 6" xfId="11307" xr:uid="{2D7F12C3-D09F-40AF-A1F4-7A377C7637F5}"/>
    <cellStyle name="40% - Accent6 4 2 7" xfId="14612" xr:uid="{54558B91-51C0-4AA8-9EA8-E728416F9E1A}"/>
    <cellStyle name="40% - Accent6 4 2 8" xfId="9142" xr:uid="{DBECEA76-0139-429E-9271-2C71DC0D7DC7}"/>
    <cellStyle name="40% - Accent6 4 2 9" xfId="21853" xr:uid="{869F2397-44F4-470C-9487-09E36D3BA9CA}"/>
    <cellStyle name="40% - Accent6 5" xfId="3271" xr:uid="{88213204-8497-48C9-843A-306EED1DCE45}"/>
    <cellStyle name="40% - Accent6 5 2" xfId="2492" xr:uid="{22D49CE7-9501-4369-9B28-CB882EAB969C}"/>
    <cellStyle name="40% - Accent6 5 2 10" xfId="22558" xr:uid="{0D92B729-40B7-49CB-B442-F330B7D52A67}"/>
    <cellStyle name="40% - Accent6 5 2 2" xfId="4890" xr:uid="{153A89F2-B82B-4A46-86C3-0EEF3F54A320}"/>
    <cellStyle name="40% - Accent6 5 2 2 2" xfId="7581" xr:uid="{5F59619C-E12D-4173-A9C4-461EA6DA0390}"/>
    <cellStyle name="40% - Accent6 5 2 2 2 2" xfId="16769" xr:uid="{6789C041-CA87-4C38-B456-DBE672A47FCB}"/>
    <cellStyle name="40% - Accent6 5 2 2 2 3" xfId="14039" xr:uid="{3713E2F8-88B3-4149-85CA-F3E6FB0029DF}"/>
    <cellStyle name="40% - Accent6 5 2 2 3" xfId="11840" xr:uid="{F6A81A76-5737-4B9E-9CC1-C279EC00619B}"/>
    <cellStyle name="40% - Accent6 5 2 2 4" xfId="14675" xr:uid="{D718C6E2-A159-45E5-AE34-376C8313BDE9}"/>
    <cellStyle name="40% - Accent6 5 2 2 5" xfId="10002" xr:uid="{E1C7FDE2-45DF-415D-A5E2-48B0FFB606AA}"/>
    <cellStyle name="40% - Accent6 5 2 2 6" xfId="22781" xr:uid="{9CC90C95-B20D-4018-88B8-37471CA4FFE3}"/>
    <cellStyle name="40% - Accent6 5 2 3" xfId="6912" xr:uid="{E9D16D09-C0FC-4F2D-ABEC-87B9905B98F1}"/>
    <cellStyle name="40% - Accent6 5 2 3 2" xfId="16466" xr:uid="{48129534-2E5F-46A0-ADD7-FAF87A6D5805}"/>
    <cellStyle name="40% - Accent6 5 2 3 3" xfId="13548" xr:uid="{AAB6DFF6-25B7-40EF-A2C0-D4E519744FBC}"/>
    <cellStyle name="40% - Accent6 5 2 4" xfId="7227" xr:uid="{1F22B33C-7A65-442D-A462-E9FDD3024A36}"/>
    <cellStyle name="40% - Accent6 5 2 4 2" xfId="16672" xr:uid="{5EEB7915-A2F7-4E15-A73A-575A67DA3D28}"/>
    <cellStyle name="40% - Accent6 5 2 4 3" xfId="13789" xr:uid="{AE38BB02-EF76-4097-B917-67B28F35657A}"/>
    <cellStyle name="40% - Accent6 5 2 5" xfId="8051" xr:uid="{5691C049-A2CA-4C91-8916-1EF992C057C5}"/>
    <cellStyle name="40% - Accent6 5 2 5 2" xfId="17073" xr:uid="{C1A55B9E-5047-4D22-AE6E-125D5CFB02C2}"/>
    <cellStyle name="40% - Accent6 5 2 5 3" xfId="14314" xr:uid="{FCC14F6C-953F-4C16-A093-18CD8B064B14}"/>
    <cellStyle name="40% - Accent6 5 2 6" xfId="11308" xr:uid="{A56FF4B4-6E94-40F3-AFC8-D660A9049D77}"/>
    <cellStyle name="40% - Accent6 5 2 7" xfId="14613" xr:uid="{FDDE9015-A605-4A72-A290-B1FF0775D5FD}"/>
    <cellStyle name="40% - Accent6 5 2 8" xfId="9143" xr:uid="{429D3DC9-E9DC-4995-BC3D-D832EDADB012}"/>
    <cellStyle name="40% - Accent6 5 2 9" xfId="21854" xr:uid="{D01CEAC5-04A1-4A17-9ACC-C599684F9059}"/>
    <cellStyle name="40% - Accent6 6" xfId="2493" xr:uid="{2BD65D3E-9BDC-4390-8F62-7F8ADDA2D052}"/>
    <cellStyle name="40% - Accent6 7" xfId="3272" xr:uid="{80C12D64-719A-4ACE-8333-1C4A4AA71BB6}"/>
    <cellStyle name="40% - Accent6 8" xfId="3273" xr:uid="{45C2C89C-A8AA-4CF2-A4C7-3E1B32B6E8C0}"/>
    <cellStyle name="40% - Accent6 9" xfId="3274" xr:uid="{893DCFAC-0F88-48DC-B41F-9376F27B4D5B}"/>
    <cellStyle name="40% - ส่วนที่ถูกเน้น1" xfId="7" xr:uid="{00000000-0005-0000-0000-000006000000}"/>
    <cellStyle name="40% - ส่วนที่ถูกเน้น1 2" xfId="3276" xr:uid="{F3F72F13-2378-49B5-B010-9C135E683DC2}"/>
    <cellStyle name="40% - ส่วนที่ถูกเน้น1 3" xfId="3275" xr:uid="{21BCA6CC-BD22-4796-8F95-F1E5704A2BF0}"/>
    <cellStyle name="40% - ส่วนที่ถูกเน้น1 4" xfId="2116" xr:uid="{AAAECDE8-ECFC-4D1C-B557-293B730E8670}"/>
    <cellStyle name="40% - ส่วนที่ถูกเน้น1 5" xfId="2065" xr:uid="{E6B50A3C-2AE7-42DA-B239-B0819060655D}"/>
    <cellStyle name="40% - ส่วนที่ถูกเน้น1 6" xfId="297" xr:uid="{49E7CD0F-769E-4C61-8E16-29E4341C9F94}"/>
    <cellStyle name="40% - ส่วนที่ถูกเน้น2" xfId="8" xr:uid="{00000000-0005-0000-0000-000007000000}"/>
    <cellStyle name="40% - ส่วนที่ถูกเน้น2 2" xfId="3278" xr:uid="{39A273D6-EB85-4936-84AF-991535387574}"/>
    <cellStyle name="40% - ส่วนที่ถูกเน้น2 3" xfId="3277" xr:uid="{63D0AA2A-BE9C-4E7E-B084-08B36F8F51AC}"/>
    <cellStyle name="40% - ส่วนที่ถูกเน้น2 4" xfId="2117" xr:uid="{E4CA350B-10AF-4156-8213-2BED02C46F53}"/>
    <cellStyle name="40% - ส่วนที่ถูกเน้น2 5" xfId="2066" xr:uid="{8EA5360D-DFF7-4390-A0BD-B8B2B0811CC8}"/>
    <cellStyle name="40% - ส่วนที่ถูกเน้น2 6" xfId="298" xr:uid="{05612742-41BA-4383-B72C-259D6624490E}"/>
    <cellStyle name="40% - ส่วนที่ถูกเน้น3" xfId="9" xr:uid="{00000000-0005-0000-0000-000008000000}"/>
    <cellStyle name="40% - ส่วนที่ถูกเน้น3 2" xfId="3280" xr:uid="{0A3BBEB5-08A5-4C56-A8E1-CC1C2CB405A7}"/>
    <cellStyle name="40% - ส่วนที่ถูกเน้น3 3" xfId="3279" xr:uid="{0E7FA9BA-2D06-46FC-97AF-4029663CDBEC}"/>
    <cellStyle name="40% - ส่วนที่ถูกเน้น3 4" xfId="2118" xr:uid="{B46D236A-287C-41EF-BB70-191DA6F7136A}"/>
    <cellStyle name="40% - ส่วนที่ถูกเน้น3 5" xfId="2067" xr:uid="{5D3C1DA8-0046-4680-91B2-88AEFB1A24D5}"/>
    <cellStyle name="40% - ส่วนที่ถูกเน้น3 6" xfId="299" xr:uid="{0190A87D-08AE-4041-B812-0804F155310B}"/>
    <cellStyle name="40% - ส่วนที่ถูกเน้น4" xfId="10" xr:uid="{00000000-0005-0000-0000-000009000000}"/>
    <cellStyle name="40% - ส่วนที่ถูกเน้น4 2" xfId="3282" xr:uid="{3D1B0AFE-D8F9-4032-8D69-8CD628183152}"/>
    <cellStyle name="40% - ส่วนที่ถูกเน้น4 3" xfId="3281" xr:uid="{7F5E3963-D552-45B8-954F-CB21D1A0FF11}"/>
    <cellStyle name="40% - ส่วนที่ถูกเน้น4 4" xfId="2119" xr:uid="{EF2D13A5-D460-4A83-859C-7D2C1FED88F9}"/>
    <cellStyle name="40% - ส่วนที่ถูกเน้น4 5" xfId="2068" xr:uid="{F364C9ED-B3CD-48B7-BBE3-7544EFDCD82C}"/>
    <cellStyle name="40% - ส่วนที่ถูกเน้น4 6" xfId="300" xr:uid="{ED4B3BBC-9216-403D-B45D-80A9FC127D0E}"/>
    <cellStyle name="40% - ส่วนที่ถูกเน้น5" xfId="11" xr:uid="{00000000-0005-0000-0000-00000A000000}"/>
    <cellStyle name="40% - ส่วนที่ถูกเน้น5 2" xfId="3284" xr:uid="{8BED1030-BA74-4062-9F97-9FDB99518881}"/>
    <cellStyle name="40% - ส่วนที่ถูกเน้น5 3" xfId="3283" xr:uid="{2EB25D68-E96F-4F04-91BD-0184CD33ADF5}"/>
    <cellStyle name="40% - ส่วนที่ถูกเน้น5 4" xfId="2120" xr:uid="{3CEFB4A5-AABF-4270-A2AE-192FEF759977}"/>
    <cellStyle name="40% - ส่วนที่ถูกเน้น5 5" xfId="2069" xr:uid="{A604AA52-6508-4E3C-A438-3E2A934D24EC}"/>
    <cellStyle name="40% - ส่วนที่ถูกเน้น5 6" xfId="301" xr:uid="{35C34474-D36D-48BA-85A5-234CB49DB600}"/>
    <cellStyle name="40% - ส่วนที่ถูกเน้น6" xfId="12" xr:uid="{00000000-0005-0000-0000-00000B000000}"/>
    <cellStyle name="40% - ส่วนที่ถูกเน้น6 2" xfId="3286" xr:uid="{44128326-31F1-4FF2-8F42-CA70A4B5A5B2}"/>
    <cellStyle name="40% - ส่วนที่ถูกเน้น6 3" xfId="3285" xr:uid="{781B8E24-DDB5-45BB-892D-B2DA090AE560}"/>
    <cellStyle name="40% - ส่วนที่ถูกเน้น6 4" xfId="2121" xr:uid="{11783665-2A9A-4D32-A7EA-ED73ADF2C6F1}"/>
    <cellStyle name="40% - ส่วนที่ถูกเน้น6 5" xfId="2070" xr:uid="{970954C2-C378-4D22-B396-F9B251E97FF2}"/>
    <cellStyle name="40% - ส่วนที่ถูกเน้น6 6" xfId="302" xr:uid="{68D10CAC-90AB-4BD6-A176-39FB3EB35180}"/>
    <cellStyle name="60% - Accent1" xfId="7963" builtinId="32" customBuiltin="1"/>
    <cellStyle name="60% - Accent1 10" xfId="3287" xr:uid="{2F922B3E-23AF-4D0A-8C78-EF261BA2BC97}"/>
    <cellStyle name="60% - Accent1 11" xfId="3288" xr:uid="{A5C87485-1718-4A0C-A690-7A9C0D556901}"/>
    <cellStyle name="60% - Accent1 12" xfId="3289" xr:uid="{0DA617A0-2BCC-4F4E-83AA-5E7DC8DC0599}"/>
    <cellStyle name="60% - Accent1 13" xfId="3290" xr:uid="{CE8C823C-D03C-463F-949E-117CB7CB0479}"/>
    <cellStyle name="60% - Accent1 14" xfId="3291" xr:uid="{2A55299E-8BC4-4CEE-A9A8-16C8A53B571A}"/>
    <cellStyle name="60% - Accent1 15" xfId="2122" xr:uid="{CC152BB4-D95D-418E-B9BF-D8A107929CDC}"/>
    <cellStyle name="60% - Accent1 16" xfId="14709" xr:uid="{7E5B8813-FFE4-4386-8413-D0F946FED657}"/>
    <cellStyle name="60% - Accent1 17" xfId="10142" xr:uid="{FD8577B6-274F-4FC6-A880-6E3A46A753FF}"/>
    <cellStyle name="60% - Accent1 2" xfId="303" xr:uid="{77EA8651-30DD-4AE7-B10F-BDF4A8E36AA8}"/>
    <cellStyle name="60% - Accent1 2 2" xfId="3292" xr:uid="{61D27205-8FC6-4C9F-8E8D-F7BD4005D6B6}"/>
    <cellStyle name="60% - Accent1 2 3" xfId="4403" xr:uid="{50FB3E73-AB12-4C33-9800-C76EE83BB9A1}"/>
    <cellStyle name="60% - Accent1 2 4" xfId="2494" xr:uid="{B14430E4-37F8-42E8-AECB-774F1C454B11}"/>
    <cellStyle name="60% - Accent1 2 5" xfId="21618" xr:uid="{78AA3E9B-EC14-4CA5-BD07-D18ED3D6D89C}"/>
    <cellStyle name="60% - Accent1 3" xfId="2495" xr:uid="{1F5605F4-43DC-4AE7-9F70-B021155F9F77}"/>
    <cellStyle name="60% - Accent1 3 2" xfId="4404" xr:uid="{DECD1DB7-CD7D-4B12-8D57-82164F782823}"/>
    <cellStyle name="60% - Accent1 4" xfId="3293" xr:uid="{C630497B-6849-445A-91E7-32F8D6C5578E}"/>
    <cellStyle name="60% - Accent1 4 2" xfId="2496" xr:uid="{C600E891-D8B6-4FE9-8E1C-72FF36425546}"/>
    <cellStyle name="60% - Accent1 5" xfId="3294" xr:uid="{957D7DC6-4406-40F7-91AB-4C3C6131AC15}"/>
    <cellStyle name="60% - Accent1 5 2" xfId="2497" xr:uid="{BF1D72B8-C188-48D8-8350-5FDD25B91B33}"/>
    <cellStyle name="60% - Accent1 6" xfId="2498" xr:uid="{76FD0C71-0C4E-4287-8817-B734EC662306}"/>
    <cellStyle name="60% - Accent1 7" xfId="3295" xr:uid="{5063B900-006F-4A20-A523-70D6A179804D}"/>
    <cellStyle name="60% - Accent1 8" xfId="3296" xr:uid="{753223E5-7581-42B5-A9CB-625804DD865F}"/>
    <cellStyle name="60% - Accent1 9" xfId="3297" xr:uid="{28B88EE1-9AF2-4E58-B141-3D7D77123A8B}"/>
    <cellStyle name="60% - Accent2" xfId="7967" builtinId="36" customBuiltin="1"/>
    <cellStyle name="60% - Accent2 10" xfId="3298" xr:uid="{65B09076-5D1D-49B4-A432-EB07EB2A41F5}"/>
    <cellStyle name="60% - Accent2 11" xfId="3299" xr:uid="{B7F05B8D-6BD6-4D07-8B25-0E1A0E8BF690}"/>
    <cellStyle name="60% - Accent2 12" xfId="3300" xr:uid="{CDD5AAAE-5839-44CA-8544-C30D5F08DA87}"/>
    <cellStyle name="60% - Accent2 13" xfId="3301" xr:uid="{7A41E2AE-5FDF-4D15-AA6C-BD334EE62E82}"/>
    <cellStyle name="60% - Accent2 14" xfId="3302" xr:uid="{EA435663-0BE0-4FC0-A346-93D5EFA386F2}"/>
    <cellStyle name="60% - Accent2 15" xfId="2123" xr:uid="{323C7D29-745A-4313-BB46-5AF7D6027485}"/>
    <cellStyle name="60% - Accent2 16" xfId="14712" xr:uid="{EC467552-4FF9-4202-AEA7-1DF1BD58AD08}"/>
    <cellStyle name="60% - Accent2 17" xfId="10145" xr:uid="{BD3A8013-5885-454C-B50B-52DC251BA97B}"/>
    <cellStyle name="60% - Accent2 2" xfId="304" xr:uid="{7D907555-B31E-441D-B21E-4268C8BFABCC}"/>
    <cellStyle name="60% - Accent2 2 2" xfId="4405" xr:uid="{69CAD0B6-52A5-41FD-9AEE-2034175E521F}"/>
    <cellStyle name="60% - Accent2 2 3" xfId="2499" xr:uid="{A6813506-0BE1-44B8-9314-6DA91A49B833}"/>
    <cellStyle name="60% - Accent2 2 4" xfId="21622" xr:uid="{D9B425F7-9EF7-4914-B4FA-28A9F95982FD}"/>
    <cellStyle name="60% - Accent2 3" xfId="2500" xr:uid="{0E83EF9C-767A-4F8D-B176-37F370A95480}"/>
    <cellStyle name="60% - Accent2 3 2" xfId="4406" xr:uid="{06CD40FE-7DE6-4AA9-9AC7-AA760453B349}"/>
    <cellStyle name="60% - Accent2 4" xfId="3303" xr:uid="{AEC3FE9A-311B-4EC5-A336-01EBD18C6109}"/>
    <cellStyle name="60% - Accent2 4 2" xfId="2501" xr:uid="{3A2B98B0-22AD-4BB0-B22B-BA1D59122BC9}"/>
    <cellStyle name="60% - Accent2 5" xfId="3304" xr:uid="{E62E8C01-9195-4AAC-B413-AB3B1C3ED94E}"/>
    <cellStyle name="60% - Accent2 5 2" xfId="2502" xr:uid="{062C0D03-F31B-4D19-95AE-7B3001DEDE4E}"/>
    <cellStyle name="60% - Accent2 6" xfId="2503" xr:uid="{3601400D-D103-4037-98BF-84BB684B39A0}"/>
    <cellStyle name="60% - Accent2 7" xfId="3305" xr:uid="{58E05DEC-C3BE-497F-8E7B-CC43EA9A5071}"/>
    <cellStyle name="60% - Accent2 8" xfId="3306" xr:uid="{9174E915-EEA4-44EE-9908-94615CE7D68D}"/>
    <cellStyle name="60% - Accent2 9" xfId="3307" xr:uid="{2A2BC1A7-A725-48BC-90FC-E04219C525D3}"/>
    <cellStyle name="60% - Accent3" xfId="7971" builtinId="40" customBuiltin="1"/>
    <cellStyle name="60% - Accent3 10" xfId="306" xr:uid="{0F197E2C-8C3D-4B32-88A8-A00A3E99DE37}"/>
    <cellStyle name="60% - Accent3 10 2" xfId="3308" xr:uid="{D47D0130-992E-4D02-B067-5E34A06C40BE}"/>
    <cellStyle name="60% - Accent3 11" xfId="307" xr:uid="{D062F1F0-C615-4BDD-B45A-C61B71B35800}"/>
    <cellStyle name="60% - Accent3 11 2" xfId="3309" xr:uid="{8E4C6279-EE51-45FA-AF54-30BD84751212}"/>
    <cellStyle name="60% - Accent3 12" xfId="308" xr:uid="{2CAB136B-C523-4820-B73B-9BB15BB8B90A}"/>
    <cellStyle name="60% - Accent3 12 2" xfId="3310" xr:uid="{1F584CDE-495B-4B74-AC56-78689288AA64}"/>
    <cellStyle name="60% - Accent3 13" xfId="309" xr:uid="{29F76CD0-F689-49AB-8B55-E69161D254F8}"/>
    <cellStyle name="60% - Accent3 13 2" xfId="3311" xr:uid="{9A412AA1-2C4E-4D1C-83C0-E4360159D6A1}"/>
    <cellStyle name="60% - Accent3 14" xfId="310" xr:uid="{78C54403-7B0D-4C42-BE17-6D69BAA7A446}"/>
    <cellStyle name="60% - Accent3 14 2" xfId="3312" xr:uid="{75CA33F0-CF46-471B-8A70-51D4FE266187}"/>
    <cellStyle name="60% - Accent3 15" xfId="311" xr:uid="{20507289-EE43-4BAE-84B5-803675B482EE}"/>
    <cellStyle name="60% - Accent3 16" xfId="312" xr:uid="{7627A157-1CD9-4598-BFCC-96140931C140}"/>
    <cellStyle name="60% - Accent3 17" xfId="313" xr:uid="{E7FFF84B-D4CF-4C23-AEAA-D80531EEB50D}"/>
    <cellStyle name="60% - Accent3 18" xfId="314" xr:uid="{E3AABFCC-5149-464E-BFAF-CCE0004B50B3}"/>
    <cellStyle name="60% - Accent3 19" xfId="305" xr:uid="{659C0B6F-958E-4074-A765-6E401C6C95E8}"/>
    <cellStyle name="60% - Accent3 2" xfId="315" xr:uid="{8A9070E4-2196-4A19-B939-83832C8F47B5}"/>
    <cellStyle name="60% - Accent3 2 2" xfId="3313" xr:uid="{9B8A1769-4B1E-4074-B541-216AFD624847}"/>
    <cellStyle name="60% - Accent3 2 3" xfId="4407" xr:uid="{25CFA9A8-7128-4925-AB24-2F078F13384D}"/>
    <cellStyle name="60% - Accent3 2 4" xfId="2504" xr:uid="{8144B0CB-4174-44F1-A63B-E4B62D0B8A3F}"/>
    <cellStyle name="60% - Accent3 2 5" xfId="21648" xr:uid="{F7955AAA-7419-4D0A-9B25-607F58C1B968}"/>
    <cellStyle name="60% - Accent3 2 6" xfId="21625" xr:uid="{FFA436CF-8D14-4196-85F8-64166D7678D8}"/>
    <cellStyle name="60% - Accent3 20" xfId="14715" xr:uid="{6A860E6E-47F2-406C-A758-069E01BBAF22}"/>
    <cellStyle name="60% - Accent3 21" xfId="10149" xr:uid="{CED03841-CF2E-4AEB-9C5D-A8201AEB344B}"/>
    <cellStyle name="60% - Accent3 3" xfId="316" xr:uid="{79026015-A7E7-4453-8169-92EBAA50560E}"/>
    <cellStyle name="60% - Accent3 3 2" xfId="4408" xr:uid="{B508274A-924A-4D4D-902C-9AE13EB8642C}"/>
    <cellStyle name="60% - Accent3 4" xfId="317" xr:uid="{C32F0DE3-D091-4459-98FC-4C8A5E6A3DA8}"/>
    <cellStyle name="60% - Accent3 4 2" xfId="2505" xr:uid="{A328EEE1-2402-48C4-ADF6-B815810E647E}"/>
    <cellStyle name="60% - Accent3 4 3" xfId="3314" xr:uid="{3B13C761-C2EF-44EE-AD9B-C6DED2AC72D2}"/>
    <cellStyle name="60% - Accent3 5" xfId="318" xr:uid="{BD0B5B6D-85E9-42C9-8D66-44E771BD776D}"/>
    <cellStyle name="60% - Accent3 5 2" xfId="2506" xr:uid="{56A1C072-124D-48EE-8CFF-2FFCC3E9A01E}"/>
    <cellStyle name="60% - Accent3 5 3" xfId="3315" xr:uid="{CFE8E4D6-8CC4-45DC-8A89-B2AC252D9653}"/>
    <cellStyle name="60% - Accent3 6" xfId="319" xr:uid="{41FFFC3B-00A7-430C-816A-B366AF989320}"/>
    <cellStyle name="60% - Accent3 6 2" xfId="2507" xr:uid="{DBA710A8-0CCD-4B0B-8932-3B10102973BB}"/>
    <cellStyle name="60% - Accent3 7" xfId="320" xr:uid="{D63AA4A7-C41C-4151-9090-6B117205DFD7}"/>
    <cellStyle name="60% - Accent3 7 2" xfId="3316" xr:uid="{5684C6D1-3059-4E3F-A97E-950FFC4A538B}"/>
    <cellStyle name="60% - Accent3 8" xfId="321" xr:uid="{B657E442-D084-4CA0-85C6-772CE85CF696}"/>
    <cellStyle name="60% - Accent3 8 2" xfId="3317" xr:uid="{5BCF0EE4-1815-4B6D-BDDE-0216E9D640B4}"/>
    <cellStyle name="60% - Accent3 9" xfId="322" xr:uid="{24ED5061-0323-4CF3-B10D-C585C712B7C8}"/>
    <cellStyle name="60% - Accent3 9 2" xfId="3318" xr:uid="{E7CE4751-98AF-462D-87B5-1085EA9F84E4}"/>
    <cellStyle name="60% - Accent4" xfId="7975" builtinId="44" customBuiltin="1"/>
    <cellStyle name="60% - Accent4 10" xfId="324" xr:uid="{7CDFC9E6-950D-45E9-9070-4CA0829C7298}"/>
    <cellStyle name="60% - Accent4 10 2" xfId="3319" xr:uid="{35069D4C-F272-4E77-AC8E-B177C56BCE16}"/>
    <cellStyle name="60% - Accent4 11" xfId="325" xr:uid="{1BBC9BE8-7E77-4350-9A45-4085609169C3}"/>
    <cellStyle name="60% - Accent4 11 2" xfId="3320" xr:uid="{960CB942-8CBF-454E-8AB0-2FFF00C6C5D3}"/>
    <cellStyle name="60% - Accent4 12" xfId="326" xr:uid="{601FEA24-52FD-42B1-ACA7-3529825A48E3}"/>
    <cellStyle name="60% - Accent4 12 2" xfId="3321" xr:uid="{64E5E3B1-15E0-44D5-98BD-2F6134DD43E4}"/>
    <cellStyle name="60% - Accent4 13" xfId="327" xr:uid="{477599D7-4DA8-42E2-8FFF-74ADD180EF05}"/>
    <cellStyle name="60% - Accent4 13 2" xfId="3322" xr:uid="{A0AB9CEE-A9ED-444D-B991-FB5A0583EA88}"/>
    <cellStyle name="60% - Accent4 14" xfId="328" xr:uid="{892E3B3B-D542-4724-873C-2D18DE83E30E}"/>
    <cellStyle name="60% - Accent4 14 2" xfId="3323" xr:uid="{9802ACE8-F3A5-4C37-A41B-DCDA052F8E61}"/>
    <cellStyle name="60% - Accent4 15" xfId="329" xr:uid="{645404C4-B0AA-4CDC-B044-1FD25C4B59F7}"/>
    <cellStyle name="60% - Accent4 16" xfId="330" xr:uid="{13B8350D-305F-425B-915C-DCBF0D31A4E2}"/>
    <cellStyle name="60% - Accent4 17" xfId="331" xr:uid="{80DD5BB4-D2DC-4727-990B-4491096DE994}"/>
    <cellStyle name="60% - Accent4 18" xfId="332" xr:uid="{E8780A0A-A4C3-4373-A4DE-A0B97BFB4084}"/>
    <cellStyle name="60% - Accent4 19" xfId="323" xr:uid="{286F8B0F-15E0-40B6-AE4C-503F8EF23A8E}"/>
    <cellStyle name="60% - Accent4 2" xfId="333" xr:uid="{49B7D2F1-00F2-474C-8CC4-F61AF3F0707D}"/>
    <cellStyle name="60% - Accent4 2 2" xfId="3324" xr:uid="{172ABB7A-5EBA-47D1-B295-F41CE2B1FC6D}"/>
    <cellStyle name="60% - Accent4 2 3" xfId="4409" xr:uid="{970F926B-2EE9-487B-9139-451AA8F959FF}"/>
    <cellStyle name="60% - Accent4 2 4" xfId="2508" xr:uid="{431C358F-202B-4966-ADD2-57B9EEC8C3BA}"/>
    <cellStyle name="60% - Accent4 2 5" xfId="21649" xr:uid="{B352AFAB-B848-44EC-9D95-E43C63E56773}"/>
    <cellStyle name="60% - Accent4 2 6" xfId="21628" xr:uid="{3CAF7856-E7EC-4F51-B033-48336174A554}"/>
    <cellStyle name="60% - Accent4 20" xfId="14718" xr:uid="{68768E23-2D48-4A54-B7F4-D30DA07C19BF}"/>
    <cellStyle name="60% - Accent4 21" xfId="10152" xr:uid="{FB6B381B-B109-4069-A886-D5E9D4713385}"/>
    <cellStyle name="60% - Accent4 3" xfId="334" xr:uid="{B7230242-DE84-464B-ABBB-6C891683CC2E}"/>
    <cellStyle name="60% - Accent4 3 2" xfId="4410" xr:uid="{CF089096-1DB0-4215-8677-62D1E2C4271D}"/>
    <cellStyle name="60% - Accent4 4" xfId="335" xr:uid="{DE8589BE-8262-4025-974D-820F9F753FDE}"/>
    <cellStyle name="60% - Accent4 4 2" xfId="2509" xr:uid="{38E7F4DA-EC35-4AF1-9EE0-0D5E1BD09C50}"/>
    <cellStyle name="60% - Accent4 4 3" xfId="3325" xr:uid="{C61ABFE3-4144-4C8F-B312-79E2B5EFC47E}"/>
    <cellStyle name="60% - Accent4 5" xfId="336" xr:uid="{C149B5F4-1511-4B8B-9568-7434C18953D3}"/>
    <cellStyle name="60% - Accent4 5 2" xfId="2510" xr:uid="{9F74E24F-8D6F-46D7-AC84-A41B931F90A0}"/>
    <cellStyle name="60% - Accent4 5 3" xfId="3326" xr:uid="{4F512040-9922-4A17-8123-1AF1E875D3B8}"/>
    <cellStyle name="60% - Accent4 6" xfId="337" xr:uid="{5160A679-BFAB-448F-BB5B-445474571900}"/>
    <cellStyle name="60% - Accent4 6 2" xfId="2511" xr:uid="{67034024-C125-4E6A-80FA-701540BA3F41}"/>
    <cellStyle name="60% - Accent4 7" xfId="338" xr:uid="{A5A21AD4-85CF-4C11-921A-1C71ECEB3BE9}"/>
    <cellStyle name="60% - Accent4 7 2" xfId="3327" xr:uid="{99AB2219-E013-49CF-9454-A84F92F5A601}"/>
    <cellStyle name="60% - Accent4 8" xfId="339" xr:uid="{DF640C72-BAFF-4A00-A747-BAAA0385F2AD}"/>
    <cellStyle name="60% - Accent4 8 2" xfId="3328" xr:uid="{1BA78AF1-BE67-42D0-926C-4CA71C765D75}"/>
    <cellStyle name="60% - Accent4 9" xfId="340" xr:uid="{E2150764-1976-439C-9044-89D2E4458659}"/>
    <cellStyle name="60% - Accent4 9 2" xfId="3329" xr:uid="{2F67722F-5301-4A8B-9B30-3574D00A47E5}"/>
    <cellStyle name="60% - Accent5" xfId="7979" builtinId="48" customBuiltin="1"/>
    <cellStyle name="60% - Accent5 10" xfId="3330" xr:uid="{DB5D2341-9E36-4844-8AB1-8E52EFCCC7BD}"/>
    <cellStyle name="60% - Accent5 11" xfId="3331" xr:uid="{ADD12FFF-C1EF-4239-BE65-4B4F96FD1BBD}"/>
    <cellStyle name="60% - Accent5 12" xfId="3332" xr:uid="{B4A33EC2-39E4-4F62-A34B-A499501BB350}"/>
    <cellStyle name="60% - Accent5 13" xfId="3333" xr:uid="{700A47BC-D3CA-4AD7-B6A5-A5F50B546447}"/>
    <cellStyle name="60% - Accent5 14" xfId="3334" xr:uid="{C161B1D2-360B-43D4-BCBA-A65F1747F94D}"/>
    <cellStyle name="60% - Accent5 15" xfId="2124" xr:uid="{71163923-32A1-4E2F-A1A0-86E176B8D14C}"/>
    <cellStyle name="60% - Accent5 16" xfId="14721" xr:uid="{9C18C25A-7A4E-4FFE-9E30-C38E0F4204E9}"/>
    <cellStyle name="60% - Accent5 17" xfId="10155" xr:uid="{5981AEC2-654B-45EF-932C-DB4F74A322A2}"/>
    <cellStyle name="60% - Accent5 2" xfId="341" xr:uid="{765CF292-723A-4C03-9EA7-13A1DCA5E03A}"/>
    <cellStyle name="60% - Accent5 2 2" xfId="4411" xr:uid="{20819F9F-8443-4264-BA9B-80381FA79A36}"/>
    <cellStyle name="60% - Accent5 2 3" xfId="2512" xr:uid="{FD817B51-3F86-4DE2-8FFC-E28232F1DA5A}"/>
    <cellStyle name="60% - Accent5 2 4" xfId="21631" xr:uid="{2B811592-9337-499E-8293-65F3E8A084EB}"/>
    <cellStyle name="60% - Accent5 3" xfId="2513" xr:uid="{A9EE6AF1-6369-4DF9-919F-4CA7ABBEE7D5}"/>
    <cellStyle name="60% - Accent5 3 2" xfId="4412" xr:uid="{F877F370-C857-49C1-B0A0-6B0857D4EC77}"/>
    <cellStyle name="60% - Accent5 4" xfId="3335" xr:uid="{8B004C25-25EF-4884-8895-31DF8463076F}"/>
    <cellStyle name="60% - Accent5 4 2" xfId="2514" xr:uid="{15D65C9E-9ACE-40F2-815A-96DD193DE807}"/>
    <cellStyle name="60% - Accent5 5" xfId="3336" xr:uid="{B582D8C4-9187-465E-99B1-1980268C4B4A}"/>
    <cellStyle name="60% - Accent5 5 2" xfId="2515" xr:uid="{F143DAEF-369E-431F-ADC8-4C324C790230}"/>
    <cellStyle name="60% - Accent5 6" xfId="2516" xr:uid="{2924EA06-1E9C-4361-9B42-D388F67153DE}"/>
    <cellStyle name="60% - Accent5 7" xfId="3337" xr:uid="{70459E92-ACBF-435A-82F9-E7037ED618EF}"/>
    <cellStyle name="60% - Accent5 8" xfId="3338" xr:uid="{F9E23700-D1C1-48B6-AE5D-67D76515CF9E}"/>
    <cellStyle name="60% - Accent5 9" xfId="3339" xr:uid="{0E7C529E-6B14-4638-9153-3458E3BD822F}"/>
    <cellStyle name="60% - Accent6" xfId="7983" builtinId="52" customBuiltin="1"/>
    <cellStyle name="60% - Accent6 10" xfId="343" xr:uid="{3C06E3B4-7DCF-42A1-B9EC-EDB97734C953}"/>
    <cellStyle name="60% - Accent6 10 2" xfId="3340" xr:uid="{E0262C1F-838F-4EFC-944D-6B825A31B5B6}"/>
    <cellStyle name="60% - Accent6 11" xfId="344" xr:uid="{F6E9CE40-0242-44AB-BC1C-80421DD8A5FD}"/>
    <cellStyle name="60% - Accent6 11 2" xfId="3341" xr:uid="{541A21B7-7D45-423E-8387-905379AB0B3D}"/>
    <cellStyle name="60% - Accent6 12" xfId="345" xr:uid="{39DB6373-6DD1-4472-ACCE-85DFA8D354FA}"/>
    <cellStyle name="60% - Accent6 12 2" xfId="3342" xr:uid="{0210189A-C74B-4D4C-9521-5BD661857E3F}"/>
    <cellStyle name="60% - Accent6 13" xfId="346" xr:uid="{53ACAFA7-0899-43A1-8E88-21AB4D658223}"/>
    <cellStyle name="60% - Accent6 13 2" xfId="3343" xr:uid="{575BFB54-3ABC-43BB-96B1-B6EB9B4D6E5F}"/>
    <cellStyle name="60% - Accent6 14" xfId="347" xr:uid="{A65C5F83-7EA8-4C22-8355-C183C8F567EC}"/>
    <cellStyle name="60% - Accent6 14 2" xfId="3344" xr:uid="{629FB5BC-75F8-45AD-864B-20DEE2255589}"/>
    <cellStyle name="60% - Accent6 15" xfId="348" xr:uid="{BF10387F-E02E-46A6-8439-83CF6F6FA281}"/>
    <cellStyle name="60% - Accent6 16" xfId="349" xr:uid="{BD222FA8-86CF-454F-9854-7D6E906A87C7}"/>
    <cellStyle name="60% - Accent6 17" xfId="350" xr:uid="{48ABD97B-08FB-4FDB-AD1B-4EA70EA19F43}"/>
    <cellStyle name="60% - Accent6 18" xfId="351" xr:uid="{745431B1-166B-49FE-BF89-D9FE2D01BA85}"/>
    <cellStyle name="60% - Accent6 19" xfId="342" xr:uid="{00964370-C035-41CD-B51D-477CF517D82B}"/>
    <cellStyle name="60% - Accent6 2" xfId="352" xr:uid="{E94DA1F5-BB6F-459B-B7FF-47AC97F99D78}"/>
    <cellStyle name="60% - Accent6 2 2" xfId="3345" xr:uid="{E24C492E-285C-439A-A3D7-CEDEB4F01090}"/>
    <cellStyle name="60% - Accent6 2 3" xfId="4413" xr:uid="{855EBCA6-AAC7-47D7-8D46-DD16616D7716}"/>
    <cellStyle name="60% - Accent6 2 4" xfId="2517" xr:uid="{917E9D21-2B80-41EA-96AB-84645B76357B}"/>
    <cellStyle name="60% - Accent6 2 5" xfId="21650" xr:uid="{8C5C8339-8938-418A-9FE2-C3E918633ABD}"/>
    <cellStyle name="60% - Accent6 2 6" xfId="21634" xr:uid="{A57A6C80-A691-4E64-91C5-20E6D4801902}"/>
    <cellStyle name="60% - Accent6 20" xfId="14724" xr:uid="{7F458B9A-6EA0-4E12-A0B6-06CAE77452E6}"/>
    <cellStyle name="60% - Accent6 21" xfId="10158" xr:uid="{41E28A2A-3518-4ED6-8001-BDA76ADF15F7}"/>
    <cellStyle name="60% - Accent6 3" xfId="353" xr:uid="{68221CBB-9896-4E2C-AC11-7EF569759A34}"/>
    <cellStyle name="60% - Accent6 3 2" xfId="4414" xr:uid="{BEB86EC7-7D50-42EA-B03A-65DDB95C9EF9}"/>
    <cellStyle name="60% - Accent6 4" xfId="354" xr:uid="{6C88D748-BE9D-4AFC-B2AA-5DDFF2807C3D}"/>
    <cellStyle name="60% - Accent6 4 2" xfId="2518" xr:uid="{663F9D06-E3B3-48AC-B52C-C9958D7E9A02}"/>
    <cellStyle name="60% - Accent6 4 3" xfId="3346" xr:uid="{8F5FD9B3-EC91-499F-8C45-159C518140A0}"/>
    <cellStyle name="60% - Accent6 5" xfId="355" xr:uid="{CCE20F03-C31F-4053-9DD1-3B154B06C10B}"/>
    <cellStyle name="60% - Accent6 5 2" xfId="2519" xr:uid="{61F82520-9E4B-422D-B7AF-35E6602FA972}"/>
    <cellStyle name="60% - Accent6 5 3" xfId="3347" xr:uid="{E3313738-EA9B-43C1-AB19-217521141D5F}"/>
    <cellStyle name="60% - Accent6 6" xfId="356" xr:uid="{EEC6FF73-BD5A-41E0-9F8D-55CBCF6BA4AF}"/>
    <cellStyle name="60% - Accent6 6 2" xfId="2520" xr:uid="{1569C081-E79F-4993-BA7D-5A7C29DD25CD}"/>
    <cellStyle name="60% - Accent6 7" xfId="357" xr:uid="{075EF00A-165F-448D-BBB8-DFB513542006}"/>
    <cellStyle name="60% - Accent6 7 2" xfId="3348" xr:uid="{CFB9BA49-22E2-46A4-BC07-869166B88CF6}"/>
    <cellStyle name="60% - Accent6 8" xfId="358" xr:uid="{65ADB615-3AB3-45F2-838D-EC10244AEDC4}"/>
    <cellStyle name="60% - Accent6 8 2" xfId="3349" xr:uid="{3063F1E4-93D4-407B-BC4B-96334F3A85CA}"/>
    <cellStyle name="60% - Accent6 9" xfId="359" xr:uid="{635E098C-245D-4323-8A92-0A85D51557BC}"/>
    <cellStyle name="60% - Accent6 9 2" xfId="3350" xr:uid="{9B56BDB8-F941-4B37-824B-45C522C1F3F2}"/>
    <cellStyle name="60% - ส่วนที่ถูกเน้น1" xfId="13" xr:uid="{00000000-0005-0000-0000-00000C000000}"/>
    <cellStyle name="60% - ส่วนที่ถูกเน้น1 2" xfId="3352" xr:uid="{ACE0D22F-9A48-4DB5-9C09-F74A9916FCC8}"/>
    <cellStyle name="60% - ส่วนที่ถูกเน้น1 3" xfId="3351" xr:uid="{E5C65BF8-1427-45C0-940C-90538C9DA766}"/>
    <cellStyle name="60% - ส่วนที่ถูกเน้น1 4" xfId="2125" xr:uid="{E0F1C481-3B2E-47FF-B9FD-46B92E458743}"/>
    <cellStyle name="60% - ส่วนที่ถูกเน้น1 5" xfId="2071" xr:uid="{8E094708-BBFB-4063-B4C3-A8623EFF03A8}"/>
    <cellStyle name="60% - ส่วนที่ถูกเน้น1 6" xfId="360" xr:uid="{F090CBAA-F17E-4036-948A-4CD7D563F54D}"/>
    <cellStyle name="60% - ส่วนที่ถูกเน้น2" xfId="14" xr:uid="{00000000-0005-0000-0000-00000D000000}"/>
    <cellStyle name="60% - ส่วนที่ถูกเน้น2 2" xfId="3354" xr:uid="{ED86C2E8-F6F8-4BBD-9746-D202641E5A5B}"/>
    <cellStyle name="60% - ส่วนที่ถูกเน้น2 3" xfId="3353" xr:uid="{407AF93C-361D-4D64-8D68-6B01E324D85C}"/>
    <cellStyle name="60% - ส่วนที่ถูกเน้น2 4" xfId="2126" xr:uid="{B479CE71-C2B7-4FFF-9105-DAEBC38F67BC}"/>
    <cellStyle name="60% - ส่วนที่ถูกเน้น2 5" xfId="2072" xr:uid="{A109C03D-D484-454A-99A3-0A8981057A2A}"/>
    <cellStyle name="60% - ส่วนที่ถูกเน้น2 6" xfId="361" xr:uid="{7EECDA42-D23E-4C25-864E-593DC4406E05}"/>
    <cellStyle name="60% - ส่วนที่ถูกเน้น3" xfId="15" xr:uid="{00000000-0005-0000-0000-00000E000000}"/>
    <cellStyle name="60% - ส่วนที่ถูกเน้น3 2" xfId="3356" xr:uid="{F412C8B2-8623-4A99-91D4-881E2066DFA3}"/>
    <cellStyle name="60% - ส่วนที่ถูกเน้น3 3" xfId="3355" xr:uid="{DBF600FD-056E-43C3-A3B1-F3FDB3D28416}"/>
    <cellStyle name="60% - ส่วนที่ถูกเน้น3 4" xfId="2127" xr:uid="{C5405D0C-88DE-49E2-ABD4-F613BD7F0174}"/>
    <cellStyle name="60% - ส่วนที่ถูกเน้น3 5" xfId="2073" xr:uid="{C26F8FF3-2EBD-4BD5-8884-E64539786098}"/>
    <cellStyle name="60% - ส่วนที่ถูกเน้น3 6" xfId="362" xr:uid="{FB499F54-4716-447B-8F16-2A0C1D921BFC}"/>
    <cellStyle name="60% - ส่วนที่ถูกเน้น4" xfId="16" xr:uid="{00000000-0005-0000-0000-00000F000000}"/>
    <cellStyle name="60% - ส่วนที่ถูกเน้น4 2" xfId="3358" xr:uid="{284ABED3-3A8B-4579-A0C1-9E361A39AED3}"/>
    <cellStyle name="60% - ส่วนที่ถูกเน้น4 3" xfId="3357" xr:uid="{2FA07B16-7034-4B2E-AC2A-974E035F525F}"/>
    <cellStyle name="60% - ส่วนที่ถูกเน้น4 4" xfId="2128" xr:uid="{D6FE3F6E-6A67-4CE2-A83F-3E8167D286E5}"/>
    <cellStyle name="60% - ส่วนที่ถูกเน้น4 5" xfId="2074" xr:uid="{4DE532F5-B562-478A-AFC8-63E90C0768E2}"/>
    <cellStyle name="60% - ส่วนที่ถูกเน้น4 6" xfId="363" xr:uid="{5A0D5C37-9721-45EC-88FF-3A2C1C65FA88}"/>
    <cellStyle name="60% - ส่วนที่ถูกเน้น5" xfId="17" xr:uid="{00000000-0005-0000-0000-000010000000}"/>
    <cellStyle name="60% - ส่วนที่ถูกเน้น5 2" xfId="3360" xr:uid="{0DCC2E0D-5165-4F2B-AD67-18FCCDF8BF1E}"/>
    <cellStyle name="60% - ส่วนที่ถูกเน้น5 3" xfId="3359" xr:uid="{0ABBCE47-C77F-4F35-A06C-1D9CB37C9F31}"/>
    <cellStyle name="60% - ส่วนที่ถูกเน้น5 4" xfId="2129" xr:uid="{DBF11C89-35E2-4CC8-A836-BFDFE6DFD5CD}"/>
    <cellStyle name="60% - ส่วนที่ถูกเน้น5 5" xfId="2075" xr:uid="{4195FB71-9164-4EF0-95EE-D8C719CF938F}"/>
    <cellStyle name="60% - ส่วนที่ถูกเน้น5 6" xfId="364" xr:uid="{1D284606-9C72-45D9-981D-F6F45B3B5E81}"/>
    <cellStyle name="60% - ส่วนที่ถูกเน้น6" xfId="18" xr:uid="{00000000-0005-0000-0000-000011000000}"/>
    <cellStyle name="60% - ส่วนที่ถูกเน้น6 2" xfId="3362" xr:uid="{43FCB212-07BC-4BA2-9E72-45D6C7A79281}"/>
    <cellStyle name="60% - ส่วนที่ถูกเน้น6 3" xfId="3361" xr:uid="{ABEB2BFA-90AC-4910-A0FE-ED3C0225B351}"/>
    <cellStyle name="60% - ส่วนที่ถูกเน้น6 4" xfId="2130" xr:uid="{A6DA26A7-2B39-4925-A5F0-DCB2A93E8C29}"/>
    <cellStyle name="60% - ส่วนที่ถูกเน้น6 5" xfId="2076" xr:uid="{1F40C2A0-04D1-4555-9CC5-BCEB6341D354}"/>
    <cellStyle name="60% - ส่วนที่ถูกเน้น6 6" xfId="365" xr:uid="{7A35548B-873E-4276-9AA0-0F2DCBA0B924}"/>
    <cellStyle name="75" xfId="366" xr:uid="{FDCE7F30-7041-45CF-B2AA-B84E7E8B3AA1}"/>
    <cellStyle name="75 2" xfId="367" xr:uid="{363CE6D1-F0FB-44CA-8072-5D60B3016427}"/>
    <cellStyle name="75 2 2" xfId="2521" xr:uid="{E06ABDDE-84E7-4C8D-B112-4F3BA64A143F}"/>
    <cellStyle name="75 3" xfId="368" xr:uid="{AEA62818-C8F7-4FD3-ACCE-0A96E6D7BC3D}"/>
    <cellStyle name="A_x0001_" xfId="3363" xr:uid="{4A89E617-957A-4FD5-8BAA-4FB49C6A8AA0}"/>
    <cellStyle name="Accent1" xfId="7960" builtinId="29" customBuiltin="1"/>
    <cellStyle name="Accent1 - 20%" xfId="370" xr:uid="{82A7F786-10D4-465B-914D-CEC61E07EDC4}"/>
    <cellStyle name="Accent1 - 20% 2" xfId="2522" xr:uid="{92D5BBC9-AF1D-47FE-B8FE-1D8CB3A87626}"/>
    <cellStyle name="Accent1 - 40%" xfId="371" xr:uid="{CC675AE5-B95E-41A1-BEAC-E9CF3002560F}"/>
    <cellStyle name="Accent1 - 40% 2" xfId="2523" xr:uid="{D289F589-DB1B-44C1-89BC-53AF0FCD4DCC}"/>
    <cellStyle name="Accent1 - 60%" xfId="372" xr:uid="{FF7879FF-7FEB-4CAA-8FED-8D4F5803A91A}"/>
    <cellStyle name="Accent1 - 60% 2" xfId="2524" xr:uid="{D2303358-96D9-49BC-B7A2-86E4B76652A7}"/>
    <cellStyle name="Accent1 10" xfId="3364" xr:uid="{5282FD8B-BF2B-43BF-95AF-EEB325A65E63}"/>
    <cellStyle name="Accent1 11" xfId="3365" xr:uid="{E3FD28D7-9F13-43CB-B693-5F32182F8292}"/>
    <cellStyle name="Accent1 12" xfId="3366" xr:uid="{7B74B633-88B9-4159-B5CE-91A394F1BA19}"/>
    <cellStyle name="Accent1 13" xfId="3367" xr:uid="{AAFA5413-0F5D-46E2-8C56-6B056FC6F3B8}"/>
    <cellStyle name="Accent1 14" xfId="3368" xr:uid="{0DDADC12-A528-4203-BAC1-385AA8C7F322}"/>
    <cellStyle name="Accent1 15" xfId="2131" xr:uid="{4601C164-AFC7-438E-970C-3C775FEDEACD}"/>
    <cellStyle name="Accent1 16" xfId="4681" xr:uid="{92F7A161-9E59-499C-A48E-15F139E6BDE8}"/>
    <cellStyle name="Accent1 17" xfId="7376" xr:uid="{6E8B8295-524A-4237-BD5A-D26FEF3A91E0}"/>
    <cellStyle name="Accent1 2" xfId="369" xr:uid="{AFBD8BC0-5F7F-428F-B77A-F746C8718752}"/>
    <cellStyle name="Accent1 2 2" xfId="3369" xr:uid="{194E1955-3869-42FA-8D24-F6AF791F6CAB}"/>
    <cellStyle name="Accent1 2 3" xfId="4415" xr:uid="{2238CBC5-0CFA-496E-8CE2-F09F68ECC8EC}"/>
    <cellStyle name="Accent1 2 4" xfId="2525" xr:uid="{60D86E7E-ABC2-4E51-8036-C68EF2AA7544}"/>
    <cellStyle name="Accent1 3" xfId="1334" xr:uid="{78784DC6-B663-4FC8-99C1-29D18A667585}"/>
    <cellStyle name="Accent1 3 2" xfId="4416" xr:uid="{D1C1B0A9-91D2-4EAF-8B43-A6FBA814B9C4}"/>
    <cellStyle name="Accent1 3 3" xfId="2526" xr:uid="{25E5E447-5DC3-4AC4-BB32-27394E7C22B4}"/>
    <cellStyle name="Accent1 4" xfId="1394" xr:uid="{52E42841-584A-4EF7-AB2F-465C15ADBD5B}"/>
    <cellStyle name="Accent1 4 2" xfId="2527" xr:uid="{D0375017-4E1B-4A83-9033-B6106D6694D7}"/>
    <cellStyle name="Accent1 4 3" xfId="3370" xr:uid="{5241B666-3E8A-4605-A991-C49870351FFB}"/>
    <cellStyle name="Accent1 5" xfId="1435" xr:uid="{C6737F43-FB2D-474B-9A27-F984707EEF61}"/>
    <cellStyle name="Accent1 5 2" xfId="2528" xr:uid="{7A9C0831-5017-4BB9-96FF-EAAD2E949CF6}"/>
    <cellStyle name="Accent1 5 3" xfId="3371" xr:uid="{F56AC647-E7A4-4A65-B3DC-535E2952DCB2}"/>
    <cellStyle name="Accent1 6" xfId="2529" xr:uid="{61B30AB6-B2FE-48FE-A23A-1ADEC5C9A2CB}"/>
    <cellStyle name="Accent1 7" xfId="3372" xr:uid="{20CC4A56-6E9D-4642-A799-2B2CE54B5A59}"/>
    <cellStyle name="Accent1 8" xfId="3373" xr:uid="{1527B985-B4E9-4047-864D-F415F3A4FFFD}"/>
    <cellStyle name="Accent1 9" xfId="3374" xr:uid="{E0F2D2CF-5F8A-44AB-BF62-BBA5AD326CB0}"/>
    <cellStyle name="Accent2" xfId="7964" builtinId="33" customBuiltin="1"/>
    <cellStyle name="Accent2 - 20%" xfId="374" xr:uid="{E46D3309-EFE8-4C1A-AE22-DE0D915D4EAF}"/>
    <cellStyle name="Accent2 - 20% 2" xfId="2530" xr:uid="{E4355E59-A480-4732-BEAC-D5722B6E197C}"/>
    <cellStyle name="Accent2 - 40%" xfId="375" xr:uid="{6375AE8D-3165-4D4D-B72F-1F5832A3FA1D}"/>
    <cellStyle name="Accent2 - 40% 2" xfId="2531" xr:uid="{C855AAB9-A8D5-4281-97F3-4C48A655DC22}"/>
    <cellStyle name="Accent2 - 60%" xfId="376" xr:uid="{4FAE4F0C-E8B9-43DF-8495-29C718B67F5C}"/>
    <cellStyle name="Accent2 - 60% 2" xfId="2532" xr:uid="{992A9F90-9353-4F23-A3E2-8689222B7C53}"/>
    <cellStyle name="Accent2 10" xfId="3375" xr:uid="{7319F51F-1727-4317-8C11-CFF12613E89F}"/>
    <cellStyle name="Accent2 11" xfId="3376" xr:uid="{7671809B-7CA0-4C64-9278-2E8D4C6420EB}"/>
    <cellStyle name="Accent2 12" xfId="3377" xr:uid="{9DEB7DC4-BFD3-443E-BD11-5D0011B85C99}"/>
    <cellStyle name="Accent2 13" xfId="3378" xr:uid="{36284C73-34C5-4F6B-9761-C63367C8D3BF}"/>
    <cellStyle name="Accent2 14" xfId="3379" xr:uid="{36EFAA98-4DA7-4E8E-85D6-0DE10DF9A225}"/>
    <cellStyle name="Accent2 15" xfId="2132" xr:uid="{B1AC290B-938A-44CC-A2BC-4BC13712F45F}"/>
    <cellStyle name="Accent2 16" xfId="4682" xr:uid="{99E2D86B-1C03-4191-92C5-2DB6E03F4991}"/>
    <cellStyle name="Accent2 17" xfId="7377" xr:uid="{E0758717-B8D1-4E05-B4D2-CEB1DA2F35CA}"/>
    <cellStyle name="Accent2 2" xfId="373" xr:uid="{7ED00479-05B5-458C-B9CC-8D53184A18D8}"/>
    <cellStyle name="Accent2 2 2" xfId="4417" xr:uid="{6CAB3FC5-EFA3-4B89-9535-80A40F0CF6D9}"/>
    <cellStyle name="Accent2 2 3" xfId="2533" xr:uid="{B76826DB-5A89-4812-B0BA-49BC73099294}"/>
    <cellStyle name="Accent2 3" xfId="1335" xr:uid="{21C2F02F-DE13-40FA-8452-9752EF61BD09}"/>
    <cellStyle name="Accent2 3 2" xfId="4418" xr:uid="{37CB2283-3856-4147-9F92-147B21CFFDF8}"/>
    <cellStyle name="Accent2 3 3" xfId="2534" xr:uid="{673D6220-56B8-4DCB-B2F3-37EDEB981B4E}"/>
    <cellStyle name="Accent2 4" xfId="1393" xr:uid="{89AC093F-0EE6-4B39-82B1-814AFF929519}"/>
    <cellStyle name="Accent2 4 2" xfId="2535" xr:uid="{E403CC6B-D716-42F6-9F79-8E5BACCAED5F}"/>
    <cellStyle name="Accent2 4 3" xfId="3380" xr:uid="{0B08701F-9A24-4FA3-B53D-0377F9D88701}"/>
    <cellStyle name="Accent2 5" xfId="1436" xr:uid="{F2939565-31E4-4C5F-8E04-0CE44A5A7813}"/>
    <cellStyle name="Accent2 5 2" xfId="2536" xr:uid="{02AC5076-9C7D-433F-A831-948C03355107}"/>
    <cellStyle name="Accent2 5 3" xfId="3381" xr:uid="{23B18BB7-6EE2-4F53-81BB-5ED879972A4A}"/>
    <cellStyle name="Accent2 6" xfId="2537" xr:uid="{C5555D85-24F6-44DA-82F8-229775AD484C}"/>
    <cellStyle name="Accent2 7" xfId="3382" xr:uid="{44F46D6E-5B42-4337-B4BC-D325E9039F63}"/>
    <cellStyle name="Accent2 8" xfId="3383" xr:uid="{7A863FA5-34C3-47D6-9B0D-5B55975C865F}"/>
    <cellStyle name="Accent2 9" xfId="3384" xr:uid="{91056A93-E6F1-4E43-B9B6-ACCB426E177C}"/>
    <cellStyle name="Accent3" xfId="7968" builtinId="37" customBuiltin="1"/>
    <cellStyle name="Accent3 - 20%" xfId="378" xr:uid="{BE543A2E-4D14-4016-8230-4E18A4CED2C3}"/>
    <cellStyle name="Accent3 - 20% 2" xfId="2538" xr:uid="{B3596049-46F5-43A7-9596-100CB1ED6E79}"/>
    <cellStyle name="Accent3 - 40%" xfId="379" xr:uid="{3D27461A-2052-4866-8233-A8162F51F6A4}"/>
    <cellStyle name="Accent3 - 40% 2" xfId="2539" xr:uid="{415A242F-FA38-4528-9F72-F487D24F98CE}"/>
    <cellStyle name="Accent3 - 60%" xfId="380" xr:uid="{B281C160-7F27-4782-A810-7DE2CDE18483}"/>
    <cellStyle name="Accent3 - 60% 2" xfId="2540" xr:uid="{F77040F5-B3A3-4D83-A072-1607B3A9560B}"/>
    <cellStyle name="Accent3 10" xfId="3385" xr:uid="{1C2C3A82-C612-4ED3-9592-9252441DFC75}"/>
    <cellStyle name="Accent3 11" xfId="3386" xr:uid="{1B790F68-B09D-489C-841E-C1C87FB62CE9}"/>
    <cellStyle name="Accent3 12" xfId="3387" xr:uid="{BB40F6C3-4CB4-4FDB-911E-D7DEC964F7FB}"/>
    <cellStyle name="Accent3 13" xfId="3388" xr:uid="{787BBA30-0E2A-4951-8979-089ED3CF9F46}"/>
    <cellStyle name="Accent3 14" xfId="3389" xr:uid="{991ADF8F-2474-4E1F-B8BC-255F58A31A98}"/>
    <cellStyle name="Accent3 15" xfId="2134" xr:uid="{98FD1DD8-E441-4B01-BFDD-C026EA8CC5C7}"/>
    <cellStyle name="Accent3 16" xfId="4683" xr:uid="{92FF62B9-9780-4AEF-B574-80229CD8ABFA}"/>
    <cellStyle name="Accent3 17" xfId="7378" xr:uid="{9B8E6E63-F364-4880-9809-F37EC3734FD0}"/>
    <cellStyle name="Accent3 2" xfId="377" xr:uid="{FC121D62-D58F-4CDE-9239-0861A638A5AA}"/>
    <cellStyle name="Accent3 2 2" xfId="4419" xr:uid="{A6863A97-329C-428D-A012-A8FD40BAA250}"/>
    <cellStyle name="Accent3 2 3" xfId="2541" xr:uid="{2CD25094-D01C-45B8-AF4F-F45EC5214834}"/>
    <cellStyle name="Accent3 3" xfId="1336" xr:uid="{61AA52FA-46EF-44A5-873F-5F552348CD4B}"/>
    <cellStyle name="Accent3 3 2" xfId="4420" xr:uid="{8C857BBD-3550-497A-85AB-9A097CE44BDA}"/>
    <cellStyle name="Accent3 3 3" xfId="2542" xr:uid="{5A938063-6998-473D-BD43-48AE21A5AE4B}"/>
    <cellStyle name="Accent3 4" xfId="1392" xr:uid="{239A35D7-BDEA-4BA4-A65E-3F7A217C3226}"/>
    <cellStyle name="Accent3 4 2" xfId="2543" xr:uid="{F3070C6B-A4D1-41EB-B9C9-6F5DDE3560D3}"/>
    <cellStyle name="Accent3 4 3" xfId="3390" xr:uid="{137E225B-99C2-4E20-A173-EBD8C97C4F5F}"/>
    <cellStyle name="Accent3 5" xfId="1437" xr:uid="{ECD1EB5C-BFA4-4AE2-B5A9-857EE7623445}"/>
    <cellStyle name="Accent3 5 2" xfId="2544" xr:uid="{47FEF84B-E9AB-4589-A3D6-9F78EC34BC07}"/>
    <cellStyle name="Accent3 5 3" xfId="3391" xr:uid="{1AF1D332-9325-4AFC-A5A3-EE022111221A}"/>
    <cellStyle name="Accent3 6" xfId="2545" xr:uid="{14B75B79-44A4-4615-BBD1-603F444A79B4}"/>
    <cellStyle name="Accent3 7" xfId="3392" xr:uid="{D766F4AB-F763-4B4D-BFA7-FEC5D159B661}"/>
    <cellStyle name="Accent3 8" xfId="3393" xr:uid="{077A01F0-1FCA-4973-AAEC-CAABC6426A16}"/>
    <cellStyle name="Accent3 9" xfId="3394" xr:uid="{C0385AF3-FBF6-437C-A701-D2C104C3A042}"/>
    <cellStyle name="Accent4" xfId="7972" builtinId="41" customBuiltin="1"/>
    <cellStyle name="Accent4 - 20%" xfId="382" xr:uid="{5BC126FF-569C-4EBA-9F14-E1D0A2A67BC6}"/>
    <cellStyle name="Accent4 - 20% 2" xfId="2546" xr:uid="{6E1C0054-5E5B-45C9-BBBB-D5901B9FD72E}"/>
    <cellStyle name="Accent4 - 40%" xfId="383" xr:uid="{361F807F-6474-43A8-B816-AEA30E3A9538}"/>
    <cellStyle name="Accent4 - 40% 2" xfId="2547" xr:uid="{9C03FD10-7310-4CDD-8854-416F1459136B}"/>
    <cellStyle name="Accent4 - 60%" xfId="384" xr:uid="{899F6879-44E1-4BC7-9693-08143624379D}"/>
    <cellStyle name="Accent4 - 60% 2" xfId="2548" xr:uid="{C855DDF6-DAEC-4681-A687-77D1AE26C2DB}"/>
    <cellStyle name="Accent4 10" xfId="3395" xr:uid="{C3098B1E-21F2-4D8A-9A40-BBC6A87BB38B}"/>
    <cellStyle name="Accent4 11" xfId="3396" xr:uid="{6A825084-3257-4BD7-80C7-7FC4A12CC5B9}"/>
    <cellStyle name="Accent4 12" xfId="3397" xr:uid="{D288226F-2D48-4408-A848-C67206BFCF14}"/>
    <cellStyle name="Accent4 13" xfId="3398" xr:uid="{F2C56DB5-7707-4A8D-9E7B-E1C6E87AC2D3}"/>
    <cellStyle name="Accent4 14" xfId="3399" xr:uid="{B686EED0-E163-4160-A039-C9911CFAE0C3}"/>
    <cellStyle name="Accent4 15" xfId="2135" xr:uid="{524C6F32-7FAC-44E4-A6A8-A94001A886EA}"/>
    <cellStyle name="Accent4 16" xfId="4684" xr:uid="{7783AEE2-51B8-4CBE-8290-A612609B129B}"/>
    <cellStyle name="Accent4 17" xfId="7379" xr:uid="{AEE857D2-B059-4BD8-B8ED-585C67EB4724}"/>
    <cellStyle name="Accent4 2" xfId="381" xr:uid="{4C85DDC8-810C-4853-A493-E00253C66F44}"/>
    <cellStyle name="Accent4 2 2" xfId="3400" xr:uid="{AD7015AC-8920-4FB3-9561-4812FB0DA1D5}"/>
    <cellStyle name="Accent4 2 3" xfId="4421" xr:uid="{778705CA-571F-49B8-B678-0360B0F5F737}"/>
    <cellStyle name="Accent4 2 4" xfId="2549" xr:uid="{E41E5024-EA6B-40D9-ABAE-2AA40538B027}"/>
    <cellStyle name="Accent4 3" xfId="1337" xr:uid="{78FE94AB-E44C-4DDC-8C0C-311A529A6B31}"/>
    <cellStyle name="Accent4 3 2" xfId="4422" xr:uid="{26771D16-0BD2-4429-B21B-A9172452B5A0}"/>
    <cellStyle name="Accent4 3 3" xfId="2550" xr:uid="{963F21A6-857D-4E89-B7AC-E8AEFC5444C5}"/>
    <cellStyle name="Accent4 4" xfId="1391" xr:uid="{4B1C7032-ED4E-41C6-BB60-211F920ACD2E}"/>
    <cellStyle name="Accent4 4 2" xfId="2551" xr:uid="{A46CC535-2B38-46F3-BFEA-D394982F4FB5}"/>
    <cellStyle name="Accent4 4 3" xfId="3401" xr:uid="{BE68D757-B02D-4B1E-89C3-8E6E5AB959E5}"/>
    <cellStyle name="Accent4 5" xfId="1438" xr:uid="{949281F6-59B0-45F2-A992-E853942CC94B}"/>
    <cellStyle name="Accent4 5 2" xfId="2552" xr:uid="{4B2989BA-05E9-4F5B-989E-6748898D3CF7}"/>
    <cellStyle name="Accent4 5 3" xfId="3402" xr:uid="{BFF2E1C1-612B-4A3F-8FD4-289E8016AF8C}"/>
    <cellStyle name="Accent4 6" xfId="2553" xr:uid="{D66BDAFE-BCBE-4719-96EA-78B725ECF871}"/>
    <cellStyle name="Accent4 7" xfId="3403" xr:uid="{BEE1D33C-575C-482D-9897-0A1988C890B4}"/>
    <cellStyle name="Accent4 8" xfId="3404" xr:uid="{DE39E1E1-C144-462D-9004-B633CEEF4E97}"/>
    <cellStyle name="Accent4 9" xfId="3405" xr:uid="{A43F140B-5D22-4548-BB3A-F49236B1D548}"/>
    <cellStyle name="Accent5" xfId="7976" builtinId="45" customBuiltin="1"/>
    <cellStyle name="Accent5 - 20%" xfId="386" xr:uid="{14949F65-C454-4C97-81E0-44130A220325}"/>
    <cellStyle name="Accent5 - 20% 2" xfId="2554" xr:uid="{DA279E36-453E-4A09-A526-70CC4AA7BD8D}"/>
    <cellStyle name="Accent5 - 40%" xfId="387" xr:uid="{4F0270ED-89F9-45D3-8FA8-1FE2FC91D9FC}"/>
    <cellStyle name="Accent5 - 40% 2" xfId="2555" xr:uid="{E2E2DDEA-7B54-410C-9772-883AEA606B97}"/>
    <cellStyle name="Accent5 - 60%" xfId="388" xr:uid="{832936AE-6FAE-4C60-858C-C261533109BF}"/>
    <cellStyle name="Accent5 - 60% 2" xfId="2556" xr:uid="{5DBFFB1B-B297-495E-81E1-96BB5FBAD796}"/>
    <cellStyle name="Accent5 10" xfId="3406" xr:uid="{07F547AF-A614-4BA3-8028-7C1AAABC1353}"/>
    <cellStyle name="Accent5 11" xfId="3407" xr:uid="{74AD1B6C-4635-426C-BB52-A4B661092FA6}"/>
    <cellStyle name="Accent5 12" xfId="3408" xr:uid="{58A6AACA-9822-48A6-906C-BD2164B7B07B}"/>
    <cellStyle name="Accent5 13" xfId="3409" xr:uid="{B80C9A3B-45B6-4C80-AEC2-92E74695D98A}"/>
    <cellStyle name="Accent5 14" xfId="3410" xr:uid="{DDC4C1C3-51CB-4681-B798-45FF229693BE}"/>
    <cellStyle name="Accent5 15" xfId="2136" xr:uid="{CE353876-BEAC-488C-A330-240C3B23CBC7}"/>
    <cellStyle name="Accent5 16" xfId="4685" xr:uid="{4EB18A80-0F9D-49BE-BAD8-35DE7EAC8779}"/>
    <cellStyle name="Accent5 17" xfId="7380" xr:uid="{D5793613-530E-45A5-9AD6-DBD8E6986108}"/>
    <cellStyle name="Accent5 2" xfId="385" xr:uid="{7FB2B5B6-B6E7-4018-9DF7-29BFA690CD6B}"/>
    <cellStyle name="Accent5 2 2" xfId="4423" xr:uid="{C8B35FCC-0F9B-4D24-8870-433DF0115E50}"/>
    <cellStyle name="Accent5 2 3" xfId="2557" xr:uid="{AFA57653-C0EB-4E13-97B2-E44B04FBD59C}"/>
    <cellStyle name="Accent5 3" xfId="1338" xr:uid="{DD7DDADA-505E-4A5A-9B5A-B8A240B8C4AE}"/>
    <cellStyle name="Accent5 3 2" xfId="4424" xr:uid="{A0CC422D-8FD7-4CA1-8268-5DF0F075A682}"/>
    <cellStyle name="Accent5 3 3" xfId="2558" xr:uid="{12E0B164-A62E-460B-A044-B42BEF4553C6}"/>
    <cellStyle name="Accent5 4" xfId="1390" xr:uid="{866DAF09-9D88-4D4A-B96E-4464A8D9D595}"/>
    <cellStyle name="Accent5 4 2" xfId="2559" xr:uid="{5D1A3390-C28F-4BA6-B9E6-3427AC9DA465}"/>
    <cellStyle name="Accent5 4 3" xfId="3411" xr:uid="{2B161310-E8FE-42E6-A3D7-4268FB4BF50A}"/>
    <cellStyle name="Accent5 5" xfId="1439" xr:uid="{55E5A50F-AD90-42ED-9BBB-39FE8A06FCD6}"/>
    <cellStyle name="Accent5 5 2" xfId="2560" xr:uid="{E35899E7-4BFC-4AD4-BD42-EE34B399F194}"/>
    <cellStyle name="Accent5 5 3" xfId="3412" xr:uid="{F2451E36-6A57-4E2C-950A-78C8F7DD93F9}"/>
    <cellStyle name="Accent5 6" xfId="2561" xr:uid="{4F49F32B-DD95-43BF-9CE5-B625D20B7867}"/>
    <cellStyle name="Accent5 7" xfId="3413" xr:uid="{40C490E3-C597-4DEB-9449-FE18ADB0F0CE}"/>
    <cellStyle name="Accent5 8" xfId="3414" xr:uid="{C3985F3B-C45E-46F5-94F4-C36E04B742F2}"/>
    <cellStyle name="Accent5 9" xfId="3415" xr:uid="{669B3BF8-724A-4C6C-B6C1-4C32196A1FF2}"/>
    <cellStyle name="Accent6" xfId="7980" builtinId="49" customBuiltin="1"/>
    <cellStyle name="Accent6 - 20%" xfId="390" xr:uid="{A4A1B143-89E9-4EE7-BF2E-D977BD936312}"/>
    <cellStyle name="Accent6 - 20% 2" xfId="2562" xr:uid="{BDC741EB-9B00-4340-B663-0D90CE80C6C0}"/>
    <cellStyle name="Accent6 - 40%" xfId="391" xr:uid="{E408B5D4-3D33-4B87-AB18-641627151495}"/>
    <cellStyle name="Accent6 - 40% 2" xfId="2563" xr:uid="{CF026A0E-99C0-49FB-89B4-C3CF13B5F3BC}"/>
    <cellStyle name="Accent6 - 60%" xfId="392" xr:uid="{C207079E-56B0-4486-AAEC-67C2A5B97B01}"/>
    <cellStyle name="Accent6 - 60% 2" xfId="2564" xr:uid="{99F4181B-13EE-4C3C-990B-1E00C4D167E9}"/>
    <cellStyle name="Accent6 10" xfId="3416" xr:uid="{C2D026DC-4BFE-4333-9F5B-8D8F6ACCC445}"/>
    <cellStyle name="Accent6 11" xfId="3417" xr:uid="{E488267C-1B48-40AB-A5F7-05083ACF85EA}"/>
    <cellStyle name="Accent6 12" xfId="3418" xr:uid="{9592D541-F6F1-4244-8F36-A8B47385C971}"/>
    <cellStyle name="Accent6 13" xfId="3419" xr:uid="{84097502-2E21-48EE-B433-FFD9490818E9}"/>
    <cellStyle name="Accent6 14" xfId="3420" xr:uid="{4B0D002C-D9DB-4BA2-AFAD-4C225B8E1992}"/>
    <cellStyle name="Accent6 15" xfId="2137" xr:uid="{D3DC1B94-3E35-4891-A73D-7B8C0F64C1DC}"/>
    <cellStyle name="Accent6 16" xfId="4686" xr:uid="{65CE969F-315F-4A89-84CD-1F47A6672516}"/>
    <cellStyle name="Accent6 17" xfId="7381" xr:uid="{DF8BC699-F5AB-49DA-9D9B-BB5109FE240C}"/>
    <cellStyle name="Accent6 2" xfId="389" xr:uid="{0BB4D780-D4FE-4676-9172-136542D878EC}"/>
    <cellStyle name="Accent6 2 2" xfId="4425" xr:uid="{298F53F0-38C3-49DA-A803-86F9AC365DFA}"/>
    <cellStyle name="Accent6 2 3" xfId="2565" xr:uid="{6A5EFB50-4947-4496-9EA1-0A8FD2ACF9CB}"/>
    <cellStyle name="Accent6 3" xfId="1339" xr:uid="{BF08EA3A-4E53-4480-9740-FD6C3A7E0357}"/>
    <cellStyle name="Accent6 3 2" xfId="4426" xr:uid="{361206CA-48F8-4332-8B4B-BB1EDABD680C}"/>
    <cellStyle name="Accent6 3 3" xfId="2566" xr:uid="{F840B146-BB81-4CEB-8561-E7167B338618}"/>
    <cellStyle name="Accent6 4" xfId="1389" xr:uid="{3CF0D8E0-EBFD-4037-987A-80C4FCF6AF62}"/>
    <cellStyle name="Accent6 4 2" xfId="2567" xr:uid="{202C8C84-972A-4094-B6B5-B31B8E0F4ADE}"/>
    <cellStyle name="Accent6 4 3" xfId="3421" xr:uid="{384D5D6B-0828-43AB-AB2F-7D522B1A00CC}"/>
    <cellStyle name="Accent6 5" xfId="1440" xr:uid="{606FA0F5-72E2-46EA-A222-5251581326BF}"/>
    <cellStyle name="Accent6 5 2" xfId="2568" xr:uid="{DF77D329-5E07-45E7-A656-F809585EA32C}"/>
    <cellStyle name="Accent6 5 3" xfId="3422" xr:uid="{44023CAC-59B6-4E39-9E54-592B7E87AC08}"/>
    <cellStyle name="Accent6 6" xfId="2569" xr:uid="{07B9C646-2AEA-4C98-9A85-519F77643D43}"/>
    <cellStyle name="Accent6 7" xfId="3423" xr:uid="{916FD59B-BE3B-4226-9BC8-D729FA4A57B3}"/>
    <cellStyle name="Accent6 8" xfId="3424" xr:uid="{D9C84898-BE5B-43A8-9AD3-593119497861}"/>
    <cellStyle name="Accent6 9" xfId="3425" xr:uid="{1C3CFC75-62BE-4E3C-8342-235D652E9D58}"/>
    <cellStyle name="aff_guyan_1" xfId="2570" xr:uid="{6D103423-7608-4C11-9FC0-05F7F86576F9}"/>
    <cellStyle name="al_C-Cap intensity_pldt_guyan" xfId="2571" xr:uid="{CC5A07DD-769B-400C-96B8-6CB03CAD94F9}"/>
    <cellStyle name="an" xfId="2365" xr:uid="{6DD81314-6D67-44DA-ABCF-8D376FB72A28}"/>
    <cellStyle name="Bad" xfId="7950" builtinId="27" customBuiltin="1"/>
    <cellStyle name="Bad 10" xfId="3426" xr:uid="{5BE27B6E-03FD-4EE5-A40F-04734C901DA4}"/>
    <cellStyle name="Bad 11" xfId="3427" xr:uid="{40EAECF5-1D39-4235-B432-FFF23EC3B51D}"/>
    <cellStyle name="Bad 12" xfId="3428" xr:uid="{BF21A9D3-6D81-4B55-A24C-14BAE3DBC267}"/>
    <cellStyle name="Bad 13" xfId="3429" xr:uid="{7183C76F-558A-4720-A635-1C24786814FA}"/>
    <cellStyle name="Bad 14" xfId="3430" xr:uid="{9780D9C4-7B78-4E6B-8EF7-6061C1BDFC8D}"/>
    <cellStyle name="Bad 15" xfId="2138" xr:uid="{6F931F2C-C5AB-454C-86CA-A43582FD00AF}"/>
    <cellStyle name="Bad 2" xfId="1332" xr:uid="{703A3795-DF83-494A-809A-5AFE0D3065A8}"/>
    <cellStyle name="Bad 2 2" xfId="4427" xr:uid="{F4A2B003-739C-4961-BCE4-49354D9C22D3}"/>
    <cellStyle name="Bad 2 3" xfId="2572" xr:uid="{3792382D-32D1-4147-9826-43EB3DE381D0}"/>
    <cellStyle name="Bad 3" xfId="393" xr:uid="{07E369EE-BBB0-463D-9385-36C69BFA9189}"/>
    <cellStyle name="Bad 3 2" xfId="4428" xr:uid="{FA5D40B5-68C9-4A2E-B7E5-E7256432F714}"/>
    <cellStyle name="Bad 3 3" xfId="2573" xr:uid="{D5094EE2-170C-44F8-B3CC-25485602EFB2}"/>
    <cellStyle name="Bad 4" xfId="3431" xr:uid="{CB93C40C-1249-43B1-BFA2-E3B1099F3585}"/>
    <cellStyle name="Bad 4 2" xfId="2574" xr:uid="{BAE7A81D-6AC8-44E3-BAA7-55D73190E47D}"/>
    <cellStyle name="Bad 5" xfId="3432" xr:uid="{173A1AC8-B0F8-4606-A6FA-EBCD22ED927B}"/>
    <cellStyle name="Bad 5 2" xfId="2575" xr:uid="{F9772554-2465-47FA-8215-DB0A1A355C8E}"/>
    <cellStyle name="Bad 6" xfId="2576" xr:uid="{44B9E1DE-0E73-4A0F-816C-380E47685372}"/>
    <cellStyle name="Bad 7" xfId="3433" xr:uid="{EA3B752C-1D4F-411F-9514-7836F97DB4FF}"/>
    <cellStyle name="Bad 8" xfId="3434" xr:uid="{5E5ACCE5-72DE-46A7-AB62-2FD28F5E2585}"/>
    <cellStyle name="Bad 9" xfId="3435" xr:uid="{5A85DF68-B45F-4472-8BAD-AB1F72668D9D}"/>
    <cellStyle name="b_xd9f4_ðഖb_xda20_" xfId="2577" xr:uid="{0882FE97-228B-4189-AE76-17BE28EC66C3}"/>
    <cellStyle name="Best" xfId="4429" xr:uid="{7520EF4A-D1AC-4768-B3C1-3B8B2DD4EBED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578" xr:uid="{0F560F5F-FA75-471E-83ED-F23A40CA4FF3}"/>
    <cellStyle name="Body" xfId="2579" xr:uid="{F1AA8527-140F-434E-BF29-156AC251042C}"/>
    <cellStyle name="Body 2" xfId="3436" xr:uid="{519FCE59-D7F7-4A9C-92F6-4A0FC9A39489}"/>
    <cellStyle name="bïెb_xd904_ïౖb_xd92c_ï౦b_xd974_ï౶b_xd9b4_ïಆb_xda14_ïಖbïದbïಶbïೆbïೖbï೦b_xda4c_ï೶b_xda90_ïആb_xdac8_" xfId="2580" xr:uid="{32CB1A03-9CBD-4587-AC3D-8A58509BC6AC}"/>
    <cellStyle name="b妰ð%Normal_Cht-Cum Real Opr Cf_pldt_guyan" xfId="2366" xr:uid="{D20B249C-7B94-435B-8B6A-187A701F7568}"/>
    <cellStyle name="b訔Ş㙖b詐Ş㙦b誐Ş㙶b諘Ş㚆bꘈŞ㚖bꙐŞ㚦bꙸŞ㚶bꚬٸ!Normal_C-Cap intensity_pldt_guyan" xfId="2581" xr:uid="{A4016723-5F78-4128-B518-4B2C648AE12D}"/>
    <cellStyle name="b_xd878_ïൖbï൦bï൶bïආbïඖbïඦb_xd8b8_ïබb_xd928_ïෆb_xd958_ïූb_xd98c_ï෦b_xd9a8_ï෶bïฆbïถbïฦbïึbïๆb_xd9cc_ï๖b_xd9f4_" xfId="2582" xr:uid="{1BCF0ACF-76ED-4B18-BB3E-51E3E4E2C1E8}"/>
    <cellStyle name="b_xd878_ïൖbï൦bï൶bïආbïඖbïඦb_xd8b8_ïබb_xd928_ïෆb_xd958_ïූb_xd98c_ï෦b_xd9a8_ï෶bïฆbïถbïฦbïึbïๆb_xd9cc_ï๖b_xd9f4_ 2" xfId="4786" xr:uid="{54050E91-4104-40D2-BF7F-A7139F3CEB47}"/>
    <cellStyle name="b_xd878_ïൖbï൦bï൶bïආbïඖbïඦb_xd8b8_ïබb_xd928_ïෆb_xd958_ïූb_xd98c_ï෦b_xd9a8_ï෶bïฆbïถbïฦbïึbïๆb_xd9cc_ï๖b_xd9f4_ 2 2" xfId="7582" xr:uid="{CDFBDDB5-5F1E-4579-B937-C601F8906CDA}"/>
    <cellStyle name="b_xd878_ïൖbï൦bï൶bïආbïඖbïඦb_xd8b8_ïබb_xd928_ïෆb_xd958_ïූb_xd98c_ï෦b_xd9a8_ï෶bïฆbïถbïฦbïึbïๆb_xd9cc_ï๖b_xd9f4_ 2 2 2" xfId="16770" xr:uid="{88458610-9F6A-41DE-8EE0-EC10F987855F}"/>
    <cellStyle name="b_xd878_ïൖbï൦bï൶bïආbïඖbïඦb_xd8b8_ïබb_xd928_ïෆb_xd958_ïූb_xd98c_ï෦b_xd9a8_ï෶bïฆbïถbïฦbïึbïๆb_xd9cc_ï๖b_xd9f4_ 2 3" xfId="11755" xr:uid="{0010E883-3268-40BC-AAF6-3358C897AA59}"/>
    <cellStyle name="b_xd878_ïൖbï൦bï൶bïආbïඖbïඦb_xd8b8_ïබb_xd928_ïෆb_xd958_ïූb_xd98c_ï෦b_xd9a8_ï෶bïฆbïถbïฦbïึbïๆb_xd9cc_ï๖b_xd9f4_ 3" xfId="11309" xr:uid="{58DB738E-C9B9-44A6-A53A-0FCB60131166}"/>
    <cellStyle name="b_xd878_ïൖbï൦bï൶bïආbïඖbïඦb_xd8b8_ïබb_xd928_ïෆb_xd958_ïූb_xd98c_ï෦b_xd9a8_ï෶bïฆbïถbïฦbïึbïๆb_xd9cc_ï๖b_xd9f4_ 4" xfId="21855" xr:uid="{133C746D-D139-4CFD-8F1A-82F878342945}"/>
    <cellStyle name="Calc Currency (0)" xfId="2583" xr:uid="{D9F4CD69-4831-4FC3-A7B3-D4208ACA9794}"/>
    <cellStyle name="Calc Currency (2)" xfId="2584" xr:uid="{9757A833-3994-4025-9CC8-F73364E903F0}"/>
    <cellStyle name="Calc Percent (0)" xfId="2585" xr:uid="{65894D3A-8F74-46B7-8CC4-A9A18E2056DF}"/>
    <cellStyle name="Calc Percent (1)" xfId="2586" xr:uid="{F0E00D8A-7398-4965-B41A-5C2767C2CB16}"/>
    <cellStyle name="Calc Percent (2)" xfId="2587" xr:uid="{647130CA-5CF5-4C28-8032-115EDF33C95D}"/>
    <cellStyle name="Calc Units (0)" xfId="2588" xr:uid="{805A7BB5-5946-4F76-B53C-21DB052CCD8B}"/>
    <cellStyle name="Calc Units (1)" xfId="2589" xr:uid="{439E0E1D-1396-4110-8B41-0D8181A41E12}"/>
    <cellStyle name="Calc Units (2)" xfId="2590" xr:uid="{BFF1F31C-9BB2-433E-B4B3-AAD448CB0244}"/>
    <cellStyle name="Calculation" xfId="7954" builtinId="22" customBuiltin="1"/>
    <cellStyle name="Calculation 10" xfId="3437" xr:uid="{EA699313-2720-4F86-B2DB-F1980BA0C8FC}"/>
    <cellStyle name="Calculation 10 2" xfId="5026" xr:uid="{951C462C-1473-4ED9-AAA9-210FC0F211ED}"/>
    <cellStyle name="Calculation 10 2 2" xfId="5607" xr:uid="{3C8C5B1E-9153-4187-85F0-53EE26E60B64}"/>
    <cellStyle name="Calculation 10 2 2 2" xfId="15402" xr:uid="{42992FFB-1375-4C24-8338-3205A2C42148}"/>
    <cellStyle name="Calculation 10 2 2 2 2" xfId="20684" xr:uid="{11275958-B396-4CD3-A9C1-2F4D97C520C8}"/>
    <cellStyle name="Calculation 10 2 2 2 3" xfId="9001" xr:uid="{347682BC-848B-40F4-88A8-F8B95DBB9FD3}"/>
    <cellStyle name="Calculation 10 2 2 3" xfId="12425" xr:uid="{57F96B79-4691-46EC-9B4E-5CA202DF01EB}"/>
    <cellStyle name="Calculation 10 2 2 4" xfId="19686" xr:uid="{50DDE8E3-A85F-45E5-A9CD-7F5B5722897E}"/>
    <cellStyle name="Calculation 10 2 2 5" xfId="9499" xr:uid="{10BA9ED9-2D05-4C61-8232-A8DB3BA62740}"/>
    <cellStyle name="Calculation 10 2 2 6" xfId="23044" xr:uid="{E051BDFE-4976-4661-98EF-9141C377418E}"/>
    <cellStyle name="Calculation 10 2 3" xfId="5600" xr:uid="{10021808-6E54-4975-BAB3-BA6E3A0D76EF}"/>
    <cellStyle name="Calculation 10 2 3 2" xfId="15395" xr:uid="{AAA22FC7-971E-4B67-AE1C-EB99AE43B90D}"/>
    <cellStyle name="Calculation 10 2 3 2 2" xfId="20677" xr:uid="{4EDEB8A4-AE28-44A8-B3A9-B7634291356E}"/>
    <cellStyle name="Calculation 10 2 3 2 3" xfId="18726" xr:uid="{BF7803FD-9BEC-4888-B3C6-0DAB06E20483}"/>
    <cellStyle name="Calculation 10 2 3 3" xfId="12418" xr:uid="{8BAB6DBF-89DB-4990-91DE-B1FA13BC5D7E}"/>
    <cellStyle name="Calculation 10 2 3 4" xfId="9758" xr:uid="{B89F9841-42F7-4807-8835-4122C3145A83}"/>
    <cellStyle name="Calculation 10 2 3 5" xfId="21047" xr:uid="{C6E72FDE-09F7-4C56-B820-84C7C27D1B5B}"/>
    <cellStyle name="Calculation 10 2 4" xfId="6043" xr:uid="{937DCA62-7873-4BF1-B918-8F35B0BBF95F}"/>
    <cellStyle name="Calculation 10 2 4 2" xfId="15736" xr:uid="{899D9AE8-59E0-40A2-B5BD-44753852669C}"/>
    <cellStyle name="Calculation 10 2 4 2 2" xfId="20806" xr:uid="{FFBC3843-47CE-4CF7-B85E-087B1ED13F1B}"/>
    <cellStyle name="Calculation 10 2 4 2 3" xfId="9430" xr:uid="{6561E999-2678-4AC2-B79B-A5180032E14C}"/>
    <cellStyle name="Calculation 10 2 4 3" xfId="12778" xr:uid="{86BE7B6B-BD1A-4D1F-BD67-C996AA88C03D}"/>
    <cellStyle name="Calculation 10 2 4 4" xfId="20614" xr:uid="{5F259476-090A-4245-A2D3-CF4BE528E66F}"/>
    <cellStyle name="Calculation 10 2 4 5" xfId="8773" xr:uid="{60DB450D-C52F-4921-9279-A7B39F72BDD9}"/>
    <cellStyle name="Calculation 10 2 5" xfId="14957" xr:uid="{4ACCA7D7-CDC2-45DC-994C-C4CD96803DFA}"/>
    <cellStyle name="Calculation 10 2 5 2" xfId="8244" xr:uid="{2AC3B52F-3370-4C3E-88E5-B03ECEF9250C}"/>
    <cellStyle name="Calculation 10 2 5 3" xfId="21205" xr:uid="{E93EB481-77F8-49AE-A534-C99CDD4A5AB2}"/>
    <cellStyle name="Calculation 10 2 6" xfId="11950" xr:uid="{F3FC31F3-0889-4A1E-9750-133378ACA18A}"/>
    <cellStyle name="Calculation 10 2 7" xfId="19043" xr:uid="{728DF2B2-3646-4497-8048-7121267766D0}"/>
    <cellStyle name="Calculation 10 2 8" xfId="18842" xr:uid="{2652E064-2DEB-48D3-8AF4-C9261BAD9D0F}"/>
    <cellStyle name="Calculation 10 2 9" xfId="22802" xr:uid="{BEBB8FC2-9A9A-4114-AB9E-B06F57E76E36}"/>
    <cellStyle name="Calculation 10 3" xfId="5667" xr:uid="{E19C84AF-427A-42D6-8A35-009CF21BFBA7}"/>
    <cellStyle name="Calculation 10 3 2" xfId="15446" xr:uid="{AADE423C-3311-4D14-BB1C-DA231A90B491}"/>
    <cellStyle name="Calculation 10 3 2 2" xfId="20704" xr:uid="{92AF75D6-716D-4C10-8906-0E9B76F02379}"/>
    <cellStyle name="Calculation 10 3 2 3" xfId="18458" xr:uid="{53F3E702-E119-449E-AFD4-F307E9AA5E82}"/>
    <cellStyle name="Calculation 10 3 3" xfId="12474" xr:uid="{217E7A67-587E-4B36-A7E7-ACA94AAECBAC}"/>
    <cellStyle name="Calculation 10 3 4" xfId="17670" xr:uid="{1EBF1C6F-5417-46A4-9EEB-73AF5BFE6E50}"/>
    <cellStyle name="Calculation 10 3 5" xfId="21280" xr:uid="{BD193EF9-36BD-4702-B8E8-1C19D99AABE6}"/>
    <cellStyle name="Calculation 10 3 6" xfId="22950" xr:uid="{754C3955-DAA4-435A-AB9C-1B45CECC0AC5}"/>
    <cellStyle name="Calculation 10 4" xfId="5157" xr:uid="{9A805DC7-CA6C-4A4F-AA13-1719194B7DA8}"/>
    <cellStyle name="Calculation 10 4 2" xfId="15060" xr:uid="{F9DC96A9-3DB9-421B-8376-3F556192A35E}"/>
    <cellStyle name="Calculation 10 4 2 2" xfId="8669" xr:uid="{0DD0BCDB-5C39-41B2-B2CC-2FD01CB201E1}"/>
    <cellStyle name="Calculation 10 4 2 3" xfId="20272" xr:uid="{F638C83C-AB73-4247-AB83-CD2ADC46B38D}"/>
    <cellStyle name="Calculation 10 4 3" xfId="12050" xr:uid="{9562E293-1B1B-4518-8A41-C77C935D69D3}"/>
    <cellStyle name="Calculation 10 4 4" xfId="18838" xr:uid="{19425565-8B61-45A4-A981-80268F10AAB5}"/>
    <cellStyle name="Calculation 10 4 5" xfId="21268" xr:uid="{56073B31-B123-42A5-BEA7-1C6D2487FD7E}"/>
    <cellStyle name="Calculation 10 5" xfId="6197" xr:uid="{00E6E9AA-E851-400C-9796-D7B46AB4D30A}"/>
    <cellStyle name="Calculation 10 5 2" xfId="15850" xr:uid="{B4026A9F-0958-4670-B046-21B16328A3F6}"/>
    <cellStyle name="Calculation 10 5 2 2" xfId="20852" xr:uid="{941AB4F1-335F-47BA-9072-725CA18BB423}"/>
    <cellStyle name="Calculation 10 5 2 3" xfId="9952" xr:uid="{5309D72D-DA51-4728-B8BF-B837472A4795}"/>
    <cellStyle name="Calculation 10 5 3" xfId="12900" xr:uid="{CB38356B-4485-4E36-809D-E9601F65D196}"/>
    <cellStyle name="Calculation 10 5 4" xfId="10098" xr:uid="{F4C2C7D8-20AD-4F82-9067-AED0B134EAA0}"/>
    <cellStyle name="Calculation 10 5 5" xfId="19848" xr:uid="{04C4E755-4FAA-478A-89B6-47C06C376110}"/>
    <cellStyle name="Calculation 10 6" xfId="7267" xr:uid="{EF2157A1-E74E-4E8D-BB0C-F8CEB2A94875}"/>
    <cellStyle name="Calculation 10 6 2" xfId="9073" xr:uid="{62C118DF-81FA-45A3-AAA1-9AA1BF767A18}"/>
    <cellStyle name="Calculation 10 6 3" xfId="20526" xr:uid="{3ECEEB8B-7B3F-4954-A3AC-D6B1823CB612}"/>
    <cellStyle name="Calculation 10 7" xfId="8993" xr:uid="{8970FE19-06A5-48B0-AA37-1550D0953FA7}"/>
    <cellStyle name="Calculation 10 8" xfId="20085" xr:uid="{CB2B69BE-3265-430B-90F4-258F26656A6E}"/>
    <cellStyle name="Calculation 10 9" xfId="22597" xr:uid="{71AA5995-EB69-41A6-8D2F-79DD74D73C68}"/>
    <cellStyle name="Calculation 11" xfId="3438" xr:uid="{2DB7FF84-07BF-4A5A-B606-E63B83193DE4}"/>
    <cellStyle name="Calculation 11 2" xfId="5358" xr:uid="{311B8A5A-A800-4607-A755-35B982D54D35}"/>
    <cellStyle name="Calculation 11 2 2" xfId="6612" xr:uid="{D2C94342-E425-4708-A357-E2C344074B05}"/>
    <cellStyle name="Calculation 11 2 2 2" xfId="16186" xr:uid="{19D3BAFE-2061-4360-B664-25AB70655178}"/>
    <cellStyle name="Calculation 11 2 2 2 2" xfId="20979" xr:uid="{EB158E58-49B0-4827-ABF3-BED73AB51BE2}"/>
    <cellStyle name="Calculation 11 2 2 2 3" xfId="8375" xr:uid="{6FC3FEF1-516E-4F83-AB0D-3336BB1DD244}"/>
    <cellStyle name="Calculation 11 2 2 3" xfId="13251" xr:uid="{CB2F71C7-6F77-403F-92FF-40C5B0143653}"/>
    <cellStyle name="Calculation 11 2 2 4" xfId="14399" xr:uid="{F12F4F41-78E9-4BD8-B644-E06CD5B1C87B}"/>
    <cellStyle name="Calculation 11 2 2 5" xfId="20758" xr:uid="{351014B3-1ADE-4077-8A44-1833C8ADAC47}"/>
    <cellStyle name="Calculation 11 2 2 6" xfId="23045" xr:uid="{636C8E96-8D7A-420D-B5A7-3C2DD35B9013}"/>
    <cellStyle name="Calculation 11 2 3" xfId="6534" xr:uid="{A6038879-0B11-48F1-909C-0BBB9BEEA9E2}"/>
    <cellStyle name="Calculation 11 2 3 2" xfId="16112" xr:uid="{1CD23D07-1204-4E78-B10E-2E8D084A121A}"/>
    <cellStyle name="Calculation 11 2 3 2 2" xfId="20948" xr:uid="{26E4DBF1-2EDB-4EB8-B2F2-3E345986AEBC}"/>
    <cellStyle name="Calculation 11 2 3 2 3" xfId="11888" xr:uid="{0202A8CD-FF80-46C7-9F9A-69E06D9CCAD3}"/>
    <cellStyle name="Calculation 11 2 3 3" xfId="13176" xr:uid="{6A9B8E3A-E7CC-4B9B-88D9-7E38B6B784DE}"/>
    <cellStyle name="Calculation 11 2 3 4" xfId="8295" xr:uid="{DDEC8BA4-68DE-407A-A802-29D98572F53A}"/>
    <cellStyle name="Calculation 11 2 3 5" xfId="21173" xr:uid="{C9A345E1-C947-4A4B-AF58-E88BBD11FE9E}"/>
    <cellStyle name="Calculation 11 2 4" xfId="6605" xr:uid="{A606B3C3-02D7-4ABA-AEF3-5425E5F8720D}"/>
    <cellStyle name="Calculation 11 2 4 2" xfId="16179" xr:uid="{10383FC5-7179-494E-A375-183462445066}"/>
    <cellStyle name="Calculation 11 2 4 2 2" xfId="20977" xr:uid="{92DE97F6-AED8-4288-9C34-8CB2260C9419}"/>
    <cellStyle name="Calculation 11 2 4 2 3" xfId="17291" xr:uid="{89965201-E49A-41C8-9B9E-8F7C1856086E}"/>
    <cellStyle name="Calculation 11 2 4 3" xfId="13244" xr:uid="{EE82A6B3-55EF-4243-AF58-18E42D49B86F}"/>
    <cellStyle name="Calculation 11 2 4 4" xfId="11929" xr:uid="{1EFF7925-D2EF-41AF-91BB-B2A22D709310}"/>
    <cellStyle name="Calculation 11 2 4 5" xfId="21327" xr:uid="{FDBFC3F8-FD0E-4D51-B2F9-773DBE3C72CA}"/>
    <cellStyle name="Calculation 11 2 5" xfId="15216" xr:uid="{B92A1A99-78E0-4FF3-8EE4-16C49AEB8320}"/>
    <cellStyle name="Calculation 11 2 5 2" xfId="9617" xr:uid="{3AE96C8F-9E41-424E-A6CA-7E31933AC70E}"/>
    <cellStyle name="Calculation 11 2 5 3" xfId="20969" xr:uid="{6B9FB0C9-A539-4CBB-B778-0F9A6F2BBDCA}"/>
    <cellStyle name="Calculation 11 2 6" xfId="12219" xr:uid="{0BFB5350-B400-4033-A962-EA8CD9AF5FA0}"/>
    <cellStyle name="Calculation 11 2 7" xfId="19317" xr:uid="{E9ADF056-21F1-4E77-8EB1-C0916D0322A8}"/>
    <cellStyle name="Calculation 11 2 8" xfId="19642" xr:uid="{AD841C04-DB71-4AE3-8F87-AA82776E6FE5}"/>
    <cellStyle name="Calculation 11 2 9" xfId="22803" xr:uid="{442FBD0F-8B6F-4D0A-B0B0-8E0BA2011883}"/>
    <cellStyle name="Calculation 11 3" xfId="5714" xr:uid="{E6403583-20C6-49B3-AAB1-C1CBAABEBBD2}"/>
    <cellStyle name="Calculation 11 3 2" xfId="15486" xr:uid="{6FC7F264-4ED5-499F-9015-D3534C1B4717}"/>
    <cellStyle name="Calculation 11 3 2 2" xfId="20710" xr:uid="{32503413-F6F1-4F18-B683-DDB7404974D1}"/>
    <cellStyle name="Calculation 11 3 2 3" xfId="21274" xr:uid="{4258D853-EBCF-4ABD-B2EE-04E5A87D2746}"/>
    <cellStyle name="Calculation 11 3 3" xfId="12515" xr:uid="{C3C0E807-CE12-4DCD-8283-761492DD2644}"/>
    <cellStyle name="Calculation 11 3 4" xfId="9388" xr:uid="{D4F8DDCD-C485-4E20-8417-B74B2E818BC4}"/>
    <cellStyle name="Calculation 11 3 5" xfId="17257" xr:uid="{A151244D-AA79-4788-B9AB-9B13EECAF5F8}"/>
    <cellStyle name="Calculation 11 3 6" xfId="22951" xr:uid="{FDCA6D9C-DB49-4F1D-994C-B4A10BF0A2B6}"/>
    <cellStyle name="Calculation 11 4" xfId="6511" xr:uid="{71021E86-FA55-4724-9C3F-26E444A01972}"/>
    <cellStyle name="Calculation 11 4 2" xfId="16089" xr:uid="{1638843B-3496-45C9-B9BE-2AAB0334F553}"/>
    <cellStyle name="Calculation 11 4 2 2" xfId="20939" xr:uid="{E479DDC0-4917-4F53-B8F5-D1D1CD47DA3A}"/>
    <cellStyle name="Calculation 11 4 2 3" xfId="8232" xr:uid="{12DD6E6A-BDDC-464C-A29E-6ABE5FDD2FF9}"/>
    <cellStyle name="Calculation 11 4 3" xfId="13153" xr:uid="{0F8B1FA9-4601-4FBF-98E7-DCF043BC073E}"/>
    <cellStyle name="Calculation 11 4 4" xfId="9102" xr:uid="{E26BFD20-5865-4C3B-9CD4-79B13FB0684C}"/>
    <cellStyle name="Calculation 11 4 5" xfId="21130" xr:uid="{0DD49CE4-6B89-4C8E-942D-350876A3E562}"/>
    <cellStyle name="Calculation 11 5" xfId="5101" xr:uid="{0C7D839F-FE8F-462B-B033-3CB2201669B7}"/>
    <cellStyle name="Calculation 11 5 2" xfId="15015" xr:uid="{50823CBE-13A3-4D51-B388-5EB99C68A2D5}"/>
    <cellStyle name="Calculation 11 5 2 2" xfId="18743" xr:uid="{14D9CC24-07F5-404A-A39B-1FB0FF124A8F}"/>
    <cellStyle name="Calculation 11 5 2 3" xfId="20778" xr:uid="{1674405D-AD00-4AEB-86B9-5EBED692F07B}"/>
    <cellStyle name="Calculation 11 5 3" xfId="12006" xr:uid="{ED5F24B3-60DA-446E-B4F8-638AC2291165}"/>
    <cellStyle name="Calculation 11 5 4" xfId="18692" xr:uid="{F2AA869A-B3A8-4A59-BB1C-8D75B9E7EF2F}"/>
    <cellStyle name="Calculation 11 5 5" xfId="18963" xr:uid="{5CCA9C4C-69D3-475B-A67B-937F61439B05}"/>
    <cellStyle name="Calculation 11 6" xfId="7268" xr:uid="{CCE4607C-29FB-4489-8F0F-BA7835A2C514}"/>
    <cellStyle name="Calculation 11 6 2" xfId="8548" xr:uid="{DAF5E4F5-DF1B-4907-AD7D-061D4FD5C3F7}"/>
    <cellStyle name="Calculation 11 6 3" xfId="20337" xr:uid="{D286831D-3264-420E-A53F-CBE5FD0295A0}"/>
    <cellStyle name="Calculation 11 7" xfId="9070" xr:uid="{6026A20F-FC22-46AC-A199-F127F5CFE81E}"/>
    <cellStyle name="Calculation 11 8" xfId="9615" xr:uid="{4A270C02-D422-4EFB-8C7E-81AC0F2FAB26}"/>
    <cellStyle name="Calculation 11 9" xfId="22598" xr:uid="{60B03FC8-F588-4F18-916B-306E71A88C66}"/>
    <cellStyle name="Calculation 12" xfId="3439" xr:uid="{7A92DB6B-093C-40CE-90F6-71231F764241}"/>
    <cellStyle name="Calculation 12 2" xfId="5407" xr:uid="{036914A9-8D88-40DE-B635-D78767E917EB}"/>
    <cellStyle name="Calculation 12 2 2" xfId="5279" xr:uid="{BFF56796-3B3B-49FD-8B91-F839BC407ED2}"/>
    <cellStyle name="Calculation 12 2 2 2" xfId="15152" xr:uid="{87A89E59-5FAA-48DB-AD98-BECAF82363D8}"/>
    <cellStyle name="Calculation 12 2 2 2 2" xfId="17312" xr:uid="{6ABD867A-3242-4659-86B6-D5F10553D7DD}"/>
    <cellStyle name="Calculation 12 2 2 2 3" xfId="14082" xr:uid="{00154341-EFAD-4BFF-820A-5FD888F91E8C}"/>
    <cellStyle name="Calculation 12 2 2 3" xfId="12150" xr:uid="{22957130-8A7E-433A-9D48-525795C87C5E}"/>
    <cellStyle name="Calculation 12 2 2 4" xfId="20557" xr:uid="{C9C66808-764F-4EA5-9B8A-093E134165E2}"/>
    <cellStyle name="Calculation 12 2 2 5" xfId="19564" xr:uid="{67EF971C-62F8-40D1-A886-166155BCAD25}"/>
    <cellStyle name="Calculation 12 2 2 6" xfId="23046" xr:uid="{D50C8812-F9BC-4AA3-A76E-5B079F55C5C7}"/>
    <cellStyle name="Calculation 12 2 3" xfId="6302" xr:uid="{CC53ABF8-636D-4497-A995-065777E12ADF}"/>
    <cellStyle name="Calculation 12 2 3 2" xfId="15935" xr:uid="{FA12FF5D-433D-4772-AAA0-B4F5403ED067}"/>
    <cellStyle name="Calculation 12 2 3 2 2" xfId="20888" xr:uid="{2E8B285A-05F1-423D-8FFA-C2F1ACC638C4}"/>
    <cellStyle name="Calculation 12 2 3 2 3" xfId="19057" xr:uid="{2711E2D5-2133-4089-881A-3CAC955BF727}"/>
    <cellStyle name="Calculation 12 2 3 3" xfId="12987" xr:uid="{D7E8AA4C-8BF6-4AB9-AA26-076A7BC5C24F}"/>
    <cellStyle name="Calculation 12 2 3 4" xfId="17873" xr:uid="{BAD11803-77E0-4D27-9F08-87B32B17D146}"/>
    <cellStyle name="Calculation 12 2 3 5" xfId="20424" xr:uid="{6E910A97-18AC-4C69-98E6-81D065D02C3A}"/>
    <cellStyle name="Calculation 12 2 4" xfId="6005" xr:uid="{B1C40318-36A4-46A8-8E2E-A183EE0A8EFF}"/>
    <cellStyle name="Calculation 12 2 4 2" xfId="15711" xr:uid="{97572274-9589-4979-8B35-474971CDA5BE}"/>
    <cellStyle name="Calculation 12 2 4 2 2" xfId="20792" xr:uid="{09ED0FB2-95E5-41B6-824C-8BD4B983038F}"/>
    <cellStyle name="Calculation 12 2 4 2 3" xfId="8416" xr:uid="{42BB9B7F-56E9-42B3-90B9-C273C549B563}"/>
    <cellStyle name="Calculation 12 2 4 3" xfId="12747" xr:uid="{DBC8C7C1-BE76-49CB-AEBE-0623BBF4526C}"/>
    <cellStyle name="Calculation 12 2 4 4" xfId="20624" xr:uid="{7C2927C1-FAD6-4EA1-B217-72836CA99D67}"/>
    <cellStyle name="Calculation 12 2 4 5" xfId="9778" xr:uid="{CBE711B8-1C5D-4256-9A8A-91C52719A6BE}"/>
    <cellStyle name="Calculation 12 2 5" xfId="15250" xr:uid="{319A6383-CF9A-44CF-915E-2CF387CEA4BA}"/>
    <cellStyle name="Calculation 12 2 5 2" xfId="20500" xr:uid="{585B8106-047D-406B-AC0C-1D760917AF27}"/>
    <cellStyle name="Calculation 12 2 5 3" xfId="9782" xr:uid="{CE229FCA-ACA2-45E8-8A6D-A804B50ED066}"/>
    <cellStyle name="Calculation 12 2 6" xfId="12262" xr:uid="{26E64F3E-D5E9-43B4-B044-2E4F9D0D3382}"/>
    <cellStyle name="Calculation 12 2 7" xfId="20429" xr:uid="{A3CB17BB-26A1-4FF9-9260-4107F076CF35}"/>
    <cellStyle name="Calculation 12 2 8" xfId="9624" xr:uid="{49A8BD28-00C8-48AE-89E8-314E93BB7031}"/>
    <cellStyle name="Calculation 12 2 9" xfId="22804" xr:uid="{6D693D64-AB0E-4251-8D86-08BAD860C932}"/>
    <cellStyle name="Calculation 12 3" xfId="6490" xr:uid="{13C8F4C5-31B0-46FD-8C01-8240E4126AC8}"/>
    <cellStyle name="Calculation 12 3 2" xfId="16069" xr:uid="{8E156169-ED7A-4A4E-8D15-13C11130A898}"/>
    <cellStyle name="Calculation 12 3 2 2" xfId="20931" xr:uid="{8AC81ABD-A0E6-4AA6-9234-15657D124665}"/>
    <cellStyle name="Calculation 12 3 2 3" xfId="20549" xr:uid="{846B40E6-DC4B-4152-ABA3-7973A7C87FD1}"/>
    <cellStyle name="Calculation 12 3 3" xfId="13133" xr:uid="{B6C690B6-E4B5-4967-BD74-749C24750FA3}"/>
    <cellStyle name="Calculation 12 3 4" xfId="9251" xr:uid="{2216EA53-A7E7-46E5-AC6C-38EC27D2C105}"/>
    <cellStyle name="Calculation 12 3 5" xfId="18794" xr:uid="{8A9E94B8-BDC0-4C60-8FF1-AF9DA4133558}"/>
    <cellStyle name="Calculation 12 3 6" xfId="22952" xr:uid="{5AE259DC-EA9C-4355-A2CB-03A94F8BDF43}"/>
    <cellStyle name="Calculation 12 4" xfId="5754" xr:uid="{6455244E-C0EC-40F4-9ED1-64EE1E9ECFA2}"/>
    <cellStyle name="Calculation 12 4 2" xfId="15516" xr:uid="{0EC98EFF-376F-44FD-B7E0-414FA59FF2FB}"/>
    <cellStyle name="Calculation 12 4 2 2" xfId="20725" xr:uid="{620F2850-03E6-4B21-BCBF-8A1E18E87789}"/>
    <cellStyle name="Calculation 12 4 2 3" xfId="17438" xr:uid="{35326B52-AED8-48B2-AB40-0DC67F8A5E04}"/>
    <cellStyle name="Calculation 12 4 3" xfId="12550" xr:uid="{CF71D52F-3036-435E-9451-216DF5D578F3}"/>
    <cellStyle name="Calculation 12 4 4" xfId="17895" xr:uid="{6503A3F0-FB27-4247-8C6F-625DEDE42328}"/>
    <cellStyle name="Calculation 12 4 5" xfId="20687" xr:uid="{EF5CF171-8A6D-44C4-A85A-05DADCB9857C}"/>
    <cellStyle name="Calculation 12 5" xfId="4905" xr:uid="{0D3F8D2F-6592-44D2-A8C5-D101FF85432E}"/>
    <cellStyle name="Calculation 12 5 2" xfId="14865" xr:uid="{F2908225-0394-4AFF-B1B7-F410594AD136}"/>
    <cellStyle name="Calculation 12 5 2 2" xfId="17999" xr:uid="{2EEE0CEC-0EBB-4D93-A1C1-19A44468F35A}"/>
    <cellStyle name="Calculation 12 5 2 3" xfId="18873" xr:uid="{D5971CFD-4CA5-4B5B-8E18-0F7850279BE5}"/>
    <cellStyle name="Calculation 12 5 3" xfId="11852" xr:uid="{D72014B5-CCC4-4752-9D81-6F978C5CE2F1}"/>
    <cellStyle name="Calculation 12 5 4" xfId="8605" xr:uid="{8E4689ED-F9D0-4C2E-AC04-40A7F7FFC7A0}"/>
    <cellStyle name="Calculation 12 5 5" xfId="21347" xr:uid="{A25AE4C5-A824-422D-969E-9CE86A2D47DC}"/>
    <cellStyle name="Calculation 12 6" xfId="7269" xr:uid="{7BD64CAE-3969-40B0-AC84-F48B8E11FDA7}"/>
    <cellStyle name="Calculation 12 6 2" xfId="18249" xr:uid="{B571A564-824B-4025-9747-D0B92AFD25CF}"/>
    <cellStyle name="Calculation 12 6 3" xfId="8893" xr:uid="{1CDBACFD-A1E3-4440-B743-D1D6B4DE4D65}"/>
    <cellStyle name="Calculation 12 7" xfId="9018" xr:uid="{21090404-6916-46B7-A4BD-D5B1744B3361}"/>
    <cellStyle name="Calculation 12 8" xfId="18563" xr:uid="{BD170168-29F2-4670-AC65-795DD5766510}"/>
    <cellStyle name="Calculation 12 9" xfId="22599" xr:uid="{3967D04A-5F21-4006-9225-384EC2DD8019}"/>
    <cellStyle name="Calculation 13" xfId="3440" xr:uid="{4764467B-AE6B-4AA5-A531-DBE43ADDBCBD}"/>
    <cellStyle name="Calculation 13 2" xfId="6037" xr:uid="{466F79C4-6864-45BF-863A-5AE75EACDD94}"/>
    <cellStyle name="Calculation 13 2 2" xfId="6549" xr:uid="{FFA74606-6D04-4588-BA63-AB27ED77B93C}"/>
    <cellStyle name="Calculation 13 2 2 2" xfId="16127" xr:uid="{ABB3C6F9-B92A-4883-9D88-604935DB564F}"/>
    <cellStyle name="Calculation 13 2 2 2 2" xfId="20954" xr:uid="{31590E7C-756B-4ABC-8456-FA66CB617D0D}"/>
    <cellStyle name="Calculation 13 2 2 2 3" xfId="20617" xr:uid="{813643D2-4A93-4F25-9521-C2377E68B5EA}"/>
    <cellStyle name="Calculation 13 2 2 3" xfId="13191" xr:uid="{49C599BB-09F9-4F4A-8AD4-1C1B092556DF}"/>
    <cellStyle name="Calculation 13 2 2 4" xfId="18193" xr:uid="{B55AE0BB-CCF3-4D43-8ABC-852F3CEAC177}"/>
    <cellStyle name="Calculation 13 2 2 5" xfId="21025" xr:uid="{9E6B9D7A-F842-44EC-AE4D-055DF3D108E0}"/>
    <cellStyle name="Calculation 13 2 2 6" xfId="23047" xr:uid="{900461C4-B11A-4A0F-B3F6-29C4D1564681}"/>
    <cellStyle name="Calculation 13 2 3" xfId="6460" xr:uid="{1DA63F81-0271-470A-B093-F7E3EF762842}"/>
    <cellStyle name="Calculation 13 2 3 2" xfId="16048" xr:uid="{2046A0D0-AF6B-41EC-8E74-2FB5C585A559}"/>
    <cellStyle name="Calculation 13 2 3 2 2" xfId="20927" xr:uid="{BDB12FFB-0E54-426B-A8A2-D80305D35F65}"/>
    <cellStyle name="Calculation 13 2 3 2 3" xfId="17753" xr:uid="{A1B1CBEA-9507-43F8-A86F-134E13A0B196}"/>
    <cellStyle name="Calculation 13 2 3 3" xfId="13110" xr:uid="{0A3F599D-77DD-4D87-B9BA-8634B243721A}"/>
    <cellStyle name="Calculation 13 2 3 4" xfId="18666" xr:uid="{05AAA3AB-7AA8-4C2A-8AF4-0DA637145B26}"/>
    <cellStyle name="Calculation 13 2 3 5" xfId="9402" xr:uid="{CD56B8EB-3BE8-44C4-A7C5-B9078C0EDD3A}"/>
    <cellStyle name="Calculation 13 2 4" xfId="6109" xr:uid="{BE7089DC-3AFF-41CE-8EAC-FF472A37D663}"/>
    <cellStyle name="Calculation 13 2 4 2" xfId="15785" xr:uid="{A007A0D8-5675-40E7-9300-B5117B198E83}"/>
    <cellStyle name="Calculation 13 2 4 2 2" xfId="20822" xr:uid="{1A31C2B0-0B25-45D7-BE70-6481C25636E1}"/>
    <cellStyle name="Calculation 13 2 4 2 3" xfId="18338" xr:uid="{6A09D470-C488-444C-AF93-F2D7AD781D45}"/>
    <cellStyle name="Calculation 13 2 4 3" xfId="12829" xr:uid="{95002734-F85A-4CB8-B041-511665F91E24}"/>
    <cellStyle name="Calculation 13 2 4 4" xfId="18918" xr:uid="{7B7464FF-6566-4F63-BA43-0AFF479952E9}"/>
    <cellStyle name="Calculation 13 2 4 5" xfId="17475" xr:uid="{F84769A9-02E4-4D45-8961-9B0C356887E3}"/>
    <cellStyle name="Calculation 13 2 5" xfId="15731" xr:uid="{F83212AF-87D3-4363-94B1-EF4290F8A5CE}"/>
    <cellStyle name="Calculation 13 2 5 2" xfId="20802" xr:uid="{CE464BEB-1CFE-4569-A4FC-180083B6E604}"/>
    <cellStyle name="Calculation 13 2 5 3" xfId="9925" xr:uid="{EC72795A-342D-42E0-90EE-B7A5DE3213E1}"/>
    <cellStyle name="Calculation 13 2 6" xfId="12773" xr:uid="{2E4B65B1-F3E2-4F28-9206-4AAFD9EE8FE7}"/>
    <cellStyle name="Calculation 13 2 7" xfId="18536" xr:uid="{37846470-5921-41B4-9B33-085608023107}"/>
    <cellStyle name="Calculation 13 2 8" xfId="18674" xr:uid="{BA322BBD-49E5-4B2D-958B-925117BFE540}"/>
    <cellStyle name="Calculation 13 2 9" xfId="22805" xr:uid="{0761E063-7431-4C44-A231-06F29F9409CD}"/>
    <cellStyle name="Calculation 13 3" xfId="5174" xr:uid="{35CEDCD2-398C-47F0-AF69-8E7E68E069B4}"/>
    <cellStyle name="Calculation 13 3 2" xfId="15072" xr:uid="{2D8ACA76-0607-4527-852E-6E31BF477774}"/>
    <cellStyle name="Calculation 13 3 2 2" xfId="8356" xr:uid="{54E2B469-CC80-47DB-92C0-4CDEFEEC4694}"/>
    <cellStyle name="Calculation 13 3 2 3" xfId="8714" xr:uid="{EBAB4A62-60AF-4788-86E2-45ECE0BF10FC}"/>
    <cellStyle name="Calculation 13 3 3" xfId="12064" xr:uid="{867448E3-59A0-4889-B51C-79C9F55DE46F}"/>
    <cellStyle name="Calculation 13 3 4" xfId="17492" xr:uid="{FB76ECF9-A8A0-4830-83BD-1D203ACBF48F}"/>
    <cellStyle name="Calculation 13 3 5" xfId="19666" xr:uid="{45C72504-3032-4ADA-B72F-714B16F0C252}"/>
    <cellStyle name="Calculation 13 3 6" xfId="22953" xr:uid="{FD26734E-56D9-477A-8656-F654784088BF}"/>
    <cellStyle name="Calculation 13 4" xfId="5721" xr:uid="{4053282B-810B-4C71-BB90-B5DD405A688B}"/>
    <cellStyle name="Calculation 13 4 2" xfId="15491" xr:uid="{1964831F-9933-4D9B-B543-2E39CAEAB388}"/>
    <cellStyle name="Calculation 13 4 2 2" xfId="20713" xr:uid="{7A34EA9C-682B-492F-905F-9E3818AB95B5}"/>
    <cellStyle name="Calculation 13 4 2 3" xfId="14323" xr:uid="{3C2FC0BF-F190-45F0-9099-901B9EECF8AF}"/>
    <cellStyle name="Calculation 13 4 3" xfId="12520" xr:uid="{3EC98193-C866-45D2-9DB8-94ADEF029320}"/>
    <cellStyle name="Calculation 13 4 4" xfId="8275" xr:uid="{215BC0A2-4B64-4EA0-871E-6CE61A4B9522}"/>
    <cellStyle name="Calculation 13 4 5" xfId="17298" xr:uid="{52B762F8-A081-4AC6-96DD-FEAAA0718B0E}"/>
    <cellStyle name="Calculation 13 5" xfId="6168" xr:uid="{070BEA8F-BAFF-4C09-974D-F51151F4399F}"/>
    <cellStyle name="Calculation 13 5 2" xfId="15828" xr:uid="{581CA2DC-9D92-4AA8-A2FC-7B88FE2D206D}"/>
    <cellStyle name="Calculation 13 5 2 2" xfId="20841" xr:uid="{334986DA-3F1A-4B12-9BB4-91E03525BF59}"/>
    <cellStyle name="Calculation 13 5 2 3" xfId="18926" xr:uid="{494A085B-D310-4BC0-A15A-FCD822AB60BC}"/>
    <cellStyle name="Calculation 13 5 3" xfId="12876" xr:uid="{851B0A2B-DD26-474B-A303-09044DBFE8EF}"/>
    <cellStyle name="Calculation 13 5 4" xfId="20630" xr:uid="{AB5B5FD4-252A-432C-B1EC-9A75DD94602F}"/>
    <cellStyle name="Calculation 13 5 5" xfId="17558" xr:uid="{CA6A892D-54F2-4F63-ACA5-6AF69D7AD678}"/>
    <cellStyle name="Calculation 13 6" xfId="7270" xr:uid="{4A5C527A-B4C3-42ED-86BF-2F6DCBD75300}"/>
    <cellStyle name="Calculation 13 6 2" xfId="9840" xr:uid="{2F90B3E5-D129-450F-8DE6-F5EA094203A4}"/>
    <cellStyle name="Calculation 13 6 3" xfId="19909" xr:uid="{9E61FB1A-958D-403F-A77A-314EE5662A77}"/>
    <cellStyle name="Calculation 13 7" xfId="8305" xr:uid="{1D808936-8941-4213-AE17-F5A22A641F31}"/>
    <cellStyle name="Calculation 13 8" xfId="10051" xr:uid="{7C83DF95-8BF1-47AF-B761-BFF93A476726}"/>
    <cellStyle name="Calculation 13 9" xfId="22600" xr:uid="{EBBE7601-8B1A-4C7C-973A-4803062E9BA7}"/>
    <cellStyle name="Calculation 14" xfId="3441" xr:uid="{51096F1B-EBD5-4073-B108-6C33946EE6F4}"/>
    <cellStyle name="Calculation 14 2" xfId="5976" xr:uid="{8854848C-3CA7-4969-843E-E36EDD23CC08}"/>
    <cellStyle name="Calculation 14 2 2" xfId="6376" xr:uid="{9034B3C2-A980-43D0-8070-1E222C7941AE}"/>
    <cellStyle name="Calculation 14 2 2 2" xfId="15985" xr:uid="{B275AF54-3ABE-42F0-AFB8-0244A7F35B76}"/>
    <cellStyle name="Calculation 14 2 2 2 2" xfId="20905" xr:uid="{60D739B6-8F85-4C21-BA62-D4A022D589B8}"/>
    <cellStyle name="Calculation 14 2 2 2 3" xfId="19834" xr:uid="{529DDDA9-BA7A-4D1D-A74E-F1551534ABAB}"/>
    <cellStyle name="Calculation 14 2 2 3" xfId="13041" xr:uid="{141C41FF-59F8-443A-A1C3-121EE1104FF8}"/>
    <cellStyle name="Calculation 14 2 2 4" xfId="18430" xr:uid="{FC2A337F-7784-4A5D-92ED-BC87C8B129AF}"/>
    <cellStyle name="Calculation 14 2 2 5" xfId="19729" xr:uid="{C58AEB1C-6A28-480B-BB64-41AEADF2EAC7}"/>
    <cellStyle name="Calculation 14 2 2 6" xfId="23048" xr:uid="{A1814116-6ACB-4E6F-844C-40043475E7B9}"/>
    <cellStyle name="Calculation 14 2 3" xfId="6310" xr:uid="{BFC22395-1EED-4580-9182-36A4FCC64458}"/>
    <cellStyle name="Calculation 14 2 3 2" xfId="15942" xr:uid="{EECBA3BA-86DE-4BB3-B71E-9B0198CFF2C3}"/>
    <cellStyle name="Calculation 14 2 3 2 2" xfId="20893" xr:uid="{3BF84BA1-85C6-4D85-8FEE-7FD7EAB3ED0C}"/>
    <cellStyle name="Calculation 14 2 3 2 3" xfId="20683" xr:uid="{1C13F554-DBC4-4494-8757-E57D31D82E20}"/>
    <cellStyle name="Calculation 14 2 3 3" xfId="12994" xr:uid="{ADF25D85-E457-4C26-B01D-A549F18C74E3}"/>
    <cellStyle name="Calculation 14 2 3 4" xfId="8317" xr:uid="{5A1A11AA-1819-46F3-B5E4-33C134AE1811}"/>
    <cellStyle name="Calculation 14 2 3 5" xfId="20075" xr:uid="{06FC5F6C-9E9C-4CAB-BF14-5D5AD99790F5}"/>
    <cellStyle name="Calculation 14 2 4" xfId="5031" xr:uid="{AF56F0BD-7D3C-45CE-9CCA-79A4B93125AE}"/>
    <cellStyle name="Calculation 14 2 4 2" xfId="14961" xr:uid="{E0BFAA27-C032-47C2-AC9D-20B0DEFD91BB}"/>
    <cellStyle name="Calculation 14 2 4 2 2" xfId="18407" xr:uid="{1C9C8EFC-A5EB-446C-8984-5CEDB7D1C627}"/>
    <cellStyle name="Calculation 14 2 4 2 3" xfId="9694" xr:uid="{976CECE6-3B81-448F-BB58-1E5886D902FC}"/>
    <cellStyle name="Calculation 14 2 4 3" xfId="11955" xr:uid="{D1D2213D-8EEB-448C-948C-315EA10A3839}"/>
    <cellStyle name="Calculation 14 2 4 4" xfId="13841" xr:uid="{86681CA3-E4E4-4576-8944-4BC6C2F41A71}"/>
    <cellStyle name="Calculation 14 2 4 5" xfId="20560" xr:uid="{55513AD5-1865-4FA5-9E55-EB38B175D014}"/>
    <cellStyle name="Calculation 14 2 5" xfId="15688" xr:uid="{E04E1BB7-C142-4686-9CF8-959ABA8E4671}"/>
    <cellStyle name="Calculation 14 2 5 2" xfId="20785" xr:uid="{8FBD7E89-507C-47BF-B83C-754D2BA082DB}"/>
    <cellStyle name="Calculation 14 2 5 3" xfId="17445" xr:uid="{0A7ABDE9-9D17-45D3-A62F-F13F37A67156}"/>
    <cellStyle name="Calculation 14 2 6" xfId="12723" xr:uid="{C1468247-C815-48BC-BAE8-557D46622DB1}"/>
    <cellStyle name="Calculation 14 2 7" xfId="8381" xr:uid="{F86FE638-E198-4C3A-9464-C3D2A9ECAD42}"/>
    <cellStyle name="Calculation 14 2 8" xfId="8313" xr:uid="{7ACB01CF-9310-4A43-8076-76DA1FD37CE7}"/>
    <cellStyle name="Calculation 14 2 9" xfId="22806" xr:uid="{60097097-29E0-43D1-8CE3-A9F3797CC698}"/>
    <cellStyle name="Calculation 14 3" xfId="6187" xr:uid="{4EE8DF41-DF93-47A4-88DF-F5FB95F62683}"/>
    <cellStyle name="Calculation 14 3 2" xfId="15842" xr:uid="{40C9082C-5CCA-4E2E-B9B8-42CE004B5812}"/>
    <cellStyle name="Calculation 14 3 2 2" xfId="20848" xr:uid="{D661BF5D-7FB0-435C-A990-DCB348F4D7BE}"/>
    <cellStyle name="Calculation 14 3 2 3" xfId="10204" xr:uid="{3EFE343E-C4A0-4775-B325-4D2FBA659767}"/>
    <cellStyle name="Calculation 14 3 3" xfId="12891" xr:uid="{46752A3D-A093-4802-9BD0-2B6386F63B7F}"/>
    <cellStyle name="Calculation 14 3 4" xfId="9522" xr:uid="{CAF4D573-1774-4F75-83E4-DCAE184317BA}"/>
    <cellStyle name="Calculation 14 3 5" xfId="19633" xr:uid="{A90316B1-876F-406B-B8C2-EDD2940A53DD}"/>
    <cellStyle name="Calculation 14 3 6" xfId="22954" xr:uid="{BFCC25AE-33B5-416D-A160-C99949BC27E0}"/>
    <cellStyle name="Calculation 14 4" xfId="6617" xr:uid="{BFBC1AE6-4D04-473B-BA2B-7C91EA6E6EE7}"/>
    <cellStyle name="Calculation 14 4 2" xfId="16191" xr:uid="{293E4ED2-9BD0-49DE-950C-16EBB32DC559}"/>
    <cellStyle name="Calculation 14 4 2 2" xfId="20981" xr:uid="{D82CA475-7176-407C-918B-93F3B77A0A0F}"/>
    <cellStyle name="Calculation 14 4 2 3" xfId="18895" xr:uid="{9B4A89BC-97E3-47CA-BA88-1FB1AA1FC099}"/>
    <cellStyle name="Calculation 14 4 3" xfId="13256" xr:uid="{1E6FACA6-AC26-4CCD-84B3-05B074934AB4}"/>
    <cellStyle name="Calculation 14 4 4" xfId="20045" xr:uid="{1F43409E-D51D-482E-B172-1C0FD487908A}"/>
    <cellStyle name="Calculation 14 4 5" xfId="21277" xr:uid="{C853D6AB-21D0-46ED-B50C-BB0ED03EA7A2}"/>
    <cellStyle name="Calculation 14 5" xfId="4994" xr:uid="{6C44F18C-76A5-4815-9ACC-45DCB2BEA05E}"/>
    <cellStyle name="Calculation 14 5 2" xfId="14929" xr:uid="{227DF2F9-8C87-42FA-9D3B-ADE37BF2F226}"/>
    <cellStyle name="Calculation 14 5 2 2" xfId="20269" xr:uid="{06C2C23E-476D-4ACA-A132-7B19D90A1FA1}"/>
    <cellStyle name="Calculation 14 5 2 3" xfId="21221" xr:uid="{3AE6CB3E-AF61-433B-828D-F63868746741}"/>
    <cellStyle name="Calculation 14 5 3" xfId="11926" xr:uid="{D62BB515-2B4F-4A70-A4E1-CDF41A3E2352}"/>
    <cellStyle name="Calculation 14 5 4" xfId="9645" xr:uid="{6DEC95D0-87FF-4E7B-9428-5A307676E903}"/>
    <cellStyle name="Calculation 14 5 5" xfId="8243" xr:uid="{DEFC77A8-A315-4F50-B6CF-C67EA71118B7}"/>
    <cellStyle name="Calculation 14 6" xfId="7271" xr:uid="{A67D971D-4011-4996-B8A8-236F56DD5424}"/>
    <cellStyle name="Calculation 14 6 2" xfId="17329" xr:uid="{9BCD010D-EF18-4BC0-AF23-79F3F3E91E01}"/>
    <cellStyle name="Calculation 14 6 3" xfId="10011" xr:uid="{BD60345B-D3FA-46A9-BEA2-97E63AA531C0}"/>
    <cellStyle name="Calculation 14 7" xfId="14277" xr:uid="{7E9FD811-ED27-4B3E-A590-10A6CE307F6F}"/>
    <cellStyle name="Calculation 14 8" xfId="9787" xr:uid="{31958747-49C8-42EB-B842-9E7B1AEF804E}"/>
    <cellStyle name="Calculation 14 9" xfId="22601" xr:uid="{2C834808-F286-4CEB-A9F6-F59FB0071333}"/>
    <cellStyle name="Calculation 15" xfId="2139" xr:uid="{7F103DFF-C80F-4DE0-B23D-82B8FDCD0551}"/>
    <cellStyle name="Calculation 15 2" xfId="6057" xr:uid="{49171C37-B928-44C4-8FA3-A3EFE1988D33}"/>
    <cellStyle name="Calculation 15 2 2" xfId="5325" xr:uid="{ACA177BB-A5D1-46EB-A42C-175EFB161835}"/>
    <cellStyle name="Calculation 15 2 2 2" xfId="15190" xr:uid="{3BB93EF2-7DD5-44F2-8D9E-D98938CA951C}"/>
    <cellStyle name="Calculation 15 2 2 2 2" xfId="8455" xr:uid="{485F499E-F032-44FE-A52C-42A53E8D07DA}"/>
    <cellStyle name="Calculation 15 2 2 2 3" xfId="17671" xr:uid="{BD53685B-8768-4179-8520-A11C05EC9CDA}"/>
    <cellStyle name="Calculation 15 2 2 3" xfId="12189" xr:uid="{A2A54932-CE38-4D3A-8120-F916ECFEB6CF}"/>
    <cellStyle name="Calculation 15 2 2 4" xfId="20294" xr:uid="{1279674F-E852-4C46-BEDA-D940264C4E14}"/>
    <cellStyle name="Calculation 15 2 2 5" xfId="19167" xr:uid="{37A085A7-E867-4A17-86C6-B92170600F1B}"/>
    <cellStyle name="Calculation 15 2 3" xfId="5289" xr:uid="{C0C29F74-CA17-442F-90D6-6A3EA46D007D}"/>
    <cellStyle name="Calculation 15 2 3 2" xfId="15161" xr:uid="{75D770B2-11A0-4C0B-8E0B-AB9AF3274962}"/>
    <cellStyle name="Calculation 15 2 3 2 2" xfId="17886" xr:uid="{5034A304-19D0-420C-B41B-B1C59E4D4282}"/>
    <cellStyle name="Calculation 15 2 3 2 3" xfId="10136" xr:uid="{EBA842CB-1DE1-4BE9-9CC5-98E321917643}"/>
    <cellStyle name="Calculation 15 2 3 3" xfId="12158" xr:uid="{9C1A18C0-9AB9-4FE2-B8A0-DC4ED01C01D5}"/>
    <cellStyle name="Calculation 15 2 3 4" xfId="17894" xr:uid="{AFAFA6CC-D51B-4C1A-B11D-38D680575F3D}"/>
    <cellStyle name="Calculation 15 2 3 5" xfId="9585" xr:uid="{C0872297-876A-43B4-B1FA-7E6BD33B9948}"/>
    <cellStyle name="Calculation 15 2 4" xfId="6171" xr:uid="{E273D369-842A-4156-9F90-9F5F347AA849}"/>
    <cellStyle name="Calculation 15 2 4 2" xfId="15831" xr:uid="{E410A4E0-AF42-4880-A3C4-42B0A298EBA2}"/>
    <cellStyle name="Calculation 15 2 4 2 2" xfId="20843" xr:uid="{1DF127C0-E1D1-4346-85FC-AD3CD874B61A}"/>
    <cellStyle name="Calculation 15 2 4 2 3" xfId="19073" xr:uid="{82A9DA3B-CD71-4971-98D5-6FE450C4D5D8}"/>
    <cellStyle name="Calculation 15 2 4 3" xfId="12879" xr:uid="{2126A5A9-FE4C-408B-A377-B9A6F633493A}"/>
    <cellStyle name="Calculation 15 2 4 4" xfId="19177" xr:uid="{7A58B3C0-C9F9-4846-8CAB-4EA472F236CF}"/>
    <cellStyle name="Calculation 15 2 4 5" xfId="19067" xr:uid="{EF71F2C8-455D-4854-9FFD-B64DE664A60D}"/>
    <cellStyle name="Calculation 15 2 5" xfId="15748" xr:uid="{0176A435-3156-4664-B919-5387D84667ED}"/>
    <cellStyle name="Calculation 15 2 5 2" xfId="20812" xr:uid="{8F1AB6E2-C28A-4617-9262-125397BA6D25}"/>
    <cellStyle name="Calculation 15 2 5 3" xfId="17342" xr:uid="{C3ED4D7E-3E5F-447A-9857-61D70DBCEE3F}"/>
    <cellStyle name="Calculation 15 2 6" xfId="12789" xr:uid="{092743E8-4E8D-4BEB-8BBE-FC2FD1F0BA9E}"/>
    <cellStyle name="Calculation 15 2 7" xfId="9404" xr:uid="{2C6B10C1-58DF-47D7-800E-57EF33F69B32}"/>
    <cellStyle name="Calculation 15 2 8" xfId="18495" xr:uid="{F9A1C64E-530F-41AE-B456-BA7D5D1AFF35}"/>
    <cellStyle name="Calculation 15 2 9" xfId="22982" xr:uid="{AEE6EF73-AFD7-48CC-B074-488ADCC7CE4F}"/>
    <cellStyle name="Calculation 15 3" xfId="6520" xr:uid="{ECD519DC-2CDE-46D6-9196-5406EA91F7BA}"/>
    <cellStyle name="Calculation 15 3 2" xfId="16098" xr:uid="{E1B1F94C-1A22-4DCA-9231-637D8825DCFB}"/>
    <cellStyle name="Calculation 15 3 2 2" xfId="20943" xr:uid="{F2F9DDD8-FC43-440F-BC43-A1D21DAF55BC}"/>
    <cellStyle name="Calculation 15 3 2 3" xfId="19991" xr:uid="{0F751B35-5C5D-4601-960C-57777E5B59B1}"/>
    <cellStyle name="Calculation 15 3 3" xfId="13162" xr:uid="{6ADE47EF-992C-4E37-9833-E9287CCFD6F9}"/>
    <cellStyle name="Calculation 15 3 4" xfId="18934" xr:uid="{35701572-7477-43A1-A444-E80D16C028A8}"/>
    <cellStyle name="Calculation 15 3 5" xfId="19256" xr:uid="{9B8D053A-3582-4583-9C34-474FF2BB1986}"/>
    <cellStyle name="Calculation 15 4" xfId="5064" xr:uid="{CE98EB04-1F51-4241-A58B-5792B798BFD7}"/>
    <cellStyle name="Calculation 15 4 2" xfId="14987" xr:uid="{454006A5-761A-401E-B51D-7D23C9062CEC}"/>
    <cellStyle name="Calculation 15 4 2 2" xfId="19462" xr:uid="{0E861771-3A59-4037-978A-4248AEC3B789}"/>
    <cellStyle name="Calculation 15 4 2 3" xfId="21195" xr:uid="{878ACC7A-A716-4631-809D-3D9DEE8DEDE6}"/>
    <cellStyle name="Calculation 15 4 3" xfId="11978" xr:uid="{811EDE9A-8811-4FA8-9F57-7C1E20D8AD80}"/>
    <cellStyle name="Calculation 15 4 4" xfId="20481" xr:uid="{211E6670-D2A9-4C51-964D-98ADD669619C}"/>
    <cellStyle name="Calculation 15 4 5" xfId="20349" xr:uid="{C1CC27C2-BAF7-4CC3-A631-104B44783F4A}"/>
    <cellStyle name="Calculation 15 5" xfId="4956" xr:uid="{95AAC644-62AD-447C-9F10-77C2578DEF3A}"/>
    <cellStyle name="Calculation 15 5 2" xfId="14901" xr:uid="{38492CA0-EB76-474D-98ED-123F8690AB3C}"/>
    <cellStyle name="Calculation 15 5 2 2" xfId="18956" xr:uid="{F33A4B6B-4688-4964-A6FB-0778BFBA5DA6}"/>
    <cellStyle name="Calculation 15 5 2 3" xfId="9011" xr:uid="{4C493B88-DBBC-497A-96AC-4D7F2F15060F}"/>
    <cellStyle name="Calculation 15 5 3" xfId="11895" xr:uid="{560CA8B4-62A7-4483-B896-B2593BE43208}"/>
    <cellStyle name="Calculation 15 5 4" xfId="17474" xr:uid="{5EAEA949-7B29-4989-810B-1D8B8DBBB1A0}"/>
    <cellStyle name="Calculation 15 5 5" xfId="21180" xr:uid="{B5BD9DB7-6CCF-4888-810B-E9C6BEEC7C35}"/>
    <cellStyle name="Calculation 15 6" xfId="7188" xr:uid="{060EA564-DFC7-47EB-8264-8B103F8A06F7}"/>
    <cellStyle name="Calculation 15 6 2" xfId="20644" xr:uid="{D5747C56-CA31-4C4E-9EE1-17FFB2AAC454}"/>
    <cellStyle name="Calculation 15 6 3" xfId="8851" xr:uid="{72D7771D-432A-4752-A542-0D674FD6CB7B}"/>
    <cellStyle name="Calculation 15 7" xfId="18978" xr:uid="{C36BEBD9-E7B4-4405-B74B-8BD158CF428A}"/>
    <cellStyle name="Calculation 15 8" xfId="19534" xr:uid="{14FBCAA3-52F3-48D7-9364-A5A1D9C0EC2C}"/>
    <cellStyle name="Calculation 15 9" xfId="22705" xr:uid="{0BDB85C0-28ED-43CD-9F96-D71C967BFEB3}"/>
    <cellStyle name="Calculation 16" xfId="22470" xr:uid="{48A37C7A-0C56-4D2C-8503-97E475436E09}"/>
    <cellStyle name="Calculation 17" xfId="22918" xr:uid="{306D65C1-07B4-4001-94B0-1FD398648F5C}"/>
    <cellStyle name="Calculation 2" xfId="394" xr:uid="{6237E0DA-02FA-48D3-AC72-00B2A775ECAA}"/>
    <cellStyle name="Calculation 2 10" xfId="6994" xr:uid="{8FA86BE1-04C5-4E68-998A-A7399B8DB308}"/>
    <cellStyle name="Calculation 2 10 2" xfId="12180" xr:uid="{2D2101F8-F046-44F7-A3AF-8C290FDDBD4F}"/>
    <cellStyle name="Calculation 2 10 3" xfId="20449" xr:uid="{29BB95BA-DEF4-4313-9D7B-8A4BB4413B7C}"/>
    <cellStyle name="Calculation 2 11" xfId="19756" xr:uid="{01618490-D5BF-41B3-93B2-A2D0F05B2C20}"/>
    <cellStyle name="Calculation 2 12" xfId="19100" xr:uid="{FAF257FB-28A9-431B-8686-1A29BDA97410}"/>
    <cellStyle name="Calculation 2 13" xfId="22559" xr:uid="{850FD8EC-073E-45D2-A32B-F1FBFEEE2C9D}"/>
    <cellStyle name="Calculation 2 2" xfId="3442" xr:uid="{13997B9D-2E1B-4932-A829-7A5150E98DC4}"/>
    <cellStyle name="Calculation 2 2 2" xfId="5605" xr:uid="{204E99B0-AC89-4CBC-AB12-C54D37CF5896}"/>
    <cellStyle name="Calculation 2 2 2 2" xfId="6462" xr:uid="{0C3E7586-E492-4B56-BCC1-D95F022073D0}"/>
    <cellStyle name="Calculation 2 2 2 2 2" xfId="16050" xr:uid="{36AD6BC1-2AE1-4671-9F5D-DA843AF4FF39}"/>
    <cellStyle name="Calculation 2 2 2 2 2 2" xfId="20928" xr:uid="{A9DEE05B-1D73-4BBF-A564-C6B06BFF409C}"/>
    <cellStyle name="Calculation 2 2 2 2 2 3" xfId="8525" xr:uid="{B29F4D14-2580-4BC1-92EA-EDB148B22C66}"/>
    <cellStyle name="Calculation 2 2 2 2 3" xfId="13112" xr:uid="{3C639E47-84AD-4D74-A30D-6267FD034254}"/>
    <cellStyle name="Calculation 2 2 2 2 4" xfId="9013" xr:uid="{9D9F8810-1EF5-4B58-8205-45D660812B10}"/>
    <cellStyle name="Calculation 2 2 2 2 5" xfId="17518" xr:uid="{2ED1491D-83F6-4155-95D2-9BDF9063FC44}"/>
    <cellStyle name="Calculation 2 2 2 2 6" xfId="23049" xr:uid="{67B86EE1-3B82-4A11-A3D9-C767B0DC9EEB}"/>
    <cellStyle name="Calculation 2 2 2 3" xfId="4760" xr:uid="{4311406A-63E5-4F47-87E9-85A1A313BEB2}"/>
    <cellStyle name="Calculation 2 2 2 3 2" xfId="14761" xr:uid="{5A925EE1-ADD3-404B-8FCA-96BC8AC9E9BD}"/>
    <cellStyle name="Calculation 2 2 2 3 2 2" xfId="12623" xr:uid="{E348E152-14CE-439D-8D70-31742E52C3DC}"/>
    <cellStyle name="Calculation 2 2 2 3 2 3" xfId="18052" xr:uid="{55A41168-A1D2-4FA0-B595-2F633CAC98F7}"/>
    <cellStyle name="Calculation 2 2 2 3 3" xfId="11732" xr:uid="{FB510F63-C861-4428-8968-5D2FE130B871}"/>
    <cellStyle name="Calculation 2 2 2 3 4" xfId="9848" xr:uid="{BF0ACF2D-2892-4B0D-A243-2A62E629517F}"/>
    <cellStyle name="Calculation 2 2 2 3 5" xfId="21335" xr:uid="{56B64C10-3E48-40B9-9FE3-2C603CD5D7AB}"/>
    <cellStyle name="Calculation 2 2 2 4" xfId="6593" xr:uid="{0AF61566-72C0-43F3-9FF7-3A6753BDF8CD}"/>
    <cellStyle name="Calculation 2 2 2 4 2" xfId="16167" xr:uid="{EE53A09F-6AD8-4707-839F-B8D0EEF4682D}"/>
    <cellStyle name="Calculation 2 2 2 4 2 2" xfId="20973" xr:uid="{7B3027AD-6F13-4BD2-A213-C37FE319C7EA}"/>
    <cellStyle name="Calculation 2 2 2 4 2 3" xfId="17253" xr:uid="{BDC83D83-40D2-47E5-8BAD-6A929F5A17E7}"/>
    <cellStyle name="Calculation 2 2 2 4 3" xfId="13232" xr:uid="{99051BB9-484B-4E9F-87B1-43183BE27245}"/>
    <cellStyle name="Calculation 2 2 2 4 4" xfId="17415" xr:uid="{A473F374-7261-46BB-B67B-839A51FA0566}"/>
    <cellStyle name="Calculation 2 2 2 4 5" xfId="20392" xr:uid="{BBB80F0B-4B95-4C91-916E-140F40160F33}"/>
    <cellStyle name="Calculation 2 2 2 5" xfId="15400" xr:uid="{0E839B6D-0309-4E93-B42D-015D80723AEE}"/>
    <cellStyle name="Calculation 2 2 2 5 2" xfId="20682" xr:uid="{C5698BE5-9DBF-48F6-B180-F4A24690F30B}"/>
    <cellStyle name="Calculation 2 2 2 5 3" xfId="17794" xr:uid="{85AE412C-2B80-4318-A2FA-56C1EBCE310D}"/>
    <cellStyle name="Calculation 2 2 2 6" xfId="12423" xr:uid="{8A904C7D-1BEA-486B-AFA5-CC8F35820C27}"/>
    <cellStyle name="Calculation 2 2 2 7" xfId="9138" xr:uid="{44FA72FF-83D7-4D77-90F7-C2BCC0858382}"/>
    <cellStyle name="Calculation 2 2 2 8" xfId="18904" xr:uid="{BDA13B68-4B1A-474C-81E9-A786994C0761}"/>
    <cellStyle name="Calculation 2 2 2 9" xfId="22807" xr:uid="{F710DCFC-24FA-430F-B081-310F89CC0D08}"/>
    <cellStyle name="Calculation 2 2 3" xfId="5007" xr:uid="{DBF5FE14-1622-459F-8CD0-E23DD9450EAE}"/>
    <cellStyle name="Calculation 2 2 3 2" xfId="14940" xr:uid="{6F692F8D-FCD7-4528-A0B5-53E3B1EFE446}"/>
    <cellStyle name="Calculation 2 2 3 2 2" xfId="18952" xr:uid="{E9A5306C-DB0C-40B0-B043-F6994BAA0958}"/>
    <cellStyle name="Calculation 2 2 3 2 3" xfId="9459" xr:uid="{2C8C07C8-F7AC-482C-9B24-99A8CF9B51D3}"/>
    <cellStyle name="Calculation 2 2 3 3" xfId="11936" xr:uid="{6A661599-6AC6-4A9E-933E-02D4F87C0854}"/>
    <cellStyle name="Calculation 2 2 3 4" xfId="20377" xr:uid="{A408CF0D-55A6-46F4-A7DB-5AED10DDE719}"/>
    <cellStyle name="Calculation 2 2 3 5" xfId="18828" xr:uid="{9CC5CF77-1D81-40FB-B531-7114A29C5062}"/>
    <cellStyle name="Calculation 2 2 3 6" xfId="22955" xr:uid="{1214E1E4-3C0D-4359-A5A4-D65A0A97A689}"/>
    <cellStyle name="Calculation 2 2 4" xfId="5573" xr:uid="{8B7109B6-A9FE-4637-94EB-195D3F4451A1}"/>
    <cellStyle name="Calculation 2 2 4 2" xfId="15372" xr:uid="{0715E8F2-A526-410E-81DB-12AF17F455D8}"/>
    <cellStyle name="Calculation 2 2 4 2 2" xfId="14161" xr:uid="{130513EF-1C90-49FC-B754-6FAE21D32D6F}"/>
    <cellStyle name="Calculation 2 2 4 2 3" xfId="21297" xr:uid="{FB834FCC-DD90-49EE-9B9C-2AF539EA6E7E}"/>
    <cellStyle name="Calculation 2 2 4 3" xfId="12399" xr:uid="{A617CCA4-2F74-44BF-931A-68EF78BB6B88}"/>
    <cellStyle name="Calculation 2 2 4 4" xfId="19397" xr:uid="{89B93397-993F-4CCA-BEA1-DE59F1BA384F}"/>
    <cellStyle name="Calculation 2 2 4 5" xfId="21033" xr:uid="{F2F18400-C691-4932-A6EA-26F7919AF29F}"/>
    <cellStyle name="Calculation 2 2 5" xfId="5602" xr:uid="{A1CF3015-FC6A-4D23-BA74-5801E056FAE6}"/>
    <cellStyle name="Calculation 2 2 5 2" xfId="15397" xr:uid="{95594E35-27D3-400C-A6CB-7177C0057CB6}"/>
    <cellStyle name="Calculation 2 2 5 2 2" xfId="20679" xr:uid="{C7D91FB4-1C34-453D-BB79-1DF262F232D0}"/>
    <cellStyle name="Calculation 2 2 5 2 3" xfId="18744" xr:uid="{A1B1C4B3-603C-44F7-BAA1-E896773E95D7}"/>
    <cellStyle name="Calculation 2 2 5 3" xfId="12420" xr:uid="{C8CCD9AC-739C-4F5C-AD5A-37F19B03740D}"/>
    <cellStyle name="Calculation 2 2 5 4" xfId="8684" xr:uid="{AC701D9F-D0A2-4509-BD7C-E557CDC2DE3C}"/>
    <cellStyle name="Calculation 2 2 5 5" xfId="19964" xr:uid="{8983B043-3B91-4500-B1D3-995456294CFD}"/>
    <cellStyle name="Calculation 2 2 6" xfId="7272" xr:uid="{6C604859-B085-4C7C-B795-DD33B74AD5F3}"/>
    <cellStyle name="Calculation 2 2 6 2" xfId="18547" xr:uid="{EBB82A0B-41D0-4EAF-BED3-9E7EF40083DB}"/>
    <cellStyle name="Calculation 2 2 6 3" xfId="9616" xr:uid="{D293367D-8094-48E6-AB21-6B9042BB743F}"/>
    <cellStyle name="Calculation 2 2 7" xfId="18186" xr:uid="{D701A901-42C9-41BC-A47B-17B0974070CE}"/>
    <cellStyle name="Calculation 2 2 8" xfId="21337" xr:uid="{CCB54573-E4A6-4471-8784-AE252E89D254}"/>
    <cellStyle name="Calculation 2 2 9" xfId="22602" xr:uid="{C6EC9DDB-9104-4144-BEA2-887D9C352B18}"/>
    <cellStyle name="Calculation 2 3" xfId="4430" xr:uid="{EF8D8980-FF50-439B-BC2C-08CAFCA4C149}"/>
    <cellStyle name="Calculation 2 3 2" xfId="5595" xr:uid="{D5AAD0AB-AAB0-4AC0-B6E1-060E5F62568D}"/>
    <cellStyle name="Calculation 2 3 2 2" xfId="5335" xr:uid="{35D51605-FFB2-4F5A-BB0D-7E1B106CD9FC}"/>
    <cellStyle name="Calculation 2 3 2 2 2" xfId="15198" xr:uid="{FF1DB57A-7821-45C8-82FD-E5709E2F1C8F}"/>
    <cellStyle name="Calculation 2 3 2 2 2 2" xfId="8387" xr:uid="{B6AE2747-1E6B-4605-A70A-B169AE0A11F1}"/>
    <cellStyle name="Calculation 2 3 2 2 2 3" xfId="9203" xr:uid="{8B438091-0CC3-40EA-9C1F-0AC51D8DAB57}"/>
    <cellStyle name="Calculation 2 3 2 2 3" xfId="12199" xr:uid="{4D686E1B-8BDE-4421-8667-CA6C446C9F05}"/>
    <cellStyle name="Calculation 2 3 2 2 4" xfId="17430" xr:uid="{5E4D0A8F-AF38-4C08-A63B-950F79E3BB85}"/>
    <cellStyle name="Calculation 2 3 2 2 5" xfId="21330" xr:uid="{2C8A6893-38D3-4BBF-B0EC-B775C1B92E10}"/>
    <cellStyle name="Calculation 2 3 2 2 6" xfId="23115" xr:uid="{112178FA-6AF5-49F6-B326-52E82EADFC20}"/>
    <cellStyle name="Calculation 2 3 2 3" xfId="6330" xr:uid="{FFD25A2B-1282-4728-B83C-7CB7210CB56A}"/>
    <cellStyle name="Calculation 2 3 2 3 2" xfId="15954" xr:uid="{30F64637-86A4-452F-B5E0-BCAC78EBEAAC}"/>
    <cellStyle name="Calculation 2 3 2 3 2 2" xfId="20896" xr:uid="{E992155F-CB27-48B6-BD73-A07D80B046CB}"/>
    <cellStyle name="Calculation 2 3 2 3 2 3" xfId="17920" xr:uid="{0CE08624-BB57-4C6D-AB0E-6D815662738D}"/>
    <cellStyle name="Calculation 2 3 2 3 3" xfId="13008" xr:uid="{1612773C-8E7F-41A8-9274-6C2FA167B156}"/>
    <cellStyle name="Calculation 2 3 2 3 4" xfId="19606" xr:uid="{4BB54A3A-B980-4FCD-9760-1F61D884FEDC}"/>
    <cellStyle name="Calculation 2 3 2 3 5" xfId="18932" xr:uid="{A529D700-75AC-4868-904E-D5C3311A9378}"/>
    <cellStyle name="Calculation 2 3 2 4" xfId="5815" xr:uid="{53BC4510-817D-42D0-BA9A-1A6C030C1D3D}"/>
    <cellStyle name="Calculation 2 3 2 4 2" xfId="15564" xr:uid="{B82ECF9E-8D7E-4355-B8C8-2BD636E1E372}"/>
    <cellStyle name="Calculation 2 3 2 4 2 2" xfId="20746" xr:uid="{4A2A0260-54BF-4AD8-9A97-8C37ECDAF9F1}"/>
    <cellStyle name="Calculation 2 3 2 4 2 3" xfId="21306" xr:uid="{C4513D48-E996-4305-BFE8-B43FDAA334C4}"/>
    <cellStyle name="Calculation 2 3 2 4 3" xfId="12597" xr:uid="{35A23B67-0A11-4C28-9D0B-2C685E83FCFA}"/>
    <cellStyle name="Calculation 2 3 2 4 4" xfId="14132" xr:uid="{A8740BF7-0D17-47A5-B822-385C47FC4FBB}"/>
    <cellStyle name="Calculation 2 3 2 4 5" xfId="20225" xr:uid="{64BA729F-FF23-421E-A0FD-CA929532C377}"/>
    <cellStyle name="Calculation 2 3 2 5" xfId="15390" xr:uid="{B21634D3-D13E-472F-AC34-EA43347F90E9}"/>
    <cellStyle name="Calculation 2 3 2 5 2" xfId="20674" xr:uid="{2A7D8984-DE68-4C3B-947D-95E9442947C3}"/>
    <cellStyle name="Calculation 2 3 2 5 3" xfId="20418" xr:uid="{374C3796-2C5D-4AC4-AD9D-D1E6B98C9274}"/>
    <cellStyle name="Calculation 2 3 2 6" xfId="12414" xr:uid="{945FAA9C-889C-4128-A70A-30A993595208}"/>
    <cellStyle name="Calculation 2 3 2 7" xfId="20017" xr:uid="{C2C33701-BE23-48F0-B2AA-4AE75915413C}"/>
    <cellStyle name="Calculation 2 3 2 8" xfId="12510" xr:uid="{1CB1EF91-CF95-471A-AE29-DE5FC7591468}"/>
    <cellStyle name="Calculation 2 3 2 9" xfId="22878" xr:uid="{9A1420A3-EFFF-4D44-91FC-978ACA704F1D}"/>
    <cellStyle name="Calculation 2 3 3" xfId="6586" xr:uid="{C9B7EB63-4805-49AB-A8A8-A94CB9E778BC}"/>
    <cellStyle name="Calculation 2 3 3 2" xfId="16161" xr:uid="{E7398629-1D8E-4BCC-83FE-D8ECFEDEC954}"/>
    <cellStyle name="Calculation 2 3 3 2 2" xfId="20971" xr:uid="{60D4298D-B203-49BC-8F68-9F697D29B8AB}"/>
    <cellStyle name="Calculation 2 3 3 2 3" xfId="19340" xr:uid="{87188257-B7C0-4064-8915-AA1B31C204E2}"/>
    <cellStyle name="Calculation 2 3 3 3" xfId="13226" xr:uid="{F0BC5DA9-EE31-464C-A290-B1E0F73AF471}"/>
    <cellStyle name="Calculation 2 3 3 4" xfId="20162" xr:uid="{3AD64786-DAB6-4B30-A0B6-82C010C718AB}"/>
    <cellStyle name="Calculation 2 3 3 5" xfId="20030" xr:uid="{16E51E12-466E-44E9-A891-C3A578F371A5}"/>
    <cellStyle name="Calculation 2 3 3 6" xfId="22977" xr:uid="{BC3711BA-3E0E-46BE-8651-CAF4D7E80DF8}"/>
    <cellStyle name="Calculation 2 3 4" xfId="6384" xr:uid="{368D18AA-1C32-46C9-8824-684AA2E77CAA}"/>
    <cellStyle name="Calculation 2 3 4 2" xfId="15993" xr:uid="{F8853A27-7D74-404C-9A0B-A3E5A9602CD6}"/>
    <cellStyle name="Calculation 2 3 4 2 2" xfId="20909" xr:uid="{D4EEE622-3023-4522-8D53-55A03D018FB4}"/>
    <cellStyle name="Calculation 2 3 4 2 3" xfId="18860" xr:uid="{8529E8C0-FAEA-4EE3-A3DB-77CF69E23F2F}"/>
    <cellStyle name="Calculation 2 3 4 3" xfId="13049" xr:uid="{E2DCE7A2-0B29-4A29-8B6A-3FDA75452238}"/>
    <cellStyle name="Calculation 2 3 4 4" xfId="20291" xr:uid="{50EFECCA-DF37-45A8-BA64-BAF0F4EEBDEB}"/>
    <cellStyle name="Calculation 2 3 4 5" xfId="19357" xr:uid="{F357D922-527A-46E1-BF8F-3706B0566EB0}"/>
    <cellStyle name="Calculation 2 3 5" xfId="6492" xr:uid="{D022A7AE-FAB1-4190-BDB3-8210C825A430}"/>
    <cellStyle name="Calculation 2 3 5 2" xfId="16071" xr:uid="{ACB0DC5A-B292-455B-A657-DECA0B305208}"/>
    <cellStyle name="Calculation 2 3 5 2 2" xfId="20933" xr:uid="{F4618D7D-3326-44ED-8CE7-85D19867347C}"/>
    <cellStyle name="Calculation 2 3 5 2 3" xfId="20538" xr:uid="{05B5A0FC-FB48-485E-9F08-7D7665ADAF91}"/>
    <cellStyle name="Calculation 2 3 5 3" xfId="13135" xr:uid="{0096628A-95DD-4D38-848D-9866877268FC}"/>
    <cellStyle name="Calculation 2 3 5 4" xfId="10426" xr:uid="{74CCC876-4210-43DB-ADE0-B2BB7B1EB95B}"/>
    <cellStyle name="Calculation 2 3 5 5" xfId="8882" xr:uid="{DC4C981F-58DE-4028-8731-277489F7C9B2}"/>
    <cellStyle name="Calculation 2 3 6" xfId="7344" xr:uid="{C1B0579A-1E77-4A09-B09A-5C30D77D1D20}"/>
    <cellStyle name="Calculation 2 3 6 2" xfId="9399" xr:uid="{E057D125-C4B8-48DB-9273-3F8D44FA81CF}"/>
    <cellStyle name="Calculation 2 3 6 3" xfId="20362" xr:uid="{E0967B66-1E65-4FD9-9043-CC04EB65308F}"/>
    <cellStyle name="Calculation 2 3 7" xfId="19857" xr:uid="{975E6271-1170-4CE9-8CDD-3294184F84BC}"/>
    <cellStyle name="Calculation 2 3 8" xfId="20801" xr:uid="{63088A01-71DC-4F1E-ACA1-BB26DE6BD32A}"/>
    <cellStyle name="Calculation 2 3 9" xfId="22674" xr:uid="{CF6DE996-F0A8-4691-9375-B330B85E7CE1}"/>
    <cellStyle name="Calculation 2 4" xfId="2591" xr:uid="{5862805F-41BE-4DC6-9CAE-2CF50B197420}"/>
    <cellStyle name="Calculation 2 4 2" xfId="5710" xr:uid="{9F68E7FF-5C40-4399-83A9-84EB6B97ABBD}"/>
    <cellStyle name="Calculation 2 4 2 2" xfId="15482" xr:uid="{5E49A54B-149A-45EB-BC37-125F937DC2D4}"/>
    <cellStyle name="Calculation 2 4 2 2 2" xfId="20709" xr:uid="{1FBD8AB4-32F2-4997-A8D7-624723E1785C}"/>
    <cellStyle name="Calculation 2 4 2 2 3" xfId="19101" xr:uid="{523A3C9C-4241-48EF-8629-7EE8C4C92F0A}"/>
    <cellStyle name="Calculation 2 4 2 3" xfId="12511" xr:uid="{FE029379-1DC2-4BD7-BEBF-5BA30338C070}"/>
    <cellStyle name="Calculation 2 4 2 4" xfId="8427" xr:uid="{89C3ED0E-F58B-4D63-99B1-C1772FD2A264}"/>
    <cellStyle name="Calculation 2 4 2 5" xfId="21386" xr:uid="{86D1532E-82EF-4858-8145-8B58A1BD9CB1}"/>
    <cellStyle name="Calculation 2 4 2 6" xfId="23028" xr:uid="{61BD4D9F-60AA-4E2A-93FD-3402CE1D8A3D}"/>
    <cellStyle name="Calculation 2 4 3" xfId="5214" xr:uid="{3DC9099E-46D5-4AB7-8A73-575547B9C733}"/>
    <cellStyle name="Calculation 2 4 3 2" xfId="15101" xr:uid="{4A355DFE-7532-40F4-A568-68534679F4D9}"/>
    <cellStyle name="Calculation 2 4 3 2 2" xfId="20332" xr:uid="{C118CE59-7459-4E13-9836-ECAF989F314F}"/>
    <cellStyle name="Calculation 2 4 3 2 3" xfId="20159" xr:uid="{5DA4A667-1B81-406A-9E6F-7C3D2BB9DB9F}"/>
    <cellStyle name="Calculation 2 4 3 3" xfId="12099" xr:uid="{077B99E5-82C3-44A1-A36D-24742F650CBE}"/>
    <cellStyle name="Calculation 2 4 3 4" xfId="9423" xr:uid="{D8144E5C-F486-4377-8891-E9B3125ACB3B}"/>
    <cellStyle name="Calculation 2 4 3 5" xfId="9651" xr:uid="{E34B97F5-8D04-46EC-BB34-DAEF911B08E2}"/>
    <cellStyle name="Calculation 2 4 4" xfId="5363" xr:uid="{FB6E5B0E-681E-477B-B043-47DC71387938}"/>
    <cellStyle name="Calculation 2 4 4 2" xfId="15221" xr:uid="{58D57A30-4AED-4985-B4AA-6DCCC560A5EB}"/>
    <cellStyle name="Calculation 2 4 4 2 2" xfId="9300" xr:uid="{66DC4879-37A8-4EA6-8EC9-5219C96D354E}"/>
    <cellStyle name="Calculation 2 4 4 2 3" xfId="18340" xr:uid="{08C7D9B6-15A5-4052-8621-84089DC9B116}"/>
    <cellStyle name="Calculation 2 4 4 3" xfId="12223" xr:uid="{B0C0CF80-2DDD-45E7-9184-14FE1599DFD9}"/>
    <cellStyle name="Calculation 2 4 4 4" xfId="17986" xr:uid="{54E24197-7D21-414E-9CA4-B6F444674D78}"/>
    <cellStyle name="Calculation 2 4 4 5" xfId="19172" xr:uid="{7230A218-11C1-45E5-8C2A-BF7EAF8CC258}"/>
    <cellStyle name="Calculation 2 4 5" xfId="6636" xr:uid="{7DFAA012-A438-43F5-9DD3-3462B48B79A2}"/>
    <cellStyle name="Calculation 2 4 5 2" xfId="16209" xr:uid="{19F41D2C-1A1E-42B6-83B1-4FA99FC2E6CC}"/>
    <cellStyle name="Calculation 2 4 5 2 2" xfId="20987" xr:uid="{9027CC69-BA01-4A8B-864F-8021D3D92911}"/>
    <cellStyle name="Calculation 2 4 5 2 3" xfId="9314" xr:uid="{95BCC554-8235-461D-A01F-747A612703C5}"/>
    <cellStyle name="Calculation 2 4 5 3" xfId="13274" xr:uid="{FEE9BD26-56E7-4B6D-A56B-33AD20A86994}"/>
    <cellStyle name="Calculation 2 4 5 4" xfId="8951" xr:uid="{4CD28F45-3741-47CA-8D88-197ED97271DF}"/>
    <cellStyle name="Calculation 2 4 5 5" xfId="21125" xr:uid="{05DC0EA8-9CBC-4360-A4AC-37655F6D887E}"/>
    <cellStyle name="Calculation 2 4 6" xfId="7228" xr:uid="{9B3F30C3-3042-4727-8A7F-E82E873CD56C}"/>
    <cellStyle name="Calculation 2 4 6 2" xfId="17733" xr:uid="{5037CFCC-88B2-4332-86C6-A56F8ED5742F}"/>
    <cellStyle name="Calculation 2 4 6 3" xfId="18451" xr:uid="{C98FD6AB-98ED-474C-BEA2-EB75521ED122}"/>
    <cellStyle name="Calculation 2 4 7" xfId="9673" xr:uid="{3B141186-AD6A-48B2-814E-94045F2CF285}"/>
    <cellStyle name="Calculation 2 4 8" xfId="19784" xr:uid="{36F1E29D-0C01-425C-9BAD-272545993C18}"/>
    <cellStyle name="Calculation 2 4 9" xfId="22782" xr:uid="{4556F322-B5C7-4FD8-BC93-6C5A72647ED2}"/>
    <cellStyle name="Calculation 2 5" xfId="4975" xr:uid="{71766850-4DC5-49DB-A178-54D1FC255F0D}"/>
    <cellStyle name="Calculation 2 5 2" xfId="14916" xr:uid="{7C0FBAF3-80B9-417B-9D69-9A1D33C8AA2A}"/>
    <cellStyle name="Calculation 2 5 2 2" xfId="19272" xr:uid="{71E82AE8-E6AC-42A3-B165-310704039F2A}"/>
    <cellStyle name="Calculation 2 5 2 3" xfId="9962" xr:uid="{E3907899-C41F-4F63-99C1-12A5CFAD78EF}"/>
    <cellStyle name="Calculation 2 5 3" xfId="11912" xr:uid="{F05DC9EE-09B5-4237-A8B8-032F5BA7F2B6}"/>
    <cellStyle name="Calculation 2 5 4" xfId="20170" xr:uid="{B2DC6D7A-AF43-4CF9-886B-1E236977B8B4}"/>
    <cellStyle name="Calculation 2 5 5" xfId="19485" xr:uid="{163B20CC-6EF0-4F6F-AFA4-D56C25FB4C15}"/>
    <cellStyle name="Calculation 2 5 6" xfId="22927" xr:uid="{F186087B-2D2F-4359-BDC9-8F4F6CED9CE8}"/>
    <cellStyle name="Calculation 2 6" xfId="6502" xr:uid="{7F64D59E-1122-4FDC-8159-FBA207C6BE74}"/>
    <cellStyle name="Calculation 2 6 2" xfId="16080" xr:uid="{EFEF31B6-D7C8-4DDB-BE85-5D22AF83ECC8}"/>
    <cellStyle name="Calculation 2 6 2 2" xfId="20937" xr:uid="{47E6A8DB-C68F-4999-BC71-ADF020081B93}"/>
    <cellStyle name="Calculation 2 6 2 3" xfId="9123" xr:uid="{D953DD71-8824-4DD2-AD56-FBF7E739BA14}"/>
    <cellStyle name="Calculation 2 6 3" xfId="13144" xr:uid="{6A91C72F-E955-448E-B405-C434CB072EB3}"/>
    <cellStyle name="Calculation 2 6 4" xfId="14315" xr:uid="{43DD9FBE-821F-40FF-BA82-B8093E65C812}"/>
    <cellStyle name="Calculation 2 6 5" xfId="17301" xr:uid="{FE0C354F-B563-4D41-9B9B-07D41221EC63}"/>
    <cellStyle name="Calculation 2 7" xfId="6403" xr:uid="{0970DACE-A4B5-4E4C-9BE7-310F7E54AE4A}"/>
    <cellStyle name="Calculation 2 7 2" xfId="16009" xr:uid="{77473983-90BE-4953-B459-C49CAF069BE6}"/>
    <cellStyle name="Calculation 2 7 2 2" xfId="20915" xr:uid="{4AA78E06-027E-4FD8-B51E-FFD7D5323B05}"/>
    <cellStyle name="Calculation 2 7 2 3" xfId="13928" xr:uid="{CA4DDE24-CD6A-4E46-868B-83EB7A55D593}"/>
    <cellStyle name="Calculation 2 7 3" xfId="13064" xr:uid="{397BBE8B-E20E-446E-9257-A8C4D03A0CE4}"/>
    <cellStyle name="Calculation 2 7 4" xfId="19918" xr:uid="{A2136E95-EB8C-4167-8778-38B51688F1B9}"/>
    <cellStyle name="Calculation 2 7 5" xfId="18241" xr:uid="{3F6634EE-9CE0-4579-8995-EE955BD3B768}"/>
    <cellStyle name="Calculation 2 8" xfId="6631" xr:uid="{9A9AB1A8-5F14-4A48-A214-88E1898D3EB5}"/>
    <cellStyle name="Calculation 2 8 2" xfId="16204" xr:uid="{8D2124D8-99D6-4F97-BCED-8FB9C411202D}"/>
    <cellStyle name="Calculation 2 8 2 2" xfId="20986" xr:uid="{B65F9E41-CB83-47E3-879C-6888BCEF6011}"/>
    <cellStyle name="Calculation 2 8 2 3" xfId="20768" xr:uid="{615A4BC0-F5D1-46A0-9CFD-6325B25F5AE3}"/>
    <cellStyle name="Calculation 2 8 3" xfId="13269" xr:uid="{F6447094-7897-4735-A213-F1710F1D65C0}"/>
    <cellStyle name="Calculation 2 8 4" xfId="19070" xr:uid="{F1E2ECDE-46D0-4611-B737-EDB1A070D8A7}"/>
    <cellStyle name="Calculation 2 8 5" xfId="21324" xr:uid="{01D1EA70-171F-4BDD-974F-AB6790BD04F1}"/>
    <cellStyle name="Calculation 2 9" xfId="6732" xr:uid="{CF9C4BBD-258A-43F1-9EE7-6810DE3CCD4E}"/>
    <cellStyle name="Calculation 2 9 2" xfId="16299" xr:uid="{691F2499-3316-4D68-B6E6-56697F26E513}"/>
    <cellStyle name="Calculation 2 9 2 2" xfId="21009" xr:uid="{A9C86602-0E04-4649-A170-9215C046874E}"/>
    <cellStyle name="Calculation 2 9 2 3" xfId="8966" xr:uid="{180239E2-3E9E-4CC4-AF2D-85EB20A90B39}"/>
    <cellStyle name="Calculation 2 9 3" xfId="13368" xr:uid="{E5BFE6E4-6217-4492-9B32-51AED002003D}"/>
    <cellStyle name="Calculation 2 9 4" xfId="17765" xr:uid="{EC60C9C5-1338-46A0-BAE8-375495054F7E}"/>
    <cellStyle name="Calculation 2 9 5" xfId="18951" xr:uid="{E8D13EDA-42BD-4294-9ABA-9D647375A0AC}"/>
    <cellStyle name="Calculation 3" xfId="1340" xr:uid="{68F41883-4CA4-44D4-9BE7-897984052C1C}"/>
    <cellStyle name="Calculation 3 10" xfId="12636" xr:uid="{920581C3-D981-4D9C-924F-A220F9F79F4F}"/>
    <cellStyle name="Calculation 3 11" xfId="18998" xr:uid="{936110B8-66CC-4611-BC2F-0E5EF497A071}"/>
    <cellStyle name="Calculation 3 12" xfId="22560" xr:uid="{2814E3FA-44FF-466D-93A9-FCF497EA0217}"/>
    <cellStyle name="Calculation 3 2" xfId="4431" xr:uid="{5CA33F57-2ABF-4DDA-A25F-D95B0953EC69}"/>
    <cellStyle name="Calculation 3 2 2" xfId="5676" xr:uid="{66CA37D3-F665-4CEF-83B5-EB0E2CE06AEB}"/>
    <cellStyle name="Calculation 3 2 2 2" xfId="6025" xr:uid="{D5E34523-9811-4BDC-BB3D-ABCD29DE3E08}"/>
    <cellStyle name="Calculation 3 2 2 2 2" xfId="15721" xr:uid="{73F345C6-12E1-4581-A125-20AC4D73A09E}"/>
    <cellStyle name="Calculation 3 2 2 2 2 2" xfId="20795" xr:uid="{1B9B98BE-419D-47DF-AEB7-C244D876F06E}"/>
    <cellStyle name="Calculation 3 2 2 2 2 3" xfId="17719" xr:uid="{B5B92718-86B6-4784-A7BB-9EB71171A83C}"/>
    <cellStyle name="Calculation 3 2 2 2 3" xfId="12763" xr:uid="{6DA80E6A-4436-4AAA-A4D3-D45D55B730AA}"/>
    <cellStyle name="Calculation 3 2 2 2 4" xfId="20524" xr:uid="{3320B550-FA23-49F6-B8DC-30F4C3E60C30}"/>
    <cellStyle name="Calculation 3 2 2 2 5" xfId="19708" xr:uid="{54B82DE6-18FD-48A0-B466-42AC1005A4BB}"/>
    <cellStyle name="Calculation 3 2 2 2 6" xfId="23116" xr:uid="{B71FA8A1-A481-4FE2-882C-AF604A2C0420}"/>
    <cellStyle name="Calculation 3 2 2 3" xfId="6414" xr:uid="{F8841D6A-EA60-4A90-975F-0E26F54E11FE}"/>
    <cellStyle name="Calculation 3 2 2 3 2" xfId="16019" xr:uid="{4CC4D528-DAA9-458A-8475-65D1B73E87C2}"/>
    <cellStyle name="Calculation 3 2 2 3 2 2" xfId="20920" xr:uid="{32BF3A37-50D4-48B7-924C-879E704CC855}"/>
    <cellStyle name="Calculation 3 2 2 3 2 3" xfId="20793" xr:uid="{1B0986E5-54FD-4A0F-8515-49A32D973730}"/>
    <cellStyle name="Calculation 3 2 2 3 3" xfId="13074" xr:uid="{21B500F9-9C3B-4AC0-9A5A-4D6409628DE6}"/>
    <cellStyle name="Calculation 3 2 2 3 4" xfId="18043" xr:uid="{9D0D544D-5FBE-4406-8995-0F365E596812}"/>
    <cellStyle name="Calculation 3 2 2 3 5" xfId="17908" xr:uid="{B2A86856-BFF9-47AE-9308-8EF0A63D48D4}"/>
    <cellStyle name="Calculation 3 2 2 4" xfId="6513" xr:uid="{A0DD3FFB-EB0D-4FC0-888C-F16ADC1AE64A}"/>
    <cellStyle name="Calculation 3 2 2 4 2" xfId="16091" xr:uid="{B2A036A6-AC42-4DFB-AC8F-1B6191E80656}"/>
    <cellStyle name="Calculation 3 2 2 4 2 2" xfId="20941" xr:uid="{41A74E5F-DF4C-453C-94F8-FEED6A1785C6}"/>
    <cellStyle name="Calculation 3 2 2 4 2 3" xfId="19281" xr:uid="{41E4115C-CBC0-43E5-83EB-80552913519B}"/>
    <cellStyle name="Calculation 3 2 2 4 3" xfId="13155" xr:uid="{24FFB81B-3101-46A4-A1D3-7628881D5A01}"/>
    <cellStyle name="Calculation 3 2 2 4 4" xfId="19020" xr:uid="{9D416C6D-096A-4187-B8CF-B290504FD684}"/>
    <cellStyle name="Calculation 3 2 2 4 5" xfId="8515" xr:uid="{71AB3DBB-32D1-4215-9A52-EB6226B3C148}"/>
    <cellStyle name="Calculation 3 2 2 5" xfId="15452" xr:uid="{C94683ED-0209-4BFD-8055-896F30A13A09}"/>
    <cellStyle name="Calculation 3 2 2 5 2" xfId="20706" xr:uid="{4AAC8C44-1396-4615-88C7-45352C4E6C4C}"/>
    <cellStyle name="Calculation 3 2 2 5 3" xfId="21069" xr:uid="{BCD23D27-8AF6-4243-902B-A92F247DBE36}"/>
    <cellStyle name="Calculation 3 2 2 6" xfId="12482" xr:uid="{572AD7DD-52E2-4C08-9860-230BFF1D2549}"/>
    <cellStyle name="Calculation 3 2 2 7" xfId="14417" xr:uid="{288CE574-AE8E-405A-B317-100B652A5980}"/>
    <cellStyle name="Calculation 3 2 2 8" xfId="21193" xr:uid="{034E2406-0A09-4D01-8DE8-7B0BC537AA03}"/>
    <cellStyle name="Calculation 3 2 2 9" xfId="22879" xr:uid="{275BA39E-FD3F-4355-9860-9F4BC3BF32B7}"/>
    <cellStyle name="Calculation 3 2 3" xfId="4745" xr:uid="{CCA35075-79F8-4BA1-99AA-A2B96D27AD74}"/>
    <cellStyle name="Calculation 3 2 3 2" xfId="14750" xr:uid="{BD027184-04FA-4DED-A50E-13D3CD08F7C4}"/>
    <cellStyle name="Calculation 3 2 3 2 2" xfId="8755" xr:uid="{F1E25E93-2248-4EA4-A546-7420CE546B5F}"/>
    <cellStyle name="Calculation 3 2 3 2 3" xfId="17476" xr:uid="{0A99C07E-6C60-42EC-8188-9C8796266AF9}"/>
    <cellStyle name="Calculation 3 2 3 3" xfId="11719" xr:uid="{0227225E-A91F-4E13-BBBA-4923D304ACD0}"/>
    <cellStyle name="Calculation 3 2 3 4" xfId="20007" xr:uid="{5B142B8F-80BA-4171-B1C8-5C6F18615724}"/>
    <cellStyle name="Calculation 3 2 3 5" xfId="19507" xr:uid="{E80E36B0-ECE6-443B-8F2D-3B2BDD48D506}"/>
    <cellStyle name="Calculation 3 2 3 6" xfId="22978" xr:uid="{9835F04B-08C2-4128-B06A-BE4685812980}"/>
    <cellStyle name="Calculation 3 2 4" xfId="4834" xr:uid="{103DE539-7545-4C02-902B-960B12C6E892}"/>
    <cellStyle name="Calculation 3 2 4 2" xfId="14813" xr:uid="{96BED14E-EDEC-4F09-9C5E-01746C17D776}"/>
    <cellStyle name="Calculation 3 2 4 2 2" xfId="9100" xr:uid="{9FF55331-F8C6-41F7-B126-A3E8EF0E3FFA}"/>
    <cellStyle name="Calculation 3 2 4 2 3" xfId="19757" xr:uid="{8EC85A4E-0950-4A2B-A221-88D3422A02C3}"/>
    <cellStyle name="Calculation 3 2 4 3" xfId="11794" xr:uid="{0256AA3A-A9C3-43A4-AF5E-F5E3A8D5A14F}"/>
    <cellStyle name="Calculation 3 2 4 4" xfId="9172" xr:uid="{77AAEF79-254E-477E-92D6-5CBAD27E6B7F}"/>
    <cellStyle name="Calculation 3 2 4 5" xfId="9557" xr:uid="{83F183FD-FB1F-496B-8DA3-3F0FBAEE000C}"/>
    <cellStyle name="Calculation 3 2 5" xfId="5122" xr:uid="{76EE96CD-1B3F-43DD-99F7-0EF112B8BAA4}"/>
    <cellStyle name="Calculation 3 2 5 2" xfId="15033" xr:uid="{023D0D97-C67B-4B93-9430-BBEB0329A571}"/>
    <cellStyle name="Calculation 3 2 5 2 2" xfId="18710" xr:uid="{C9D0FD2B-0395-4AE7-B7B3-13B49D7B1536}"/>
    <cellStyle name="Calculation 3 2 5 2 3" xfId="19224" xr:uid="{C125C295-650C-439B-B72B-076A70897FC7}"/>
    <cellStyle name="Calculation 3 2 5 3" xfId="12021" xr:uid="{C5495986-DEE8-41EA-BE62-9AA52608703F}"/>
    <cellStyle name="Calculation 3 2 5 4" xfId="12834" xr:uid="{FDE27347-63E9-45AC-85F6-6D37E8BC3BAE}"/>
    <cellStyle name="Calculation 3 2 5 5" xfId="21223" xr:uid="{972EB8CC-DFCA-4A2D-AA19-D51A5B39DDCC}"/>
    <cellStyle name="Calculation 3 2 6" xfId="7345" xr:uid="{48B3578D-BF6A-4E4C-9363-1F9760D0F8E8}"/>
    <cellStyle name="Calculation 3 2 6 2" xfId="20475" xr:uid="{E7C36FC6-8D4E-45BC-A05F-F7539E7E9668}"/>
    <cellStyle name="Calculation 3 2 6 3" xfId="21056" xr:uid="{1C5EC28F-1BA9-488F-A759-E7FF5C712353}"/>
    <cellStyle name="Calculation 3 2 7" xfId="9709" xr:uid="{40754C66-F460-48B6-97F4-1773BEB471AC}"/>
    <cellStyle name="Calculation 3 2 8" xfId="21349" xr:uid="{576AADC2-35D6-4920-B1FB-3D7A75F45FE2}"/>
    <cellStyle name="Calculation 3 2 9" xfId="22675" xr:uid="{EC0CD67B-5340-4D3D-966C-0657926AC7F5}"/>
    <cellStyle name="Calculation 3 3" xfId="2592" xr:uid="{4E653618-9559-4BB9-BB9D-FF8E4343B885}"/>
    <cellStyle name="Calculation 3 3 2" xfId="6110" xr:uid="{8ABA74CA-8184-478A-869D-DFB8C8CFB92E}"/>
    <cellStyle name="Calculation 3 3 2 2" xfId="15786" xr:uid="{A78F4B83-B8B5-4DEF-896F-B8D2ABE4DA1E}"/>
    <cellStyle name="Calculation 3 3 2 2 2" xfId="20823" xr:uid="{F7E1780B-C319-42F3-869E-8DBAE4F863B9}"/>
    <cellStyle name="Calculation 3 3 2 2 3" xfId="9218" xr:uid="{9EDC4DFF-ED42-4DA5-B8D7-94317AA68AA5}"/>
    <cellStyle name="Calculation 3 3 2 3" xfId="12830" xr:uid="{CD676B6D-F036-46FC-BD95-D7487A7D0D87}"/>
    <cellStyle name="Calculation 3 3 2 4" xfId="17386" xr:uid="{4E885CE2-4CE8-452A-9D20-67AFEC6950EB}"/>
    <cellStyle name="Calculation 3 3 2 5" xfId="8504" xr:uid="{5B051896-8596-4E8B-B871-0B1837024F6F}"/>
    <cellStyle name="Calculation 3 3 2 6" xfId="23029" xr:uid="{4B40410E-8788-4D1A-9D84-16B120EB2B2A}"/>
    <cellStyle name="Calculation 3 3 3" xfId="4754" xr:uid="{08D35DBA-2101-42BA-80A5-080C842727C7}"/>
    <cellStyle name="Calculation 3 3 3 2" xfId="14757" xr:uid="{8E58814E-E529-443F-8277-B5A3F8E83CEA}"/>
    <cellStyle name="Calculation 3 3 3 2 2" xfId="8379" xr:uid="{2E46B893-F773-4D41-ABDE-4BABFEA9A273}"/>
    <cellStyle name="Calculation 3 3 3 2 3" xfId="8970" xr:uid="{06BBF7E1-0DD9-401C-8D21-5A94C22028D2}"/>
    <cellStyle name="Calculation 3 3 3 3" xfId="11727" xr:uid="{EB41D07E-4AE9-4FCE-96F1-100FB0D9C393}"/>
    <cellStyle name="Calculation 3 3 3 4" xfId="9431" xr:uid="{4375D4BB-05B5-4224-A832-506DCD285CE9}"/>
    <cellStyle name="Calculation 3 3 3 5" xfId="17252" xr:uid="{BC25A0E2-9423-40BC-A3EA-5636C7D6988E}"/>
    <cellStyle name="Calculation 3 3 4" xfId="6489" xr:uid="{C056F4B3-1AE7-46FC-81DF-3F7EA83A8839}"/>
    <cellStyle name="Calculation 3 3 4 2" xfId="16068" xr:uid="{80376114-153A-4B63-9FFC-B0E369F68BD8}"/>
    <cellStyle name="Calculation 3 3 4 2 2" xfId="20930" xr:uid="{16BDCDA7-BC10-4507-9046-96F3328C9EB7}"/>
    <cellStyle name="Calculation 3 3 4 2 3" xfId="20169" xr:uid="{4BD05513-5FFB-4538-BA5E-27353C104AC5}"/>
    <cellStyle name="Calculation 3 3 4 3" xfId="13132" xr:uid="{C576760A-18B1-4C91-875B-7876C715F217}"/>
    <cellStyle name="Calculation 3 3 4 4" xfId="9093" xr:uid="{7B290195-379D-4B9B-942B-778A14704307}"/>
    <cellStyle name="Calculation 3 3 4 5" xfId="21053" xr:uid="{72C6E9CA-0D72-4B79-B7AD-AACF2B9F1044}"/>
    <cellStyle name="Calculation 3 3 5" xfId="6172" xr:uid="{77398189-D1E2-4DF3-81BC-F99D2AB02022}"/>
    <cellStyle name="Calculation 3 3 5 2" xfId="15832" xr:uid="{C0955954-D2D4-431D-959E-70CFEDC4C667}"/>
    <cellStyle name="Calculation 3 3 5 2 2" xfId="20844" xr:uid="{C29E014A-8340-400F-A7ED-FF37C30B4320}"/>
    <cellStyle name="Calculation 3 3 5 2 3" xfId="20899" xr:uid="{A4A82E7F-7CDB-4637-9482-90DECA9FC536}"/>
    <cellStyle name="Calculation 3 3 5 3" xfId="12880" xr:uid="{2A3C30B0-5B6F-45DC-82A2-44B2CEC94191}"/>
    <cellStyle name="Calculation 3 3 5 4" xfId="9629" xr:uid="{CF035A28-E256-4AB6-8072-E5C2FBDE1E94}"/>
    <cellStyle name="Calculation 3 3 5 5" xfId="8378" xr:uid="{9B851FBE-76A2-407C-B432-AC73A3384DB0}"/>
    <cellStyle name="Calculation 3 3 6" xfId="7229" xr:uid="{C2FDBA5F-C4E2-4C9A-A1FF-55098FC32AFF}"/>
    <cellStyle name="Calculation 3 3 6 2" xfId="17904" xr:uid="{D9C7DE67-2D6D-49CD-B690-4DEDB76846FD}"/>
    <cellStyle name="Calculation 3 3 6 3" xfId="17284" xr:uid="{C5DB9E76-E4EA-4A61-B473-D54A85EF2B57}"/>
    <cellStyle name="Calculation 3 3 7" xfId="9165" xr:uid="{32E2F87A-09A2-41D4-A737-A157819639EA}"/>
    <cellStyle name="Calculation 3 3 8" xfId="20818" xr:uid="{F288CE3B-022A-46D6-A5C7-589E17EEF4D2}"/>
    <cellStyle name="Calculation 3 3 9" xfId="22783" xr:uid="{77296B73-ED49-4164-9157-BE96DF5EF83E}"/>
    <cellStyle name="Calculation 3 4" xfId="4799" xr:uid="{553E91B0-46F2-40F5-87A2-E646FA53D41E}"/>
    <cellStyle name="Calculation 3 4 2" xfId="14787" xr:uid="{C342FC66-9F48-421A-913F-0355CA36F7F3}"/>
    <cellStyle name="Calculation 3 4 2 2" xfId="14199" xr:uid="{87B32D42-3A57-447E-89FE-CBE7CE19F2F0}"/>
    <cellStyle name="Calculation 3 4 2 3" xfId="19005" xr:uid="{B946EFF2-4123-4F70-8475-C90A4EC8CB86}"/>
    <cellStyle name="Calculation 3 4 3" xfId="11765" xr:uid="{AE5DDA99-C713-4A0A-9A87-E7170B50E9DA}"/>
    <cellStyle name="Calculation 3 4 4" xfId="9470" xr:uid="{342C96D1-2D3F-4E29-B748-C18969CF58E2}"/>
    <cellStyle name="Calculation 3 4 5" xfId="10086" xr:uid="{489CBB40-CCF5-4277-A779-524C3580548B}"/>
    <cellStyle name="Calculation 3 4 6" xfId="22928" xr:uid="{CDEA98A8-7DD8-4999-BDC8-76E0E244C08D}"/>
    <cellStyle name="Calculation 3 5" xfId="6170" xr:uid="{A99CA6D0-2E50-47C5-8BF3-958A8937ACBA}"/>
    <cellStyle name="Calculation 3 5 2" xfId="15830" xr:uid="{5A247023-DC7C-4450-8E60-4F4F97A9E713}"/>
    <cellStyle name="Calculation 3 5 2 2" xfId="20842" xr:uid="{C229E01A-0E27-4BCB-90C7-DC3E13D0161B}"/>
    <cellStyle name="Calculation 3 5 2 3" xfId="17646" xr:uid="{A6A63FD2-6DC8-4926-BD5D-632200D06EAB}"/>
    <cellStyle name="Calculation 3 5 3" xfId="12878" xr:uid="{D0D768C4-674F-4A14-9859-F5909D6B66AC}"/>
    <cellStyle name="Calculation 3 5 4" xfId="8694" xr:uid="{05ADAAA3-8D23-4A88-83BC-B389EF36589A}"/>
    <cellStyle name="Calculation 3 5 5" xfId="18284" xr:uid="{A754230E-DF31-4FB3-96E5-B311A2008F8D}"/>
    <cellStyle name="Calculation 3 6" xfId="6547" xr:uid="{7307E9CA-167C-4EF7-B41E-A78883BE8F3A}"/>
    <cellStyle name="Calculation 3 6 2" xfId="16125" xr:uid="{425FD116-867F-4447-9E15-380D1678F539}"/>
    <cellStyle name="Calculation 3 6 2 2" xfId="20952" xr:uid="{49562626-1633-498C-91EC-EC3D383161E5}"/>
    <cellStyle name="Calculation 3 6 2 3" xfId="8281" xr:uid="{88EC95B0-4C87-4AD5-9CB5-E2109E1AEC63}"/>
    <cellStyle name="Calculation 3 6 3" xfId="13189" xr:uid="{5C20AAC3-48A6-49C7-AC20-D1C25313AD0A}"/>
    <cellStyle name="Calculation 3 6 4" xfId="17699" xr:uid="{E9FFF491-583C-4FC2-A57F-4EE6EF791F4C}"/>
    <cellStyle name="Calculation 3 6 5" xfId="9336" xr:uid="{CB882FA0-DE80-4C6D-BF9C-B1402EB7EEEB}"/>
    <cellStyle name="Calculation 3 7" xfId="5933" xr:uid="{EC36956A-EC2B-43E2-8B04-B34C707EF2CB}"/>
    <cellStyle name="Calculation 3 7 2" xfId="15650" xr:uid="{CF1B236C-3831-4D4F-9AC5-A80036472984}"/>
    <cellStyle name="Calculation 3 7 2 2" xfId="20772" xr:uid="{298E8803-6811-4093-BC9E-A4D2B62FDAE0}"/>
    <cellStyle name="Calculation 3 7 2 3" xfId="20839" xr:uid="{0D570CC3-7155-400D-8D90-1DB3246C0F5A}"/>
    <cellStyle name="Calculation 3 7 3" xfId="12687" xr:uid="{885A84BB-F5CB-4654-8921-24B5E585D74F}"/>
    <cellStyle name="Calculation 3 7 4" xfId="18706" xr:uid="{2F9B37F2-DAE6-4DAF-A327-0E6849C11CE7}"/>
    <cellStyle name="Calculation 3 7 5" xfId="19790" xr:uid="{96229E17-1B54-4358-B204-933C4E912EA4}"/>
    <cellStyle name="Calculation 3 8" xfId="6751" xr:uid="{F3F0E959-6C4E-4360-B4F7-8761C8513B73}"/>
    <cellStyle name="Calculation 3 8 2" xfId="16310" xr:uid="{B2259F7E-5E8C-4B07-AC05-EB0247F2BCED}"/>
    <cellStyle name="Calculation 3 8 2 2" xfId="21014" xr:uid="{4D71CF9D-1278-4F30-BAED-3CFDE082AF6A}"/>
    <cellStyle name="Calculation 3 8 2 3" xfId="8444" xr:uid="{30003EAA-5F22-4E73-A64C-2C42BCAAC9DB}"/>
    <cellStyle name="Calculation 3 8 3" xfId="13387" xr:uid="{081614D9-B947-478A-A143-9FAEFAAD10DC}"/>
    <cellStyle name="Calculation 3 8 4" xfId="20650" xr:uid="{E77AF1A6-AD76-4D61-8BC4-2AE55692DBE0}"/>
    <cellStyle name="Calculation 3 8 5" xfId="10014" xr:uid="{B9565C27-32D5-431A-B654-8FAA9D797517}"/>
    <cellStyle name="Calculation 3 9" xfId="7048" xr:uid="{A2892F08-C076-4590-B549-E1602A6374BE}"/>
    <cellStyle name="Calculation 3 9 2" xfId="9558" xr:uid="{7AD9990E-D96A-49E5-B5AD-15D9CD2753AE}"/>
    <cellStyle name="Calculation 3 9 3" xfId="18003" xr:uid="{3F5A6020-5BFE-4D67-9095-B36C15C28DE1}"/>
    <cellStyle name="Calculation 4" xfId="3443" xr:uid="{08BEF51D-03FD-40DF-A627-116C881BA440}"/>
    <cellStyle name="Calculation 4 10" xfId="22603" xr:uid="{9CB0E463-113C-4805-8C1D-94DC3BCBC0EC}"/>
    <cellStyle name="Calculation 4 2" xfId="2593" xr:uid="{03C6CC33-EF12-4B41-8060-15981766C2AA}"/>
    <cellStyle name="Calculation 4 3" xfId="5428" xr:uid="{1CD07FB3-0C69-482B-992E-CC96149B752A}"/>
    <cellStyle name="Calculation 4 3 2" xfId="5666" xr:uid="{E0F2B02E-F193-4BBD-BF30-5340692C02B4}"/>
    <cellStyle name="Calculation 4 3 2 2" xfId="15445" xr:uid="{5BF620F4-C643-4D64-AC9F-631369F74D52}"/>
    <cellStyle name="Calculation 4 3 2 2 2" xfId="20703" xr:uid="{53C45EF3-14F1-441C-874C-A5FEFC88904B}"/>
    <cellStyle name="Calculation 4 3 2 2 3" xfId="17617" xr:uid="{7994436F-7549-4535-B9D5-29B5E7FF970F}"/>
    <cellStyle name="Calculation 4 3 2 3" xfId="12473" xr:uid="{5D00476A-AC66-460D-AA0C-79A78D18342D}"/>
    <cellStyle name="Calculation 4 3 2 4" xfId="18798" xr:uid="{6FE2FA56-C36E-4F16-8373-79330E4EB790}"/>
    <cellStyle name="Calculation 4 3 2 5" xfId="21187" xr:uid="{33F0732A-5A55-4447-BC42-26ED85EE1A17}"/>
    <cellStyle name="Calculation 4 3 2 6" xfId="23050" xr:uid="{01EC403C-72EB-47EA-80B3-42C41418ACFD}"/>
    <cellStyle name="Calculation 4 3 3" xfId="6554" xr:uid="{979C16F0-DC2F-4CF5-9589-4A7ACFC845C8}"/>
    <cellStyle name="Calculation 4 3 3 2" xfId="16132" xr:uid="{83FBCA45-C1C6-45DD-A586-C900BF041E76}"/>
    <cellStyle name="Calculation 4 3 3 2 2" xfId="20956" xr:uid="{AB3AB687-AFC1-4EF4-AD05-BBED93996358}"/>
    <cellStyle name="Calculation 4 3 3 2 3" xfId="20199" xr:uid="{D3A8B438-D691-44E2-815A-241D2D951D2F}"/>
    <cellStyle name="Calculation 4 3 3 3" xfId="13196" xr:uid="{974D34C8-20F1-4499-9514-ECCB3B920BEF}"/>
    <cellStyle name="Calculation 4 3 3 4" xfId="20648" xr:uid="{B3EB21DE-2355-492A-BE63-AE217EDEC0FE}"/>
    <cellStyle name="Calculation 4 3 3 5" xfId="8721" xr:uid="{78438CE9-10ED-4D94-9046-BC746AE9C16E}"/>
    <cellStyle name="Calculation 4 3 4" xfId="5052" xr:uid="{FF11842B-5A7F-4F64-8D98-6D90C0938303}"/>
    <cellStyle name="Calculation 4 3 4 2" xfId="14977" xr:uid="{CFAF0663-367B-4C29-8D70-E46DD7699AB8}"/>
    <cellStyle name="Calculation 4 3 4 2 2" xfId="9637" xr:uid="{E7093F0F-A4DE-45BC-B4A0-142BD8F47947}"/>
    <cellStyle name="Calculation 4 3 4 2 3" xfId="21388" xr:uid="{211BC734-A9E3-499C-AFAF-1A59084438F8}"/>
    <cellStyle name="Calculation 4 3 4 3" xfId="11970" xr:uid="{34DE84B0-9C2B-4AC8-BC03-B1A9BC6F2AC5}"/>
    <cellStyle name="Calculation 4 3 4 4" xfId="18837" xr:uid="{846CD3FC-6E4A-417E-B581-4C8B681CD21C}"/>
    <cellStyle name="Calculation 4 3 4 5" xfId="20600" xr:uid="{9BA2F72B-4745-4F72-9C53-B5F85B22BEAA}"/>
    <cellStyle name="Calculation 4 3 5" xfId="15268" xr:uid="{9324308E-6DD2-4D94-9C78-4186D63195A3}"/>
    <cellStyle name="Calculation 4 3 5 2" xfId="10091" xr:uid="{BA58B2FC-2E73-478C-A3C9-B6E4C3016F02}"/>
    <cellStyle name="Calculation 4 3 5 3" xfId="9906" xr:uid="{71D7B1D9-5EA2-443E-9FC4-57CAFC280DF4}"/>
    <cellStyle name="Calculation 4 3 6" xfId="12279" xr:uid="{34DE328B-F85B-449F-BF3B-94C2BA167AD2}"/>
    <cellStyle name="Calculation 4 3 7" xfId="14067" xr:uid="{7BC664F9-BC32-4047-B2C5-705BF8315F8A}"/>
    <cellStyle name="Calculation 4 3 8" xfId="20016" xr:uid="{02C492D0-2093-462B-BD8D-60BCAD664628}"/>
    <cellStyle name="Calculation 4 3 9" xfId="22808" xr:uid="{45F50655-9204-45D7-ACF4-B325E1937835}"/>
    <cellStyle name="Calculation 4 4" xfId="5190" xr:uid="{F780568E-C5C8-479C-99A7-21A4DF7F1AF4}"/>
    <cellStyle name="Calculation 4 4 2" xfId="15083" xr:uid="{E608B4A8-43A3-41BB-92DE-68F06D0489E0}"/>
    <cellStyle name="Calculation 4 4 2 2" xfId="19001" xr:uid="{59922BEB-DEB3-469A-9A7A-6C2525CE04B2}"/>
    <cellStyle name="Calculation 4 4 2 3" xfId="9562" xr:uid="{56FE1769-A3E0-456F-A384-4D59C34E2937}"/>
    <cellStyle name="Calculation 4 4 3" xfId="12079" xr:uid="{A5CEB711-0121-4F80-AC23-2D0031CE47F6}"/>
    <cellStyle name="Calculation 4 4 4" xfId="18784" xr:uid="{C620C9B3-83A8-4E29-AF25-4ADE46433905}"/>
    <cellStyle name="Calculation 4 4 5" xfId="12971" xr:uid="{06E6D73A-CD94-4646-A3B8-481D601A4F6F}"/>
    <cellStyle name="Calculation 4 4 6" xfId="22956" xr:uid="{8AB2ECD1-300D-4E56-93F5-82F4BDF4C1F0}"/>
    <cellStyle name="Calculation 4 5" xfId="4811" xr:uid="{68CF4448-2FD6-4E0F-8417-E41F716BF34E}"/>
    <cellStyle name="Calculation 4 5 2" xfId="14795" xr:uid="{B86F4B8C-E60A-42FA-B537-C3B8433A5F9A}"/>
    <cellStyle name="Calculation 4 5 2 2" xfId="19162" xr:uid="{BAD474CA-CE88-44ED-B026-FD4C0AB8A35E}"/>
    <cellStyle name="Calculation 4 5 2 3" xfId="9667" xr:uid="{86816DD8-88C0-4041-83B3-E9F18E980D17}"/>
    <cellStyle name="Calculation 4 5 3" xfId="11776" xr:uid="{751E70EA-4CA4-452A-BAF6-C4093CFD392D}"/>
    <cellStyle name="Calculation 4 5 4" xfId="9475" xr:uid="{9C889244-CF35-49B1-B346-1090DF39E9FB}"/>
    <cellStyle name="Calculation 4 5 5" xfId="21143" xr:uid="{D3BB514C-64E3-437D-BA29-10709EBC7424}"/>
    <cellStyle name="Calculation 4 6" xfId="5258" xr:uid="{180B1889-6A67-434B-A705-7BB0F06F8F6B}"/>
    <cellStyle name="Calculation 4 6 2" xfId="15134" xr:uid="{EF66B587-91C2-43BA-BBBD-C60EC6B2CAB5}"/>
    <cellStyle name="Calculation 4 6 2 2" xfId="17314" xr:uid="{DE6D5D09-EADE-4E4B-9308-E6F68C1EBBA8}"/>
    <cellStyle name="Calculation 4 6 2 3" xfId="21081" xr:uid="{90ADB9D7-F95A-4947-AF2D-84AE810FBB6D}"/>
    <cellStyle name="Calculation 4 6 3" xfId="12134" xr:uid="{88818A85-87E5-4D3A-9470-D93119FAE426}"/>
    <cellStyle name="Calculation 4 6 4" xfId="8400" xr:uid="{07356BC6-8369-4AE7-AFF8-9175E8D9D70B}"/>
    <cellStyle name="Calculation 4 6 5" xfId="20780" xr:uid="{307D3729-138F-4616-919F-5C7C5B3CC2DC}"/>
    <cellStyle name="Calculation 4 7" xfId="7273" xr:uid="{3224BF67-FFFE-46BA-86E5-95B4CBB6C757}"/>
    <cellStyle name="Calculation 4 7 2" xfId="17883" xr:uid="{EFC6755C-13C6-476A-9105-2F565085ABD6}"/>
    <cellStyle name="Calculation 4 7 3" xfId="8540" xr:uid="{492F346B-6F92-4068-B3D0-78FAFB0BBF8E}"/>
    <cellStyle name="Calculation 4 8" xfId="9197" xr:uid="{C13119E4-9575-41EB-93BB-611A8FEBB2A4}"/>
    <cellStyle name="Calculation 4 9" xfId="12959" xr:uid="{FBD557FC-4EBB-4EA4-A1F4-BD7C10088BEF}"/>
    <cellStyle name="Calculation 5" xfId="3444" xr:uid="{995BD51D-5101-49FB-8564-583AB63398C2}"/>
    <cellStyle name="Calculation 5 10" xfId="22604" xr:uid="{B38A26C9-6721-4BFF-B7CE-9E648B4246C1}"/>
    <cellStyle name="Calculation 5 2" xfId="2594" xr:uid="{CC1AE8FF-7F56-4AD6-9C90-FF350B34613E}"/>
    <cellStyle name="Calculation 5 3" xfId="5638" xr:uid="{0692A018-F2C9-439B-AEA8-08BF2FAB7056}"/>
    <cellStyle name="Calculation 5 3 2" xfId="4908" xr:uid="{F55ED731-9175-4710-A849-515723229891}"/>
    <cellStyle name="Calculation 5 3 2 2" xfId="14867" xr:uid="{A5C3E430-8CC0-434C-80B7-A69104112B31}"/>
    <cellStyle name="Calculation 5 3 2 2 2" xfId="17320" xr:uid="{890AA230-1097-43BD-8618-AE33C2303AA2}"/>
    <cellStyle name="Calculation 5 3 2 2 3" xfId="21387" xr:uid="{3A5AE268-93EE-463C-A652-64A8C56D478B}"/>
    <cellStyle name="Calculation 5 3 2 3" xfId="11855" xr:uid="{E0C791F8-6CDA-462B-8733-86EDD3E45AD6}"/>
    <cellStyle name="Calculation 5 3 2 4" xfId="18947" xr:uid="{1D3B2025-C3F1-44E5-AAC8-09F09FAB461D}"/>
    <cellStyle name="Calculation 5 3 2 5" xfId="9235" xr:uid="{3271D419-86A8-43ED-8BFF-1A916AD24CFA}"/>
    <cellStyle name="Calculation 5 3 2 6" xfId="23051" xr:uid="{BFC4992F-3790-4661-8873-5132ACD6BBDF}"/>
    <cellStyle name="Calculation 5 3 3" xfId="6628" xr:uid="{4C598F3F-68DB-4D9A-8534-8CEECA999FF6}"/>
    <cellStyle name="Calculation 5 3 3 2" xfId="16201" xr:uid="{27C0C27B-F811-460C-8D76-07962C914654}"/>
    <cellStyle name="Calculation 5 3 3 2 2" xfId="20985" xr:uid="{5575C660-2690-4134-9462-E3207803B976}"/>
    <cellStyle name="Calculation 5 3 3 2 3" xfId="8924" xr:uid="{55B267D6-CD4C-4376-930D-F3107760BCA4}"/>
    <cellStyle name="Calculation 5 3 3 3" xfId="13266" xr:uid="{A9AC5330-3E3B-4690-8500-B4B5A04EC5F1}"/>
    <cellStyle name="Calculation 5 3 3 4" xfId="20535" xr:uid="{CE46C426-760B-423E-AFC3-2F70203954C0}"/>
    <cellStyle name="Calculation 5 3 3 5" xfId="21186" xr:uid="{64F1B60C-EA17-4D04-862D-4D54C7DA6A53}"/>
    <cellStyle name="Calculation 5 3 4" xfId="6671" xr:uid="{DAE7A6ED-DB1E-4484-BCB8-24E3A51D2AC8}"/>
    <cellStyle name="Calculation 5 3 4 2" xfId="16243" xr:uid="{8C7B04C8-4021-4C4E-B38A-55421A276C80}"/>
    <cellStyle name="Calculation 5 3 4 2 2" xfId="20996" xr:uid="{D286318C-785A-4780-BA2B-2594B8FD2533}"/>
    <cellStyle name="Calculation 5 3 4 2 3" xfId="9553" xr:uid="{676931DC-31FC-4244-8DA4-363F1B3709A7}"/>
    <cellStyle name="Calculation 5 3 4 3" xfId="13308" xr:uid="{2A562BDD-D603-48A8-AA6F-A01B25741F97}"/>
    <cellStyle name="Calculation 5 3 4 4" xfId="18821" xr:uid="{563E5081-55F1-4778-842C-E5620E12E6B3}"/>
    <cellStyle name="Calculation 5 3 4 5" xfId="17795" xr:uid="{3BEF336C-577D-4D3F-A707-77F27C0E7CA2}"/>
    <cellStyle name="Calculation 5 3 5" xfId="15426" xr:uid="{98509D98-E873-474B-8E22-AA7EACC38FA1}"/>
    <cellStyle name="Calculation 5 3 5 2" xfId="20695" xr:uid="{1134C567-2D2D-4AB5-8C5F-A6EC70EDEB5A}"/>
    <cellStyle name="Calculation 5 3 5 3" xfId="20796" xr:uid="{915EE112-3830-48DA-9C9D-3A199CB2B033}"/>
    <cellStyle name="Calculation 5 3 6" xfId="12451" xr:uid="{CBFA8A45-CD41-43C1-98D7-4F50909EF5C5}"/>
    <cellStyle name="Calculation 5 3 7" xfId="13823" xr:uid="{C5004B17-979D-42D6-BAD1-8CE679386BB7}"/>
    <cellStyle name="Calculation 5 3 8" xfId="9747" xr:uid="{CCD5B9E1-7A0A-41DA-9E79-ECDAA20EA8AA}"/>
    <cellStyle name="Calculation 5 3 9" xfId="22809" xr:uid="{EFE847DE-16AB-43CB-8306-21AE63125AB3}"/>
    <cellStyle name="Calculation 5 4" xfId="5478" xr:uid="{FDE00DB1-D228-4D4F-BD5A-C5EF75EE5928}"/>
    <cellStyle name="Calculation 5 4 2" xfId="15309" xr:uid="{DB28203C-7036-43AF-AF2B-C77CD0A0EB45}"/>
    <cellStyle name="Calculation 5 4 2 2" xfId="8471" xr:uid="{D4C38CF3-B7F2-42FA-ABE6-E691F15BB941}"/>
    <cellStyle name="Calculation 5 4 2 3" xfId="18761" xr:uid="{110D9226-8855-442E-BC1F-5DECD7F76419}"/>
    <cellStyle name="Calculation 5 4 3" xfId="12319" xr:uid="{178A25FB-F267-4FBB-A3AD-ED29176FADEB}"/>
    <cellStyle name="Calculation 5 4 4" xfId="9689" xr:uid="{07F67D15-7AC4-4B89-A305-8CAD8AEC33ED}"/>
    <cellStyle name="Calculation 5 4 5" xfId="18875" xr:uid="{656D7C5A-A6E8-4B31-820A-E2AC258A344D}"/>
    <cellStyle name="Calculation 5 4 6" xfId="22957" xr:uid="{932934A2-C986-4EB5-A0A7-AE5F1944891A}"/>
    <cellStyle name="Calculation 5 5" xfId="5402" xr:uid="{747B3E20-3BEB-43DF-B0A4-A356E0DDA153}"/>
    <cellStyle name="Calculation 5 5 2" xfId="15246" xr:uid="{0ED51D36-2386-40F9-81D1-1F771CF3F3FE}"/>
    <cellStyle name="Calculation 5 5 2 2" xfId="18253" xr:uid="{C48F6ED4-24C0-42CB-8364-4EBB62C9F847}"/>
    <cellStyle name="Calculation 5 5 2 3" xfId="8627" xr:uid="{8A35306F-CEC5-43D0-B080-37DE16E42B41}"/>
    <cellStyle name="Calculation 5 5 3" xfId="12258" xr:uid="{F7C73EEC-9C2C-4F18-B3EC-A1EFC8F6B42A}"/>
    <cellStyle name="Calculation 5 5 4" xfId="10008" xr:uid="{7E0B096E-6854-4587-AFD9-3FBEC44EDE05}"/>
    <cellStyle name="Calculation 5 5 5" xfId="8975" xr:uid="{8F41B008-4298-4916-B4D1-CD8298F00986}"/>
    <cellStyle name="Calculation 5 6" xfId="6555" xr:uid="{0F9FA19A-B8B9-48C5-B9E3-CD9D314FFA52}"/>
    <cellStyle name="Calculation 5 6 2" xfId="16133" xr:uid="{2E408BE8-A1FD-41DD-A98E-577E35C2A21B}"/>
    <cellStyle name="Calculation 5 6 2 2" xfId="20957" xr:uid="{BCA147B4-083E-4A33-9766-E1DD9D9FDF03}"/>
    <cellStyle name="Calculation 5 6 2 3" xfId="20183" xr:uid="{EFD93EA6-5D26-4097-A8AC-00714C463AD7}"/>
    <cellStyle name="Calculation 5 6 3" xfId="13197" xr:uid="{8FDAEC9D-7345-456F-986B-A422EAE0AC37}"/>
    <cellStyle name="Calculation 5 6 4" xfId="19591" xr:uid="{8EDF31AB-D1E7-4A67-8A0C-20991795B334}"/>
    <cellStyle name="Calculation 5 6 5" xfId="9863" xr:uid="{E1739E50-C6BE-4C67-9363-CA07AB5DC8B2}"/>
    <cellStyle name="Calculation 5 7" xfId="7274" xr:uid="{0B70C8C6-55B7-4701-8553-79E40AC70A21}"/>
    <cellStyle name="Calculation 5 7 2" xfId="20076" xr:uid="{E05050D7-B24A-48AF-803F-B40E006AC6DA}"/>
    <cellStyle name="Calculation 5 7 3" xfId="20514" xr:uid="{1DEAC076-B278-4719-9769-43337CBF428F}"/>
    <cellStyle name="Calculation 5 8" xfId="19222" xr:uid="{F6FB7881-553F-4B04-936C-D51CA95DB58E}"/>
    <cellStyle name="Calculation 5 9" xfId="19023" xr:uid="{EEAC53B3-8D96-4E1F-9928-6DE94D1CD9B9}"/>
    <cellStyle name="Calculation 6" xfId="2595" xr:uid="{C99012F8-638F-4615-8292-D945E83AABA8}"/>
    <cellStyle name="Calculation 7" xfId="3445" xr:uid="{B49B7C69-F8A2-41D8-B4AF-6A697BA5B86B}"/>
    <cellStyle name="Calculation 7 2" xfId="5299" xr:uid="{7D56B5BF-3952-44A1-B1FA-C7E49E4CFD0F}"/>
    <cellStyle name="Calculation 7 2 2" xfId="6399" xr:uid="{1096F9D7-8075-422D-84A3-0DDF30FBAAA4}"/>
    <cellStyle name="Calculation 7 2 2 2" xfId="16006" xr:uid="{BC7C089A-DDC1-42A7-A2A5-843152DEC367}"/>
    <cellStyle name="Calculation 7 2 2 2 2" xfId="20913" xr:uid="{F4A11096-05EB-47BF-BEB0-B1E43F27E1C9}"/>
    <cellStyle name="Calculation 7 2 2 2 3" xfId="18847" xr:uid="{428F1F0F-31A2-4975-A8B9-8993601D795D}"/>
    <cellStyle name="Calculation 7 2 2 3" xfId="13061" xr:uid="{9778E761-8260-4F59-8027-F6923F2388D0}"/>
    <cellStyle name="Calculation 7 2 2 4" xfId="9242" xr:uid="{AC7EF1B2-565E-4351-9B9F-3232D9AB1FAC}"/>
    <cellStyle name="Calculation 7 2 2 5" xfId="8211" xr:uid="{6930800C-3EE5-4400-A864-56EEFB1F7A57}"/>
    <cellStyle name="Calculation 7 2 2 6" xfId="23052" xr:uid="{F218EADE-EC04-402C-984C-4BB992BCC11E}"/>
    <cellStyle name="Calculation 7 2 3" xfId="6046" xr:uid="{BFB48B72-671A-4440-9541-812A99F7EFBD}"/>
    <cellStyle name="Calculation 7 2 3 2" xfId="15737" xr:uid="{38057ED4-B3D6-4398-B9BF-B9EB57181436}"/>
    <cellStyle name="Calculation 7 2 3 2 2" xfId="20807" xr:uid="{EEAC607C-19AF-46D3-90C6-5F4826DE3591}"/>
    <cellStyle name="Calculation 7 2 3 2 3" xfId="17424" xr:uid="{2ADD8390-3A62-4D2F-821C-B94FC57A30EA}"/>
    <cellStyle name="Calculation 7 2 3 3" xfId="12781" xr:uid="{7BCD590D-22F2-4D84-8D88-BCFB9C48460A}"/>
    <cellStyle name="Calculation 7 2 3 4" xfId="9675" xr:uid="{9AC0EA70-B869-4794-BF90-BAC70AA11FA5}"/>
    <cellStyle name="Calculation 7 2 3 5" xfId="17868" xr:uid="{BF68B166-6514-4B5C-9862-E9F2278F3310}"/>
    <cellStyle name="Calculation 7 2 4" xfId="5953" xr:uid="{0AC6F1F6-F6F8-48E2-973D-3C53D35BB12F}"/>
    <cellStyle name="Calculation 7 2 4 2" xfId="15669" xr:uid="{E261671B-0632-4BC9-83F6-1835A2DCF735}"/>
    <cellStyle name="Calculation 7 2 4 2 2" xfId="20781" xr:uid="{B101E57D-2C12-41BD-9879-AD8DCD8F001F}"/>
    <cellStyle name="Calculation 7 2 4 2 3" xfId="14114" xr:uid="{20DABCF6-D44B-4F83-BBB2-C10B0885D5C5}"/>
    <cellStyle name="Calculation 7 2 4 3" xfId="12705" xr:uid="{30A2C081-5C8E-49F5-887D-CE46B1E50CFE}"/>
    <cellStyle name="Calculation 7 2 4 4" xfId="19027" xr:uid="{F5EA9EB9-7E5D-4A85-9B86-61911887D1FC}"/>
    <cellStyle name="Calculation 7 2 4 5" xfId="20513" xr:uid="{977022E3-B048-4947-8007-E1E37E48DD98}"/>
    <cellStyle name="Calculation 7 2 5" xfId="15169" xr:uid="{53058004-9C60-45A5-BC1C-6F5643057C02}"/>
    <cellStyle name="Calculation 7 2 5 2" xfId="18189" xr:uid="{326B05AA-CF38-4E02-B5E0-57B70DFD436C}"/>
    <cellStyle name="Calculation 7 2 5 3" xfId="8743" xr:uid="{D73806B9-13A9-4C96-A665-1DBE6AC873ED}"/>
    <cellStyle name="Calculation 7 2 6" xfId="12167" xr:uid="{C1A456A2-8712-4A2C-9137-FB11A259DFEF}"/>
    <cellStyle name="Calculation 7 2 7" xfId="8846" xr:uid="{0E1B895D-2F98-411C-AD33-EF3979DCA187}"/>
    <cellStyle name="Calculation 7 2 8" xfId="18001" xr:uid="{8793C5D7-D736-4601-8CFD-7BA4DC520A65}"/>
    <cellStyle name="Calculation 7 2 9" xfId="22810" xr:uid="{81EA3DD2-793A-4EA0-991B-EF83761330A5}"/>
    <cellStyle name="Calculation 7 3" xfId="5891" xr:uid="{30D23B19-DD5E-40C8-BEFE-B526E9F4A45B}"/>
    <cellStyle name="Calculation 7 3 2" xfId="15618" xr:uid="{BBCACDDD-BA2D-44EB-8301-9EDD489E67D6}"/>
    <cellStyle name="Calculation 7 3 2 2" xfId="20762" xr:uid="{72C4DA6E-E89C-4A7B-B2A5-2DF12681B0D2}"/>
    <cellStyle name="Calculation 7 3 2 3" xfId="17672" xr:uid="{DC9CA1EF-2B40-44A9-B0D7-EC1289FC80F7}"/>
    <cellStyle name="Calculation 7 3 3" xfId="12652" xr:uid="{40C4EB26-1BF2-4409-B791-215AF4B9B965}"/>
    <cellStyle name="Calculation 7 3 4" xfId="8360" xr:uid="{3B9BA9D7-244A-4CAC-89A4-32E556FF228D}"/>
    <cellStyle name="Calculation 7 3 5" xfId="20061" xr:uid="{B27D1D24-9DEC-41C6-A6FB-C8E15DBACC5A}"/>
    <cellStyle name="Calculation 7 3 6" xfId="22958" xr:uid="{D39D907B-7797-4B40-9563-787CA2F00F28}"/>
    <cellStyle name="Calculation 7 4" xfId="5936" xr:uid="{ED68EF0A-3A9E-48C1-B2BF-2F9E1D143807}"/>
    <cellStyle name="Calculation 7 4 2" xfId="15653" xr:uid="{52D832BF-3AB2-489C-946E-F16DE6F6AC9A}"/>
    <cellStyle name="Calculation 7 4 2 2" xfId="20775" xr:uid="{D19F8703-A19F-4451-B4BE-5D5F5A65DA90}"/>
    <cellStyle name="Calculation 7 4 2 3" xfId="20401" xr:uid="{988A0228-7004-4F61-A692-94D94B763F4D}"/>
    <cellStyle name="Calculation 7 4 3" xfId="12690" xr:uid="{515F0E4D-ADDA-4DB1-8F8F-8F37EA8B0D8D}"/>
    <cellStyle name="Calculation 7 4 4" xfId="9676" xr:uid="{A00D58DE-F905-4FAF-BB34-D18A0D762D41}"/>
    <cellStyle name="Calculation 7 4 5" xfId="8948" xr:uid="{B9DDD62C-C91E-4C1D-B25D-68B48287DC3D}"/>
    <cellStyle name="Calculation 7 5" xfId="5456" xr:uid="{CB233E0B-354D-48F8-9026-081A282B6E37}"/>
    <cellStyle name="Calculation 7 5 2" xfId="15292" xr:uid="{A550F7DB-A205-4071-9498-9391DDF72F2F}"/>
    <cellStyle name="Calculation 7 5 2 2" xfId="18771" xr:uid="{F958A0C5-3BFB-43A7-B7DE-2A6B96CB3190}"/>
    <cellStyle name="Calculation 7 5 2 3" xfId="9811" xr:uid="{E6B69119-5883-4E6D-AC78-62CAAEB314BF}"/>
    <cellStyle name="Calculation 7 5 3" xfId="12303" xr:uid="{5A1CFECD-BB88-4510-8C1B-6DBC6617335C}"/>
    <cellStyle name="Calculation 7 5 4" xfId="8446" xr:uid="{49B9C29F-B668-49D3-AF7D-EE18C7A08F02}"/>
    <cellStyle name="Calculation 7 5 5" xfId="20026" xr:uid="{AAFD1489-DA49-41E6-BC44-7DE4B955AE30}"/>
    <cellStyle name="Calculation 7 6" xfId="7275" xr:uid="{7F3E4A5F-F37A-4223-BF43-4F8A543A28AD}"/>
    <cellStyle name="Calculation 7 6 2" xfId="8545" xr:uid="{32571F6B-663A-47A3-8430-07303FDEA2C0}"/>
    <cellStyle name="Calculation 7 6 3" xfId="21087" xr:uid="{C88DA06D-3FBD-4636-9EE3-0022A4E33CA8}"/>
    <cellStyle name="Calculation 7 7" xfId="20200" xr:uid="{0D4F51D4-E21A-4F30-A39A-A7442E64C9B3}"/>
    <cellStyle name="Calculation 7 8" xfId="19410" xr:uid="{E40A3104-0EEA-4E1A-A5D2-A1B1E9956FE4}"/>
    <cellStyle name="Calculation 7 9" xfId="22605" xr:uid="{509E854B-AA01-474D-8D57-E91A28B11601}"/>
    <cellStyle name="Calculation 8" xfId="3446" xr:uid="{0CE76261-90E8-47B6-B852-79FD3CC78E5D}"/>
    <cellStyle name="Calculation 8 2" xfId="4961" xr:uid="{98EAACA9-41A9-4F31-83AC-1587CEC176AA}"/>
    <cellStyle name="Calculation 8 2 2" xfId="5577" xr:uid="{C0C83E95-AB68-4116-80FA-109C0FCCE98B}"/>
    <cellStyle name="Calculation 8 2 2 2" xfId="15375" xr:uid="{391E1BC4-3FED-4602-AA5D-6177C3B86DB2}"/>
    <cellStyle name="Calculation 8 2 2 2 2" xfId="20669" xr:uid="{AA72CA21-5D61-41E2-83E1-BE632BDE6CE2}"/>
    <cellStyle name="Calculation 8 2 2 2 3" xfId="20138" xr:uid="{A11E5902-2C8E-4387-88DA-D0AC4575B2EC}"/>
    <cellStyle name="Calculation 8 2 2 3" xfId="12402" xr:uid="{2AAAF10E-E819-4C1A-AB04-A2D481CDC1B9}"/>
    <cellStyle name="Calculation 8 2 2 4" xfId="18946" xr:uid="{255B3748-1AF1-4311-AD23-2DF33FC3CA74}"/>
    <cellStyle name="Calculation 8 2 2 5" xfId="18908" xr:uid="{066F0EBF-97D5-40B4-B415-A4CB08CCBE82}"/>
    <cellStyle name="Calculation 8 2 2 6" xfId="23053" xr:uid="{032BAC0A-38C2-4FB0-A09A-BDA3070F30BD}"/>
    <cellStyle name="Calculation 8 2 3" xfId="5517" xr:uid="{54CE85CA-9113-4B24-84F5-810CF87408AF}"/>
    <cellStyle name="Calculation 8 2 3 2" xfId="15337" xr:uid="{C61BA358-54C2-4E14-A0DA-BB29A40F1AC4}"/>
    <cellStyle name="Calculation 8 2 3 2 2" xfId="9541" xr:uid="{AD70EBFC-1DEF-445C-BAB6-C54540CEF1CF}"/>
    <cellStyle name="Calculation 8 2 3 2 3" xfId="9563" xr:uid="{82727D3A-4D51-43CD-93FB-5FDCD08E5D8E}"/>
    <cellStyle name="Calculation 8 2 3 3" xfId="12352" xr:uid="{2E9B5FC2-0819-403A-8490-92445C5BE481}"/>
    <cellStyle name="Calculation 8 2 3 4" xfId="19719" xr:uid="{40CDEEC4-7F70-4379-8474-3DECB4272BAF}"/>
    <cellStyle name="Calculation 8 2 3 5" xfId="20469" xr:uid="{E23DD159-F8BF-4E5C-847A-D1D0FF52C258}"/>
    <cellStyle name="Calculation 8 2 4" xfId="5632" xr:uid="{3723B75D-F4E3-4E36-A072-98F972AD7151}"/>
    <cellStyle name="Calculation 8 2 4 2" xfId="15421" xr:uid="{4A40796D-F66D-4D46-B82E-05D8E2F9FC46}"/>
    <cellStyle name="Calculation 8 2 4 2 2" xfId="20693" xr:uid="{5B5C0E38-A2CD-40F1-B8C7-F86AFA3464DA}"/>
    <cellStyle name="Calculation 8 2 4 2 3" xfId="20325" xr:uid="{0CD6157B-9E37-4CC8-B846-0E0946E007D1}"/>
    <cellStyle name="Calculation 8 2 4 3" xfId="12446" xr:uid="{FB5D7B69-17B4-4616-9072-ED0788F26E44}"/>
    <cellStyle name="Calculation 8 2 4 4" xfId="18988" xr:uid="{296DE913-5341-4E38-93CB-2338FFC23190}"/>
    <cellStyle name="Calculation 8 2 4 5" xfId="17512" xr:uid="{BAD2B84C-957C-4D7C-A1AF-57D39E507B4D}"/>
    <cellStyle name="Calculation 8 2 5" xfId="14905" xr:uid="{29282161-9367-4756-8E50-0BB8D4CDCFBD}"/>
    <cellStyle name="Calculation 8 2 5 2" xfId="14120" xr:uid="{7D516CEF-2FF0-4796-9A03-C925D5421231}"/>
    <cellStyle name="Calculation 8 2 5 3" xfId="21319" xr:uid="{84EF35F3-BAD6-43AA-909F-5016014F22CC}"/>
    <cellStyle name="Calculation 8 2 6" xfId="11900" xr:uid="{A38C0BD7-89F7-47F5-9734-2DEBDAD02FC0}"/>
    <cellStyle name="Calculation 8 2 7" xfId="9191" xr:uid="{84F9C7FE-C97A-4413-80CD-EC0076128489}"/>
    <cellStyle name="Calculation 8 2 8" xfId="18766" xr:uid="{ED196D18-EA19-4D3F-9871-446894B908FB}"/>
    <cellStyle name="Calculation 8 2 9" xfId="22811" xr:uid="{FDE03099-2BBC-45E1-B7A1-4408CED4CE42}"/>
    <cellStyle name="Calculation 8 3" xfId="5160" xr:uid="{25C8E5BB-A0A0-4DA0-9580-7725BF362BEC}"/>
    <cellStyle name="Calculation 8 3 2" xfId="15062" xr:uid="{43ED0642-DA9E-4B42-B70A-6BAB95A76268}"/>
    <cellStyle name="Calculation 8 3 2 2" xfId="13630" xr:uid="{49F54C5D-291A-476F-90A6-B0AA1C3B93BF}"/>
    <cellStyle name="Calculation 8 3 2 3" xfId="17542" xr:uid="{F9D24A14-58A4-461F-B298-F56FF22BC4EA}"/>
    <cellStyle name="Calculation 8 3 3" xfId="12053" xr:uid="{4A7F5B01-B465-42A2-AE27-F988A048B958}"/>
    <cellStyle name="Calculation 8 3 4" xfId="17683" xr:uid="{A39BC8AC-E631-47E4-BF06-A67F74F34EA2}"/>
    <cellStyle name="Calculation 8 3 5" xfId="9471" xr:uid="{B085E4DB-9E9B-4BC1-8F75-C33AD564811D}"/>
    <cellStyle name="Calculation 8 3 6" xfId="22959" xr:uid="{1810DA8D-E70C-4E00-AF81-160242902B3E}"/>
    <cellStyle name="Calculation 8 4" xfId="6217" xr:uid="{103EC7A3-C9C0-4E79-8CF1-7AE92EF775B0}"/>
    <cellStyle name="Calculation 8 4 2" xfId="15867" xr:uid="{D236BEBB-42B3-4649-B74A-AD5732F712F9}"/>
    <cellStyle name="Calculation 8 4 2 2" xfId="20860" xr:uid="{4336CD22-02CE-45B7-AFF7-740B0CEC0C79}"/>
    <cellStyle name="Calculation 8 4 2 3" xfId="9866" xr:uid="{B6C8BB81-4C3F-49A0-8BB4-C0D4912634CD}"/>
    <cellStyle name="Calculation 8 4 3" xfId="12918" xr:uid="{9DCB89C7-82C9-4AA0-B0B6-54F75F4468C4}"/>
    <cellStyle name="Calculation 8 4 4" xfId="18470" xr:uid="{AD1CC0E9-CB7A-44DD-A52A-25DE8B464A13}"/>
    <cellStyle name="Calculation 8 4 5" xfId="9211" xr:uid="{7DA9BF06-D90F-4C99-B870-1CB9D0F8C933}"/>
    <cellStyle name="Calculation 8 5" xfId="6116" xr:uid="{61CDC4CE-E858-42D7-BE67-4B2A5A643BBB}"/>
    <cellStyle name="Calculation 8 5 2" xfId="15792" xr:uid="{B73CE260-9EFA-432F-BA64-C345EE2FB4E2}"/>
    <cellStyle name="Calculation 8 5 2 2" xfId="20825" xr:uid="{473C1A58-3B65-4491-BB62-C2238116AFCA}"/>
    <cellStyle name="Calculation 8 5 2 3" xfId="9569" xr:uid="{94ED289D-A4AF-4D5C-A14B-09BD17E1F31C}"/>
    <cellStyle name="Calculation 8 5 3" xfId="12836" xr:uid="{1ACD903C-9872-42FA-BBCD-94DF93FE0EFD}"/>
    <cellStyle name="Calculation 8 5 4" xfId="18724" xr:uid="{3A82C5B9-13B4-4C74-ADD6-B39FFDE2E17A}"/>
    <cellStyle name="Calculation 8 5 5" xfId="9535" xr:uid="{24FD618D-FB1C-4663-9148-3DF721545CB3}"/>
    <cellStyle name="Calculation 8 6" xfId="7276" xr:uid="{B711487F-C523-473B-B67F-09A90859495C}"/>
    <cellStyle name="Calculation 8 6 2" xfId="9568" xr:uid="{9F0F8390-BFC9-402B-ACE4-1030E585B330}"/>
    <cellStyle name="Calculation 8 6 3" xfId="14096" xr:uid="{809833E5-1CE1-474B-A428-103A13F53469}"/>
    <cellStyle name="Calculation 8 7" xfId="18759" xr:uid="{CA10B327-A94E-4816-B26A-D6B25D2D40EA}"/>
    <cellStyle name="Calculation 8 8" xfId="20110" xr:uid="{0867EDE4-0171-41CD-8AF7-8E2AC4E5F4DB}"/>
    <cellStyle name="Calculation 8 9" xfId="22606" xr:uid="{5B01D826-4665-4C59-8B0A-DDA1FF4091F7}"/>
    <cellStyle name="Calculation 9" xfId="3447" xr:uid="{AC52F60B-8725-4C42-B141-757A518E6F1F}"/>
    <cellStyle name="Calculation 9 2" xfId="5627" xr:uid="{0BFF039A-1C07-480B-A951-CE234F4B4E75}"/>
    <cellStyle name="Calculation 9 2 2" xfId="5136" xr:uid="{409F846A-73D8-42DA-84AD-24CEBE254049}"/>
    <cellStyle name="Calculation 9 2 2 2" xfId="15044" xr:uid="{CAA79056-C81A-47F8-95B4-9D6BA44A73BC}"/>
    <cellStyle name="Calculation 9 2 2 2 2" xfId="18845" xr:uid="{ECA8D83B-A638-422B-878B-1401C03AEC1D}"/>
    <cellStyle name="Calculation 9 2 2 2 3" xfId="21008" xr:uid="{943D7534-4501-4F4C-BD3B-47BE8798611B}"/>
    <cellStyle name="Calculation 9 2 2 3" xfId="12035" xr:uid="{8C6ADC9B-5291-4EB5-9EDA-28CC8EB97AD4}"/>
    <cellStyle name="Calculation 9 2 2 4" xfId="9516" xr:uid="{C017E993-9AC3-4C67-9CC0-C7F300C26E69}"/>
    <cellStyle name="Calculation 9 2 2 5" xfId="21377" xr:uid="{2538C85E-5B6A-4D3C-8158-C59D8448C2B8}"/>
    <cellStyle name="Calculation 9 2 2 6" xfId="23054" xr:uid="{65C320D1-086C-477E-81A8-B94C77D609F9}"/>
    <cellStyle name="Calculation 9 2 3" xfId="6353" xr:uid="{AA73B2C6-8035-4D04-9385-F6EF3DC77B32}"/>
    <cellStyle name="Calculation 9 2 3 2" xfId="15969" xr:uid="{42AEBD71-FCBD-4697-9C80-3380E83C89F0}"/>
    <cellStyle name="Calculation 9 2 3 2 2" xfId="20902" xr:uid="{632386EC-0B96-416D-BACE-0F9A415688EC}"/>
    <cellStyle name="Calculation 9 2 3 2 3" xfId="20694" xr:uid="{F4E7708D-1D8A-47AB-8CD6-B8CBD6C222A1}"/>
    <cellStyle name="Calculation 9 2 3 3" xfId="13024" xr:uid="{7E5BC501-17D4-44F0-94B0-66023938F9C7}"/>
    <cellStyle name="Calculation 9 2 3 4" xfId="8315" xr:uid="{28ADFE33-E102-416D-9E8D-D5369A04C865}"/>
    <cellStyle name="Calculation 9 2 3 5" xfId="18760" xr:uid="{59C836E2-3B8D-43EB-8D02-F905F9372AD1}"/>
    <cellStyle name="Calculation 9 2 4" xfId="5934" xr:uid="{F2D1B17F-B9FD-4001-B2E3-79A56B52DACF}"/>
    <cellStyle name="Calculation 9 2 4 2" xfId="15651" xr:uid="{BA91F172-44CB-441E-A326-3628DA46B255}"/>
    <cellStyle name="Calculation 9 2 4 2 2" xfId="20773" xr:uid="{243A5104-76D1-47FB-B329-D96E804E5D2B}"/>
    <cellStyle name="Calculation 9 2 4 2 3" xfId="18551" xr:uid="{6743F0A6-849D-4D29-B295-570E35157D55}"/>
    <cellStyle name="Calculation 9 2 4 3" xfId="12688" xr:uid="{8F7A7171-8CBC-4FDD-803F-3071F49B5382}"/>
    <cellStyle name="Calculation 9 2 4 4" xfId="20375" xr:uid="{7E2E963D-65D5-4E04-8C99-E04D33DFB632}"/>
    <cellStyle name="Calculation 9 2 4 5" xfId="20497" xr:uid="{83B68BEA-3B90-44AC-BC82-92421F78A0F0}"/>
    <cellStyle name="Calculation 9 2 5" xfId="15419" xr:uid="{F1A116F3-86C7-428E-892D-C28E47AF77D7}"/>
    <cellStyle name="Calculation 9 2 5 2" xfId="20691" xr:uid="{47D02670-B303-4B9D-AFA7-B5596570402E}"/>
    <cellStyle name="Calculation 9 2 5 3" xfId="12762" xr:uid="{9C6D397C-F1BC-42E4-8475-0352E534A582}"/>
    <cellStyle name="Calculation 9 2 6" xfId="12442" xr:uid="{14DDC09B-0805-406C-9702-7A66DE6443E2}"/>
    <cellStyle name="Calculation 9 2 7" xfId="20457" xr:uid="{4B09972E-A8D3-41C4-BC72-9A5C3C0EE9BA}"/>
    <cellStyle name="Calculation 9 2 8" xfId="9194" xr:uid="{BF3BCC6B-4175-41DE-8386-1F6868D19F24}"/>
    <cellStyle name="Calculation 9 2 9" xfId="22812" xr:uid="{56BC645B-77FE-4839-A8DB-98BC831A489B}"/>
    <cellStyle name="Calculation 9 3" xfId="5332" xr:uid="{22736EC2-17A3-46DB-A59F-F347F5A100E7}"/>
    <cellStyle name="Calculation 9 3 2" xfId="15195" xr:uid="{E71A16C0-1CBD-4465-B66C-B13C7D997AC4}"/>
    <cellStyle name="Calculation 9 3 2 2" xfId="20014" xr:uid="{3D141D4B-F5F4-42F6-95AF-D830CE7FDB0A}"/>
    <cellStyle name="Calculation 9 3 2 3" xfId="18203" xr:uid="{038DE63E-A3C7-48B3-A0F3-B2AF2C9CD4EC}"/>
    <cellStyle name="Calculation 9 3 3" xfId="12196" xr:uid="{EFBF70A1-E884-47F4-A0B1-9CD4397D18B0}"/>
    <cellStyle name="Calculation 9 3 4" xfId="12855" xr:uid="{F565B99B-1598-446D-A8C8-5EF142D4755A}"/>
    <cellStyle name="Calculation 9 3 5" xfId="20838" xr:uid="{74976C47-D4AA-49D0-A650-C5153D242C84}"/>
    <cellStyle name="Calculation 9 3 6" xfId="22960" xr:uid="{8333BAD5-9FA8-4D7B-9837-E0AE9A05E2D7}"/>
    <cellStyle name="Calculation 9 4" xfId="6626" xr:uid="{B8699CAE-4FC8-411F-8D74-14899C7E4D33}"/>
    <cellStyle name="Calculation 9 4 2" xfId="16199" xr:uid="{444C661A-2860-4D5F-9B7C-7735060D0198}"/>
    <cellStyle name="Calculation 9 4 2 2" xfId="20984" xr:uid="{96014042-7E63-4805-A66C-612484A981CD}"/>
    <cellStyle name="Calculation 9 4 2 3" xfId="21023" xr:uid="{AAB66BF0-5068-4CFA-B77C-6533D62BD1EF}"/>
    <cellStyle name="Calculation 9 4 3" xfId="13264" xr:uid="{F34B6597-B487-4E98-B3F6-E1C49F216971}"/>
    <cellStyle name="Calculation 9 4 4" xfId="18362" xr:uid="{6E1E0460-E3A3-4C5B-8BCA-77337FBE1EB7}"/>
    <cellStyle name="Calculation 9 4 5" xfId="21352" xr:uid="{306AC4BF-FB37-441C-9773-92DD52A5D548}"/>
    <cellStyle name="Calculation 9 5" xfId="6669" xr:uid="{C69AB383-9196-411C-8CD9-49A0957806C5}"/>
    <cellStyle name="Calculation 9 5 2" xfId="16241" xr:uid="{68DC10FE-6556-4F55-9183-DB5C5B268EB2}"/>
    <cellStyle name="Calculation 9 5 2 2" xfId="20994" xr:uid="{FCCFE1EE-F482-44E9-A8A5-C72555B5AF75}"/>
    <cellStyle name="Calculation 9 5 2 3" xfId="8859" xr:uid="{206C34FA-34A7-462B-8F9D-3F5AE9BBB536}"/>
    <cellStyle name="Calculation 9 5 3" xfId="13306" xr:uid="{1D982ED2-CF22-4789-A4B4-88D52C9F42C3}"/>
    <cellStyle name="Calculation 9 5 4" xfId="9635" xr:uid="{E6633911-F613-49BA-8F14-91EB44E9D9E7}"/>
    <cellStyle name="Calculation 9 5 5" xfId="18787" xr:uid="{ABB1D713-9FC2-484A-86FB-9023C44FE844}"/>
    <cellStyle name="Calculation 9 6" xfId="7277" xr:uid="{B504F36B-6FF8-4430-83D6-040C55B78D98}"/>
    <cellStyle name="Calculation 9 6 2" xfId="9774" xr:uid="{64BBD28D-E4EE-46D7-AE95-27585E2DB669}"/>
    <cellStyle name="Calculation 9 6 3" xfId="18711" xr:uid="{A3C173CE-0CD4-446D-A384-42295D08B4DB}"/>
    <cellStyle name="Calculation 9 7" xfId="9084" xr:uid="{A796C737-F0BD-44CD-8D41-941D0378D632}"/>
    <cellStyle name="Calculation 9 8" xfId="9531" xr:uid="{20E75AED-2023-4C7B-9290-12EDBC4A1267}"/>
    <cellStyle name="Calculation 9 9" xfId="22607" xr:uid="{929098BD-CD49-440C-85B9-5F8C8FA63201}"/>
    <cellStyle name="Charles" xfId="4432" xr:uid="{B3A454C0-EB70-482C-8D83-5D3CE44605E4}"/>
    <cellStyle name="Check Cell" xfId="7956" builtinId="23" customBuiltin="1"/>
    <cellStyle name="Check Cell 10" xfId="3448" xr:uid="{599BCA34-4354-4F59-AD01-1707361FEB02}"/>
    <cellStyle name="Check Cell 11" xfId="3449" xr:uid="{554186F3-21DC-4304-9D7A-9DBE81E33A08}"/>
    <cellStyle name="Check Cell 12" xfId="3450" xr:uid="{EB465001-F8E8-45C9-B929-3B456678283C}"/>
    <cellStyle name="Check Cell 13" xfId="3451" xr:uid="{DD0C3471-8E0B-4197-BF54-7B062CCC2C32}"/>
    <cellStyle name="Check Cell 14" xfId="3452" xr:uid="{6C48428C-C059-4381-80ED-489E691CE8BD}"/>
    <cellStyle name="Check Cell 15" xfId="2140" xr:uid="{13A492D7-C823-44A5-BE6B-2047FB63F213}"/>
    <cellStyle name="Check Cell 2" xfId="395" xr:uid="{4C25F86F-8778-4B24-9430-CEFF1CBBDB58}"/>
    <cellStyle name="Check Cell 2 2" xfId="4433" xr:uid="{EA7773DB-45DC-4567-9583-BC5594281985}"/>
    <cellStyle name="Check Cell 2 3" xfId="2596" xr:uid="{AFF289A9-B7C8-4F67-8D1E-A4DB341D8EC7}"/>
    <cellStyle name="Check Cell 3" xfId="2597" xr:uid="{3AE23FF2-03A0-40EC-B2CF-56B08FD5165D}"/>
    <cellStyle name="Check Cell 3 2" xfId="4434" xr:uid="{A1F33A63-296B-46E1-9794-5AB5F707449B}"/>
    <cellStyle name="Check Cell 4" xfId="3453" xr:uid="{70B7A483-3464-4BF9-8AAC-B3E5EA6C73C2}"/>
    <cellStyle name="Check Cell 4 2" xfId="2598" xr:uid="{49B335E2-5857-47F9-98FC-F137BAF55F5A}"/>
    <cellStyle name="Check Cell 5" xfId="3454" xr:uid="{DC0E966F-7F9A-4A3A-AD11-F40F52CF0C76}"/>
    <cellStyle name="Check Cell 5 2" xfId="2599" xr:uid="{81D25DBA-4C45-4C0D-9A84-14993353B2C1}"/>
    <cellStyle name="Check Cell 6" xfId="2600" xr:uid="{CB944716-5253-4902-B46F-373E771FFC89}"/>
    <cellStyle name="Check Cell 7" xfId="3455" xr:uid="{3E6C55AA-B985-4BCE-853E-E55F9A458617}"/>
    <cellStyle name="Check Cell 8" xfId="3456" xr:uid="{0D5F36D0-0C2D-453D-B6E8-65E39D12CDA6}"/>
    <cellStyle name="Check Cell 9" xfId="3457" xr:uid="{84DA2AB1-F05B-496C-8541-1447EBDE9D73}"/>
    <cellStyle name="Comma" xfId="19" builtinId="3"/>
    <cellStyle name="Comma  - Style1" xfId="397" xr:uid="{0081FC48-F802-46AA-B8D1-4A37B20B2033}"/>
    <cellStyle name="Comma  - Style1 2" xfId="3458" xr:uid="{0EBD1DB4-D001-46A7-ADEA-36D8253A8F2F}"/>
    <cellStyle name="Comma  - Style1 3" xfId="2601" xr:uid="{8D3D4F34-8D19-407A-B59D-978C0FA8857F}"/>
    <cellStyle name="Comma  - Style2" xfId="398" xr:uid="{F63916AD-8814-46E7-993E-660728B3A893}"/>
    <cellStyle name="Comma  - Style2 2" xfId="3459" xr:uid="{C8EAB2FF-0906-42F9-8693-77244B206E70}"/>
    <cellStyle name="Comma  - Style3" xfId="399" xr:uid="{6C89C268-3868-4D7B-99E8-7298F9C95188}"/>
    <cellStyle name="Comma  - Style3 2" xfId="3460" xr:uid="{CB36CF77-C11A-4898-BC10-2DF93B8A1A52}"/>
    <cellStyle name="Comma  - Style4" xfId="400" xr:uid="{2F74939F-CB4B-4003-A361-D39A60294E82}"/>
    <cellStyle name="Comma  - Style4 2" xfId="3461" xr:uid="{CE503937-CADF-4C6A-A2A0-3BCE89C935BB}"/>
    <cellStyle name="Comma  - Style5" xfId="401" xr:uid="{0DB42DE4-D057-4982-8364-0CC38B516808}"/>
    <cellStyle name="Comma  - Style5 2" xfId="3462" xr:uid="{5D37E97A-2089-4D41-9E3A-178016F546D3}"/>
    <cellStyle name="Comma  - Style6" xfId="402" xr:uid="{3FA100A5-3B2D-48C6-B679-30D56A10FA95}"/>
    <cellStyle name="Comma  - Style6 2" xfId="3463" xr:uid="{A81B7D5E-C620-4356-82AF-79E6E173DEC4}"/>
    <cellStyle name="Comma  - Style7" xfId="403" xr:uid="{0728F469-B051-49A8-907C-CB0B9D2272C0}"/>
    <cellStyle name="Comma  - Style7 2" xfId="3464" xr:uid="{8FF340EF-F45D-4085-9084-021AC1F5E2DB}"/>
    <cellStyle name="Comma  - Style8" xfId="404" xr:uid="{08E9322E-FAE8-4EF2-AA63-EEF72AF31AE0}"/>
    <cellStyle name="Comma  - Style8 2" xfId="3465" xr:uid="{CFD0B4FB-D98F-45FB-AA68-F19564D67987}"/>
    <cellStyle name="Comma [00]" xfId="2602" xr:uid="{C44921BD-AD80-4C69-9F42-A946253606E4}"/>
    <cellStyle name="Comma 10" xfId="405" xr:uid="{B4346362-4A7F-4BA0-BB2E-D930AA0BBBB9}"/>
    <cellStyle name="Comma 10 10" xfId="2603" xr:uid="{D8FA075C-79F4-4152-A139-A285E581BBF1}"/>
    <cellStyle name="Comma 10 10 2" xfId="5124" xr:uid="{45AF277B-CD11-4186-B2AE-ACB23A972E41}"/>
    <cellStyle name="Comma 10 10 2 2" xfId="7583" xr:uid="{75F04D50-7EF0-43FA-A48A-85FDCA8F2B41}"/>
    <cellStyle name="Comma 10 10 2 2 2" xfId="16771" xr:uid="{64E1846E-40B5-4425-885F-B1FD10CBF0D9}"/>
    <cellStyle name="Comma 10 10 2 3" xfId="12023" xr:uid="{7FFC82A2-4490-4F63-881A-3703D8BFC183}"/>
    <cellStyle name="Comma 10 10 2 4" xfId="21856" xr:uid="{E43E8660-0470-4C3C-91CB-BD760FFD03FE}"/>
    <cellStyle name="Comma 10 10 3" xfId="11310" xr:uid="{C37048A5-377D-4FD0-9F16-2DD58CA1F6EE}"/>
    <cellStyle name="Comma 10 10 3 2" xfId="23130" xr:uid="{9A0C4589-037F-4051-B03E-D9D291026266}"/>
    <cellStyle name="Comma 10 10 4" xfId="21528" xr:uid="{50B493CE-CC8D-4255-A52A-D47892E6CA6D}"/>
    <cellStyle name="Comma 10 11" xfId="4967" xr:uid="{347A3A75-B8FF-47DA-839C-CD9785F82669}"/>
    <cellStyle name="Comma 10 12" xfId="4777" xr:uid="{F338A2A7-447A-4E16-9272-C7CFC909F83F}"/>
    <cellStyle name="Comma 10 12 2" xfId="14770" xr:uid="{001FA782-9756-4375-A578-001AE40939A4}"/>
    <cellStyle name="Comma 10 12 3" xfId="21581" xr:uid="{0240DB01-9978-4C04-BA85-66D4546F0585}"/>
    <cellStyle name="Comma 10 14" xfId="23124" xr:uid="{F9F211AC-6B3C-48A2-9230-0472BB3DE914}"/>
    <cellStyle name="Comma 10 2" xfId="406" xr:uid="{B6263802-8329-4FEA-A72B-BC9697CD063D}"/>
    <cellStyle name="Comma 10 2 2" xfId="3466" xr:uid="{52B021E3-FE54-4955-AD33-2B31E756DBDF}"/>
    <cellStyle name="Comma 10 2 2 2" xfId="4436" xr:uid="{C343C076-5399-4516-AE41-FB348451E510}"/>
    <cellStyle name="Comma 10 2 2 2 2" xfId="6175" xr:uid="{AE05AC20-A9CF-4121-9B82-1C4DD18D8E9A}"/>
    <cellStyle name="Comma 10 2 2 2 2 2" xfId="7853" xr:uid="{80DE6710-7D64-4783-B314-0CA1BD8A800F}"/>
    <cellStyle name="Comma 10 2 2 2 2 2 2" xfId="16951" xr:uid="{C1011F7C-D44C-49CD-B34C-577D08130B83}"/>
    <cellStyle name="Comma 10 2 2 2 2 3" xfId="12881" xr:uid="{C65D4E3F-8A92-4447-8B6B-C8F683905524}"/>
    <cellStyle name="Comma 10 2 2 2 3" xfId="11583" xr:uid="{F6AED0F4-925F-4605-A6E3-2C65B64B385A}"/>
    <cellStyle name="Comma 10 2 2 2 4" xfId="22130" xr:uid="{AF719700-E472-4E9E-B204-AC0DC3B7F319}"/>
    <cellStyle name="Comma 10 2 2 3" xfId="6134" xr:uid="{EB66B2FA-89EE-418A-85BD-1B8F787EAB18}"/>
    <cellStyle name="Comma 10 2 2 3 2" xfId="7652" xr:uid="{8DB7B4FD-8DD1-4876-96C8-AA79242B331A}"/>
    <cellStyle name="Comma 10 2 2 3 2 2" xfId="16810" xr:uid="{C5F46318-E6F6-4844-A81F-41904784105B}"/>
    <cellStyle name="Comma 10 2 2 3 3" xfId="12850" xr:uid="{81CC2E96-F025-4BDE-87A6-480DE2DA317D}"/>
    <cellStyle name="Comma 10 2 2 4" xfId="11381" xr:uid="{132006EC-9517-472D-B061-21B6C0AC15BE}"/>
    <cellStyle name="Comma 10 2 2 5" xfId="21927" xr:uid="{DDA89220-F6CA-413E-9B18-324815C4EA25}"/>
    <cellStyle name="Comma 10 2 3" xfId="3467" xr:uid="{6746DB58-04F3-4FD6-A1D5-90DD1CFB7253}"/>
    <cellStyle name="Comma 10 2 3 2" xfId="5715" xr:uid="{246E1301-F578-4B25-8EFD-D25988B289F1}"/>
    <cellStyle name="Comma 10 2 3 2 2" xfId="7653" xr:uid="{6B5F9B5D-6A0A-4B8D-B640-CF194D310B35}"/>
    <cellStyle name="Comma 10 2 3 2 2 2" xfId="16811" xr:uid="{451CB408-BF2F-47B6-AFA0-8C9874D6691C}"/>
    <cellStyle name="Comma 10 2 3 2 3" xfId="12516" xr:uid="{6DA0FF03-B396-4001-A7A4-64403E6C07A4}"/>
    <cellStyle name="Comma 10 2 3 3" xfId="11382" xr:uid="{BF0BB2E1-C935-4B94-9886-AF72828833D7}"/>
    <cellStyle name="Comma 10 2 3 4" xfId="21928" xr:uid="{20ADF554-804D-45E8-8BD5-2E2D6967F41F}"/>
    <cellStyle name="Comma 10 2 4" xfId="2604" xr:uid="{2BA6DD8B-F5D0-43E1-9962-F7794D91B11F}"/>
    <cellStyle name="Comma 10 2 4 2" xfId="5523" xr:uid="{6A613C84-B77C-4144-93C9-FC95DE2B9F7A}"/>
    <cellStyle name="Comma 10 2 4 2 2" xfId="7584" xr:uid="{A9170BA6-E18D-4BDA-B5EF-9E1A6852C2E6}"/>
    <cellStyle name="Comma 10 2 4 2 2 2" xfId="16772" xr:uid="{0051D2B2-B43A-416D-9247-5440AA56A7E6}"/>
    <cellStyle name="Comma 10 2 4 2 3" xfId="12355" xr:uid="{FC5894A3-5B9D-493F-A651-D00FF6CE6391}"/>
    <cellStyle name="Comma 10 2 4 3" xfId="11311" xr:uid="{DC7CE026-EFDD-45B3-954B-E9A6A3CD8ED9}"/>
    <cellStyle name="Comma 10 2 4 4" xfId="21857" xr:uid="{D5B1830A-7FBE-45E2-A175-9A6457D5009D}"/>
    <cellStyle name="Comma 10 3" xfId="407" xr:uid="{9650C8F1-3BA2-456E-965D-A38898F92D3A}"/>
    <cellStyle name="Comma 10 3 2" xfId="3067" xr:uid="{430FDDF5-0D05-4CA1-B3F6-E305F7DDD6A6}"/>
    <cellStyle name="Comma 10 3 2 2" xfId="4438" xr:uid="{B8FDEA6D-1D2B-40BE-9CC9-CCE8CD6E4CBF}"/>
    <cellStyle name="Comma 10 3 2 2 2" xfId="5899" xr:uid="{4DFADD8E-2046-4312-BFAF-57A7E7DC535B}"/>
    <cellStyle name="Comma 10 3 2 2 2 2" xfId="7855" xr:uid="{B165624F-1B67-4A40-828C-7963D5117375}"/>
    <cellStyle name="Comma 10 3 2 2 2 2 2" xfId="16953" xr:uid="{023DA51F-9973-4C9F-BC2A-F0A1EC2EC564}"/>
    <cellStyle name="Comma 10 3 2 2 2 3" xfId="12659" xr:uid="{42025D63-F9B7-45D4-ABF7-AF61DC1F7AEA}"/>
    <cellStyle name="Comma 10 3 2 2 3" xfId="11585" xr:uid="{41DF86AB-CDAC-4ED0-9E4A-507C58FEFA7A}"/>
    <cellStyle name="Comma 10 3 2 2 4" xfId="22132" xr:uid="{37A2B972-DA67-4FAB-BE0A-CE262EC03FFD}"/>
    <cellStyle name="Comma 10 3 2 3" xfId="5098" xr:uid="{143CBB2D-7063-465F-8BE3-C7F92A929D89}"/>
    <cellStyle name="Comma 10 3 2 3 2" xfId="7650" xr:uid="{4B94B9D0-F611-49EE-AB66-51F209F29E6F}"/>
    <cellStyle name="Comma 10 3 2 3 2 2" xfId="16808" xr:uid="{0F6BEA71-72CF-457C-98DA-477DE8E53340}"/>
    <cellStyle name="Comma 10 3 2 3 3" xfId="12003" xr:uid="{DE35F874-2CC3-4909-BAB6-A423D88DF1D8}"/>
    <cellStyle name="Comma 10 3 2 4" xfId="11378" xr:uid="{0587C07A-FA13-4875-AA63-2BAC59E2977F}"/>
    <cellStyle name="Comma 10 3 2 5" xfId="21925" xr:uid="{320EF08A-0AA3-438B-9EE1-873DBEF36AE0}"/>
    <cellStyle name="Comma 10 3 3" xfId="4437" xr:uid="{E1DE3405-324F-4659-9AD9-EFE3F8DAD358}"/>
    <cellStyle name="Comma 10 3 3 2" xfId="6011" xr:uid="{9A52818B-A517-422E-A3AA-E1DF7F22C116}"/>
    <cellStyle name="Comma 10 3 3 2 2" xfId="7854" xr:uid="{3AA438FD-F462-48EB-B75D-E1E01A6CDE12}"/>
    <cellStyle name="Comma 10 3 3 2 2 2" xfId="16952" xr:uid="{45470F04-9FFB-480C-B388-5CC3B0230801}"/>
    <cellStyle name="Comma 10 3 3 2 3" xfId="12751" xr:uid="{FC9969D4-157E-4DAF-9D66-CCEAA6738C65}"/>
    <cellStyle name="Comma 10 3 3 3" xfId="11584" xr:uid="{2889A73C-D60F-4A94-AA35-7062E11515D3}"/>
    <cellStyle name="Comma 10 3 3 4" xfId="22131" xr:uid="{507D50E5-F1C9-4E94-B6DB-EE5EC67927C6}"/>
    <cellStyle name="Comma 10 3 4" xfId="2605" xr:uid="{D4FE3332-DE9C-4D90-8AC9-664C8B88F5E5}"/>
    <cellStyle name="Comma 10 3 4 2" xfId="5377" xr:uid="{3C1BD1AE-C6EE-49D6-81B6-226E9DED3D73}"/>
    <cellStyle name="Comma 10 3 4 2 2" xfId="7585" xr:uid="{BF9B576D-3277-4911-8A43-47F730A5C53C}"/>
    <cellStyle name="Comma 10 3 4 2 2 2" xfId="16773" xr:uid="{09E6000D-C545-4C9C-8B64-291CDD75CC76}"/>
    <cellStyle name="Comma 10 3 4 2 3" xfId="12235" xr:uid="{CD548611-1903-46A8-B09C-0AA007C705CD}"/>
    <cellStyle name="Comma 10 3 4 3" xfId="11312" xr:uid="{04A1C183-A85E-4C24-94A5-5F45D58B7E2A}"/>
    <cellStyle name="Comma 10 3 4 4" xfId="21858" xr:uid="{BACC5263-43DA-4679-B2E4-FF78B26B8C8D}"/>
    <cellStyle name="Comma 10 4" xfId="408" xr:uid="{90672A8A-3D25-4CD8-A135-755C6D9EF1B7}"/>
    <cellStyle name="Comma 10 4 2" xfId="3468" xr:uid="{96AA51FD-E2FB-4CF9-A080-CEFBAF9F0E39}"/>
    <cellStyle name="Comma 10 4 2 2" xfId="5835" xr:uid="{38012193-ADF2-412A-B37C-341DA5C19817}"/>
    <cellStyle name="Comma 10 4 2 2 2" xfId="7654" xr:uid="{E5E7BD8C-4D34-4BA1-9B37-58062B89E275}"/>
    <cellStyle name="Comma 10 4 2 2 2 2" xfId="16812" xr:uid="{77DD4F80-6E13-403C-B47E-DCD796E129DA}"/>
    <cellStyle name="Comma 10 4 2 2 3" xfId="12610" xr:uid="{35AE7DE8-3B28-4A43-8A7C-E2D1CE65F6D5}"/>
    <cellStyle name="Comma 10 4 2 3" xfId="11383" xr:uid="{577958DB-3200-47D8-8C59-802435EFE2B3}"/>
    <cellStyle name="Comma 10 4 2 4" xfId="21929" xr:uid="{BC386762-78E3-47CA-9BDB-B06048F7CA93}"/>
    <cellStyle name="Comma 10 5" xfId="3469" xr:uid="{E30479FC-464E-4811-BD04-B6696A07049E}"/>
    <cellStyle name="Comma 10 5 2" xfId="6259" xr:uid="{84CB4F3D-255A-4A3E-B75A-090C6EF1A2B9}"/>
    <cellStyle name="Comma 10 5 2 2" xfId="7655" xr:uid="{9A5D4569-2F11-4680-90DF-4D5BB8BC468E}"/>
    <cellStyle name="Comma 10 5 2 2 2" xfId="16813" xr:uid="{6E5D4610-F0EE-4C61-8E25-6CCA9CA22F44}"/>
    <cellStyle name="Comma 10 5 2 3" xfId="12951" xr:uid="{7027086E-1465-4B52-B351-844FD9792DD3}"/>
    <cellStyle name="Comma 10 5 3" xfId="11384" xr:uid="{655E5F42-5542-4720-AC03-1882EEA3A75F}"/>
    <cellStyle name="Comma 10 5 4" xfId="21930" xr:uid="{F2D96D66-D3E9-4EEC-8B71-6D8F6AA01FAA}"/>
    <cellStyle name="Comma 10 6" xfId="3470" xr:uid="{8F31906A-0878-4A3B-876B-CE3FA2BA927F}"/>
    <cellStyle name="Comma 10 6 2" xfId="5155" xr:uid="{12B57558-6258-4BB1-AA76-9882B19D05F8}"/>
    <cellStyle name="Comma 10 6 2 2" xfId="7656" xr:uid="{7FD45C45-4ACE-4E1C-862C-706C8E145EA2}"/>
    <cellStyle name="Comma 10 6 2 2 2" xfId="16814" xr:uid="{985E7F97-F93F-4E0B-B252-1853A56DBF39}"/>
    <cellStyle name="Comma 10 6 2 3" xfId="12049" xr:uid="{16CD74CE-787C-455F-8B95-5F28135AFF2D}"/>
    <cellStyle name="Comma 10 6 3" xfId="11385" xr:uid="{7F988885-1D6F-43C8-A3FC-08A53DBEF5BE}"/>
    <cellStyle name="Comma 10 6 4" xfId="21931" xr:uid="{81A37E7B-7C75-4D71-B39B-D87FDA4C41A1}"/>
    <cellStyle name="Comma 10 7" xfId="3471" xr:uid="{22B3C30E-DC9D-41B6-A905-4D0F4AD6A5A8}"/>
    <cellStyle name="Comma 10 7 2" xfId="6045" xr:uid="{615C1B4C-78E5-477C-BAF7-9AF3BD5DF25C}"/>
    <cellStyle name="Comma 10 7 2 2" xfId="7657" xr:uid="{1C5610AF-9F16-4F2E-B210-65D4DA08B42E}"/>
    <cellStyle name="Comma 10 7 2 2 2" xfId="16815" xr:uid="{9656FBC2-FEEA-4B4D-9233-E661E1127BFB}"/>
    <cellStyle name="Comma 10 7 2 3" xfId="12780" xr:uid="{8F4FF038-B838-45D5-B6F4-C2993DF53A46}"/>
    <cellStyle name="Comma 10 7 3" xfId="11386" xr:uid="{94FB8E20-539C-411D-BF50-B0F52240F104}"/>
    <cellStyle name="Comma 10 7 4" xfId="21932" xr:uid="{C3990D5B-D08D-4AC9-ACD1-8EB4FEA0AF9D}"/>
    <cellStyle name="Comma 10 8" xfId="3472" xr:uid="{1CC358B8-8BFC-4956-8EAB-D91F4F9E63F1}"/>
    <cellStyle name="Comma 10 8 2" xfId="5908" xr:uid="{5AF454FC-E345-4CEF-A550-D02EBF4F29EF}"/>
    <cellStyle name="Comma 10 8 2 2" xfId="7658" xr:uid="{18D126FD-0B88-4F73-BADF-9E6674630C69}"/>
    <cellStyle name="Comma 10 8 2 2 2" xfId="16816" xr:uid="{8724AD38-0BFA-48E6-8B95-9B8B03F2DD31}"/>
    <cellStyle name="Comma 10 8 2 3" xfId="12667" xr:uid="{47E08453-7FD0-4C33-A2F2-685E9B1F5560}"/>
    <cellStyle name="Comma 10 8 3" xfId="11387" xr:uid="{3200E727-267F-42EB-9BF3-F8CF3F092A2A}"/>
    <cellStyle name="Comma 10 8 4" xfId="21933" xr:uid="{47371C2F-72DD-4F70-9758-FBE31D70A81A}"/>
    <cellStyle name="Comma 10 9" xfId="3473" xr:uid="{3BB8536C-37A6-45C4-881E-56612868B9DC}"/>
    <cellStyle name="Comma 10 9 2" xfId="5021" xr:uid="{BB38EC63-D8B8-4EC3-8C52-8C54CB3B4E81}"/>
    <cellStyle name="Comma 10 9 2 2" xfId="7659" xr:uid="{D3999B8E-311F-4E6D-AF5B-3F8624626814}"/>
    <cellStyle name="Comma 10 9 2 2 2" xfId="16817" xr:uid="{7A664849-6B9C-43AB-AF80-82A774E31E68}"/>
    <cellStyle name="Comma 10 9 2 3" xfId="11946" xr:uid="{36758020-905F-4352-8C1C-2C0D83E5C26C}"/>
    <cellStyle name="Comma 10 9 3" xfId="11388" xr:uid="{17184E0E-EEEF-4982-A744-798355C68CE2}"/>
    <cellStyle name="Comma 10 9 4" xfId="21934" xr:uid="{57756720-2055-4EDC-BF0A-A31510D12B3C}"/>
    <cellStyle name="Comma 10_ING TCMF LEAD 10" xfId="3474" xr:uid="{09D9603B-4AF8-4AE8-97CC-24E948ECF49A}"/>
    <cellStyle name="Comma 100" xfId="4714" xr:uid="{B6C4B9C7-8C58-4BC7-AB28-2A879C96C3AF}"/>
    <cellStyle name="Comma 100 2" xfId="11693" xr:uid="{C2883596-D085-4D8E-957F-87B56E767F25}"/>
    <cellStyle name="Comma 101" xfId="4697" xr:uid="{1692B8D0-2E07-4D88-95D8-8C0DE8E5414C}"/>
    <cellStyle name="Comma 101 2" xfId="11683" xr:uid="{2A5F3D0F-C00A-480F-A079-BC4FE227D69F}"/>
    <cellStyle name="Comma 102" xfId="1619" xr:uid="{7A6DC654-B999-4B4F-BF9B-BE5F9108314E}"/>
    <cellStyle name="Comma 102 2" xfId="7382" xr:uid="{AB234941-E11F-4754-A4C1-93D482E523DF}"/>
    <cellStyle name="Comma 102 2 2" xfId="16704" xr:uid="{89F8B7F8-2AAD-40FE-85BD-657AF777DB62}"/>
    <cellStyle name="Comma 102 2 3" xfId="21564" xr:uid="{301E3327-87D4-4D30-B8F2-05EFBC57111B}"/>
    <cellStyle name="Comma 102 3" xfId="10645" xr:uid="{4BE5547C-20FF-49A4-860B-6182633C08A4}"/>
    <cellStyle name="Comma 103" xfId="5302" xr:uid="{AF253814-0AC5-46DF-A52A-D517F0E325B2}"/>
    <cellStyle name="Comma 103 2" xfId="15172" xr:uid="{78E765DF-D893-4CC4-830C-6A259E4412CF}"/>
    <cellStyle name="Comma 104" xfId="4995" xr:uid="{8E7774C1-F462-4E18-A48F-08B1A1EADD43}"/>
    <cellStyle name="Comma 104 2" xfId="14930" xr:uid="{841D6531-27F1-49F6-957B-FA0453621B82}"/>
    <cellStyle name="Comma 105" xfId="5930" xr:uid="{B87B035C-4AF9-4F47-903D-BAEA6794A41F}"/>
    <cellStyle name="Comma 105 2" xfId="15647" xr:uid="{E1D94AC1-FD68-498F-A5C9-91B5A0BC52DE}"/>
    <cellStyle name="Comma 106" xfId="5380" xr:uid="{81B3A17A-EDA0-466A-A51A-F1F3970EED43}"/>
    <cellStyle name="Comma 106 2" xfId="15232" xr:uid="{C156AA7B-C9B7-4634-8178-17DC4E49D93E}"/>
    <cellStyle name="Comma 107" xfId="5670" xr:uid="{0664F3A4-DABE-4E50-B519-84BD1F44A87D}"/>
    <cellStyle name="Comma 107 2" xfId="15448" xr:uid="{E5949B21-3504-4CD1-9E4A-11AC2A839B43}"/>
    <cellStyle name="Comma 108" xfId="5284" xr:uid="{CF54BAB9-8101-4D7F-AF24-024418E0084A}"/>
    <cellStyle name="Comma 108 2" xfId="15156" xr:uid="{149CBF16-F983-4F28-97A2-D852B5D57149}"/>
    <cellStyle name="Comma 109" xfId="5227" xr:uid="{2B7A4CBE-3EA6-4AB9-9EEC-B3A4106B57EA}"/>
    <cellStyle name="Comma 109 2" xfId="15111" xr:uid="{C3CDACC1-7528-4D76-BA8E-59C3C06C409F}"/>
    <cellStyle name="Comma 11" xfId="409" xr:uid="{62D04F2B-CFA8-4923-97F2-BFE7C6DA8CDA}"/>
    <cellStyle name="Comma 11 10" xfId="4439" xr:uid="{5E9CD575-6E62-423F-87C9-5E219BD0F6FE}"/>
    <cellStyle name="Comma 11 10 2" xfId="5637" xr:uid="{471B04D7-CFF4-4F18-AE0E-2B07DACC93AC}"/>
    <cellStyle name="Comma 11 10 2 2" xfId="7856" xr:uid="{8F40EF44-A70C-4AAB-9F73-299A6F7A94FE}"/>
    <cellStyle name="Comma 11 10 2 2 2" xfId="16954" xr:uid="{981932B7-608E-47BE-92DC-C7A208DC327C}"/>
    <cellStyle name="Comma 11 10 2 3" xfId="12450" xr:uid="{72E8F792-8106-4FC2-AE52-501F66033195}"/>
    <cellStyle name="Comma 11 10 3" xfId="11586" xr:uid="{D4D461EC-B81B-4A11-BD18-A66E4C1E4C78}"/>
    <cellStyle name="Comma 11 10 4" xfId="22133" xr:uid="{D82BCE6F-2B46-4F4F-B23B-11402BBEAD36}"/>
    <cellStyle name="Comma 11 11" xfId="2606" xr:uid="{F861D6D5-5D3A-4561-8AED-D4BF9C45921B}"/>
    <cellStyle name="Comma 11 11 2" xfId="5963" xr:uid="{D5614E3D-EDD4-4641-AC10-98AE9F981387}"/>
    <cellStyle name="Comma 11 11 2 2" xfId="7586" xr:uid="{BAAD8339-42BA-4D7C-8C60-A62341E6B13F}"/>
    <cellStyle name="Comma 11 11 2 2 2" xfId="16774" xr:uid="{571554DE-FAA8-49F7-ACE9-61E8A6F6D07C}"/>
    <cellStyle name="Comma 11 11 2 3" xfId="12713" xr:uid="{0970390B-6740-4539-843F-4713908AFCD0}"/>
    <cellStyle name="Comma 11 11 3" xfId="11313" xr:uid="{2F1965CF-F12C-463C-8F95-9C162A5AD69F}"/>
    <cellStyle name="Comma 11 11 4" xfId="21859" xr:uid="{D30B0726-A71F-438E-9F67-F25811E0E575}"/>
    <cellStyle name="Comma 11 12" xfId="5008" xr:uid="{E6A32167-EFE7-4FBB-A561-EB3FDE4A6180}"/>
    <cellStyle name="Comma 11 13" xfId="4780" xr:uid="{B49AC255-E4B0-4502-8CEA-B49E4740E0A7}"/>
    <cellStyle name="Comma 11 13 2" xfId="14772" xr:uid="{1C3165E1-1180-4E9A-9C43-BEA985189C5E}"/>
    <cellStyle name="Comma 11 17 2" xfId="21402" xr:uid="{476B46E9-24B1-45AA-8033-259EF1242F4B}"/>
    <cellStyle name="Comma 11 17 2 2" xfId="21450" xr:uid="{6D29CF92-49E0-42BB-AD62-C564941D8CC9}"/>
    <cellStyle name="Comma 11 17 2 2 2" xfId="21586" xr:uid="{BAA708D2-E9E7-409F-861C-769C6F5F3EFB}"/>
    <cellStyle name="Comma 11 17 2 2 3" xfId="21580" xr:uid="{8695D496-9452-41A4-BB68-A29E1177E491}"/>
    <cellStyle name="Comma 11 17 2 3" xfId="21592" xr:uid="{61FDF604-289D-41F9-A66C-23AD63015499}"/>
    <cellStyle name="Comma 11 17 2 4" xfId="22259" xr:uid="{4BF990A2-6217-4252-A916-F0E83E7D39FE}"/>
    <cellStyle name="Comma 11 17 2 5" xfId="22334" xr:uid="{BB009A30-BB07-4B53-BBAB-62C823EB99D3}"/>
    <cellStyle name="Comma 11 17 2 6" xfId="21534" xr:uid="{B590AE41-1425-4519-B575-FDA518B0F18C}"/>
    <cellStyle name="Comma 11 2" xfId="410" xr:uid="{C1A655C2-C75B-4D3D-9E34-1A37B80C93C9}"/>
    <cellStyle name="Comma 11 2 2" xfId="3475" xr:uid="{33C00C44-8B3F-4D1E-BE42-FF92F99BC723}"/>
    <cellStyle name="Comma 11 2 3" xfId="2607" xr:uid="{00836381-2ED3-4840-A7F4-327C42F92E29}"/>
    <cellStyle name="Comma 11 2 3 2" xfId="6363" xr:uid="{A4E52BDB-8DF5-4721-AD1B-449DFF6CD084}"/>
    <cellStyle name="Comma 11 2 3 2 2" xfId="7587" xr:uid="{9C8207F3-0063-400D-B332-8D45104427A1}"/>
    <cellStyle name="Comma 11 2 3 2 2 2" xfId="16775" xr:uid="{285DA52B-3050-42A3-903B-1F7B52AB8F93}"/>
    <cellStyle name="Comma 11 2 3 2 3" xfId="13031" xr:uid="{85A4FA56-85A6-4943-80A7-3EB27EF30A0C}"/>
    <cellStyle name="Comma 11 2 3 3" xfId="11314" xr:uid="{184F9ACC-7950-4E2B-9DAF-7BC6DBB7063E}"/>
    <cellStyle name="Comma 11 2 3 4" xfId="21860" xr:uid="{7EE49EAD-1D27-42BD-9DDE-2EBEF6C2057C}"/>
    <cellStyle name="Comma 11 3" xfId="411" xr:uid="{690F4769-90A6-4AF3-8849-342123314784}"/>
    <cellStyle name="Comma 11 3 2" xfId="3476" xr:uid="{083E52DB-9C33-4E22-9943-0902E83F6AFF}"/>
    <cellStyle name="Comma 11 3 2 2" xfId="6023" xr:uid="{AC2D55EE-C3D1-4903-A543-CDD907593625}"/>
    <cellStyle name="Comma 11 3 2 2 2" xfId="7660" xr:uid="{FC97A75F-E6EA-4682-9CE4-92D09CCC5555}"/>
    <cellStyle name="Comma 11 3 2 2 2 2" xfId="16818" xr:uid="{9C56A017-2286-4326-89F9-3755E9DDEB38}"/>
    <cellStyle name="Comma 11 3 2 2 3" xfId="12761" xr:uid="{03EAABA4-4061-4E58-A7C7-1327AB3013D2}"/>
    <cellStyle name="Comma 11 3 2 3" xfId="11389" xr:uid="{7CF08467-2261-40F6-8062-6A93C8EB33A4}"/>
    <cellStyle name="Comma 11 3 2 4" xfId="21935" xr:uid="{B666FFD8-98E4-4788-8D5B-514CC16DCEDD}"/>
    <cellStyle name="Comma 11 4" xfId="412" xr:uid="{B6ED9941-5918-445F-AB4E-807872D6E137}"/>
    <cellStyle name="Comma 11 4 2" xfId="3477" xr:uid="{C6F8919A-C10D-49F6-8E5F-BF78C2D4C28F}"/>
    <cellStyle name="Comma 11 4 2 2" xfId="5854" xr:uid="{BCA111D3-0ED7-4F0C-9A9D-B7DCAB854A80}"/>
    <cellStyle name="Comma 11 4 2 2 2" xfId="7661" xr:uid="{213B4ACC-27C3-4944-BBD1-78584B35571C}"/>
    <cellStyle name="Comma 11 4 2 2 2 2" xfId="16819" xr:uid="{9A176274-8B8E-4F90-9FDD-AF85AEB3DDCC}"/>
    <cellStyle name="Comma 11 4 2 2 3" xfId="12622" xr:uid="{E1328C30-7E60-4FC9-A3A5-385220C25016}"/>
    <cellStyle name="Comma 11 4 2 3" xfId="11390" xr:uid="{2438F763-60C8-4F6A-9A55-F92E72F7FDE1}"/>
    <cellStyle name="Comma 11 4 2 4" xfId="21936" xr:uid="{372B249F-B28E-4D31-81E4-F84B0D8FCC5B}"/>
    <cellStyle name="Comma 11 5" xfId="3478" xr:uid="{1F6C7DD2-A26D-4AFE-9893-D995FF4D5CD3}"/>
    <cellStyle name="Comma 11 5 2" xfId="5472" xr:uid="{A8B47863-EF58-4853-A8F3-8E02BADD7B75}"/>
    <cellStyle name="Comma 11 5 2 2" xfId="7662" xr:uid="{5861C61E-AED9-45BC-BEBC-5226B23C33E2}"/>
    <cellStyle name="Comma 11 5 2 2 2" xfId="16820" xr:uid="{80341EFD-FE92-4D04-A910-835170EC2417}"/>
    <cellStyle name="Comma 11 5 2 3" xfId="12315" xr:uid="{22709DFD-9B6A-4867-8EF8-66CFAC7E8C89}"/>
    <cellStyle name="Comma 11 5 3" xfId="11391" xr:uid="{187DA0A3-0EC7-4CC6-A706-406C36FCD59A}"/>
    <cellStyle name="Comma 11 5 4" xfId="21937" xr:uid="{99F2859A-0A59-4E0F-A963-827C0604F9BD}"/>
    <cellStyle name="Comma 11 6" xfId="3479" xr:uid="{A3F80463-D65A-49D0-AA83-17B51A58478F}"/>
    <cellStyle name="Comma 11 6 2" xfId="6450" xr:uid="{346A5363-DC80-4C0E-A39C-F80E65E57A95}"/>
    <cellStyle name="Comma 11 6 2 2" xfId="7663" xr:uid="{2E4017B9-CF22-4F60-A799-4DD9F5FDAA90}"/>
    <cellStyle name="Comma 11 6 2 2 2" xfId="16821" xr:uid="{BC276DD3-A05C-4F0C-8E19-E0A6AAD431A0}"/>
    <cellStyle name="Comma 11 6 2 3" xfId="13102" xr:uid="{D97676D9-C4CC-4BD5-A264-506B26F79625}"/>
    <cellStyle name="Comma 11 6 3" xfId="11392" xr:uid="{F83E3C9B-6110-4B94-9B96-F84CEDDC0496}"/>
    <cellStyle name="Comma 11 6 4" xfId="21938" xr:uid="{DEC11805-1433-4CD8-9E84-361085CB0AE8}"/>
    <cellStyle name="Comma 11 7" xfId="3480" xr:uid="{B7572DCD-9ECE-4C58-B4CC-8DB8F47B7B69}"/>
    <cellStyle name="Comma 11 7 2" xfId="5336" xr:uid="{6ECCBC22-AB29-4A1B-B426-969BBD4799D1}"/>
    <cellStyle name="Comma 11 7 2 2" xfId="7664" xr:uid="{0CCBCE7F-C9D2-4D32-AD58-C38DDE6788D5}"/>
    <cellStyle name="Comma 11 7 2 2 2" xfId="16822" xr:uid="{E3352872-229D-417D-9107-61EC22D507A7}"/>
    <cellStyle name="Comma 11 7 2 3" xfId="12200" xr:uid="{670FAAEF-4703-4FD7-956F-3CB22BB1E1E1}"/>
    <cellStyle name="Comma 11 7 3" xfId="11393" xr:uid="{8D9E0E71-9FCE-41B3-B443-40CF337E376C}"/>
    <cellStyle name="Comma 11 7 4" xfId="21939" xr:uid="{7B4FFF38-172E-478F-855A-AEA10EA6F0F5}"/>
    <cellStyle name="Comma 11 8" xfId="3481" xr:uid="{D3CE4F53-5508-4DEC-94E5-8B7D13BCA907}"/>
    <cellStyle name="Comma 11 8 2" xfId="4968" xr:uid="{DFAEE395-DE51-4BD0-8C77-86919D6A45F8}"/>
    <cellStyle name="Comma 11 8 2 2" xfId="7665" xr:uid="{ADA75821-91AC-4D41-BED4-ACC3421F6656}"/>
    <cellStyle name="Comma 11 8 2 2 2" xfId="16823" xr:uid="{8CDF44C3-B9CE-4AA6-9CFB-AA8008AD3DED}"/>
    <cellStyle name="Comma 11 8 2 3" xfId="11906" xr:uid="{B0D5D797-1C77-4CE1-A38B-506E047C0129}"/>
    <cellStyle name="Comma 11 8 3" xfId="11394" xr:uid="{E06687DF-D496-4074-880D-BD4A039A4F6E}"/>
    <cellStyle name="Comma 11 8 4" xfId="21940" xr:uid="{D2FECFA7-1BF3-4635-8502-8759598C6242}"/>
    <cellStyle name="Comma 11 9" xfId="3482" xr:uid="{E819358E-05CD-4D5C-8D5A-9497F1BDFA54}"/>
    <cellStyle name="Comma 11 9 2" xfId="6341" xr:uid="{EC7F3E8A-A9C6-41B5-9139-5B97EE67888E}"/>
    <cellStyle name="Comma 11 9 2 2" xfId="7666" xr:uid="{E99968A0-7D8F-4196-B5C4-D10B45A77090}"/>
    <cellStyle name="Comma 11 9 2 2 2" xfId="16824" xr:uid="{61B337A3-7AE8-4E10-9E30-CAEC26CD70E2}"/>
    <cellStyle name="Comma 11 9 2 3" xfId="13014" xr:uid="{CF430C12-5E39-42E0-9D0F-B2A01E231AF4}"/>
    <cellStyle name="Comma 11 9 3" xfId="11395" xr:uid="{53D1602D-B58C-40DC-A506-1D923F11DC36}"/>
    <cellStyle name="Comma 11 9 4" xfId="21941" xr:uid="{1906BA77-DC62-4550-8649-FFE46CBF304B}"/>
    <cellStyle name="Comma 110" xfId="6147" xr:uid="{D878894E-8B4B-4710-A74F-96B9480758A8}"/>
    <cellStyle name="Comma 110 2" xfId="15813" xr:uid="{BDFFA560-5E15-4CC4-A507-6753A1FFE96C}"/>
    <cellStyle name="Comma 111" xfId="5859" xr:uid="{C63E39AB-8F6E-4A07-9140-BBBA3BF71815}"/>
    <cellStyle name="Comma 111 2" xfId="15597" xr:uid="{2BCDAB0E-1558-4BB2-9767-6B2148AFA92F}"/>
    <cellStyle name="Comma 112" xfId="5753" xr:uid="{A47957D3-5998-486C-940C-7E23715E1136}"/>
    <cellStyle name="Comma 112 2" xfId="15515" xr:uid="{4AC51426-25CA-496F-89AB-60E1D8A00A9C}"/>
    <cellStyle name="Comma 113" xfId="5153" xr:uid="{0D9480EF-6435-41A8-84B6-671EB12444CC}"/>
    <cellStyle name="Comma 113 2" xfId="15059" xr:uid="{1754F085-1273-4972-88CE-EB0FBFA2EF79}"/>
    <cellStyle name="Comma 114" xfId="6357" xr:uid="{229586B4-E6F4-4E9B-AEBE-41739AA54C23}"/>
    <cellStyle name="Comma 114 2" xfId="15972" xr:uid="{AABFDED5-0782-4AF3-B035-D62198CC4403}"/>
    <cellStyle name="Comma 115" xfId="5119" xr:uid="{A94925D9-063E-43BC-8875-328681E89F4F}"/>
    <cellStyle name="Comma 115 2" xfId="15031" xr:uid="{3763B5A8-D3F1-4903-A18D-F9FE6566FD86}"/>
    <cellStyle name="Comma 116" xfId="4874" xr:uid="{BFAD1025-D67A-42FA-B4AB-E69328DE8D48}"/>
    <cellStyle name="Comma 116 2" xfId="14841" xr:uid="{AD657148-C607-4962-B1A6-DEB6AF64D033}"/>
    <cellStyle name="Comma 117" xfId="6331" xr:uid="{C6691C97-97EC-448B-B7E4-0F64F1ED494F}"/>
    <cellStyle name="Comma 117 2" xfId="15955" xr:uid="{CF468C7F-7EF7-4C85-8CD8-DCD84EACFE61}"/>
    <cellStyle name="Comma 118" xfId="5083" xr:uid="{6FDED86A-0983-4F3F-ACB8-52E7DC517E4E}"/>
    <cellStyle name="Comma 118 2" xfId="15001" xr:uid="{93EE95C2-6671-427E-AC6E-E8840B1C66AE}"/>
    <cellStyle name="Comma 119" xfId="5312" xr:uid="{441388E1-31B8-4868-A988-0860FD469DED}"/>
    <cellStyle name="Comma 119 2" xfId="15178" xr:uid="{4EF4F1AC-6D57-41C6-92B8-F10B415D8F65}"/>
    <cellStyle name="Comma 12" xfId="413" xr:uid="{152A171F-8E77-432F-99CD-B8691B558D4F}"/>
    <cellStyle name="Comma 12 10" xfId="4440" xr:uid="{1C6769B8-9C79-4544-B492-4B8705C12206}"/>
    <cellStyle name="Comma 12 10 2" xfId="4878" xr:uid="{639D0900-2924-4735-AC57-3F844F8D1456}"/>
    <cellStyle name="Comma 12 10 2 2" xfId="7857" xr:uid="{CD41D2DC-3BA0-4CD5-A770-C5DD3FBBE1FE}"/>
    <cellStyle name="Comma 12 10 2 2 2" xfId="16955" xr:uid="{533B90DE-4D30-4CB6-9719-A95F55C2320C}"/>
    <cellStyle name="Comma 12 10 2 3" xfId="11829" xr:uid="{DE3A286E-F4F4-4EAF-B5D4-E752DFD80D9F}"/>
    <cellStyle name="Comma 12 10 3" xfId="11587" xr:uid="{BFED09B8-6FBF-4820-A136-43FBB10521F0}"/>
    <cellStyle name="Comma 12 10 4" xfId="22134" xr:uid="{795F64C8-63B0-469B-8943-D92A48F3AC46}"/>
    <cellStyle name="Comma 12 11" xfId="2608" xr:uid="{AA1946C0-CAF6-428E-9C2E-DFC5AB41CC83}"/>
    <cellStyle name="Comma 12 11 2" xfId="4951" xr:uid="{CDDD0989-8A55-48DF-B357-22109939A1B8}"/>
    <cellStyle name="Comma 12 11 2 2" xfId="7588" xr:uid="{5921034F-3D35-4F99-B00C-4B349C3E040B}"/>
    <cellStyle name="Comma 12 11 2 2 2" xfId="16776" xr:uid="{AE5117D4-E232-4C6D-B3BF-A1C3A7740F2B}"/>
    <cellStyle name="Comma 12 11 2 3" xfId="11890" xr:uid="{22345B05-1F3A-4F37-B2F7-6B8581372660}"/>
    <cellStyle name="Comma 12 11 3" xfId="11315" xr:uid="{2213FD56-94E1-43F8-8486-0855FEB41217}"/>
    <cellStyle name="Comma 12 11 4" xfId="21861" xr:uid="{22F24955-1483-476D-A95F-64DB734C16D9}"/>
    <cellStyle name="Comma 12 12" xfId="2144" xr:uid="{71124CAA-BFF5-4ABE-8DD2-3D81C3D479FE}"/>
    <cellStyle name="Comma 12 12 2" xfId="11099" xr:uid="{ED2717C8-F188-4BF0-82E4-A42654D3A270}"/>
    <cellStyle name="Comma 12 13" xfId="6095" xr:uid="{1029B169-AC02-448A-AFD5-B803A42F6D11}"/>
    <cellStyle name="Comma 12 13 2" xfId="7383" xr:uid="{537D68D4-AA44-42E2-85CC-2CD8A1BEAC76}"/>
    <cellStyle name="Comma 12 13 2 2" xfId="16705" xr:uid="{3F7739EF-B9A1-4AF6-8121-5A34862A9854}"/>
    <cellStyle name="Comma 12 13 3" xfId="12817" xr:uid="{01D28007-C084-4091-A668-46541A25BD19}"/>
    <cellStyle name="Comma 12 14" xfId="6333" xr:uid="{52516741-1B34-4145-AC4F-45E1A6A4B80D}"/>
    <cellStyle name="Comma 12 14 2" xfId="15957" xr:uid="{7AA190D3-2BBC-4F31-B866-869205AC51AF}"/>
    <cellStyle name="Comma 12 15" xfId="10269" xr:uid="{F377AAAB-E3E3-4A68-907D-57976679860A}"/>
    <cellStyle name="Comma 12 16" xfId="21652" xr:uid="{3BBFB388-428D-4685-9701-9EEBCFC3B4A6}"/>
    <cellStyle name="Comma 12 2" xfId="414" xr:uid="{AD7C953B-E24F-480D-B4E1-415C19C1510C}"/>
    <cellStyle name="Comma 12 2 2" xfId="1443" xr:uid="{8C8B0421-726B-4384-ADE8-693C873253DC}"/>
    <cellStyle name="Comma 12 2 2 2" xfId="1901" xr:uid="{F00D951C-8766-4AAC-BE28-676021F5275F}"/>
    <cellStyle name="Comma 12 2 2 2 2" xfId="6429" xr:uid="{171A1061-9D54-4E5E-B3A5-1BF38470AEB9}"/>
    <cellStyle name="Comma 12 2 2 2 2 2" xfId="16026" xr:uid="{343FCDCB-2755-4E2A-B1D7-BBEDC843F0D5}"/>
    <cellStyle name="Comma 12 2 2 2 2 3" xfId="13083" xr:uid="{E0EC9801-9298-4294-A0DE-4FF7AE006A37}"/>
    <cellStyle name="Comma 12 2 2 2 3" xfId="10927" xr:uid="{207E55C5-B113-410F-AB6B-215A117D6461}"/>
    <cellStyle name="Comma 12 2 2 2 4" xfId="22274" xr:uid="{8561630E-CAA2-4169-B8DD-1C1CCDE8D564}"/>
    <cellStyle name="Comma 12 2 2 2 5" xfId="22784" xr:uid="{0DED6778-180F-49A3-838B-A445709E3082}"/>
    <cellStyle name="Comma 12 2 2 3" xfId="2609" xr:uid="{69814A9A-63BA-448F-A491-92766753C92C}"/>
    <cellStyle name="Comma 12 2 2 3 2" xfId="6913" xr:uid="{53C6962E-60A2-437A-9FFC-7DE7C594A5EF}"/>
    <cellStyle name="Comma 12 2 2 3 2 2" xfId="16467" xr:uid="{979D8180-BD69-4DE4-85F2-6AA8938BCC91}"/>
    <cellStyle name="Comma 12 2 2 3 2 3" xfId="13549" xr:uid="{A6FE3EC4-60B7-4B0B-8529-4F1D2FA71A0B}"/>
    <cellStyle name="Comma 12 2 2 3 3" xfId="7230" xr:uid="{0038D241-8AED-40E8-A716-1F15F80BE902}"/>
    <cellStyle name="Comma 12 2 2 3 3 2" xfId="16673" xr:uid="{759DF50C-1E61-440F-B3F7-F52A2BA08EA3}"/>
    <cellStyle name="Comma 12 2 2 3 3 3" xfId="13791" xr:uid="{FB643163-65C1-4989-AFA1-08EA064B1718}"/>
    <cellStyle name="Comma 12 2 2 3 4" xfId="11316" xr:uid="{2B77E806-B5BE-439C-9952-2D278781F692}"/>
    <cellStyle name="Comma 12 2 2 3 5" xfId="14614" xr:uid="{86A60BEB-B0B9-4F0C-85E4-4D18D25A68F4}"/>
    <cellStyle name="Comma 12 2 2 3 6" xfId="9183" xr:uid="{55D4215C-AEE7-489F-A91D-94876A1AB89A}"/>
    <cellStyle name="Comma 12 2 2 3 7" xfId="22561" xr:uid="{913395C6-6E6A-4707-8086-AA4CF477BCD1}"/>
    <cellStyle name="Comma 12 2 2 4" xfId="7589" xr:uid="{14024F9F-51CC-4220-B3A3-10693400C0FF}"/>
    <cellStyle name="Comma 12 2 2 4 2" xfId="14043" xr:uid="{8487A013-1F8C-419B-9315-0D7938BE6511}"/>
    <cellStyle name="Comma 12 2 2 4 3" xfId="14676" xr:uid="{B311B183-F22E-4BDF-AEA4-4F0FAA6D6EEA}"/>
    <cellStyle name="Comma 12 2 2 4 4" xfId="10005" xr:uid="{7BE2EBB6-9681-4CB0-B58F-9560B32D8482}"/>
    <cellStyle name="Comma 12 2 2 5" xfId="8054" xr:uid="{F1963C1A-921D-4DDA-9B1C-7A9C89E0F867}"/>
    <cellStyle name="Comma 12 2 2 5 2" xfId="17076" xr:uid="{AD22244F-CA39-400E-8CD1-8FF8DB672590}"/>
    <cellStyle name="Comma 12 2 2 5 3" xfId="14316" xr:uid="{5F8DE8F9-2B49-4CBB-90E1-D4FCF72FDD13}"/>
    <cellStyle name="Comma 12 2 2 6" xfId="10474" xr:uid="{0EA0421E-5E69-4B5F-9687-0E63EF3AB3D5}"/>
    <cellStyle name="Comma 12 2 2 7" xfId="21459" xr:uid="{F20AD401-53F4-4425-A8C5-C4A7380FC8AD}"/>
    <cellStyle name="Comma 12 2 2 8" xfId="21862" xr:uid="{EF24152A-1CA2-445A-BFDC-16980FF7423F}"/>
    <cellStyle name="Comma 12 2 3" xfId="1706" xr:uid="{9ED07401-82CD-4A90-B66F-2D22EC293B13}"/>
    <cellStyle name="Comma 12 2 3 2" xfId="6146" xr:uid="{7C9869D5-6572-4A6A-91DD-E56FF6A78C27}"/>
    <cellStyle name="Comma 12 2 3 2 2" xfId="15812" xr:uid="{3F6A56B3-5F79-4463-A35F-1361257A625E}"/>
    <cellStyle name="Comma 12 2 3 3" xfId="10732" xr:uid="{56ECA89D-54AE-4834-8AB6-9FB2D1F6EC78}"/>
    <cellStyle name="Comma 12 2 4" xfId="2145" xr:uid="{71A5A136-0F8F-4D74-87A6-E5F74E043DE0}"/>
    <cellStyle name="Comma 12 2 4 2" xfId="11100" xr:uid="{E193B6C9-7D19-4ACA-8C1F-24726D085F3D}"/>
    <cellStyle name="Comma 12 2 5" xfId="7384" xr:uid="{5B9A8D18-E598-44EF-8AA2-128D1854F0AA}"/>
    <cellStyle name="Comma 12 2 5 2" xfId="13865" xr:uid="{F1905CC4-F94A-4AC6-8908-D9F9B9308302}"/>
    <cellStyle name="Comma 12 2 6" xfId="10270" xr:uid="{F455C6B4-A7FE-45F5-9093-BCB0A995A4C8}"/>
    <cellStyle name="Comma 12 2 7" xfId="21653" xr:uid="{084740F5-78BF-41FF-9BAE-22191BAB26D3}"/>
    <cellStyle name="Comma 12 3" xfId="415" xr:uid="{2F97D0A2-E076-41EF-B674-06459AFDEC94}"/>
    <cellStyle name="Comma 12 3 2" xfId="1444" xr:uid="{4D9F62FD-F7B7-4F46-A9F3-493A98FD8699}"/>
    <cellStyle name="Comma 12 3 2 2" xfId="1902" xr:uid="{4259DF18-AE74-4888-92D5-FC348A923470}"/>
    <cellStyle name="Comma 12 3 2 2 2" xfId="6073" xr:uid="{937C20C4-DEFB-4746-8908-9AFE87B88508}"/>
    <cellStyle name="Comma 12 3 2 2 2 2" xfId="15758" xr:uid="{2DBC973C-0E10-417D-BE52-B306C5CB80D6}"/>
    <cellStyle name="Comma 12 3 2 2 3" xfId="10928" xr:uid="{60C4365E-0AE1-4ABD-8513-CD385F9F3B78}"/>
    <cellStyle name="Comma 12 3 2 3" xfId="3483" xr:uid="{50F5E409-DC6D-42C9-B6EB-15D4CC25B5F5}"/>
    <cellStyle name="Comma 12 3 2 3 2" xfId="11396" xr:uid="{2C4706FA-220D-4701-9446-986E5CAA7FF0}"/>
    <cellStyle name="Comma 12 3 2 4" xfId="7667" xr:uid="{7669C83C-B4FA-4A7C-8868-2A439A44D08E}"/>
    <cellStyle name="Comma 12 3 2 4 2" xfId="14090" xr:uid="{6D3421AA-C62B-46B7-86D6-FEFD1772E927}"/>
    <cellStyle name="Comma 12 3 2 5" xfId="10475" xr:uid="{8953700A-8DC2-4333-A734-D0CC3D53986E}"/>
    <cellStyle name="Comma 12 3 2 6" xfId="21942" xr:uid="{6D1F37C1-CF1F-485F-9524-8D7C5F16CB05}"/>
    <cellStyle name="Comma 12 3 3" xfId="1707" xr:uid="{D2A1E0AC-8218-425B-8460-3DC0B5D1C112}"/>
    <cellStyle name="Comma 12 3 3 2" xfId="5212" xr:uid="{25C43D22-7090-412C-9598-FFA412733EA9}"/>
    <cellStyle name="Comma 12 3 3 2 2" xfId="15100" xr:uid="{5E812DFE-9E27-4F5E-897D-DEDBE0B099A0}"/>
    <cellStyle name="Comma 12 3 3 3" xfId="10733" xr:uid="{78197A84-A9B2-4B0E-8ADB-DF35D5285B76}"/>
    <cellStyle name="Comma 12 3 4" xfId="2146" xr:uid="{8D2AA16C-FF0B-4E9E-A668-D2025613FF4B}"/>
    <cellStyle name="Comma 12 3 4 2" xfId="11101" xr:uid="{5E7D2F23-08FF-4215-8A72-98A303E2D905}"/>
    <cellStyle name="Comma 12 3 5" xfId="7385" xr:uid="{DAF221B4-9B90-4AB6-B636-98CCE3CB5026}"/>
    <cellStyle name="Comma 12 3 5 2" xfId="13866" xr:uid="{41F94A41-EE8B-4A0F-8318-F642681CD274}"/>
    <cellStyle name="Comma 12 3 6" xfId="10271" xr:uid="{DC524411-5ADB-4DB0-B3D3-8AB4024A2E28}"/>
    <cellStyle name="Comma 12 3 7" xfId="21654" xr:uid="{B6ABF3FA-E144-496D-835C-BF192141DBC7}"/>
    <cellStyle name="Comma 12 4" xfId="416" xr:uid="{2C24D323-CE90-459E-A811-5F92B729AB09}"/>
    <cellStyle name="Comma 12 4 2" xfId="1445" xr:uid="{20A2CD00-54A6-4ABE-80C3-B46C084F2C7E}"/>
    <cellStyle name="Comma 12 4 2 2" xfId="1903" xr:uid="{4D6F9E31-E543-4400-9906-173EEA28537A}"/>
    <cellStyle name="Comma 12 4 2 2 2" xfId="4885" xr:uid="{E73A31A8-9B2D-43B4-8D4F-9150BB656A91}"/>
    <cellStyle name="Comma 12 4 2 2 2 2" xfId="14849" xr:uid="{A1B6FC96-669F-4380-89C2-2ACCEF74C996}"/>
    <cellStyle name="Comma 12 4 2 2 3" xfId="10929" xr:uid="{A06C6998-BDE9-4DAA-A0EF-96C55F5BE8DD}"/>
    <cellStyle name="Comma 12 4 2 2 4" xfId="22279" xr:uid="{AF6822DB-376E-4EA2-AC78-484726304FF2}"/>
    <cellStyle name="Comma 12 4 2 3" xfId="3484" xr:uid="{8CB3EEC3-A055-4730-A7BA-037C898A4E89}"/>
    <cellStyle name="Comma 12 4 2 3 2" xfId="11397" xr:uid="{D9FF5F0C-AFD8-407A-B293-818B6503FCC0}"/>
    <cellStyle name="Comma 12 4 2 4" xfId="7668" xr:uid="{448AB8F7-A81D-4AB9-95E9-4457FC5B2808}"/>
    <cellStyle name="Comma 12 4 2 4 2" xfId="14091" xr:uid="{62BF3E48-565C-46C7-90BB-787EF8EDA6A7}"/>
    <cellStyle name="Comma 12 4 2 5" xfId="10476" xr:uid="{9F4B432E-3576-4DE5-BDC7-BE0E59B66125}"/>
    <cellStyle name="Comma 12 4 2 6" xfId="21943" xr:uid="{02B36A5F-7709-428F-AD1C-D927ABB886FA}"/>
    <cellStyle name="Comma 12 4 3" xfId="1708" xr:uid="{D255908B-2373-4CD1-911D-C0C97CC85A17}"/>
    <cellStyle name="Comma 12 4 3 2" xfId="5095" xr:uid="{C6A73AF8-CE6F-4333-9C1E-2B2D52CD8D9F}"/>
    <cellStyle name="Comma 12 4 3 2 2" xfId="15011" xr:uid="{07610F75-BAEA-49EE-B1DB-09A8328C6A5D}"/>
    <cellStyle name="Comma 12 4 3 3" xfId="10734" xr:uid="{FD8C62A0-FE6C-4D89-AA34-E504458ABE5A}"/>
    <cellStyle name="Comma 12 4 4" xfId="2147" xr:uid="{532F00CF-C804-4EB9-9C86-A2A61DCE7E4D}"/>
    <cellStyle name="Comma 12 4 4 2" xfId="11102" xr:uid="{211CD7F3-A543-4F95-8E1A-328D3B2BF202}"/>
    <cellStyle name="Comma 12 4 5" xfId="7386" xr:uid="{84CC1FCF-46D6-4830-93C8-633C5467814F}"/>
    <cellStyle name="Comma 12 4 5 2" xfId="13867" xr:uid="{A8529364-DDB0-4B6D-B58A-E505F0D8802E}"/>
    <cellStyle name="Comma 12 4 6" xfId="10272" xr:uid="{6B129208-4580-4CB7-A364-203976AF4C08}"/>
    <cellStyle name="Comma 12 4 7" xfId="21655" xr:uid="{656027CD-757C-4A45-87EF-F041A71547D3}"/>
    <cellStyle name="Comma 12 5" xfId="417" xr:uid="{1BC4A6E3-694A-4F24-A564-F5CAC8473879}"/>
    <cellStyle name="Comma 12 5 2" xfId="3485" xr:uid="{106315F0-9A09-4BFC-BBFC-C78EADEE964E}"/>
    <cellStyle name="Comma 12 5 2 2" xfId="5749" xr:uid="{AB0CD8D9-5780-4BF3-9207-3E704E315F40}"/>
    <cellStyle name="Comma 12 5 2 2 2" xfId="7669" xr:uid="{AF156F60-8EED-4CA8-8978-779D000B30F8}"/>
    <cellStyle name="Comma 12 5 2 2 2 2" xfId="16825" xr:uid="{2D66ED98-2EED-47BE-8A40-D0FCC69F20E4}"/>
    <cellStyle name="Comma 12 5 2 2 3" xfId="12545" xr:uid="{8DA8DA7E-CD77-4EE1-AB0D-927E74B07A67}"/>
    <cellStyle name="Comma 12 5 2 3" xfId="11398" xr:uid="{DA3CE4D2-8223-4762-B02B-2A0B16F14743}"/>
    <cellStyle name="Comma 12 5 2 4" xfId="21944" xr:uid="{6084BDB9-AFEC-448D-91D2-0DFE40FF7B86}"/>
    <cellStyle name="Comma 12 6" xfId="1442" xr:uid="{375FCE80-DDE7-491A-8359-EE57DC262613}"/>
    <cellStyle name="Comma 12 6 2" xfId="1900" xr:uid="{4798E791-22EC-4E88-98E1-73A70A11C3E1}"/>
    <cellStyle name="Comma 12 6 2 2" xfId="6483" xr:uid="{56143598-D6FC-4BCD-939E-4EAE6A9E79F2}"/>
    <cellStyle name="Comma 12 6 2 2 2" xfId="16063" xr:uid="{C9C9C7D4-5BD7-481E-B285-0E3C250B152F}"/>
    <cellStyle name="Comma 12 6 2 3" xfId="10926" xr:uid="{DF282E17-6680-424D-8114-D59D812C9682}"/>
    <cellStyle name="Comma 12 6 3" xfId="3486" xr:uid="{17172330-3019-4E5B-9E26-D6E25BE77BEF}"/>
    <cellStyle name="Comma 12 6 3 2" xfId="11399" xr:uid="{37C8B139-037B-469C-A81B-A713F24FE31C}"/>
    <cellStyle name="Comma 12 6 4" xfId="7670" xr:uid="{F57B403B-79BA-4921-A10B-E17FED071CFA}"/>
    <cellStyle name="Comma 12 6 4 2" xfId="14093" xr:uid="{8AA24FBD-9C4F-44C2-B2C2-FDBB6AC77AAB}"/>
    <cellStyle name="Comma 12 6 5" xfId="10473" xr:uid="{BCDB7339-9483-4C3E-86D5-AF7ABDB77AA5}"/>
    <cellStyle name="Comma 12 6 6" xfId="21945" xr:uid="{1EEE2E7C-7E82-4358-BC33-4226D6FCB707}"/>
    <cellStyle name="Comma 12 7" xfId="1705" xr:uid="{E2FBF8E7-0C0C-4E9A-9343-385423924C72}"/>
    <cellStyle name="Comma 12 7 2" xfId="3487" xr:uid="{F8E4FBD4-307B-4916-8360-DDCC49573C3A}"/>
    <cellStyle name="Comma 12 7 2 2" xfId="6155" xr:uid="{349101D9-BDC6-40CD-8669-B74C33E39F90}"/>
    <cellStyle name="Comma 12 7 2 2 2" xfId="15817" xr:uid="{F0E80FBF-77BD-46BA-9441-45F238C492DD}"/>
    <cellStyle name="Comma 12 7 2 3" xfId="11400" xr:uid="{65989E86-7F71-4EF4-9AA4-A6F800C6CFB2}"/>
    <cellStyle name="Comma 12 7 3" xfId="7671" xr:uid="{51B1179F-340D-4765-A384-E14C2599D795}"/>
    <cellStyle name="Comma 12 7 3 2" xfId="14094" xr:uid="{A0937676-0EFF-4A21-8991-64D86891D5DE}"/>
    <cellStyle name="Comma 12 7 4" xfId="10731" xr:uid="{2C21ADF0-A768-4A69-BF97-56B96EABF22A}"/>
    <cellStyle name="Comma 12 7 5" xfId="21946" xr:uid="{2F6FEDA2-48B1-4B68-898B-5C61E78BEE18}"/>
    <cellStyle name="Comma 12 8" xfId="3488" xr:uid="{5379795F-E4C6-423E-9525-9B3CF2E8E615}"/>
    <cellStyle name="Comma 12 8 2" xfId="6282" xr:uid="{C47A180E-0FB3-4CB6-8497-7930CE866D7C}"/>
    <cellStyle name="Comma 12 8 2 2" xfId="7672" xr:uid="{DFA73254-7B63-4FC4-8469-A4BC0F5E2800}"/>
    <cellStyle name="Comma 12 8 2 2 2" xfId="16826" xr:uid="{8D0EB8B4-E81D-43FD-B9DD-C8AF74988BF9}"/>
    <cellStyle name="Comma 12 8 2 3" xfId="12969" xr:uid="{F5B346BA-FCE1-4827-8C1F-73D26ED6D926}"/>
    <cellStyle name="Comma 12 8 3" xfId="11401" xr:uid="{65A7904E-BA4A-49D2-B1B4-A4D1BDCA82E6}"/>
    <cellStyle name="Comma 12 8 4" xfId="21947" xr:uid="{FFCBC49C-BEB0-4753-97E7-67A028E2EE68}"/>
    <cellStyle name="Comma 12 9" xfId="3489" xr:uid="{8D84E53E-5BB0-4A9A-88CF-AAAD1BA801FB}"/>
    <cellStyle name="Comma 12 9 2" xfId="5181" xr:uid="{F856A63E-02A6-4053-8176-4075DF99CB3C}"/>
    <cellStyle name="Comma 12 9 2 2" xfId="7673" xr:uid="{4A85AA24-BEA1-4ACA-94A9-CB461048F3B2}"/>
    <cellStyle name="Comma 12 9 2 2 2" xfId="16827" xr:uid="{04C77A2A-6DED-4F29-94D0-50599C32A0A3}"/>
    <cellStyle name="Comma 12 9 2 3" xfId="12070" xr:uid="{4B85020E-4845-4BE8-9D50-6F5D4E9FB98C}"/>
    <cellStyle name="Comma 12 9 3" xfId="11402" xr:uid="{280F5A93-E4CC-4305-92D6-96BA05F73E6C}"/>
    <cellStyle name="Comma 12 9 4" xfId="21948" xr:uid="{75E7EFFA-CFFE-4CFD-BD09-46865251459E}"/>
    <cellStyle name="Comma 12_Detail_ Inf_Dec 10 " xfId="418" xr:uid="{2D956C9F-A808-4919-AE8B-4D62A5C55466}"/>
    <cellStyle name="Comma 120" xfId="4915" xr:uid="{002AE266-11D4-4A06-BA05-79770317DBF9}"/>
    <cellStyle name="Comma 120 2" xfId="14872" xr:uid="{56697CA3-E4AE-49FE-AF90-8E2412E81857}"/>
    <cellStyle name="Comma 121" xfId="4892" xr:uid="{486FA17B-9BFA-4092-9360-C9D24C6AB889}"/>
    <cellStyle name="Comma 121 2" xfId="14855" xr:uid="{454E7298-088E-49EF-B3CC-44BD75C5499D}"/>
    <cellStyle name="Comma 122" xfId="5025" xr:uid="{5ECB5634-BEB8-4B28-B4DB-532FFF7E7C4F}"/>
    <cellStyle name="Comma 122 2" xfId="14956" xr:uid="{91330328-8C29-4E01-95B2-8305C9C4E90F}"/>
    <cellStyle name="Comma 123" xfId="5954" xr:uid="{B25624E4-8BA8-4642-86A4-EED3B8CFBE77}"/>
    <cellStyle name="Comma 123 2" xfId="15670" xr:uid="{6172BBAA-996B-4322-9948-704A2A8C1B33}"/>
    <cellStyle name="Comma 124" xfId="5837" xr:uid="{8A635A83-FB43-4B87-A554-78DB6E62FDFC}"/>
    <cellStyle name="Comma 124 2" xfId="15579" xr:uid="{0618156C-E54A-4669-982B-7B662E60C24A}"/>
    <cellStyle name="Comma 125" xfId="6389" xr:uid="{868736A2-A64D-4DFC-BD81-646FE73F1DE3}"/>
    <cellStyle name="Comma 125 2" xfId="15998" xr:uid="{1D44E4F1-80DA-4856-AFE7-9F1B4C7CA589}"/>
    <cellStyle name="Comma 126" xfId="5306" xr:uid="{EB2598E6-124A-46DE-889A-82A59B3A7FA4}"/>
    <cellStyle name="Comma 126 2" xfId="15174" xr:uid="{153FDC2D-8494-4307-A03E-DE9EF0A6C91A}"/>
    <cellStyle name="Comma 127" xfId="5454" xr:uid="{02F95AD6-A660-48A7-90F3-4337487AE5E8}"/>
    <cellStyle name="Comma 127 2" xfId="15290" xr:uid="{D90C4B43-FE57-4E9E-A937-163B61E13A1F}"/>
    <cellStyle name="Comma 128" xfId="5985" xr:uid="{326D428B-2263-4577-AD63-1B82AF2390F6}"/>
    <cellStyle name="Comma 128 2" xfId="15695" xr:uid="{9F3337A9-BF88-4A8F-A8A7-E2C656CAF520}"/>
    <cellStyle name="Comma 129" xfId="4847" xr:uid="{2E99BFBB-54B2-49D2-933F-89B08349D514}"/>
    <cellStyle name="Comma 129 2" xfId="14823" xr:uid="{38F6E895-354F-4FC6-A69C-CEBDD4BB2E36}"/>
    <cellStyle name="Comma 13" xfId="419" xr:uid="{E992707B-F298-44D4-B2E9-EE14B086405D}"/>
    <cellStyle name="Comma 13 10" xfId="2610" xr:uid="{31E7A367-2FE6-4561-A792-E3F093DDE551}"/>
    <cellStyle name="Comma 13 10 2" xfId="5653" xr:uid="{504F170C-171A-4A29-8182-2FAB4523C176}"/>
    <cellStyle name="Comma 13 10 2 2" xfId="7590" xr:uid="{038137CD-BBB6-492B-AFAF-2DD80508537B}"/>
    <cellStyle name="Comma 13 10 2 2 2" xfId="16777" xr:uid="{E68F0DBD-7964-4260-A6C6-C9FD38264D47}"/>
    <cellStyle name="Comma 13 10 2 3" xfId="12463" xr:uid="{0BD18608-93A1-475F-94B7-6BEB506BEB6B}"/>
    <cellStyle name="Comma 13 10 3" xfId="11317" xr:uid="{F58CBED7-A5FC-4CF4-8B72-48135D918F86}"/>
    <cellStyle name="Comma 13 10 4" xfId="21863" xr:uid="{03E7F82E-57D1-4E1D-A50B-DD6F4621BEDE}"/>
    <cellStyle name="Comma 13 11" xfId="2148" xr:uid="{97D9205E-A1A0-4ED9-9998-6A85F5062307}"/>
    <cellStyle name="Comma 13 11 2" xfId="11103" xr:uid="{CA402FF7-87CE-4909-A58D-0044A0DCFC93}"/>
    <cellStyle name="Comma 13 12" xfId="6219" xr:uid="{B4394F09-020A-47D7-A7D4-B18610745D1E}"/>
    <cellStyle name="Comma 13 12 2" xfId="7387" xr:uid="{31069ABF-F502-4C3F-9942-C21B0E81C3DC}"/>
    <cellStyle name="Comma 13 12 2 2" xfId="16706" xr:uid="{A6067BDB-FC92-40F2-A767-1C593AA04C08}"/>
    <cellStyle name="Comma 13 12 3" xfId="12920" xr:uid="{AEE7C63C-3B46-4800-B502-D62EB79EEFBF}"/>
    <cellStyle name="Comma 13 13" xfId="4919" xr:uid="{36A40556-10C0-4C8A-8EED-82DCDF8ADA31}"/>
    <cellStyle name="Comma 13 13 2" xfId="14874" xr:uid="{9B3F30E1-5254-49E6-9914-784480120D72}"/>
    <cellStyle name="Comma 13 13 3" xfId="11863" xr:uid="{FB989556-65AB-491A-89DE-42F87E6A6EB5}"/>
    <cellStyle name="Comma 13 14" xfId="10273" xr:uid="{93F23E46-E6B1-4692-9652-5AD4672E14DA}"/>
    <cellStyle name="Comma 13 15" xfId="21656" xr:uid="{E83C4CD2-678A-48EC-A08B-113838E9B91C}"/>
    <cellStyle name="Comma 13 2" xfId="420" xr:uid="{921F453F-2155-41DB-AE90-312F2DC89891}"/>
    <cellStyle name="Comma 13 2 2" xfId="1447" xr:uid="{E8C92476-3C55-487A-8B78-7B025F3193BD}"/>
    <cellStyle name="Comma 13 2 2 2" xfId="1905" xr:uid="{36750A3F-DAB5-480F-9BA5-04075B3B4E27}"/>
    <cellStyle name="Comma 13 2 2 2 2" xfId="10931" xr:uid="{D6BCED68-FCE1-4BD9-A97F-7D13F915090F}"/>
    <cellStyle name="Comma 13 2 2 3" xfId="3491" xr:uid="{8FBB3406-A3CD-427D-8CCA-AA129FEDDF77}"/>
    <cellStyle name="Comma 13 2 2 4" xfId="10478" xr:uid="{F360771A-938D-4D8E-AED2-EA5C4FED8FC6}"/>
    <cellStyle name="Comma 13 2 3" xfId="1710" xr:uid="{A9299031-EE63-40AD-A2CE-EC78CFAD0AC8}"/>
    <cellStyle name="Comma 13 2 3 2" xfId="4441" xr:uid="{BFFA46A8-4CFE-4FB1-8515-DEB63648B731}"/>
    <cellStyle name="Comma 13 2 3 2 2" xfId="6415" xr:uid="{1D8511E0-AAB3-4117-9DE3-94D5832AA688}"/>
    <cellStyle name="Comma 13 2 3 2 2 2" xfId="16020" xr:uid="{5E5BF6FD-533C-4791-9B47-CB60E48F09BA}"/>
    <cellStyle name="Comma 13 2 3 2 3" xfId="11588" xr:uid="{3B692094-8916-4424-9F57-F6FBAF7ECFF3}"/>
    <cellStyle name="Comma 13 2 3 3" xfId="7858" xr:uid="{D08D81E9-775F-4AF3-9219-DA15CAF4CC03}"/>
    <cellStyle name="Comma 13 2 3 3 2" xfId="14201" xr:uid="{BEAA742D-9540-4B73-A8AF-024BD5CD043D}"/>
    <cellStyle name="Comma 13 2 3 4" xfId="10736" xr:uid="{D6F6FF0B-090B-43A3-812E-FEC9A05A1E7A}"/>
    <cellStyle name="Comma 13 2 3 5" xfId="22135" xr:uid="{12469268-5D09-454A-92D5-94E8DB8024A9}"/>
    <cellStyle name="Comma 13 2 4" xfId="3490" xr:uid="{F06EFCCC-D7A2-408F-9F33-1CC85E19540C}"/>
    <cellStyle name="Comma 13 2 4 2" xfId="5886" xr:uid="{AFB0510C-012A-4BFA-A283-35B8B77A2A6B}"/>
    <cellStyle name="Comma 13 2 4 2 2" xfId="7674" xr:uid="{086A2A41-0292-4702-BF26-64AF31780BCB}"/>
    <cellStyle name="Comma 13 2 4 2 2 2" xfId="16828" xr:uid="{99E0C1A4-5FF2-4B53-8311-AB01B624F093}"/>
    <cellStyle name="Comma 13 2 4 2 3" xfId="12648" xr:uid="{AA0CC628-2ED6-4CB9-A73A-0E20389384B3}"/>
    <cellStyle name="Comma 13 2 4 3" xfId="11403" xr:uid="{8C8DB321-4D3E-4A33-BE7D-5843CED93A9A}"/>
    <cellStyle name="Comma 13 2 4 4" xfId="21949" xr:uid="{64FC7C16-DCA1-4B8C-BAA6-E63520E0929C}"/>
    <cellStyle name="Comma 13 2 5" xfId="2149" xr:uid="{8F48BE48-29FD-4C22-8359-35E29F552A04}"/>
    <cellStyle name="Comma 13 2 5 2" xfId="5108" xr:uid="{448B53BD-9771-4A87-8487-FC5D16A57362}"/>
    <cellStyle name="Comma 13 2 5 2 2" xfId="15021" xr:uid="{56883D3C-91AF-4478-A343-C4C2F86CC330}"/>
    <cellStyle name="Comma 13 2 5 3" xfId="11104" xr:uid="{AB3E7478-8546-4A27-AABE-23551BC7E988}"/>
    <cellStyle name="Comma 13 2 6" xfId="7388" xr:uid="{9A90E1A3-9BD0-4298-9065-EBB4F8E300E7}"/>
    <cellStyle name="Comma 13 2 6 2" xfId="13868" xr:uid="{4E68BF88-F154-48C0-A0FF-439977A8A3F7}"/>
    <cellStyle name="Comma 13 2 7" xfId="10274" xr:uid="{4159BAD6-C610-4215-AD8B-1A653D0516E3}"/>
    <cellStyle name="Comma 13 2 8" xfId="21657" xr:uid="{8FC3201F-E61D-4B7D-9658-1685A5E625C0}"/>
    <cellStyle name="Comma 13 3" xfId="421" xr:uid="{6B8B1872-1041-403F-A279-800F5658D86C}"/>
    <cellStyle name="Comma 13 3 2" xfId="3492" xr:uid="{9460B52C-106B-472D-A74A-D55482D98BAE}"/>
    <cellStyle name="Comma 13 3 2 2" xfId="5493" xr:uid="{D7B2DB17-1758-4F47-B683-C9241EB031FF}"/>
    <cellStyle name="Comma 13 3 2 2 2" xfId="7675" xr:uid="{EE350D75-843F-4CF2-A2AA-EA03C699CF74}"/>
    <cellStyle name="Comma 13 3 2 2 2 2" xfId="16829" xr:uid="{C7BB5AEB-F117-4ED9-9AD6-D071FF6B4892}"/>
    <cellStyle name="Comma 13 3 2 2 3" xfId="12331" xr:uid="{AB942815-8CBB-4986-AD55-CEAF0202D70A}"/>
    <cellStyle name="Comma 13 3 2 3" xfId="11404" xr:uid="{D0FC5C24-F3D4-4F15-9A4C-3EFC782F2E4D}"/>
    <cellStyle name="Comma 13 3 2 4" xfId="21950" xr:uid="{7BBC6C57-FDA5-4BBC-83F5-E5D5BBE20C59}"/>
    <cellStyle name="Comma 13 3 3" xfId="8006" xr:uid="{216B5EA4-A483-4AB2-9FED-B75780007B53}"/>
    <cellStyle name="Comma 13 3 4" xfId="7998" xr:uid="{36430E68-ED81-4D2E-A9B8-8D7A0A1E037C}"/>
    <cellStyle name="Comma 13 3 4 2" xfId="17025" xr:uid="{FAF3088D-DC34-468C-B46A-5ACA9F926F72}"/>
    <cellStyle name="Comma 13 3 4 3" xfId="14266" xr:uid="{296B6D42-926D-423D-A06A-C87050E9F5AF}"/>
    <cellStyle name="Comma 13 4" xfId="1446" xr:uid="{72FC1C6A-6D36-43D6-8775-37F8F7EC4D75}"/>
    <cellStyle name="Comma 13 4 2" xfId="1904" xr:uid="{37A99D79-ED35-48F9-900F-9219F3673DFE}"/>
    <cellStyle name="Comma 13 4 2 2" xfId="5787" xr:uid="{187721BF-99CB-41E5-AEBD-1BC044A0F795}"/>
    <cellStyle name="Comma 13 4 2 2 2" xfId="15542" xr:uid="{601114F7-705F-4F48-BE0C-D4B126F1EE45}"/>
    <cellStyle name="Comma 13 4 2 3" xfId="10930" xr:uid="{7630E055-040E-4A94-B71B-9FA1F1894A2D}"/>
    <cellStyle name="Comma 13 4 3" xfId="3493" xr:uid="{2410A7E5-42A4-4499-A5CE-9F4AFDD93DAA}"/>
    <cellStyle name="Comma 13 4 3 2" xfId="11405" xr:uid="{C02F5378-DE67-4C1D-B451-1467F874CD06}"/>
    <cellStyle name="Comma 13 4 4" xfId="7676" xr:uid="{D49C29B5-0106-4473-9FC2-C26E980B1374}"/>
    <cellStyle name="Comma 13 4 4 2" xfId="14097" xr:uid="{9B65EC20-D18C-4AFB-BF7B-900FD3D729CD}"/>
    <cellStyle name="Comma 13 4 5" xfId="10477" xr:uid="{46FDBB5A-AA99-4346-8456-88979062F5B8}"/>
    <cellStyle name="Comma 13 4 6" xfId="21951" xr:uid="{C7300D19-FB48-4909-A0C6-0A1558A20AC2}"/>
    <cellStyle name="Comma 13 5" xfId="1709" xr:uid="{8920F351-F741-40A9-8960-8C0F4B82AB50}"/>
    <cellStyle name="Comma 13 5 2" xfId="3494" xr:uid="{49F5A9F7-CE3E-4099-A4F7-196E02665BC1}"/>
    <cellStyle name="Comma 13 5 2 2" xfId="6268" xr:uid="{06247F7A-92FA-48EE-A55F-DF212DC4358F}"/>
    <cellStyle name="Comma 13 5 2 2 2" xfId="15907" xr:uid="{5E940FB9-845D-4029-BE7D-BD3C60057CEE}"/>
    <cellStyle name="Comma 13 5 2 3" xfId="11406" xr:uid="{0386496A-8590-4389-8704-E46CFC1F5D54}"/>
    <cellStyle name="Comma 13 5 3" xfId="7677" xr:uid="{EA340138-2ECD-4BB1-8338-4FE14E2249B0}"/>
    <cellStyle name="Comma 13 5 3 2" xfId="14098" xr:uid="{7AA02019-C40D-425A-9DFD-84FC686133A7}"/>
    <cellStyle name="Comma 13 5 4" xfId="10735" xr:uid="{79C88BFA-1AFA-4C57-9078-B9ACAF90EB84}"/>
    <cellStyle name="Comma 13 5 5" xfId="21952" xr:uid="{CAA8768F-0E35-430A-8737-1C24E7BAC35E}"/>
    <cellStyle name="Comma 13 6" xfId="3495" xr:uid="{4E076EE2-652F-49C7-9947-8469859B3AB7}"/>
    <cellStyle name="Comma 13 6 2" xfId="5654" xr:uid="{AEB9CC5E-2654-4237-B152-DCCF69218714}"/>
    <cellStyle name="Comma 13 6 2 2" xfId="7678" xr:uid="{BB72BC30-F2BA-45DC-A11E-5CEB72DEACD8}"/>
    <cellStyle name="Comma 13 6 2 2 2" xfId="16830" xr:uid="{FEA33E55-84FD-4929-9C4C-9CA38B47AEB6}"/>
    <cellStyle name="Comma 13 6 2 3" xfId="12464" xr:uid="{C6C1BBF9-8780-4B08-838B-33F71C9EFE05}"/>
    <cellStyle name="Comma 13 6 3" xfId="11407" xr:uid="{84354B1F-22B0-4A52-9C99-80601736C81E}"/>
    <cellStyle name="Comma 13 6 4" xfId="21953" xr:uid="{6F636C2D-EECD-4676-8C80-625F6B88A093}"/>
    <cellStyle name="Comma 13 7" xfId="3496" xr:uid="{DE032E8A-2688-4E02-9C7B-9596DFB9E1D7}"/>
    <cellStyle name="Comma 13 7 2" xfId="6423" xr:uid="{E87BFE01-2021-4EDA-803B-360243BDA731}"/>
    <cellStyle name="Comma 13 7 2 2" xfId="7679" xr:uid="{3AE7E23C-20C5-445F-9C2A-2D2DAFFBC5C8}"/>
    <cellStyle name="Comma 13 7 2 2 2" xfId="16831" xr:uid="{78642004-25F9-4256-8953-EB7E277698C4}"/>
    <cellStyle name="Comma 13 7 2 3" xfId="13079" xr:uid="{68DA66F6-CF14-4A0B-B628-7FA3286B47AC}"/>
    <cellStyle name="Comma 13 7 3" xfId="11408" xr:uid="{7DB6941D-EE90-4A19-B048-70370CF744F9}"/>
    <cellStyle name="Comma 13 7 4" xfId="21954" xr:uid="{DA3056A2-B075-402C-B3BE-FE7866AFCE2B}"/>
    <cellStyle name="Comma 13 8" xfId="3497" xr:uid="{7D6CD221-D4D6-4D5E-A832-3A7D82A25A62}"/>
    <cellStyle name="Comma 13 8 2" xfId="4872" xr:uid="{CBE26B8F-B858-4E47-950F-D4E15269A01A}"/>
    <cellStyle name="Comma 13 8 2 2" xfId="7680" xr:uid="{7883B33B-0479-4CC3-A5AA-9FD38E72077D}"/>
    <cellStyle name="Comma 13 8 2 2 2" xfId="16832" xr:uid="{A7324389-7E1C-41DF-BC8F-D17D813CEB22}"/>
    <cellStyle name="Comma 13 8 2 3" xfId="11824" xr:uid="{BBDF2AB8-9E8A-4717-879B-EDE2BEA7C36B}"/>
    <cellStyle name="Comma 13 8 3" xfId="11409" xr:uid="{75BBCC53-0989-4AAB-8E60-402A513274D7}"/>
    <cellStyle name="Comma 13 8 4" xfId="21955" xr:uid="{FA34804E-FCE0-4D07-8CC0-FE3C3DC066A7}"/>
    <cellStyle name="Comma 13 9" xfId="3498" xr:uid="{0AC20839-20F9-4044-AFF4-B3BD032347F7}"/>
    <cellStyle name="Comma 13 9 2" xfId="5384" xr:uid="{684E9A06-C40C-424B-AE66-7080D7426C08}"/>
    <cellStyle name="Comma 13 9 2 2" xfId="7681" xr:uid="{3C34CB3C-9401-4D9C-BB3A-C7989033033F}"/>
    <cellStyle name="Comma 13 9 2 2 2" xfId="16833" xr:uid="{2A0F8A57-4945-4133-9CF3-8177A851D92E}"/>
    <cellStyle name="Comma 13 9 2 3" xfId="12242" xr:uid="{71BC3857-68D1-4563-B6CC-29A96DFC897B}"/>
    <cellStyle name="Comma 13 9 3" xfId="11410" xr:uid="{F45C30AB-347C-4ABF-96DA-56531028C99B}"/>
    <cellStyle name="Comma 13 9 4" xfId="21956" xr:uid="{E30538F4-B643-43D3-BDA2-360468D5579E}"/>
    <cellStyle name="Comma 13_CPI_Y'52_TOP_GG 1" xfId="422" xr:uid="{8D608DC4-5D83-4787-A493-C406651C8412}"/>
    <cellStyle name="Comma 130" xfId="4768" xr:uid="{057C25A5-2035-4469-927F-3E021E6E5DC3}"/>
    <cellStyle name="Comma 130 2" xfId="14764" xr:uid="{B6F8D884-79C4-4464-B6BD-2CAA07646F9A}"/>
    <cellStyle name="Comma 131" xfId="6468" xr:uid="{A2A3AB6C-E273-43AF-A2F5-7B239A3892A5}"/>
    <cellStyle name="Comma 131 2" xfId="6284" xr:uid="{AD11FA72-1D09-425F-9D26-8A6B47016411}"/>
    <cellStyle name="Comma 131 2 2" xfId="15920" xr:uid="{FC9079E5-C3C6-4B5C-9A05-C7136E7496B5}"/>
    <cellStyle name="Comma 131 3" xfId="5580" xr:uid="{02CE65D5-919F-4CB4-A157-200A5EA80801}"/>
    <cellStyle name="Comma 131 3 2" xfId="15378" xr:uid="{4AC46BED-8B35-4723-B450-1B41C4E650A9}"/>
    <cellStyle name="Comma 131 4" xfId="5453" xr:uid="{93F9ABDD-6CE6-4680-B2C9-F06324CFCB6A}"/>
    <cellStyle name="Comma 131 4 2" xfId="15289" xr:uid="{ADEDFD7A-02B2-4FDD-A402-1D1152D6D4C6}"/>
    <cellStyle name="Comma 131 5" xfId="5550" xr:uid="{D221819A-4375-47E4-A318-6FA801C105FC}"/>
    <cellStyle name="Comma 131 5 2" xfId="15359" xr:uid="{2578BBA3-CCE4-4DDF-A5F4-E196D6563E3D}"/>
    <cellStyle name="Comma 131 6" xfId="16056" xr:uid="{583E3B8C-B2BE-438D-94DA-F72E20BE4CDE}"/>
    <cellStyle name="Comma 132" xfId="100" xr:uid="{A4C22260-19ED-4CB2-B7CE-CDAE5298FBC6}"/>
    <cellStyle name="Comma 132 10" xfId="6958" xr:uid="{E66F96E9-24E8-4F01-8818-7FCEACD1FE65}"/>
    <cellStyle name="Comma 132 10 2" xfId="16510" xr:uid="{4F8F8169-B976-46A9-BC34-D68B29D6D111}"/>
    <cellStyle name="Comma 132 10 3" xfId="13592" xr:uid="{B3053C9B-69B2-4B51-BEF1-D1326EBB39C8}"/>
    <cellStyle name="Comma 132 11" xfId="10186" xr:uid="{015277F4-B8E4-4BC0-AB4E-84DCEEDEE113}"/>
    <cellStyle name="Comma 132 12" xfId="14450" xr:uid="{1B7C275D-0417-47E6-A12E-BED40553B60F}"/>
    <cellStyle name="Comma 132 13" xfId="8207" xr:uid="{5D0643CE-038F-499E-BA65-D66F305F73A7}"/>
    <cellStyle name="Comma 132 16 2" xfId="21404" xr:uid="{E221B540-D029-4561-B013-3D0AF2964035}"/>
    <cellStyle name="Comma 132 16 2 2" xfId="21469" xr:uid="{D0B10085-4921-4127-9F7F-3D982468AD1A}"/>
    <cellStyle name="Comma 132 16 2 2 2" xfId="21640" xr:uid="{31DDF6FC-918B-4562-95AC-EF8B698DF761}"/>
    <cellStyle name="Comma 132 16 2 2 3" xfId="21578" xr:uid="{26936B69-84FC-4591-8E73-B3AB79478AE6}"/>
    <cellStyle name="Comma 132 16 2 3" xfId="21589" xr:uid="{F67A3C0F-1CE8-4980-8B0F-3BC1D98CA1E2}"/>
    <cellStyle name="Comma 132 16 2 4" xfId="22321" xr:uid="{E33777D6-862D-443B-96B6-5312CF0CEF8A}"/>
    <cellStyle name="Comma 132 16 2 5" xfId="21531" xr:uid="{38FBE313-9877-420C-9400-A810A7DB6426}"/>
    <cellStyle name="Comma 132 2" xfId="111" xr:uid="{9B193BB5-DDAD-4453-8BF6-0C7844E1B101}"/>
    <cellStyle name="Comma 132 2 10" xfId="14453" xr:uid="{393CD491-D10C-4E04-B29C-D3BBED04A3B6}"/>
    <cellStyle name="Comma 132 2 11" xfId="8215" xr:uid="{F0DD2741-A1EA-46E7-84A4-50D6F479FC79}"/>
    <cellStyle name="Comma 132 2 12" xfId="21401" xr:uid="{8F378DC2-4B5F-4C72-A8D5-F547F35F1E0B}"/>
    <cellStyle name="Comma 132 2 13" xfId="21557" xr:uid="{571F9760-88EF-41B4-9C69-5AC947D13F24}"/>
    <cellStyle name="Comma 132 2 2" xfId="149" xr:uid="{307901CF-2117-4BC2-B978-DDB202BDF27B}"/>
    <cellStyle name="Comma 132 2 2 10" xfId="21540" xr:uid="{97A566E5-C653-4A0D-A090-7F8D2A4B8651}"/>
    <cellStyle name="Comma 132 2 2 11" xfId="21561" xr:uid="{8C9054BC-22B2-4CA9-A3CA-464DFCE72635}"/>
    <cellStyle name="Comma 132 2 2 11 2" xfId="21582" xr:uid="{D43B71ED-D306-49DD-B031-7170311F4A69}"/>
    <cellStyle name="Comma 132 2 2 2" xfId="1666" xr:uid="{90CCBE02-DEED-4A1E-AF7A-6749AA04BC96}"/>
    <cellStyle name="Comma 132 2 2 2 2" xfId="6829" xr:uid="{AD956ABD-584C-41CD-9E2F-83C853C02A62}"/>
    <cellStyle name="Comma 132 2 2 2 2 2" xfId="16383" xr:uid="{70F7E501-A873-46CD-B985-2F801F9C07D0}"/>
    <cellStyle name="Comma 132 2 2 2 2 3" xfId="13465" xr:uid="{F8E46AD9-28E9-4876-BBFF-67753973B192}"/>
    <cellStyle name="Comma 132 2 2 2 3" xfId="7139" xr:uid="{DCBFBB35-4139-438A-ADF1-E3D03F085F9C}"/>
    <cellStyle name="Comma 132 2 2 2 3 2" xfId="16597" xr:uid="{E70AD115-2498-416E-B49C-8FF436D76930}"/>
    <cellStyle name="Comma 132 2 2 2 3 3" xfId="13711" xr:uid="{2448C28C-7AAC-4825-BC4C-38F32F8EF6D3}"/>
    <cellStyle name="Comma 132 2 2 2 4" xfId="10692" xr:uid="{0C22933F-451E-458D-B063-8533C1BECBFF}"/>
    <cellStyle name="Comma 132 2 2 2 5" xfId="14538" xr:uid="{D5519FA5-92BE-4585-96B9-96005BB1DD70}"/>
    <cellStyle name="Comma 132 2 2 2 6" xfId="8809" xr:uid="{95B18610-1665-4DDF-8E28-B49BB39C8C5C}"/>
    <cellStyle name="Comma 132 2 2 2 7" xfId="21597" xr:uid="{4787E844-5DDC-489B-BE0D-87C1B186EA8A}"/>
    <cellStyle name="Comma 132 2 2 3" xfId="6713" xr:uid="{63A4BE6A-A632-4084-BFA0-34CA96740B5E}"/>
    <cellStyle name="Comma 132 2 2 3 2" xfId="16282" xr:uid="{0A419067-CD4D-4F11-839A-944C909524C8}"/>
    <cellStyle name="Comma 132 2 2 3 3" xfId="13349" xr:uid="{5057C784-EE64-4172-88C6-2FCA1DED0B58}"/>
    <cellStyle name="Comma 132 2 2 4" xfId="6975" xr:uid="{8DA9DEF3-64FC-4924-8760-B2B201D2AFB1}"/>
    <cellStyle name="Comma 132 2 2 4 2" xfId="16527" xr:uid="{A1EBCA33-B733-45FE-9F27-DCD369FFE5CC}"/>
    <cellStyle name="Comma 132 2 2 4 3" xfId="13609" xr:uid="{EECDE81A-009C-45D1-AAAF-45E55F6D6784}"/>
    <cellStyle name="Comma 132 2 2 5" xfId="8183" xr:uid="{435B3253-1A70-4CA8-9023-289F3836DEE9}"/>
    <cellStyle name="Comma 132 2 2 5 2" xfId="17189" xr:uid="{634893F8-FF5C-427B-8566-DE1C0312BC36}"/>
    <cellStyle name="Comma 132 2 2 5 3" xfId="14421" xr:uid="{B3EA8483-AFFD-4763-81A7-6A19DE644F75}"/>
    <cellStyle name="Comma 132 2 2 6" xfId="10222" xr:uid="{03228AA8-68A7-4CE4-8A06-8F124F163B1D}"/>
    <cellStyle name="Comma 132 2 2 7" xfId="14467" xr:uid="{A5ECD31A-1FD0-4B04-A64E-A765479954BE}"/>
    <cellStyle name="Comma 132 2 2 8" xfId="8238" xr:uid="{A4D793D3-5F18-4680-B8C3-CACCAE461227}"/>
    <cellStyle name="Comma 132 2 2 9" xfId="21413" xr:uid="{86D5086C-5112-4B0E-A7BB-79E4C93D6042}"/>
    <cellStyle name="Comma 132 2 3" xfId="181" xr:uid="{6C22A528-4AF7-472B-8EC4-AE7CCF3A5165}"/>
    <cellStyle name="Comma 132 2 3 2" xfId="1698" xr:uid="{3EA678D8-83BF-42CF-B5A2-D32162AB31B5}"/>
    <cellStyle name="Comma 132 2 3 2 2" xfId="6844" xr:uid="{573F08FF-2741-4F92-ADB6-3B9C95E31F0C}"/>
    <cellStyle name="Comma 132 2 3 2 2 2" xfId="16398" xr:uid="{6B0810B0-0E6A-40F2-8104-6313E3BB8801}"/>
    <cellStyle name="Comma 132 2 3 2 2 3" xfId="13480" xr:uid="{9728D6A9-5140-46AF-B165-39BB304417AF}"/>
    <cellStyle name="Comma 132 2 3 2 3" xfId="7153" xr:uid="{E40DB409-530F-4B35-BCFB-0CA1CF7A2092}"/>
    <cellStyle name="Comma 132 2 3 2 3 2" xfId="16611" xr:uid="{452AD759-3F03-497E-A814-73A88F24936C}"/>
    <cellStyle name="Comma 132 2 3 2 3 3" xfId="13725" xr:uid="{1B256D63-73D0-4273-817D-CC3AFC60AC31}"/>
    <cellStyle name="Comma 132 2 3 2 4" xfId="10724" xr:uid="{88752538-F382-42D4-A118-3C1146AA6DFF}"/>
    <cellStyle name="Comma 132 2 3 2 5" xfId="14552" xr:uid="{5946B9B6-D61F-408C-8ED6-819B89BC88B9}"/>
    <cellStyle name="Comma 132 2 3 2 6" xfId="8829" xr:uid="{AA2602B2-F0E3-4793-B90D-584C543B83FD}"/>
    <cellStyle name="Comma 132 2 3 3" xfId="6727" xr:uid="{9AD08507-3854-4226-966C-E3A2355ACF39}"/>
    <cellStyle name="Comma 132 2 3 3 2" xfId="16295" xr:uid="{E48A6DAB-E765-4518-89D8-1F157A341095}"/>
    <cellStyle name="Comma 132 2 3 3 3" xfId="13363" xr:uid="{C838C0BC-325E-48E1-A899-17B064108320}"/>
    <cellStyle name="Comma 132 2 3 4" xfId="6989" xr:uid="{77219A5A-5CEA-4724-B99A-55715F06FFA0}"/>
    <cellStyle name="Comma 132 2 3 4 2" xfId="16541" xr:uid="{886B5913-7C7B-44F3-94C0-9E0C7355101A}"/>
    <cellStyle name="Comma 132 2 3 4 3" xfId="13623" xr:uid="{8A6B6E59-8A5F-47B9-B617-917F9928841C}"/>
    <cellStyle name="Comma 132 2 3 5" xfId="10254" xr:uid="{BC280315-CFD3-42B9-8EF0-98C1F8CF0EDA}"/>
    <cellStyle name="Comma 132 2 3 6" xfId="14481" xr:uid="{F50334D3-0ADD-47E0-AB65-50BE5762C6BF}"/>
    <cellStyle name="Comma 132 2 3 7" xfId="8258" xr:uid="{95ACA943-EA7F-417E-A456-33FA461F8501}"/>
    <cellStyle name="Comma 132 2 3 8" xfId="22260" xr:uid="{5EDCD8FA-A687-4329-A23D-EA51C3115022}"/>
    <cellStyle name="Comma 132 2 4" xfId="1429" xr:uid="{DD4F8798-F33F-428C-ABC4-B4AEEF0159A2}"/>
    <cellStyle name="Comma 132 2 4 2" xfId="1893" xr:uid="{ED6642EB-3476-40C1-BA6C-598E2F76D73A}"/>
    <cellStyle name="Comma 132 2 4 2 2" xfId="6869" xr:uid="{ECA92512-7F5F-4573-9095-49A8CDEC2603}"/>
    <cellStyle name="Comma 132 2 4 2 2 2" xfId="16423" xr:uid="{0668B357-5EF6-4AB7-9D9B-F139ABA7EBE8}"/>
    <cellStyle name="Comma 132 2 4 2 2 3" xfId="13505" xr:uid="{F865CA9C-47B8-462D-AF84-47BB4EF6E6F0}"/>
    <cellStyle name="Comma 132 2 4 2 3" xfId="7174" xr:uid="{C55204D5-2C03-4DAC-8AD2-5C1997A7FAB6}"/>
    <cellStyle name="Comma 132 2 4 2 3 2" xfId="16632" xr:uid="{21E7D669-2606-49F5-ABFD-396BD1EFE0FC}"/>
    <cellStyle name="Comma 132 2 4 2 3 3" xfId="13746" xr:uid="{28CC8FD6-C648-4473-B804-8250A40F44E1}"/>
    <cellStyle name="Comma 132 2 4 2 4" xfId="10919" xr:uid="{1CE0EF8B-AF59-4E12-84DC-952E45DF78F9}"/>
    <cellStyle name="Comma 132 2 4 2 5" xfId="14573" xr:uid="{E369FE9E-ED91-42C2-8028-A8F2B92332F1}"/>
    <cellStyle name="Comma 132 2 4 2 6" xfId="8916" xr:uid="{B07AF331-8380-463F-BD07-4F070E1ACB27}"/>
    <cellStyle name="Comma 132 2 4 3" xfId="6790" xr:uid="{8283D082-4AC5-4C3B-951B-BBE7A3038499}"/>
    <cellStyle name="Comma 132 2 4 3 2" xfId="16347" xr:uid="{A2B96F02-19BF-4768-BBDE-4FCD7BF0E51C}"/>
    <cellStyle name="Comma 132 2 4 3 3" xfId="13426" xr:uid="{B044E6D2-E5CE-45C6-85B8-C07109BD9AE7}"/>
    <cellStyle name="Comma 132 2 4 4" xfId="7103" xr:uid="{EFB192A7-F8B8-43FC-8590-B9D8E5DD9C19}"/>
    <cellStyle name="Comma 132 2 4 4 2" xfId="16562" xr:uid="{C8B7985E-07D9-4118-AC41-85858E926F64}"/>
    <cellStyle name="Comma 132 2 4 4 3" xfId="13676" xr:uid="{B0F7F65B-7776-485C-AE3A-F6CB0F8ADF00}"/>
    <cellStyle name="Comma 132 2 4 5" xfId="10466" xr:uid="{19B99BA6-C393-4FBA-BCA4-66A06C4A6629}"/>
    <cellStyle name="Comma 132 2 4 6" xfId="14503" xr:uid="{32C372EB-2331-42C3-AB67-CB5B19B66EB2}"/>
    <cellStyle name="Comma 132 2 4 7" xfId="8704" xr:uid="{74D29C2A-FBA6-488C-9B1A-FF1D61B3E3D3}"/>
    <cellStyle name="Comma 132 2 5" xfId="1636" xr:uid="{3231E221-2A98-487F-A50B-B1651CE6E686}"/>
    <cellStyle name="Comma 132 2 5 2" xfId="6815" xr:uid="{52D93E73-709F-4F28-BBB1-F919C16CAD6C}"/>
    <cellStyle name="Comma 132 2 5 2 2" xfId="16370" xr:uid="{AFC186EA-D039-4628-AC91-3BFFC048CCC6}"/>
    <cellStyle name="Comma 132 2 5 2 3" xfId="13451" xr:uid="{EFCCCC4B-1475-41BA-B36E-0D1614DAF051}"/>
    <cellStyle name="Comma 132 2 5 3" xfId="7125" xr:uid="{4971F6C4-2943-4D74-8D82-73DABC87EF02}"/>
    <cellStyle name="Comma 132 2 5 3 2" xfId="16583" xr:uid="{0351A93B-B258-45CB-B2CB-A5AC669C3CB4}"/>
    <cellStyle name="Comma 132 2 5 3 3" xfId="13697" xr:uid="{E06B7F9B-141E-4D93-9909-90EA12AF31D2}"/>
    <cellStyle name="Comma 132 2 5 4" xfId="10662" xr:uid="{8565A09B-5C8F-4EC1-A1BC-C2E5074B9B0C}"/>
    <cellStyle name="Comma 132 2 5 5" xfId="14524" xr:uid="{AE63171A-7EFF-4F51-B553-BBF2C8F9E8F9}"/>
    <cellStyle name="Comma 132 2 5 6" xfId="8791" xr:uid="{89513ED5-D293-440C-9C69-87FB2BAD42B7}"/>
    <cellStyle name="Comma 132 2 6" xfId="6699" xr:uid="{C8C31387-87EE-4936-A87C-D113DB2B077A}"/>
    <cellStyle name="Comma 132 2 6 2" xfId="16269" xr:uid="{53E82992-ED6B-4EE9-AECB-0F4D6136A4E0}"/>
    <cellStyle name="Comma 132 2 6 3" xfId="13335" xr:uid="{10250B4C-3E4A-4E21-8B90-36B40D787195}"/>
    <cellStyle name="Comma 132 2 7" xfId="6961" xr:uid="{613553EF-04C3-4BCC-917D-52A3FB63F9DC}"/>
    <cellStyle name="Comma 132 2 7 2" xfId="16513" xr:uid="{72F484F1-947E-4B70-B256-64C229B9F2DF}"/>
    <cellStyle name="Comma 132 2 7 3" xfId="13595" xr:uid="{325BE8E2-4300-406B-8780-50E16959BDB6}"/>
    <cellStyle name="Comma 132 2 8" xfId="8147" xr:uid="{56C61D8A-F84D-4C3A-A4A7-3414463DD2F4}"/>
    <cellStyle name="Comma 132 2 8 2" xfId="17163" xr:uid="{1C2E52C1-0D2D-4177-98F4-C90B5D67023C}"/>
    <cellStyle name="Comma 132 2 8 3" xfId="14394" xr:uid="{38CE2C84-95E5-4138-8E1A-F7E648B0FBC8}"/>
    <cellStyle name="Comma 132 2 9" xfId="10192" xr:uid="{00330991-9C3B-44D6-8B41-23BD2F590F45}"/>
    <cellStyle name="Comma 132 3" xfId="1630" xr:uid="{C59DC38F-569A-415A-B0FA-C1DE8C7EAD75}"/>
    <cellStyle name="Comma 132 3 2" xfId="6812" xr:uid="{2093BB55-3FB7-474D-AF68-01D5B8ECC07C}"/>
    <cellStyle name="Comma 132 3 2 2" xfId="16367" xr:uid="{12CC24D1-5B76-49CA-80A8-07A95385AB2B}"/>
    <cellStyle name="Comma 132 3 2 3" xfId="13448" xr:uid="{EEF0AF55-69BB-4480-94C8-3311222C32E2}"/>
    <cellStyle name="Comma 132 3 3" xfId="7122" xr:uid="{2278DB90-0A1E-4AC5-9010-671707DA2EE2}"/>
    <cellStyle name="Comma 132 3 3 2" xfId="16580" xr:uid="{590E1508-1A36-44F5-9922-5ACE2352A593}"/>
    <cellStyle name="Comma 132 3 3 3" xfId="13694" xr:uid="{02E3ED1D-9B1E-4652-A6E5-813DD4D1C296}"/>
    <cellStyle name="Comma 132 3 4" xfId="10656" xr:uid="{95DD054D-1629-44D6-ADAD-6310D8C8C250}"/>
    <cellStyle name="Comma 132 3 5" xfId="14521" xr:uid="{800AE45F-7D9F-466E-A514-62FAFE9CF752}"/>
    <cellStyle name="Comma 132 3 6" xfId="8787" xr:uid="{FD37E1DD-270E-4787-A073-4D30B8CB51B9}"/>
    <cellStyle name="Comma 132 4" xfId="4842" xr:uid="{B350CAF8-E31C-4357-9FCE-087693EC672B}"/>
    <cellStyle name="Comma 132 4 2" xfId="14819" xr:uid="{058F1E2E-5F87-4D48-9A87-B35873225F5C}"/>
    <cellStyle name="Comma 132 4 2 2" xfId="21595" xr:uid="{C8828C0D-66DD-424E-87FB-32480CCD47A3}"/>
    <cellStyle name="Comma 132 4 3" xfId="11800" xr:uid="{6E18EE8C-D109-4412-87A9-211D63972F49}"/>
    <cellStyle name="Comma 132 4 4" xfId="21408" xr:uid="{408D4481-1747-42E2-AEFA-940965BEFC09}"/>
    <cellStyle name="Comma 132 4 4 2" xfId="21612" xr:uid="{93098C6D-067A-4816-B214-FF91113C77CA}"/>
    <cellStyle name="Comma 132 4 4 3" xfId="21566" xr:uid="{C8D47E85-46DE-4B82-8855-941031B59BAD}"/>
    <cellStyle name="Comma 132 4 5" xfId="21538" xr:uid="{AE881E4F-7151-42E0-B2B0-BF16A19D899C}"/>
    <cellStyle name="Comma 132 5" xfId="5435" xr:uid="{4233956E-3A28-41C1-ACE7-A03937670675}"/>
    <cellStyle name="Comma 132 5 2" xfId="15274" xr:uid="{E52D1070-0D61-40B3-87CB-0629CEA162E3}"/>
    <cellStyle name="Comma 132 5 2 2" xfId="21610" xr:uid="{1B44F1EA-3656-4FD4-9745-CCBD8C20B294}"/>
    <cellStyle name="Comma 132 5 3" xfId="12286" xr:uid="{F0F43F46-9A14-4501-9AD7-CDCD953BCFCC}"/>
    <cellStyle name="Comma 132 5 4" xfId="21577" xr:uid="{B72C6EE6-9290-46EC-9FB5-7C813BE84242}"/>
    <cellStyle name="Comma 132 5 4 2" xfId="21644" xr:uid="{506D85D0-556E-4C82-90F5-04F7DC640E59}"/>
    <cellStyle name="Comma 132 5 5" xfId="21556" xr:uid="{344C7356-B877-4838-887F-D37F58B75B36}"/>
    <cellStyle name="Comma 132 6" xfId="5285" xr:uid="{8BDE5908-5B61-446B-85E2-E83DF091C38B}"/>
    <cellStyle name="Comma 132 6 2" xfId="15157" xr:uid="{F7B45A10-9FF5-4AC8-9E56-88000832BA17}"/>
    <cellStyle name="Comma 132 6 3" xfId="12154" xr:uid="{0023EB64-8F29-4AEE-AED1-8E0F17483DCC}"/>
    <cellStyle name="Comma 132 7" xfId="120" xr:uid="{E724A7CA-DA2B-4A68-9410-FE8BE94EDA5C}"/>
    <cellStyle name="Comma 132 7 10" xfId="8164" xr:uid="{04CABE5A-59EC-4DCB-ABD6-FD676ACE112E}"/>
    <cellStyle name="Comma 132 7 10 2" xfId="17176" xr:uid="{159BD38F-A135-4CDD-B55D-1378821C552E}"/>
    <cellStyle name="Comma 132 7 10 3" xfId="14409" xr:uid="{0B637D6F-C3C9-4535-8F4E-2468AD9D1989}"/>
    <cellStyle name="Comma 132 7 11" xfId="10197" xr:uid="{C7B6E8AB-A947-47BF-ADB2-980DA436E5E2}"/>
    <cellStyle name="Comma 132 7 12" xfId="14457" xr:uid="{11F37E3E-E043-4DDE-9358-0CED0AAB5F12}"/>
    <cellStyle name="Comma 132 7 13" xfId="8221" xr:uid="{15458C54-A763-42E6-8CCE-4B8131CDE5B9}"/>
    <cellStyle name="Comma 132 7 17 2" xfId="21533" xr:uid="{0230DA89-4C8A-4FB2-A372-8B540CAB3599}"/>
    <cellStyle name="Comma 132 7 17 2 2" xfId="21579" xr:uid="{38BE3146-5DE0-4664-8CF0-5C48B716F318}"/>
    <cellStyle name="Comma 132 7 17 2 2 2" xfId="21637" xr:uid="{9010FE37-2C58-4954-B023-7DCCA71B205C}"/>
    <cellStyle name="Comma 132 7 17 2 3" xfId="21591" xr:uid="{BBA8DFD0-434F-4794-8C80-6B175ECF88B3}"/>
    <cellStyle name="Comma 132 7 2" xfId="152" xr:uid="{6ADB40B7-C745-4D97-AFE6-44812715BBF2}"/>
    <cellStyle name="Comma 132 7 2 10" xfId="14469" xr:uid="{C967D45C-6849-4AB0-8C1D-CD92414E4E51}"/>
    <cellStyle name="Comma 132 7 2 11" xfId="8240" xr:uid="{3F500370-EE56-4B11-8B17-B5EAA6204420}"/>
    <cellStyle name="Comma 132 7 2 12" xfId="21544" xr:uid="{B4AB1F11-45CC-445B-9B80-0C43E37AFEF6}"/>
    <cellStyle name="Comma 132 7 2 14" xfId="21558" xr:uid="{7118A7E2-015C-4E32-9A62-A5480A8032FC}"/>
    <cellStyle name="Comma 132 7 2 14 2" xfId="21594" xr:uid="{CA6B3CDB-068A-4FBD-8E33-36BBD1B34277}"/>
    <cellStyle name="Comma 132 7 2 15" xfId="21414" xr:uid="{96A6873E-5B45-4D5A-B81A-0699795ADC5D}"/>
    <cellStyle name="Comma 132 7 2 15 2" xfId="21416" xr:uid="{9E879770-CB8A-431A-B535-A9AD0B55D9BC}"/>
    <cellStyle name="Comma 132 7 2 15 2 2" xfId="21602" xr:uid="{734E67A7-0023-4DE0-9574-3D00406A43BD}"/>
    <cellStyle name="Comma 132 7 2 15 2 3" xfId="21545" xr:uid="{2ECC2620-02A6-4961-89C2-EE5269309461}"/>
    <cellStyle name="Comma 132 7 2 2" xfId="184" xr:uid="{DA7E23C4-999D-4A6F-A345-9618E6D445E5}"/>
    <cellStyle name="Comma 132 7 2 2 2" xfId="1701" xr:uid="{278E914B-8E40-4C55-A80B-9AD9EEB6D09D}"/>
    <cellStyle name="Comma 132 7 2 2 2 2" xfId="6846" xr:uid="{1AC527F0-7B1F-46DC-BEDD-1570FF0D662A}"/>
    <cellStyle name="Comma 132 7 2 2 2 2 2" xfId="16400" xr:uid="{6DE07DF5-A8EC-46C0-83C9-D4BA295D4753}"/>
    <cellStyle name="Comma 132 7 2 2 2 2 3" xfId="13482" xr:uid="{AE1EBFC3-AF9D-4FF2-816C-A02B878B2604}"/>
    <cellStyle name="Comma 132 7 2 2 2 3" xfId="7155" xr:uid="{D85B678F-C02C-4DC1-A564-40D27488D5BA}"/>
    <cellStyle name="Comma 132 7 2 2 2 3 2" xfId="16613" xr:uid="{E05E8F66-4C2A-4F2D-AE8D-58EBB0CC6415}"/>
    <cellStyle name="Comma 132 7 2 2 2 3 3" xfId="13727" xr:uid="{4E37B222-4628-416E-A93B-970D056C4A9E}"/>
    <cellStyle name="Comma 132 7 2 2 2 4" xfId="10727" xr:uid="{5DA12597-1BBB-44CE-A853-03E3EDD658A2}"/>
    <cellStyle name="Comma 132 7 2 2 2 5" xfId="14554" xr:uid="{F23D5CD0-B04E-4A04-B182-0ECA1C5B704C}"/>
    <cellStyle name="Comma 132 7 2 2 2 6" xfId="8831" xr:uid="{BF38A56E-718E-4486-9CCA-1989F68554EB}"/>
    <cellStyle name="Comma 132 7 2 2 3" xfId="6729" xr:uid="{424F0130-78FC-4AF8-AECB-E550EA578E8F}"/>
    <cellStyle name="Comma 132 7 2 2 3 2" xfId="16297" xr:uid="{438776D1-1441-45B1-ACE3-3DF3B59D5D50}"/>
    <cellStyle name="Comma 132 7 2 2 3 3" xfId="13365" xr:uid="{1287AE83-B0D1-4733-B05E-C61E5566FAC2}"/>
    <cellStyle name="Comma 132 7 2 2 4" xfId="6991" xr:uid="{70BBAFAD-2912-4841-8184-744EC333D4DF}"/>
    <cellStyle name="Comma 132 7 2 2 4 2" xfId="16543" xr:uid="{334D48B6-F1E6-485F-9917-6591EB05D412}"/>
    <cellStyle name="Comma 132 7 2 2 4 3" xfId="13625" xr:uid="{46738B97-858B-47AD-BE91-0006915DE0E8}"/>
    <cellStyle name="Comma 132 7 2 2 5" xfId="8187" xr:uid="{4007B00A-B464-496B-909D-F946720A7DD0}"/>
    <cellStyle name="Comma 132 7 2 2 5 2" xfId="17193" xr:uid="{4FEDE581-2A73-4AED-B9A5-9084CA071D8E}"/>
    <cellStyle name="Comma 132 7 2 2 5 3" xfId="14424" xr:uid="{43E3CBEA-7B5F-4F94-877A-10239F3EEB76}"/>
    <cellStyle name="Comma 132 7 2 2 6" xfId="10257" xr:uid="{BC3D324C-65D9-4A4B-97E5-F4C168558B43}"/>
    <cellStyle name="Comma 132 7 2 2 7" xfId="14483" xr:uid="{7C00FF38-9C5A-4E37-8076-E9BDBC0D62FF}"/>
    <cellStyle name="Comma 132 7 2 2 8" xfId="8260" xr:uid="{7634F5BE-BB59-4E66-8297-57537990CAA7}"/>
    <cellStyle name="Comma 132 7 2 2 9" xfId="21601" xr:uid="{F2A594A7-3707-440E-84B6-944AF6A7A5F2}"/>
    <cellStyle name="Comma 132 7 2 3" xfId="1432" xr:uid="{BB60433F-186B-4C91-A0DB-D233E1CE1946}"/>
    <cellStyle name="Comma 132 7 2 3 2" xfId="1896" xr:uid="{1453AD00-6104-4A7A-9CBA-596B76F21EFA}"/>
    <cellStyle name="Comma 132 7 2 3 2 2" xfId="6871" xr:uid="{A28173C6-BD4F-44AF-83E8-262B70B78666}"/>
    <cellStyle name="Comma 132 7 2 3 2 2 2" xfId="16425" xr:uid="{0FBD8568-06D1-43A2-9197-E4C3D6BBCF37}"/>
    <cellStyle name="Comma 132 7 2 3 2 2 3" xfId="13507" xr:uid="{9CFE7CA0-3603-4DAC-8B3F-C7E873B59EEB}"/>
    <cellStyle name="Comma 132 7 2 3 2 3" xfId="7176" xr:uid="{83758B30-3DEA-4B53-95B3-8E401D46771F}"/>
    <cellStyle name="Comma 132 7 2 3 2 3 2" xfId="16634" xr:uid="{59E00650-5A20-4075-8D99-24EA2CBBF05F}"/>
    <cellStyle name="Comma 132 7 2 3 2 3 3" xfId="13748" xr:uid="{C60FBC53-B726-41EA-9EC9-F527E61E4F2F}"/>
    <cellStyle name="Comma 132 7 2 3 2 4" xfId="10922" xr:uid="{6417E743-E83B-4979-A845-6D5ADA6A2516}"/>
    <cellStyle name="Comma 132 7 2 3 2 5" xfId="14575" xr:uid="{E4A008BE-CAB0-4667-9EC0-DB664345436D}"/>
    <cellStyle name="Comma 132 7 2 3 2 6" xfId="8918" xr:uid="{D0ED156E-0B9E-4EBA-85F8-23B527575325}"/>
    <cellStyle name="Comma 132 7 2 3 3" xfId="6792" xr:uid="{6959BCD1-2214-4C37-A9D5-DA25F04DF34A}"/>
    <cellStyle name="Comma 132 7 2 3 3 2" xfId="16349" xr:uid="{58CF4C4B-B739-48E1-9032-D1AD03B06AE5}"/>
    <cellStyle name="Comma 132 7 2 3 3 3" xfId="13428" xr:uid="{75201DE8-A9E4-40E6-8318-5F22056B12DD}"/>
    <cellStyle name="Comma 132 7 2 3 4" xfId="7105" xr:uid="{810F66AA-2781-4BB7-A4EA-7885BC213D7D}"/>
    <cellStyle name="Comma 132 7 2 3 4 2" xfId="16564" xr:uid="{A1921DDB-9FB1-47D2-961D-45A628DE0FBB}"/>
    <cellStyle name="Comma 132 7 2 3 4 3" xfId="13678" xr:uid="{A4E7667D-9E5A-43B7-B088-4A69BE7B6A5F}"/>
    <cellStyle name="Comma 132 7 2 3 5" xfId="10469" xr:uid="{726F6CF7-8E9A-496A-84A7-483016DF3C5C}"/>
    <cellStyle name="Comma 132 7 2 3 6" xfId="14505" xr:uid="{4855509A-8161-4CD4-8166-536D74F76A6F}"/>
    <cellStyle name="Comma 132 7 2 3 7" xfId="8706" xr:uid="{EAE6FF58-4F52-4312-A991-C21069596237}"/>
    <cellStyle name="Comma 132 7 2 4" xfId="1613" xr:uid="{2746175C-FE7D-4695-9C1A-B9411A91DFA2}"/>
    <cellStyle name="Comma 132 7 2 4 2" xfId="6805" xr:uid="{F1D130BB-413D-4A13-9AA8-1A692F0B4374}"/>
    <cellStyle name="Comma 132 7 2 4 2 2" xfId="16360" xr:uid="{7E1EC5E2-F864-4069-8430-AD8BBC9C0CA5}"/>
    <cellStyle name="Comma 132 7 2 4 2 3" xfId="13441" xr:uid="{A209D9F1-1329-483B-80ED-A922643EA1E0}"/>
    <cellStyle name="Comma 132 7 2 4 3" xfId="7115" xr:uid="{2264E29B-F6B6-40A3-BF9C-08162DCCDBA4}"/>
    <cellStyle name="Comma 132 7 2 4 3 2" xfId="16573" xr:uid="{4FCDBE65-06D1-46BA-A329-E657A1F48501}"/>
    <cellStyle name="Comma 132 7 2 4 3 3" xfId="13687" xr:uid="{8444812A-E983-4902-8F8B-52C628F31F92}"/>
    <cellStyle name="Comma 132 7 2 4 4" xfId="10639" xr:uid="{57A74985-9D8E-498E-8C3A-F2893393E522}"/>
    <cellStyle name="Comma 132 7 2 4 5" xfId="14514" xr:uid="{D93761B0-AB8B-4551-9737-00F55A94D062}"/>
    <cellStyle name="Comma 132 7 2 4 6" xfId="8778" xr:uid="{8C2A987C-8C96-4AD6-8BC6-662D8B95683E}"/>
    <cellStyle name="Comma 132 7 2 5" xfId="1669" xr:uid="{29765A32-A69F-4366-BFAB-EAC9D2ED84E8}"/>
    <cellStyle name="Comma 132 7 2 5 2" xfId="6831" xr:uid="{198B5840-7AD2-4957-84DE-92D18A6CCB5A}"/>
    <cellStyle name="Comma 132 7 2 5 2 2" xfId="16385" xr:uid="{66F4F312-7BB7-4DC3-8239-6FB9CB5A1BAB}"/>
    <cellStyle name="Comma 132 7 2 5 2 3" xfId="13467" xr:uid="{675FCDEF-4B2C-449B-8AF0-AE61C4DB6387}"/>
    <cellStyle name="Comma 132 7 2 5 3" xfId="7141" xr:uid="{7F628418-C0AB-4D8C-ADD1-3B6AF4D509A1}"/>
    <cellStyle name="Comma 132 7 2 5 3 2" xfId="16599" xr:uid="{E15845A4-C9C0-4167-83A6-A1D7557CA885}"/>
    <cellStyle name="Comma 132 7 2 5 3 3" xfId="13713" xr:uid="{02654E69-6280-45F9-878C-1227424DAAC8}"/>
    <cellStyle name="Comma 132 7 2 5 4" xfId="10695" xr:uid="{405E2D8A-CA18-4684-95FA-6080FDEF917A}"/>
    <cellStyle name="Comma 132 7 2 5 5" xfId="14540" xr:uid="{82C1E4B2-06D7-47BA-8500-620F8C158096}"/>
    <cellStyle name="Comma 132 7 2 5 6" xfId="8811" xr:uid="{010F70B0-B59F-4DAE-8BE6-5905147951FC}"/>
    <cellStyle name="Comma 132 7 2 6" xfId="6715" xr:uid="{7377423F-AE95-4D19-883A-7B619C30E552}"/>
    <cellStyle name="Comma 132 7 2 6 2" xfId="16284" xr:uid="{C5EB7100-BFDC-45EE-88D6-7352DC9C5411}"/>
    <cellStyle name="Comma 132 7 2 6 3" xfId="13351" xr:uid="{ED755EC9-663D-4A96-BDA1-B4B1A87377C7}"/>
    <cellStyle name="Comma 132 7 2 7" xfId="6977" xr:uid="{C82DBFFC-6BFE-4FE5-8867-87D69C2D7F9F}"/>
    <cellStyle name="Comma 132 7 2 7 2" xfId="16529" xr:uid="{6B743B4F-63B2-415A-B8A5-3CF5E677DA9A}"/>
    <cellStyle name="Comma 132 7 2 7 3" xfId="13611" xr:uid="{CEA2F726-F96C-4177-9905-5C5B4AEB0D58}"/>
    <cellStyle name="Comma 132 7 2 8" xfId="8156" xr:uid="{B3FFAB10-AD21-48E1-B129-03CD514FB853}"/>
    <cellStyle name="Comma 132 7 2 8 2" xfId="17169" xr:uid="{DBA6996A-1C76-438F-9AF4-E7C27C97DE1A}"/>
    <cellStyle name="Comma 132 7 2 8 3" xfId="14402" xr:uid="{C33D597F-8EAC-4385-AAE8-DC000102305E}"/>
    <cellStyle name="Comma 132 7 2 9" xfId="10225" xr:uid="{163E691E-6BD3-4527-A947-09FD5B92B893}"/>
    <cellStyle name="Comma 132 7 3" xfId="137" xr:uid="{5EC15CF8-0A41-4F0C-A306-51044159ED5D}"/>
    <cellStyle name="Comma 132 7 3 2" xfId="1657" xr:uid="{5F745A7E-8DEA-4832-8DDA-8FEEC3932E13}"/>
    <cellStyle name="Comma 132 7 3 2 2" xfId="6824" xr:uid="{B91C6187-D0CC-4A3E-9E12-30FF6C614480}"/>
    <cellStyle name="Comma 132 7 3 2 2 2" xfId="16378" xr:uid="{5D7683D8-AB13-476B-B243-DD53AB8F271D}"/>
    <cellStyle name="Comma 132 7 3 2 2 3" xfId="13460" xr:uid="{4BB9D3AB-F3AA-4ED8-998E-60E3DFBD8F48}"/>
    <cellStyle name="Comma 132 7 3 2 3" xfId="7134" xr:uid="{164840BB-60E5-4E40-A377-46C2A6AC17CE}"/>
    <cellStyle name="Comma 132 7 3 2 3 2" xfId="16592" xr:uid="{E873CD63-5EE9-45C2-A96F-749E8F6F8E06}"/>
    <cellStyle name="Comma 132 7 3 2 3 3" xfId="13706" xr:uid="{D72B7C24-E7A1-4EE8-9C5C-11AC3DFE4917}"/>
    <cellStyle name="Comma 132 7 3 2 4" xfId="10683" xr:uid="{AD7F323F-03B8-4102-93B1-DC429F347E81}"/>
    <cellStyle name="Comma 132 7 3 2 5" xfId="14533" xr:uid="{15D32B46-4184-4546-93B2-208D632B1969}"/>
    <cellStyle name="Comma 132 7 3 2 6" xfId="8804" xr:uid="{A34D0700-BA88-46CE-8BD9-1A7FD3528638}"/>
    <cellStyle name="Comma 132 7 3 3" xfId="6708" xr:uid="{1058B4D5-2F6D-4F99-991C-84F3BAD79637}"/>
    <cellStyle name="Comma 132 7 3 3 2" xfId="16278" xr:uid="{9B1C6B18-73AB-4CBB-9513-F7B38F2E2248}"/>
    <cellStyle name="Comma 132 7 3 3 3" xfId="13344" xr:uid="{6A01EC1C-728F-4E6B-A405-7D90264AA458}"/>
    <cellStyle name="Comma 132 7 3 4" xfId="6970" xr:uid="{A79AC022-968D-4472-9EEA-DFF4F5DD3D25}"/>
    <cellStyle name="Comma 132 7 3 4 2" xfId="16522" xr:uid="{17C2BDD6-969A-436F-802B-28B1C95EF4D3}"/>
    <cellStyle name="Comma 132 7 3 4 3" xfId="13604" xr:uid="{331D1AA9-7250-43CD-805C-38580CAEEC4E}"/>
    <cellStyle name="Comma 132 7 3 5" xfId="8193" xr:uid="{96E2E6A3-310F-4A8A-884B-23B32D5B6B54}"/>
    <cellStyle name="Comma 132 7 3 5 2" xfId="17199" xr:uid="{16DDC0FA-7C51-44C6-BF09-3A9D2CC63122}"/>
    <cellStyle name="Comma 132 7 3 5 3" xfId="14428" xr:uid="{8CF875B2-2C73-4590-B9B3-6BCF9466D991}"/>
    <cellStyle name="Comma 132 7 3 6" xfId="10213" xr:uid="{4DF17302-F086-4C15-A09E-80CB56381956}"/>
    <cellStyle name="Comma 132 7 3 7" xfId="14462" xr:uid="{124ABF2A-CE67-4453-88DB-21A74CD09778}"/>
    <cellStyle name="Comma 132 7 3 8" xfId="8231" xr:uid="{79FEB9CE-DA34-4BE2-90A3-3F6ED65AE00D}"/>
    <cellStyle name="Comma 132 7 4" xfId="172" xr:uid="{1F9B722B-DF89-4720-B243-2DB0D1FA4220}"/>
    <cellStyle name="Comma 132 7 4 2" xfId="1689" xr:uid="{D9241C1E-5216-49AB-9DF4-DC97E955159C}"/>
    <cellStyle name="Comma 132 7 4 2 2" xfId="6839" xr:uid="{F155F194-F7BA-4657-9F7A-5E8D36FF1E2A}"/>
    <cellStyle name="Comma 132 7 4 2 2 2" xfId="16393" xr:uid="{9BFBF09E-9052-40B2-BC43-95757D7D6D23}"/>
    <cellStyle name="Comma 132 7 4 2 2 3" xfId="13475" xr:uid="{9A2DC57F-DDEE-4781-9FF2-E844C2DC5BBD}"/>
    <cellStyle name="Comma 132 7 4 2 3" xfId="7148" xr:uid="{6A6D945E-29FF-48AC-A048-4400B708969C}"/>
    <cellStyle name="Comma 132 7 4 2 3 2" xfId="16606" xr:uid="{E76B6ACE-9167-4941-AA97-3A2557245175}"/>
    <cellStyle name="Comma 132 7 4 2 3 3" xfId="13720" xr:uid="{28060ABE-BE7C-4007-8564-F421FC6BB605}"/>
    <cellStyle name="Comma 132 7 4 2 4" xfId="10715" xr:uid="{9AF97B0F-1094-466C-AFEA-D519E848BE86}"/>
    <cellStyle name="Comma 132 7 4 2 5" xfId="14547" xr:uid="{AD6EE548-CC9C-4FCC-960A-96C95A52849E}"/>
    <cellStyle name="Comma 132 7 4 2 6" xfId="8823" xr:uid="{11465F8F-914F-475A-83BA-0355AE0D5793}"/>
    <cellStyle name="Comma 132 7 4 3" xfId="6722" xr:uid="{AE500C4C-CFFF-4634-B73D-C0EDA8913B5A}"/>
    <cellStyle name="Comma 132 7 4 3 2" xfId="16290" xr:uid="{8461232B-063F-4D69-A432-392CD372875F}"/>
    <cellStyle name="Comma 132 7 4 3 3" xfId="13358" xr:uid="{D3629EF4-C483-40A4-ADC3-454CC801A843}"/>
    <cellStyle name="Comma 132 7 4 4" xfId="6984" xr:uid="{B3029F49-43BD-4918-BEEE-08127A42D606}"/>
    <cellStyle name="Comma 132 7 4 4 2" xfId="16536" xr:uid="{B4D073FC-3064-41F5-820D-03E45F90BD68}"/>
    <cellStyle name="Comma 132 7 4 4 3" xfId="13618" xr:uid="{7C64DF70-A921-4668-B91A-51D48EAFAA32}"/>
    <cellStyle name="Comma 132 7 4 5" xfId="10245" xr:uid="{D18BAB1E-64E7-48CA-961A-4E1723073C8B}"/>
    <cellStyle name="Comma 132 7 4 6" xfId="14476" xr:uid="{8675F02C-4288-4041-AEDE-0B8D8C892AAE}"/>
    <cellStyle name="Comma 132 7 4 7" xfId="8251" xr:uid="{E6FB770F-0871-41BC-8631-293490614923}"/>
    <cellStyle name="Comma 132 7 5" xfId="1418" xr:uid="{D2693EC3-DB0D-463C-9C93-DBB59A99A793}"/>
    <cellStyle name="Comma 132 7 5 2" xfId="1884" xr:uid="{D247A17A-2464-471D-9F08-3370E16722D5}"/>
    <cellStyle name="Comma 132 7 5 2 2" xfId="6864" xr:uid="{08765DAB-2337-4C87-87A1-A6C9D0C826FE}"/>
    <cellStyle name="Comma 132 7 5 2 2 2" xfId="16418" xr:uid="{9890A7E7-39FA-4605-A288-534DC594E739}"/>
    <cellStyle name="Comma 132 7 5 2 2 3" xfId="13500" xr:uid="{3EFDB463-9AAD-4E5E-81DA-0E3449769C6B}"/>
    <cellStyle name="Comma 132 7 5 2 3" xfId="7169" xr:uid="{895023E6-B189-4920-AE76-D60523E36304}"/>
    <cellStyle name="Comma 132 7 5 2 3 2" xfId="16627" xr:uid="{46A3C4A5-DC64-40DE-BE98-59D6CBA1FB8A}"/>
    <cellStyle name="Comma 132 7 5 2 3 3" xfId="13741" xr:uid="{DC8CA00D-FA4A-4347-90E0-C611357E00AF}"/>
    <cellStyle name="Comma 132 7 5 2 4" xfId="10910" xr:uid="{1E540E35-0B3E-437B-85A2-EF21615CCC2B}"/>
    <cellStyle name="Comma 132 7 5 2 5" xfId="14568" xr:uid="{9D54334D-5719-4017-A468-826761733240}"/>
    <cellStyle name="Comma 132 7 5 2 6" xfId="8910" xr:uid="{B7DCC7E0-0131-4E58-A51F-00E1855193A9}"/>
    <cellStyle name="Comma 132 7 5 3" xfId="6785" xr:uid="{43FC1D7C-F242-4A41-9FFF-A9D3E9E3F93D}"/>
    <cellStyle name="Comma 132 7 5 3 2" xfId="16343" xr:uid="{AE173835-7199-4EE4-AD2C-8B91033E8A40}"/>
    <cellStyle name="Comma 132 7 5 3 3" xfId="13421" xr:uid="{2881CB03-79D7-445F-BB92-1C0D383EF3CD}"/>
    <cellStyle name="Comma 132 7 5 4" xfId="7098" xr:uid="{EF34D652-65CF-4247-9C90-919081266CFB}"/>
    <cellStyle name="Comma 132 7 5 4 2" xfId="16557" xr:uid="{E7A83B2B-F0AB-4B65-8401-B117A7664FC4}"/>
    <cellStyle name="Comma 132 7 5 4 3" xfId="13671" xr:uid="{2888D09A-8775-43A1-9900-714FF0CF0B30}"/>
    <cellStyle name="Comma 132 7 5 5" xfId="10457" xr:uid="{38775DDC-3305-4886-9B2A-A38A63EA3865}"/>
    <cellStyle name="Comma 132 7 5 6" xfId="14498" xr:uid="{D8F86F9A-7919-4EB9-997B-B0A5A97B9544}"/>
    <cellStyle name="Comma 132 7 5 7" xfId="8696" xr:uid="{A5AFB740-8DAD-4A24-B3F0-8E10BDA31238}"/>
    <cellStyle name="Comma 132 7 6" xfId="1612" xr:uid="{DDD44814-C5EA-4E05-A582-A7023B704112}"/>
    <cellStyle name="Comma 132 7 6 2" xfId="6804" xr:uid="{D81A4173-4F0F-4D4A-96EA-207CAFA21C65}"/>
    <cellStyle name="Comma 132 7 6 2 2" xfId="16359" xr:uid="{F2D8EB78-08E3-4B4D-BE86-00CF6D6D280F}"/>
    <cellStyle name="Comma 132 7 6 2 3" xfId="13440" xr:uid="{B85E5344-1428-44EA-B420-982D3366A38F}"/>
    <cellStyle name="Comma 132 7 6 3" xfId="7114" xr:uid="{9B7E184B-CECD-4AD7-9C24-1503A20F7B80}"/>
    <cellStyle name="Comma 132 7 6 3 2" xfId="16572" xr:uid="{BA8C0C7E-9F57-4A6F-8BA3-F7ADD47AFCA0}"/>
    <cellStyle name="Comma 132 7 6 3 3" xfId="13686" xr:uid="{3F5AA35B-396D-4BB6-9214-B23DCFFA8989}"/>
    <cellStyle name="Comma 132 7 6 4" xfId="10638" xr:uid="{B8B1FD98-60C7-4B7D-8E97-C855F143E3EF}"/>
    <cellStyle name="Comma 132 7 6 5" xfId="14513" xr:uid="{F612C000-3D62-4A8B-A7D1-4C9BE77DE239}"/>
    <cellStyle name="Comma 132 7 6 6" xfId="8777" xr:uid="{A71976C8-AB1F-40D1-A60D-1AB63A71EF50}"/>
    <cellStyle name="Comma 132 7 7" xfId="1641" xr:uid="{78DF9725-4CAC-4BDB-94EC-76D244D6DDD6}"/>
    <cellStyle name="Comma 132 7 7 2" xfId="6819" xr:uid="{900BA308-5BBD-4D99-AE04-5D52F40197C5}"/>
    <cellStyle name="Comma 132 7 7 2 2" xfId="16374" xr:uid="{F4DD576B-ED54-4426-8D2D-E6118AB4AD24}"/>
    <cellStyle name="Comma 132 7 7 2 3" xfId="13455" xr:uid="{9D09939B-7B6B-462B-B9A2-AE6FE16417DD}"/>
    <cellStyle name="Comma 132 7 7 3" xfId="7129" xr:uid="{474BC4FF-B3A8-4BCF-B2C2-FC60997D825A}"/>
    <cellStyle name="Comma 132 7 7 3 2" xfId="16587" xr:uid="{E61959A3-63DE-454A-99ED-74F2C22C4783}"/>
    <cellStyle name="Comma 132 7 7 3 3" xfId="13701" xr:uid="{612B50BB-4520-4D38-A638-DE07C09D384A}"/>
    <cellStyle name="Comma 132 7 7 4" xfId="10667" xr:uid="{24F81C29-9D49-4DA1-AF4D-FD53ADFB0A4A}"/>
    <cellStyle name="Comma 132 7 7 5" xfId="14528" xr:uid="{D15D2228-6A97-4441-94AD-FF9AFD1996A8}"/>
    <cellStyle name="Comma 132 7 7 6" xfId="8795" xr:uid="{260BF4AB-8F17-4E30-AC8F-DDF84899D7BA}"/>
    <cellStyle name="Comma 132 7 8" xfId="6703" xr:uid="{325B4F6F-4D77-42F5-BE95-5B72B60021BF}"/>
    <cellStyle name="Comma 132 7 8 2" xfId="16273" xr:uid="{A4CCF89A-FAC8-4654-A8C4-8F83D47CD2E2}"/>
    <cellStyle name="Comma 132 7 8 3" xfId="13339" xr:uid="{55ABDD6A-AF95-4797-9282-9CDD22012846}"/>
    <cellStyle name="Comma 132 7 9" xfId="6965" xr:uid="{93AB7617-4D45-4BBD-9DA3-6A0218B2C348}"/>
    <cellStyle name="Comma 132 7 9 2" xfId="16517" xr:uid="{BC8D8656-86D0-4F43-A5FA-66D389718EC8}"/>
    <cellStyle name="Comma 132 7 9 3" xfId="13599" xr:uid="{0910BFF3-879E-42FC-94DD-201319952CB6}"/>
    <cellStyle name="Comma 132 8" xfId="5644" xr:uid="{F7D66ADE-56E3-4E88-83D7-B3343F8D2694}"/>
    <cellStyle name="Comma 132 8 2" xfId="15431" xr:uid="{53A91362-75E3-4339-9932-EB2B2B263581}"/>
    <cellStyle name="Comma 132 8 3" xfId="12456" xr:uid="{7F9C9DCB-E0DD-4695-9480-D788811AFB1A}"/>
    <cellStyle name="Comma 132 9" xfId="6696" xr:uid="{9C397A0D-24D3-485F-94FA-7A918429306C}"/>
    <cellStyle name="Comma 132 9 2" xfId="16266" xr:uid="{F8E4FCA8-8FDF-4096-87B7-A6EA62D9E662}"/>
    <cellStyle name="Comma 132 9 3" xfId="13332" xr:uid="{C7BFA366-CDB4-4ECB-9E9A-0A5FDE9DE006}"/>
    <cellStyle name="Comma 133" xfId="5684" xr:uid="{CD77228C-904E-4915-8F5D-35F478D060DA}"/>
    <cellStyle name="Comma 133 2" xfId="15459" xr:uid="{4AAE6270-8DCC-4FCD-9E1B-DA6B55240F95}"/>
    <cellStyle name="Comma 134" xfId="6808" xr:uid="{72836999-B8A1-407A-8827-B1C0C7144652}"/>
    <cellStyle name="Comma 134 2" xfId="16363" xr:uid="{8FBE4464-24C5-4B08-A068-5D2E9511CCCA}"/>
    <cellStyle name="Comma 135" xfId="6737" xr:uid="{49B6D7BA-76C0-45B9-A13F-2DDC5D0BCDDC}"/>
    <cellStyle name="Comma 135 2" xfId="16304" xr:uid="{E60DF1A2-C86B-4F76-BEE5-83ABAAA09EA3}"/>
    <cellStyle name="Comma 136" xfId="7118" xr:uid="{65251F76-7FAE-47E7-8E34-7F5EA940ACCB}"/>
    <cellStyle name="Comma 136 2" xfId="16576" xr:uid="{3D6FEB53-B70F-4E72-B383-E02E4F950F03}"/>
    <cellStyle name="Comma 137" xfId="7987" xr:uid="{185DB101-48FE-4435-BFBF-3C3A84387346}"/>
    <cellStyle name="Comma 137 2" xfId="17017" xr:uid="{99C6059D-C1D2-4715-9DEB-E058235E2F1D}"/>
    <cellStyle name="Comma 137 3" xfId="14261" xr:uid="{E01880F2-3D56-49E5-A72A-3204159038A2}"/>
    <cellStyle name="Comma 138" xfId="8018" xr:uid="{4F6E81AA-CFA7-4DD2-865E-7537485E850A}"/>
    <cellStyle name="Comma 138 2" xfId="17040" xr:uid="{FC9D7081-BCAD-48A7-8969-42FA444535A1}"/>
    <cellStyle name="Comma 138 3" xfId="14281" xr:uid="{ED2C7C06-187C-497F-BFA1-A63A3A9E69DD}"/>
    <cellStyle name="Comma 139" xfId="8084" xr:uid="{CFD8CD7F-5271-4035-AEBE-274FBD204689}"/>
    <cellStyle name="Comma 139 2" xfId="17105" xr:uid="{94CDB09A-B6AF-4D29-858E-04EDF2EC7D1F}"/>
    <cellStyle name="Comma 139 3" xfId="14341" xr:uid="{E33533BC-9A05-4651-9C90-435A1BB61170}"/>
    <cellStyle name="Comma 14" xfId="423" xr:uid="{9949D382-25C5-4B15-864B-B2E85E9E5155}"/>
    <cellStyle name="Comma 14 2" xfId="424" xr:uid="{6D262CE1-BBA6-45DF-8B0E-0F6F5DDF11AC}"/>
    <cellStyle name="Comma 14 2 2" xfId="3499" xr:uid="{C64CFA24-CC59-4598-A5DF-C917C484C465}"/>
    <cellStyle name="Comma 14 2 2 2" xfId="6245" xr:uid="{AFF1EBF7-1A0E-4259-8D7F-EBD377B30847}"/>
    <cellStyle name="Comma 14 2 2 2 2" xfId="7682" xr:uid="{40D7D32B-AFEA-4052-A0BF-E1CF911C9C69}"/>
    <cellStyle name="Comma 14 2 2 2 2 2" xfId="16834" xr:uid="{CE9DFEB7-A821-472B-88CD-9065DDBEC5BD}"/>
    <cellStyle name="Comma 14 2 2 2 3" xfId="12940" xr:uid="{D8895E19-05B2-4687-9384-30904F71BD92}"/>
    <cellStyle name="Comma 14 2 2 3" xfId="11411" xr:uid="{2ACF4230-0970-400A-B16B-4030158FCECB}"/>
    <cellStyle name="Comma 14 2 2 4" xfId="21957" xr:uid="{A8054C75-211A-48C5-9B31-0C2739C8E116}"/>
    <cellStyle name="Comma 14 3" xfId="1448" xr:uid="{22E2F2E9-3744-437D-AB29-8B8C32191C6C}"/>
    <cellStyle name="Comma 14 3 2" xfId="1906" xr:uid="{7DA3EE56-E239-4E77-B965-E9934DF05D44}"/>
    <cellStyle name="Comma 14 3 2 2" xfId="4881" xr:uid="{FA30C57B-0377-431A-BD4F-0A5CCF59427E}"/>
    <cellStyle name="Comma 14 3 2 2 2" xfId="14846" xr:uid="{C3CDDA7F-FD43-441E-9FCC-94DD0AE26873}"/>
    <cellStyle name="Comma 14 3 2 3" xfId="10932" xr:uid="{AF04EFB6-F6AB-4474-A4AB-87F38B21D854}"/>
    <cellStyle name="Comma 14 3 3" xfId="2611" xr:uid="{ACFE9627-20CF-497C-9496-2175B243627B}"/>
    <cellStyle name="Comma 14 3 3 2" xfId="11318" xr:uid="{9F6B00E1-C6F6-4EEA-8E6F-A3B675A25F75}"/>
    <cellStyle name="Comma 14 3 4" xfId="7591" xr:uid="{3ECDFBE1-5B8B-4BDA-8D11-E80DBCEEBB2B}"/>
    <cellStyle name="Comma 14 3 4 2" xfId="14044" xr:uid="{A057FC2F-B05A-4ABB-A63F-04797A30F201}"/>
    <cellStyle name="Comma 14 3 5" xfId="10479" xr:uid="{4D1C7E0D-0E96-4591-ACE7-88BE66773019}"/>
    <cellStyle name="Comma 14 3 6" xfId="21864" xr:uid="{58EA252D-1B50-44FC-8567-A7D1E9332AF3}"/>
    <cellStyle name="Comma 14 4" xfId="1711" xr:uid="{A7A1F785-3414-4611-8B6C-674B9BA8B133}"/>
    <cellStyle name="Comma 14 4 2" xfId="10737" xr:uid="{C425A5BA-C336-44A6-8068-87C3D29542F5}"/>
    <cellStyle name="Comma 14 4 3" xfId="21658" xr:uid="{A52F2B07-F600-493E-9BED-536BAF539A62}"/>
    <cellStyle name="Comma 14 5" xfId="2150" xr:uid="{6D80B1CC-E1FC-4ACC-9A78-D5BAA4E0CD58}"/>
    <cellStyle name="Comma 14 5 2" xfId="5875" xr:uid="{27B2CE6B-C57D-4532-842B-C50CD6CE1E8B}"/>
    <cellStyle name="Comma 14 5 2 2" xfId="15606" xr:uid="{96994630-4D67-4BFE-91CC-81644B1D56C8}"/>
    <cellStyle name="Comma 14 5 3" xfId="11105" xr:uid="{F7B3E00B-63E4-42AE-BC3B-3A90F9F7562D}"/>
    <cellStyle name="Comma 14 6" xfId="5898" xr:uid="{2713E239-4DBE-45E9-AE58-776D0B56F5EB}"/>
    <cellStyle name="Comma 14 6 2" xfId="7389" xr:uid="{092F27D9-ED4E-4693-91DD-D5D4F679430E}"/>
    <cellStyle name="Comma 14 6 2 2" xfId="16707" xr:uid="{649D6ECB-109A-4F1F-88B1-80D8F4C773D8}"/>
    <cellStyle name="Comma 14 6 3" xfId="12658" xr:uid="{F29C7AC3-1A54-4EF5-9FDB-632C3040ED4C}"/>
    <cellStyle name="Comma 14 7" xfId="10275" xr:uid="{8C6BE861-9E4B-4380-AB4E-BE6FDCC428A7}"/>
    <cellStyle name="Comma 14 8" xfId="21536" xr:uid="{E3BC41F7-C055-4B4C-A767-CFCAD81A05D2}"/>
    <cellStyle name="Comma 140" xfId="142" xr:uid="{48996BD6-271B-4BC0-ABA4-79E9EEE87F49}"/>
    <cellStyle name="Comma 140 10" xfId="8234" xr:uid="{AA6FBF68-A2A0-42D2-8BFD-AB8CE021F7FE}"/>
    <cellStyle name="Comma 140 2" xfId="175" xr:uid="{0BB715B5-E5B9-460B-A347-5F0BEB2005F0}"/>
    <cellStyle name="Comma 140 2 2" xfId="1692" xr:uid="{3E9DA4A8-BDA5-4C6F-80AB-2EDF2CB9F944}"/>
    <cellStyle name="Comma 140 2 2 2" xfId="6841" xr:uid="{4112FCA7-EB16-49D6-91FF-C04FA010C4B4}"/>
    <cellStyle name="Comma 140 2 2 2 2" xfId="16395" xr:uid="{9DD67D05-6D82-449D-9D14-3D197FF5E6C8}"/>
    <cellStyle name="Comma 140 2 2 2 3" xfId="13477" xr:uid="{ACE177D2-0420-4454-9CD8-C9C732B737EB}"/>
    <cellStyle name="Comma 140 2 2 3" xfId="7150" xr:uid="{1D58076E-150D-4630-B0C2-AECD8CADB5F7}"/>
    <cellStyle name="Comma 140 2 2 3 2" xfId="16608" xr:uid="{4006DD9B-FB93-470F-988E-DFC7A869B154}"/>
    <cellStyle name="Comma 140 2 2 3 3" xfId="13722" xr:uid="{C7CFDA05-844C-4B9E-B2D5-7A279A131181}"/>
    <cellStyle name="Comma 140 2 2 4" xfId="10718" xr:uid="{D5BCB3D0-F1C2-442B-8292-0AD0945DC3FF}"/>
    <cellStyle name="Comma 140 2 2 5" xfId="14549" xr:uid="{56891786-821C-4A7E-B47D-2D2E6AA2F268}"/>
    <cellStyle name="Comma 140 2 2 6" xfId="8825" xr:uid="{F31907DE-81AF-4311-A4E3-2597AB873725}"/>
    <cellStyle name="Comma 140 2 3" xfId="6724" xr:uid="{2BD77B1F-E2C6-46F7-A59B-DA584F152679}"/>
    <cellStyle name="Comma 140 2 3 2" xfId="16292" xr:uid="{C5AE096A-948D-4D6A-A1A7-C0C5F1097A5D}"/>
    <cellStyle name="Comma 140 2 3 3" xfId="13360" xr:uid="{6256FE82-1B8B-46C6-AE69-538EFDA8191D}"/>
    <cellStyle name="Comma 140 2 4" xfId="6986" xr:uid="{A25B9623-B7CA-4268-9446-FC67561867C6}"/>
    <cellStyle name="Comma 140 2 4 2" xfId="16538" xr:uid="{B364F186-220A-43DB-BFAF-C2E8349E568B}"/>
    <cellStyle name="Comma 140 2 4 3" xfId="13620" xr:uid="{C0297EEB-147E-4E0E-A0C1-E6FFDB49B98C}"/>
    <cellStyle name="Comma 140 2 5" xfId="8191" xr:uid="{FD0E53C9-2363-4003-95FC-07BBF1F0B48C}"/>
    <cellStyle name="Comma 140 2 5 2" xfId="17197" xr:uid="{EB070676-8C38-4B6E-B4BF-11EA2A44DE05}"/>
    <cellStyle name="Comma 140 2 5 3" xfId="14426" xr:uid="{B7D19607-CF95-4048-B6EE-2B9216FAF889}"/>
    <cellStyle name="Comma 140 2 6" xfId="10248" xr:uid="{9614D5A2-C588-4F29-A22C-D71C1BD1D81B}"/>
    <cellStyle name="Comma 140 2 7" xfId="14478" xr:uid="{D009EE21-78DF-4986-A181-DFDCBE2D9866}"/>
    <cellStyle name="Comma 140 2 8" xfId="8253" xr:uid="{CFCBA2EB-C0D8-4F08-B713-2862D1A4BD87}"/>
    <cellStyle name="Comma 140 3" xfId="1421" xr:uid="{BFDAB405-91C5-4D5C-97E5-6DC4B2227E07}"/>
    <cellStyle name="Comma 140 3 2" xfId="1887" xr:uid="{AAC24568-DE28-4DED-9F24-288ED9E887DB}"/>
    <cellStyle name="Comma 140 3 2 2" xfId="6866" xr:uid="{C954F546-27D6-47D6-AF6E-C1C6E1EC700F}"/>
    <cellStyle name="Comma 140 3 2 2 2" xfId="16420" xr:uid="{BC6D9BF4-F6CE-4E24-A5F4-5173AE9B7015}"/>
    <cellStyle name="Comma 140 3 2 2 3" xfId="13502" xr:uid="{8F75F3DA-9AF8-475E-A99D-8C22E77CB3A2}"/>
    <cellStyle name="Comma 140 3 2 3" xfId="7171" xr:uid="{CC03A3AB-DDD5-4FE4-B22E-CD12A5557E5D}"/>
    <cellStyle name="Comma 140 3 2 3 2" xfId="16629" xr:uid="{4FB7E2B2-E491-4334-8DC6-BC9CFC42F7DE}"/>
    <cellStyle name="Comma 140 3 2 3 3" xfId="13743" xr:uid="{EE39EB37-9848-4350-9AB9-45DCEE8450C2}"/>
    <cellStyle name="Comma 140 3 2 4" xfId="10913" xr:uid="{78D6DFE0-AEBB-45CB-9946-D43406C0706A}"/>
    <cellStyle name="Comma 140 3 2 5" xfId="14570" xr:uid="{37722AC4-5A14-41E7-ADC3-404B632FF609}"/>
    <cellStyle name="Comma 140 3 2 6" xfId="8912" xr:uid="{AA97B6BD-215D-422C-9246-F8376D2AE21F}"/>
    <cellStyle name="Comma 140 3 3" xfId="6787" xr:uid="{5F580154-8041-4FE1-9C17-69206BE38D9F}"/>
    <cellStyle name="Comma 140 3 3 2" xfId="16344" xr:uid="{CA92FCC2-4D0C-4661-96B1-8204E03B5157}"/>
    <cellStyle name="Comma 140 3 3 3" xfId="13423" xr:uid="{3B2918E1-D336-4DE2-A732-9F89C1FBC7F7}"/>
    <cellStyle name="Comma 140 3 4" xfId="7100" xr:uid="{56FA6DC5-3B8E-457D-BCA1-8303E78D1909}"/>
    <cellStyle name="Comma 140 3 4 2" xfId="16559" xr:uid="{C75189D3-B319-45CA-889E-D80BBA076FBC}"/>
    <cellStyle name="Comma 140 3 4 3" xfId="13673" xr:uid="{40956DA1-86F7-4DFB-9150-29C6DABB18E6}"/>
    <cellStyle name="Comma 140 3 5" xfId="10460" xr:uid="{0496C5C2-AC60-4AB5-B926-023DFCC6C7DA}"/>
    <cellStyle name="Comma 140 3 6" xfId="14500" xr:uid="{9B7DD845-F233-48E3-9AC4-A487966E1A88}"/>
    <cellStyle name="Comma 140 3 7" xfId="8698" xr:uid="{BCC06F4D-560D-4E28-972F-BC1D1FCCB5EC}"/>
    <cellStyle name="Comma 140 4" xfId="1660" xr:uid="{4C4D7C22-C1E2-4DDE-893C-A9E66C4B5E22}"/>
    <cellStyle name="Comma 140 4 2" xfId="6826" xr:uid="{253D6BB0-93FE-45A4-A50D-54A6DDC2358B}"/>
    <cellStyle name="Comma 140 4 2 2" xfId="16380" xr:uid="{3DAD37F5-8315-4810-9DFE-7A72A00A07E1}"/>
    <cellStyle name="Comma 140 4 2 3" xfId="13462" xr:uid="{D88A841C-E42E-48B8-8AF1-DC2A5B39D528}"/>
    <cellStyle name="Comma 140 4 3" xfId="7136" xr:uid="{29C35819-9C63-42D7-8492-D04A031AF39C}"/>
    <cellStyle name="Comma 140 4 3 2" xfId="16594" xr:uid="{BE0A4FDE-7FF2-42FB-BC1C-2D7941263F69}"/>
    <cellStyle name="Comma 140 4 3 3" xfId="13708" xr:uid="{F662C639-9E3C-4663-AB3E-B08D768ECA72}"/>
    <cellStyle name="Comma 140 4 4" xfId="10686" xr:uid="{3806CF16-B57F-403F-827A-D53B0E383E26}"/>
    <cellStyle name="Comma 140 4 5" xfId="14535" xr:uid="{70FE6AD9-0E1D-4A49-A9B2-3AF329FDD4EF}"/>
    <cellStyle name="Comma 140 4 6" xfId="8806" xr:uid="{A20A9DBE-3BE2-4AD9-ABDC-C8773057D4B9}"/>
    <cellStyle name="Comma 140 5" xfId="6710" xr:uid="{9545F239-2E24-4FB1-BEE7-2D8CAAA47DA9}"/>
    <cellStyle name="Comma 140 5 2" xfId="16279" xr:uid="{F6E18FAF-0811-4285-BC13-63540DAC1379}"/>
    <cellStyle name="Comma 140 5 3" xfId="13346" xr:uid="{DBB9D4C9-A7F8-48A7-AC31-65EC68A26A70}"/>
    <cellStyle name="Comma 140 6" xfId="6972" xr:uid="{D42FA703-E929-458A-80BF-38414B73AF8B}"/>
    <cellStyle name="Comma 140 6 2" xfId="16524" xr:uid="{863F301C-CEA9-4449-B4E1-CC6F6EB3E44D}"/>
    <cellStyle name="Comma 140 6 3" xfId="13606" xr:uid="{920502C6-49AC-4D5E-99FF-07262561C2F6}"/>
    <cellStyle name="Comma 140 7" xfId="8161" xr:uid="{CB3E35D1-115D-4116-A5CF-5528E10019CA}"/>
    <cellStyle name="Comma 140 7 2" xfId="17173" xr:uid="{689BCFE2-5C7B-4CDB-BFF8-D82BD0648844}"/>
    <cellStyle name="Comma 140 7 3" xfId="14406" xr:uid="{9C8A466F-035F-4C81-91A8-87F7F49F594A}"/>
    <cellStyle name="Comma 140 8" xfId="10216" xr:uid="{8D999FDA-FA46-49E4-BE31-02FFF081D15A}"/>
    <cellStyle name="Comma 140 9" xfId="14464" xr:uid="{418CA478-8390-4ED7-9D0D-2CB595460F37}"/>
    <cellStyle name="Comma 141" xfId="8094" xr:uid="{962BC2C2-5B25-404E-90A8-C3F3EE558150}"/>
    <cellStyle name="Comma 141 2" xfId="17115" xr:uid="{E898F29C-A94E-4F9E-B391-9B9316C3C9F5}"/>
    <cellStyle name="Comma 141 3" xfId="14350" xr:uid="{1EFEE719-F4C6-4E2D-9D88-A2D2E488D2F1}"/>
    <cellStyle name="Comma 142" xfId="112" xr:uid="{E6591FCB-77AD-4E0E-9D08-84C2C911F4B0}"/>
    <cellStyle name="Comma 142 10" xfId="14454" xr:uid="{53CF4EFF-CB98-4881-9DF1-2A89AE9F4CDA}"/>
    <cellStyle name="Comma 142 11" xfId="8216" xr:uid="{8F06C02A-D68E-4CF7-A9D4-F39F6E6D3F90}"/>
    <cellStyle name="Comma 142 2" xfId="148" xr:uid="{232EFF0B-F6E2-472E-A6C5-C6934E783199}"/>
    <cellStyle name="Comma 142 2 10" xfId="21539" xr:uid="{3AE4AB51-F052-4CFC-A918-FB9B06A4BA9E}"/>
    <cellStyle name="Comma 142 2 11" xfId="21560" xr:uid="{C746D291-4F4A-4ABA-B9F1-62433E636E18}"/>
    <cellStyle name="Comma 142 2 11 2" xfId="21583" xr:uid="{671A640A-0D00-4B8C-B977-747CF71208C3}"/>
    <cellStyle name="Comma 142 2 2" xfId="1665" xr:uid="{C11CA4A8-3546-4BAB-8F11-62694BBDDA55}"/>
    <cellStyle name="Comma 142 2 2 2" xfId="6828" xr:uid="{BD92D08A-58E6-408B-9020-0813F004534C}"/>
    <cellStyle name="Comma 142 2 2 2 2" xfId="16382" xr:uid="{881C3C87-211F-42D5-A126-8E6DA1A99C0A}"/>
    <cellStyle name="Comma 142 2 2 2 3" xfId="13464" xr:uid="{613A5E49-39D5-4BA2-B353-43254AB5DB38}"/>
    <cellStyle name="Comma 142 2 2 3" xfId="7138" xr:uid="{C7ACBDE7-6406-49A5-B67E-08ED09DB058E}"/>
    <cellStyle name="Comma 142 2 2 3 2" xfId="16596" xr:uid="{0265F065-E0E2-47BA-ACBC-541F1BCA77DE}"/>
    <cellStyle name="Comma 142 2 2 3 3" xfId="13710" xr:uid="{A69DFD37-3FC4-402A-A4AB-ECEBD57D10B8}"/>
    <cellStyle name="Comma 142 2 2 4" xfId="10691" xr:uid="{EADE9CD9-06CC-464E-AE4C-84D52C870E80}"/>
    <cellStyle name="Comma 142 2 2 5" xfId="14537" xr:uid="{46A6A46F-76FA-4242-B33E-85290475B3C1}"/>
    <cellStyle name="Comma 142 2 2 6" xfId="8808" xr:uid="{E0EB1B52-52C1-4F1B-9809-B6F96EFEAA5D}"/>
    <cellStyle name="Comma 142 2 2 7" xfId="21596" xr:uid="{1AD6918A-3747-4946-8DEB-1D515CFD9824}"/>
    <cellStyle name="Comma 142 2 3" xfId="6712" xr:uid="{B23CBFDA-1EA0-4FC9-AEB7-13B76BA9DC05}"/>
    <cellStyle name="Comma 142 2 3 2" xfId="16281" xr:uid="{FE1F24EB-9199-47C8-A95A-7B16BB8CAE67}"/>
    <cellStyle name="Comma 142 2 3 3" xfId="13348" xr:uid="{8FC85B20-45D1-42CF-861C-B8ACC68D73CF}"/>
    <cellStyle name="Comma 142 2 4" xfId="6974" xr:uid="{CDFD64BB-A8CC-48F1-86C5-387D9C4DEBFD}"/>
    <cellStyle name="Comma 142 2 4 2" xfId="16526" xr:uid="{5B87A766-C5E6-4DBD-A539-A6383CD59E29}"/>
    <cellStyle name="Comma 142 2 4 3" xfId="13608" xr:uid="{3D25E798-5F16-4BB1-BB39-AFE2366E5DD3}"/>
    <cellStyle name="Comma 142 2 5" xfId="8185" xr:uid="{5CFCFC9D-922F-449B-BBA1-1A7B30B931AA}"/>
    <cellStyle name="Comma 142 2 5 2" xfId="17191" xr:uid="{BFAE0AB4-1AF6-48F3-9327-6428F75F2BF5}"/>
    <cellStyle name="Comma 142 2 5 3" xfId="14422" xr:uid="{14D2C882-555E-4066-A833-BFF0E9FD68A4}"/>
    <cellStyle name="Comma 142 2 6" xfId="10221" xr:uid="{6BA0E464-7C76-49FA-BEA9-832EB4E0A41B}"/>
    <cellStyle name="Comma 142 2 7" xfId="14466" xr:uid="{3A2CDC25-A1A3-4357-83BC-425E706D7214}"/>
    <cellStyle name="Comma 142 2 8" xfId="8237" xr:uid="{16FE4E03-2A57-4FD2-B7DA-5F8442F5B857}"/>
    <cellStyle name="Comma 142 2 9" xfId="21409" xr:uid="{9E961073-E974-4E71-B8E4-2CD7D0105AC4}"/>
    <cellStyle name="Comma 142 3" xfId="180" xr:uid="{796C6CF8-4A26-4151-8BE2-18A16A59C0E3}"/>
    <cellStyle name="Comma 142 3 2" xfId="1697" xr:uid="{A46F20E7-A818-4A70-A900-DC72D7891FE8}"/>
    <cellStyle name="Comma 142 3 2 2" xfId="6843" xr:uid="{64802083-C1C6-4507-A3CC-F4357E3FC949}"/>
    <cellStyle name="Comma 142 3 2 2 2" xfId="16397" xr:uid="{024A3F34-2F25-4C5E-A349-7E3DDE31A5D1}"/>
    <cellStyle name="Comma 142 3 2 2 3" xfId="13479" xr:uid="{58232956-D4B4-411B-B17A-61E176A7F701}"/>
    <cellStyle name="Comma 142 3 2 3" xfId="7152" xr:uid="{A230A4B8-6C28-4E1B-A065-6A3357133192}"/>
    <cellStyle name="Comma 142 3 2 3 2" xfId="16610" xr:uid="{50C728BF-4B56-4F19-A00B-84D2BB037DA6}"/>
    <cellStyle name="Comma 142 3 2 3 3" xfId="13724" xr:uid="{61489C9B-6D2B-49CC-A651-6F100518695D}"/>
    <cellStyle name="Comma 142 3 2 4" xfId="10723" xr:uid="{7A6A7B24-7346-4166-A640-F589213B7308}"/>
    <cellStyle name="Comma 142 3 2 5" xfId="14551" xr:uid="{211ECA71-4BCE-4397-A856-52CA94C6CA0A}"/>
    <cellStyle name="Comma 142 3 2 6" xfId="8828" xr:uid="{88BF6CF8-CCC6-4F65-B97B-1674E9CDC07D}"/>
    <cellStyle name="Comma 142 3 3" xfId="6726" xr:uid="{788072D7-85C4-4693-8EBF-ED5B939EC1A4}"/>
    <cellStyle name="Comma 142 3 3 2" xfId="16294" xr:uid="{EA4DCE55-D8CF-4771-9E68-BE6A5AC89383}"/>
    <cellStyle name="Comma 142 3 3 3" xfId="13362" xr:uid="{0C227590-8A01-45AA-A874-7B42A9F66074}"/>
    <cellStyle name="Comma 142 3 4" xfId="6988" xr:uid="{063D4218-F8E4-45C0-A2C4-C7822C302F66}"/>
    <cellStyle name="Comma 142 3 4 2" xfId="16540" xr:uid="{48E4F0A5-3F59-4B0B-B3A3-3BBFCA14E357}"/>
    <cellStyle name="Comma 142 3 4 3" xfId="13622" xr:uid="{7B2248AA-48BE-4803-BD8B-2D8D03F33EF3}"/>
    <cellStyle name="Comma 142 3 5" xfId="10253" xr:uid="{8BF58B7C-C4E2-488D-AE7B-AA81E7FF885B}"/>
    <cellStyle name="Comma 142 3 6" xfId="14480" xr:uid="{2CB8792D-7180-46A2-854D-603E5BCB13D9}"/>
    <cellStyle name="Comma 142 3 7" xfId="8257" xr:uid="{13019977-B8FF-4F34-B96C-F0BC403B610A}"/>
    <cellStyle name="Comma 142 4" xfId="1428" xr:uid="{DEC9A616-F4B2-4009-8EF6-D57C79601C11}"/>
    <cellStyle name="Comma 142 4 2" xfId="1892" xr:uid="{03A23B49-787D-42D8-A2D7-B046B4EA1481}"/>
    <cellStyle name="Comma 142 4 2 2" xfId="6868" xr:uid="{D091F142-94B7-408B-8560-0E5751DA2FF7}"/>
    <cellStyle name="Comma 142 4 2 2 2" xfId="16422" xr:uid="{E60CDB92-FDD8-4901-B27E-737E0C803A42}"/>
    <cellStyle name="Comma 142 4 2 2 3" xfId="13504" xr:uid="{D2DB7BBC-6C47-48E6-8E36-938C813FAAF3}"/>
    <cellStyle name="Comma 142 4 2 3" xfId="7173" xr:uid="{D400E03D-B82F-4A7B-9EDF-CAE4162BB620}"/>
    <cellStyle name="Comma 142 4 2 3 2" xfId="16631" xr:uid="{D8B4873D-AAD9-4679-9E34-11BFE2738DAC}"/>
    <cellStyle name="Comma 142 4 2 3 3" xfId="13745" xr:uid="{0D1CCDFC-3D7E-4AEF-A190-50F2BDA813BD}"/>
    <cellStyle name="Comma 142 4 2 4" xfId="10918" xr:uid="{4D6D4D72-D503-4974-852B-1F2AA57C240E}"/>
    <cellStyle name="Comma 142 4 2 5" xfId="14572" xr:uid="{14AA8503-3E80-4A29-9F10-06AABAB9B27E}"/>
    <cellStyle name="Comma 142 4 2 6" xfId="8915" xr:uid="{B796A4D4-0536-4390-BE82-624DF2618694}"/>
    <cellStyle name="Comma 142 4 3" xfId="6789" xr:uid="{372A2D70-7241-4287-8848-31A95AFD7666}"/>
    <cellStyle name="Comma 142 4 3 2" xfId="16346" xr:uid="{912A9C94-67F7-4DA5-9CEF-855DB3426FF3}"/>
    <cellStyle name="Comma 142 4 3 3" xfId="13425" xr:uid="{F9A59778-717E-4916-A33E-07A5FB0CD7DB}"/>
    <cellStyle name="Comma 142 4 4" xfId="7102" xr:uid="{0F54E3DD-21CE-47CE-AB60-54005112DD6E}"/>
    <cellStyle name="Comma 142 4 4 2" xfId="16561" xr:uid="{B2536B9C-70F7-4342-8EFC-328E3631EBE5}"/>
    <cellStyle name="Comma 142 4 4 3" xfId="13675" xr:uid="{0AAAD529-12C2-4FAB-BF29-C90957EB9127}"/>
    <cellStyle name="Comma 142 4 5" xfId="10465" xr:uid="{61C5F7E5-B736-4E78-A1DF-6D32487BF2DD}"/>
    <cellStyle name="Comma 142 4 6" xfId="14502" xr:uid="{8CCFAC09-CBB5-4CC8-A9AB-B322AA27E383}"/>
    <cellStyle name="Comma 142 4 7" xfId="8703" xr:uid="{FB6B8DD5-7C0A-482E-AAD5-6F690884145B}"/>
    <cellStyle name="Comma 142 5" xfId="1637" xr:uid="{1E7F9FAD-1DD7-4CB5-B546-80BAD1CCB9F1}"/>
    <cellStyle name="Comma 142 5 2" xfId="6816" xr:uid="{CD113477-A969-4829-B2DE-DAE1FBA4B01B}"/>
    <cellStyle name="Comma 142 5 2 2" xfId="16371" xr:uid="{2F70179C-083C-4FE2-A370-3EE4896E6812}"/>
    <cellStyle name="Comma 142 5 2 3" xfId="13452" xr:uid="{347FC8E9-B6D8-4617-8673-A31A1C428220}"/>
    <cellStyle name="Comma 142 5 3" xfId="7126" xr:uid="{24F005A3-F81E-4248-970F-9F4D7AFC3A83}"/>
    <cellStyle name="Comma 142 5 3 2" xfId="16584" xr:uid="{42B6F792-30BD-44DC-BA61-AF7A7E40EEA4}"/>
    <cellStyle name="Comma 142 5 3 3" xfId="13698" xr:uid="{C6EE6F7E-FC96-40AE-A811-3627909E74CC}"/>
    <cellStyle name="Comma 142 5 4" xfId="10663" xr:uid="{9560D475-3A49-4833-8732-5F04D2CA6941}"/>
    <cellStyle name="Comma 142 5 5" xfId="14525" xr:uid="{5DFFD141-480B-455C-BDF8-E6DE5305E857}"/>
    <cellStyle name="Comma 142 5 6" xfId="8792" xr:uid="{FB26F708-92DE-4F18-A2BC-5815CA634CDD}"/>
    <cellStyle name="Comma 142 6" xfId="6700" xr:uid="{6763347F-8C6D-467E-9E78-A1AB6777BED9}"/>
    <cellStyle name="Comma 142 6 2" xfId="16270" xr:uid="{954A2FA9-EF42-4F51-9850-7C3E8C073794}"/>
    <cellStyle name="Comma 142 6 3" xfId="13336" xr:uid="{99B351DB-9A10-4918-A5B0-B1D173CBE5C5}"/>
    <cellStyle name="Comma 142 7" xfId="6962" xr:uid="{A2765779-2EB9-4EB6-A43A-4A25DDA90E09}"/>
    <cellStyle name="Comma 142 7 2" xfId="16514" xr:uid="{0E902CE5-A30E-4B7A-8584-86D87DB7DD39}"/>
    <cellStyle name="Comma 142 7 3" xfId="13596" xr:uid="{726425CC-BEE3-45E5-A92B-871CCA60670B}"/>
    <cellStyle name="Comma 142 8" xfId="8150" xr:uid="{6758EBBC-49EA-4B46-A2F6-6BA937E3B267}"/>
    <cellStyle name="Comma 142 8 2" xfId="17166" xr:uid="{B44A8089-A7C3-4186-AE87-D34ADD81AF11}"/>
    <cellStyle name="Comma 142 8 3" xfId="14397" xr:uid="{79309E42-F101-46C3-895A-298312081F9F}"/>
    <cellStyle name="Comma 142 9" xfId="10193" xr:uid="{DF0FF16C-840E-4D48-8A96-328FE438C5DE}"/>
    <cellStyle name="Comma 143" xfId="8092" xr:uid="{A2F0EEBD-2D2E-4E9C-A7B8-75A025659882}"/>
    <cellStyle name="Comma 143 2" xfId="17113" xr:uid="{B74D3C9D-0390-49F9-A6E8-168C1A003D03}"/>
    <cellStyle name="Comma 143 3" xfId="14348" xr:uid="{A76C9F50-17FC-4165-8A91-8858E4E6AD06}"/>
    <cellStyle name="Comma 144" xfId="8057" xr:uid="{6B2C763C-CE2B-46FE-AAB9-96459F8EAECF}"/>
    <cellStyle name="Comma 144 2" xfId="17079" xr:uid="{0ACFB1B4-E24F-4C0A-8D49-7E4225685F2C}"/>
    <cellStyle name="Comma 144 3" xfId="14317" xr:uid="{8E3D8730-F590-4F8A-9AF6-A85A225E9976}"/>
    <cellStyle name="Comma 145" xfId="8160" xr:uid="{22C55654-157E-43CC-AFDA-610E97F17E59}"/>
    <cellStyle name="Comma 145 2" xfId="8190" xr:uid="{D6041A5C-916D-4628-9191-5DA4CEDA0A89}"/>
    <cellStyle name="Comma 145 2 2" xfId="17196" xr:uid="{01AEB378-DE15-4A70-9E40-3D80111B78E9}"/>
    <cellStyle name="Comma 145 3" xfId="17172" xr:uid="{D5F665FA-27C5-4BAE-B3F6-0903340FC62F}"/>
    <cellStyle name="Comma 146" xfId="8080" xr:uid="{B8134992-084F-40ED-93D6-E7588459D82F}"/>
    <cellStyle name="Comma 146 2" xfId="17101" xr:uid="{F3517F8F-5A2B-44F3-903C-B4052D2D90D6}"/>
    <cellStyle name="Comma 146 3" xfId="14337" xr:uid="{0AF02607-106C-48DD-BA81-4F42A8A2D29B}"/>
    <cellStyle name="Comma 147" xfId="8005" xr:uid="{1EAB8E04-ED27-47B9-A736-415D9E5F7E90}"/>
    <cellStyle name="Comma 147 2" xfId="17031" xr:uid="{2540855D-E06D-4766-9787-513E1EC69218}"/>
    <cellStyle name="Comma 147 3" xfId="14272" xr:uid="{4BCB5132-5E8A-476B-A66E-10F93C985747}"/>
    <cellStyle name="Comma 148" xfId="8083" xr:uid="{B77E27F2-C997-42C2-8537-4A70533678AE}"/>
    <cellStyle name="Comma 148 2" xfId="17104" xr:uid="{A8AB5991-53EA-4665-9DD9-9CEE1F860B3B}"/>
    <cellStyle name="Comma 148 3" xfId="14340" xr:uid="{812DAE23-A080-4192-A9A8-B0AA30B9218E}"/>
    <cellStyle name="Comma 149" xfId="8062" xr:uid="{026E67A2-DA56-485F-9EE0-D7DDEEEBE6D0}"/>
    <cellStyle name="Comma 149 2" xfId="17084" xr:uid="{471930D4-1398-4B39-98CE-1A474B29D721}"/>
    <cellStyle name="Comma 149 3" xfId="14322" xr:uid="{24203F57-08DA-44F8-9C5F-A04C11B0E4FE}"/>
    <cellStyle name="Comma 15" xfId="425" xr:uid="{6C4E8AB3-0DFE-45F7-9136-4FFEA5312EAA}"/>
    <cellStyle name="Comma 15 2" xfId="426" xr:uid="{858C96B5-3BDA-4476-9125-D12357CF39AA}"/>
    <cellStyle name="Comma 15 2 2" xfId="3500" xr:uid="{F6D1C9EB-C465-47B6-AB27-34A35F725B54}"/>
    <cellStyle name="Comma 15 2 2 2" xfId="5154" xr:uid="{769C0DE7-7342-4E94-9972-BF25838BF5AD}"/>
    <cellStyle name="Comma 15 2 2 2 2" xfId="7683" xr:uid="{E5E532BA-42FE-4BE1-AAD4-EF6C99793E8A}"/>
    <cellStyle name="Comma 15 2 2 2 2 2" xfId="16835" xr:uid="{233D3B78-03B1-4128-9B01-D1BB5FB6903E}"/>
    <cellStyle name="Comma 15 2 2 2 3" xfId="12048" xr:uid="{F44E87B0-831E-4FEE-AA87-065B5CAA372C}"/>
    <cellStyle name="Comma 15 2 2 3" xfId="11412" xr:uid="{9A603425-5151-4976-9468-0E7A2CA520DD}"/>
    <cellStyle name="Comma 15 2 2 4" xfId="21958" xr:uid="{ACB77335-7ADE-47CB-A7AC-F42F5F122BAA}"/>
    <cellStyle name="Comma 15 3" xfId="427" xr:uid="{2029CEED-B5C8-4838-ABDF-0A31E6300197}"/>
    <cellStyle name="Comma 15 3 2" xfId="4442" xr:uid="{6B22308F-505D-430B-BFC4-2390C38A5E6D}"/>
    <cellStyle name="Comma 15 3 2 2" xfId="6064" xr:uid="{F125D695-C4FA-4935-93BD-FFFEEEE16DA4}"/>
    <cellStyle name="Comma 15 3 2 2 2" xfId="7859" xr:uid="{4A73B7E1-548A-4B56-A8B0-042458596D76}"/>
    <cellStyle name="Comma 15 3 2 2 2 2" xfId="16956" xr:uid="{B28744AA-EB3C-496B-A3F4-8AD88F480C2D}"/>
    <cellStyle name="Comma 15 3 2 2 3" xfId="12793" xr:uid="{455EFBAA-911A-4DB9-A239-1D7423029D47}"/>
    <cellStyle name="Comma 15 3 2 3" xfId="11589" xr:uid="{208E66B3-3B19-41F0-AD13-7CDDD8595196}"/>
    <cellStyle name="Comma 15 3 2 4" xfId="22136" xr:uid="{C91FF9B7-B583-4597-9FAD-78146B82C856}"/>
    <cellStyle name="Comma 15 4" xfId="1449" xr:uid="{84DD871B-1C49-4002-B281-BEE39D9A628D}"/>
    <cellStyle name="Comma 15 4 2" xfId="1907" xr:uid="{F74B42DA-1758-4A62-A7B3-A67A67EBE7BD}"/>
    <cellStyle name="Comma 15 4 2 2" xfId="6241" xr:uid="{FADCF614-975E-4051-ADEB-860FC91F98C6}"/>
    <cellStyle name="Comma 15 4 2 2 2" xfId="15888" xr:uid="{79FB9344-35EC-49EF-90A6-8F62DDADB000}"/>
    <cellStyle name="Comma 15 4 2 3" xfId="10933" xr:uid="{C59724C1-343B-4C77-A30C-210F425A4D03}"/>
    <cellStyle name="Comma 15 4 3" xfId="2612" xr:uid="{A8C4360F-BE98-44EF-A538-AFC6E81C1D1A}"/>
    <cellStyle name="Comma 15 4 3 2" xfId="11319" xr:uid="{7B786656-1F47-4D26-B8AC-E15FB26FB285}"/>
    <cellStyle name="Comma 15 4 4" xfId="7592" xr:uid="{1D4AFB8A-5AE7-4AB3-8A04-35797A7257C8}"/>
    <cellStyle name="Comma 15 4 4 2" xfId="14045" xr:uid="{ACC8BCB9-C840-4689-8EE7-9139FE04696B}"/>
    <cellStyle name="Comma 15 4 5" xfId="10480" xr:uid="{17F08F37-8059-4AC4-9290-73D30C254CCF}"/>
    <cellStyle name="Comma 15 4 6" xfId="21865" xr:uid="{3C7DA972-5833-4D42-A13C-1376D64D6253}"/>
    <cellStyle name="Comma 15 5" xfId="1712" xr:uid="{C7025510-7755-41D2-9B57-DAB7BC6B6230}"/>
    <cellStyle name="Comma 15 5 2" xfId="10738" xr:uid="{587188DD-69CB-44CA-A3D7-4D1D826A095E}"/>
    <cellStyle name="Comma 15 5 3" xfId="22381" xr:uid="{5BD63356-6ABB-4FAE-9BF6-6878A72D679A}"/>
    <cellStyle name="Comma 15 5 4" xfId="22435" xr:uid="{52D7DB1E-0267-4693-880B-998E14F33E45}"/>
    <cellStyle name="Comma 15 5 5" xfId="22459" xr:uid="{1F18FF39-77C6-4601-B7B6-3759C0B54EFD}"/>
    <cellStyle name="Comma 15 6" xfId="2151" xr:uid="{F30B2B87-C992-4275-BDEE-E46077AB633E}"/>
    <cellStyle name="Comma 15 6 2" xfId="6398" xr:uid="{0536E411-4835-4411-AA84-F0B8DD050F6F}"/>
    <cellStyle name="Comma 15 6 2 2" xfId="16005" xr:uid="{F9A2E2D8-4D1B-4B40-81E5-F3009A2D5548}"/>
    <cellStyle name="Comma 15 6 3" xfId="11106" xr:uid="{E98C04F3-9DC7-4273-B7B9-C0AACDE7450B}"/>
    <cellStyle name="Comma 15 7" xfId="4936" xr:uid="{3DC99FDA-B1C3-42A8-837B-43060838EA25}"/>
    <cellStyle name="Comma 15 7 2" xfId="7390" xr:uid="{936922D1-3977-4965-9EC3-9B4B7447FE50}"/>
    <cellStyle name="Comma 15 7 2 2" xfId="16708" xr:uid="{585E8011-B543-4F93-A1D7-F1410F7F6CFB}"/>
    <cellStyle name="Comma 15 7 3" xfId="11878" xr:uid="{0280676C-C3AC-4C5F-AD48-439B00D888AE}"/>
    <cellStyle name="Comma 15 8" xfId="10276" xr:uid="{A5229FB4-2D12-43B7-A4FB-AE993F12FA6F}"/>
    <cellStyle name="Comma 15 9" xfId="21659" xr:uid="{8C429291-224F-48CF-B78D-F99617E0F253}"/>
    <cellStyle name="Comma 15 9 2" xfId="22390" xr:uid="{2BE858D1-34B9-493D-8702-F972E3099349}"/>
    <cellStyle name="Comma 15 9 3" xfId="22440" xr:uid="{D6800CB7-FFBF-422C-ADBB-968AF6491077}"/>
    <cellStyle name="Comma 15 9 4" xfId="22463" xr:uid="{C5FDE9DE-120D-489F-B74E-12B1B8C9D6BC}"/>
    <cellStyle name="Comma 15_ASTC Q1'56 up" xfId="428" xr:uid="{70004829-1120-47C8-9776-AF7DDD6464DE}"/>
    <cellStyle name="Comma 150" xfId="8097" xr:uid="{E6D93F34-9D91-4FC6-89A0-41E47B1E1F0E}"/>
    <cellStyle name="Comma 150 2" xfId="17118" xr:uid="{733569C9-3013-4A7C-B27C-BC5E2BD088CC}"/>
    <cellStyle name="Comma 150 3" xfId="14353" xr:uid="{1B41015A-0A6E-4FCD-9847-A4877FA741EF}"/>
    <cellStyle name="Comma 151" xfId="8004" xr:uid="{9BECF7AF-B62E-48F9-8FB4-39E0BB174172}"/>
    <cellStyle name="Comma 151 2" xfId="17030" xr:uid="{FB54A17B-9889-4C66-9D25-2C2E0F13DBF7}"/>
    <cellStyle name="Comma 151 3" xfId="14271" xr:uid="{1A7B4F7E-07AD-4F13-857D-864E90159F3A}"/>
    <cellStyle name="Comma 152" xfId="8098" xr:uid="{9B1C0785-65A1-4D30-94CC-AB1EF805784D}"/>
    <cellStyle name="Comma 152 2" xfId="17119" xr:uid="{4F9F6272-8B8E-4CC2-8A93-38A5B02073D6}"/>
    <cellStyle name="Comma 152 3" xfId="14354" xr:uid="{A00320D2-FD4C-49AE-AB8C-12A0BAC4C593}"/>
    <cellStyle name="Comma 153" xfId="8039" xr:uid="{88C1F813-A456-4519-BD75-46695CC28E01}"/>
    <cellStyle name="Comma 153 2" xfId="17061" xr:uid="{47E77427-9354-41FC-9B66-0A479A196CC6}"/>
    <cellStyle name="Comma 153 3" xfId="14302" xr:uid="{EB550A58-4DA4-4DF8-933E-4221AE4A84B7}"/>
    <cellStyle name="Comma 154" xfId="8105" xr:uid="{710A7EC6-C4D2-4EDB-8A5C-0D1672CCBE36}"/>
    <cellStyle name="Comma 154 2" xfId="17126" xr:uid="{A955A3CC-7638-4D19-B4E5-51BA6185A29A}"/>
    <cellStyle name="Comma 154 3" xfId="14359" xr:uid="{ECF839D1-1FEF-4BD8-8277-37B23B17DCCB}"/>
    <cellStyle name="Comma 155" xfId="8007" xr:uid="{F834B29A-92BF-4781-BC1D-8C534CE196B6}"/>
    <cellStyle name="Comma 155 2" xfId="17032" xr:uid="{8A19B28E-2970-49B1-97AD-2AA8C578B812}"/>
    <cellStyle name="Comma 155 3" xfId="14273" xr:uid="{36A3CD55-8061-4FF6-AA03-9F725381F582}"/>
    <cellStyle name="Comma 156" xfId="8008" xr:uid="{C7BBCE59-22FF-43A5-B529-3B8118A4576E}"/>
    <cellStyle name="Comma 156 2" xfId="17033" xr:uid="{342B2677-B0E8-4BB4-956C-F0E403AAA9F1}"/>
    <cellStyle name="Comma 156 3" xfId="14274" xr:uid="{FC726883-7A9F-44C9-A71D-9C41593F16FE}"/>
    <cellStyle name="Comma 157" xfId="8059" xr:uid="{669409E5-B70C-4E84-898E-093E028B354A}"/>
    <cellStyle name="Comma 157 2" xfId="17081" xr:uid="{46C572D1-0E20-476E-8049-31E9DCD27189}"/>
    <cellStyle name="Comma 157 3" xfId="14319" xr:uid="{B71F62A3-BC0D-4AEC-9D6F-1EC89F3418C4}"/>
    <cellStyle name="Comma 158" xfId="8107" xr:uid="{A0CEBAC3-8AC0-4E8D-B7DB-3A44C16FE759}"/>
    <cellStyle name="Comma 158 2" xfId="17128" xr:uid="{A11E47AE-ACA3-4CC0-BEF4-C2D2290C0D02}"/>
    <cellStyle name="Comma 158 3" xfId="14361" xr:uid="{DD51203B-5A59-42E8-ADB2-70DD224DDE71}"/>
    <cellStyle name="Comma 159" xfId="8102" xr:uid="{96ADF111-E2D3-469E-A2EA-324ECFBEEC78}"/>
    <cellStyle name="Comma 159 2" xfId="17123" xr:uid="{433446FD-AD24-4875-B148-54B8F8BECF07}"/>
    <cellStyle name="Comma 159 3" xfId="14356" xr:uid="{A2A8E176-A9AB-470A-B0D1-9605A7F9D33C}"/>
    <cellStyle name="Comma 16" xfId="429" xr:uid="{8A43737D-56BE-44FE-8FF9-57D23F5BFECF}"/>
    <cellStyle name="Comma 16 2" xfId="430" xr:uid="{93DDDC3F-A3CE-4CA8-86E8-EB44F25A3B4E}"/>
    <cellStyle name="Comma 16 2 2" xfId="1450" xr:uid="{C9EAAB82-3DDE-440B-8121-B908AC6E60E6}"/>
    <cellStyle name="Comma 16 2 2 2" xfId="1908" xr:uid="{FF42C127-4DD0-4B10-850C-73B71AA103D7}"/>
    <cellStyle name="Comma 16 2 2 2 2" xfId="6471" xr:uid="{0EA90BA5-DC7C-422D-8314-3823D066D295}"/>
    <cellStyle name="Comma 16 2 2 2 2 2" xfId="16059" xr:uid="{8F9F5E90-49FB-4667-89FA-4510976276D1}"/>
    <cellStyle name="Comma 16 2 2 2 3" xfId="10934" xr:uid="{F5056E9A-1B94-41BE-9269-B41B4E891736}"/>
    <cellStyle name="Comma 16 2 2 3" xfId="3501" xr:uid="{93214A0D-F5F4-4463-9D62-20731ED8A4AC}"/>
    <cellStyle name="Comma 16 2 2 3 2" xfId="11413" xr:uid="{E51C9889-D7C5-4D24-B820-E9CECA2EBD55}"/>
    <cellStyle name="Comma 16 2 2 4" xfId="7684" xr:uid="{C30B43D1-1CC9-4919-AA5E-259936A90D9F}"/>
    <cellStyle name="Comma 16 2 2 4 2" xfId="14100" xr:uid="{D54D6490-42B3-4B2F-A046-38AF487E9019}"/>
    <cellStyle name="Comma 16 2 2 5" xfId="10481" xr:uid="{B66748E9-85FA-4A19-8AC4-DF62B6BDC999}"/>
    <cellStyle name="Comma 16 2 2 6" xfId="21959" xr:uid="{8172E5F0-E3DE-48CF-84A5-626A93D546C5}"/>
    <cellStyle name="Comma 16 2 3" xfId="1713" xr:uid="{62B6076A-6EA5-4F46-B22B-06D52344FE2F}"/>
    <cellStyle name="Comma 16 2 3 2" xfId="6287" xr:uid="{7D22FB2C-022A-4D9B-9C2A-6EF47749E9E4}"/>
    <cellStyle name="Comma 16 2 3 2 2" xfId="15923" xr:uid="{97592DF2-ADD9-463F-AB4D-6E879C0BADC5}"/>
    <cellStyle name="Comma 16 2 3 3" xfId="10739" xr:uid="{6A5D6CF7-E274-48CA-B274-69A4A4A49351}"/>
    <cellStyle name="Comma 16 2 4" xfId="2152" xr:uid="{56EF3DEA-BB74-4AFC-AC35-6E0E021081A5}"/>
    <cellStyle name="Comma 16 2 4 2" xfId="11107" xr:uid="{2D2580FF-0392-43B7-AE01-C3DFEE109532}"/>
    <cellStyle name="Comma 16 2 5" xfId="7391" xr:uid="{87DC5867-0617-4747-8005-C9F35CF4BE0F}"/>
    <cellStyle name="Comma 16 2 5 2" xfId="13869" xr:uid="{15405333-7EBA-4218-8B29-3613BEB7F1C9}"/>
    <cellStyle name="Comma 16 2 6" xfId="10277" xr:uid="{804B2791-DA8F-4D38-9ABE-AAE3BAB3B6CB}"/>
    <cellStyle name="Comma 16 2 7" xfId="21660" xr:uid="{339BE57B-5A08-4A7D-A7C9-03A7C232D2EC}"/>
    <cellStyle name="Comma 16 3" xfId="2613" xr:uid="{375D0EEC-E16D-4F8F-BEF6-E527BF60CAF5}"/>
    <cellStyle name="Comma 16 3 2" xfId="5516" xr:uid="{305C902E-E2FD-4E74-B035-801BB0A160BF}"/>
    <cellStyle name="Comma 16 3 2 2" xfId="7593" xr:uid="{C4D9A02D-02E1-4D22-B530-49ABC6AE10FF}"/>
    <cellStyle name="Comma 16 3 2 2 2" xfId="16778" xr:uid="{36F87649-C9C3-4AF9-84AD-EDD6065EB39B}"/>
    <cellStyle name="Comma 16 3 2 3" xfId="12351" xr:uid="{898AB087-E790-4D62-8C5A-763B214A886B}"/>
    <cellStyle name="Comma 16 3 3" xfId="11320" xr:uid="{5785BADF-938A-468A-8B14-02C4ED8857DF}"/>
    <cellStyle name="Comma 16 3 4" xfId="21866" xr:uid="{9963B209-B0A2-4C02-8EF1-064992EC914F}"/>
    <cellStyle name="Comma 16_130017-B1  โปรแกรมคอมพิวเตอร์ CPI_Q409" xfId="431" xr:uid="{214C1C10-819E-452A-81D2-D4DDB09D9667}"/>
    <cellStyle name="Comma 160" xfId="8096" xr:uid="{D7F9DDCA-D182-490E-9705-796094BC3F97}"/>
    <cellStyle name="Comma 160 2" xfId="17117" xr:uid="{C4E73C30-D27F-47A6-A7C3-2D3C15C9C474}"/>
    <cellStyle name="Comma 160 3" xfId="14352" xr:uid="{9153CE89-8B94-405A-B86D-B38EB0EC1377}"/>
    <cellStyle name="Comma 161" xfId="8197" xr:uid="{1150FEFD-B671-4EB5-8740-E11A36243D55}"/>
    <cellStyle name="Comma 161 2" xfId="17203" xr:uid="{9F3DF00D-AEAB-4C2F-81BB-F1E6FD9A482F}"/>
    <cellStyle name="Comma 161 3" xfId="14429" xr:uid="{443A0E1E-051C-42C7-BA90-8AB0109220B0}"/>
    <cellStyle name="Comma 162" xfId="8009" xr:uid="{C6F1CFB3-2412-4280-BE44-27A07100DB8B}"/>
    <cellStyle name="Comma 162 2" xfId="17034" xr:uid="{99A36B75-FC1D-4A21-AF9A-1552CCF07FB0}"/>
    <cellStyle name="Comma 162 3" xfId="14275" xr:uid="{D6E9CC68-99F2-45D0-90DE-43D18939927D}"/>
    <cellStyle name="Comma 163" xfId="8068" xr:uid="{DE636295-F9D6-445C-A2FB-C3EB9DAD7804}"/>
    <cellStyle name="Comma 163 2" xfId="17089" xr:uid="{9FFB42AE-E703-4D57-A195-C9FCE28C31B8}"/>
    <cellStyle name="Comma 163 3" xfId="14328" xr:uid="{2B5E3E61-0928-485B-9B73-336E867AB4E9}"/>
    <cellStyle name="Comma 164" xfId="10160" xr:uid="{7F07F84C-68D5-4EEA-9342-604AD28AFCBE}"/>
    <cellStyle name="Comma 164 2" xfId="14725" xr:uid="{5C53BE90-1434-444E-B49D-E26151CB33F7}"/>
    <cellStyle name="Comma 165" xfId="11577" xr:uid="{65CCF1C2-97A9-41C0-97AD-1161D9159B35}"/>
    <cellStyle name="Comma 165 2" xfId="14744" xr:uid="{26B74698-FD28-4FAB-AF00-78ABD50ADED2}"/>
    <cellStyle name="Comma 166" xfId="11264" xr:uid="{EFC9A936-683F-4ACC-927E-8B6EFC0DB8D4}"/>
    <cellStyle name="Comma 166 2" xfId="14742" xr:uid="{C27FBB59-9262-478D-93A4-B511D33066BC}"/>
    <cellStyle name="Comma 167" xfId="14433" xr:uid="{C755B38B-5A63-4D1B-90F1-168F2DE0A57C}"/>
    <cellStyle name="Comma 167 2" xfId="17206" xr:uid="{85DA5D3E-B388-4BB3-8C16-A135356FFDC9}"/>
    <cellStyle name="Comma 168" xfId="11380" xr:uid="{1DA16816-4AF7-441D-816F-13F3E158F606}"/>
    <cellStyle name="Comma 168 2" xfId="14743" xr:uid="{8172C84E-6143-4C1F-81A3-20CEC9C6BE50}"/>
    <cellStyle name="Comma 169" xfId="14440" xr:uid="{513D0EE9-1BAD-4A47-BD79-A538375BE466}"/>
    <cellStyle name="Comma 169 2" xfId="17212" xr:uid="{A9EB40E2-679A-4F40-A80C-E7F79A2BCBB8}"/>
    <cellStyle name="Comma 17" xfId="432" xr:uid="{14416589-DFE0-4297-A97E-E8E3CFCB24EF}"/>
    <cellStyle name="Comma 17 2" xfId="1451" xr:uid="{A2628D64-383C-4B02-A3EA-6A2339BCA69A}"/>
    <cellStyle name="Comma 17 2 2" xfId="1909" xr:uid="{4C64DEFF-9A08-47D6-8426-3E37D227A816}"/>
    <cellStyle name="Comma 17 2 2 2" xfId="4444" xr:uid="{5D84FF2E-F943-4B08-A925-A56CB26C7ED1}"/>
    <cellStyle name="Comma 17 2 2 3" xfId="10935" xr:uid="{FDD5DEEF-5B8C-40B6-9CB4-E7E1897D415A}"/>
    <cellStyle name="Comma 17 2 3" xfId="3502" xr:uid="{EF70A5BD-9F89-4951-93C9-A147E3CA43F6}"/>
    <cellStyle name="Comma 17 2 3 2" xfId="6487" xr:uid="{114C34CB-A69A-445A-907C-12F9E6C27DC3}"/>
    <cellStyle name="Comma 17 2 3 2 2" xfId="16066" xr:uid="{CA794649-A244-461A-A270-3F6120DB2330}"/>
    <cellStyle name="Comma 17 2 3 3" xfId="11414" xr:uid="{37047503-379C-4660-9FE1-F63B759382BD}"/>
    <cellStyle name="Comma 17 2 4" xfId="7685" xr:uid="{119647AC-505D-4B59-85CD-7BD08AC13C7E}"/>
    <cellStyle name="Comma 17 2 4 2" xfId="14101" xr:uid="{2B2116EF-FB23-40B4-AE1D-93EE54C328E8}"/>
    <cellStyle name="Comma 17 2 5" xfId="10482" xr:uid="{88206DC4-4BF0-4463-AB78-86EEB2EE97A9}"/>
    <cellStyle name="Comma 17 2 6" xfId="21960" xr:uid="{79BCF0D8-51AC-4343-B155-847A9D7C3DD9}"/>
    <cellStyle name="Comma 17 3" xfId="1714" xr:uid="{B01C5A93-7A5C-4E40-87B9-7F29C989ECA1}"/>
    <cellStyle name="Comma 17 3 2" xfId="4443" xr:uid="{83326BFA-59D6-400F-9CFE-48A1E09C033A}"/>
    <cellStyle name="Comma 17 3 3" xfId="10740" xr:uid="{62050E74-34A8-4B53-ACD9-ACDEB51E34E8}"/>
    <cellStyle name="Comma 17 4" xfId="2614" xr:uid="{7AC8B25C-14AC-4C28-984A-F13DCF17C774}"/>
    <cellStyle name="Comma 17 4 2" xfId="4808" xr:uid="{C6C4830E-212F-4D74-87B2-E7EBA26D619F}"/>
    <cellStyle name="Comma 17 4 2 2" xfId="7594" xr:uid="{2EAB5044-7949-4A51-BE11-5417118C5A72}"/>
    <cellStyle name="Comma 17 4 2 2 2" xfId="16779" xr:uid="{52250C01-A1A4-4521-999C-5D9F8A3BD766}"/>
    <cellStyle name="Comma 17 4 2 3" xfId="11773" xr:uid="{3E3E7A42-D329-4E8F-A137-02B4BE5EFC81}"/>
    <cellStyle name="Comma 17 4 3" xfId="11321" xr:uid="{FE40A8B1-C9EF-4081-A8C1-7ACA157DAB31}"/>
    <cellStyle name="Comma 17 4 4" xfId="21867" xr:uid="{929D818D-047A-467A-A58F-592435ED8D8A}"/>
    <cellStyle name="Comma 17 5" xfId="2153" xr:uid="{6155C6B2-A62D-49BF-BC6E-7CF30997B9B5}"/>
    <cellStyle name="Comma 17 5 2" xfId="5850" xr:uid="{0244B392-17C8-4559-924C-33DAE92C0637}"/>
    <cellStyle name="Comma 17 5 2 2" xfId="15590" xr:uid="{4BF4D9B4-4916-423F-A667-C571DE9C8E9D}"/>
    <cellStyle name="Comma 17 5 3" xfId="11108" xr:uid="{317B53E3-3482-48DE-8286-3C0A6D1E23C0}"/>
    <cellStyle name="Comma 17 6" xfId="7392" xr:uid="{144D7752-DB06-42E6-8806-551D85812CD4}"/>
    <cellStyle name="Comma 17 6 2" xfId="13870" xr:uid="{4E6100DA-8DA7-46BD-AAA5-98B4EB809AEA}"/>
    <cellStyle name="Comma 17 7" xfId="10278" xr:uid="{68C54841-07B9-4D0E-A517-8790CBAC9DF6}"/>
    <cellStyle name="Comma 17 8" xfId="21661" xr:uid="{B80AA9BD-A814-425A-8F11-009FB134C9AC}"/>
    <cellStyle name="Comma 170" xfId="14431" xr:uid="{DE844E0F-2854-441C-BBB6-290D2CF26C37}"/>
    <cellStyle name="Comma 170 2" xfId="17205" xr:uid="{F253C545-D781-4046-A8B2-DCDA2D34C028}"/>
    <cellStyle name="Comma 171" xfId="14438" xr:uid="{7F37112C-3E67-4AF1-8326-3F3A12D9E31A}"/>
    <cellStyle name="Comma 171 2" xfId="17210" xr:uid="{7091A62F-C765-435C-9B3C-6D444623E260}"/>
    <cellStyle name="Comma 172" xfId="14517" xr:uid="{66393887-4900-4EED-997E-6F413361D09A}"/>
    <cellStyle name="Comma 173" xfId="11617" xr:uid="{67CB61C7-D9F8-47F5-A30D-153462DF644E}"/>
    <cellStyle name="Comma 174" xfId="8782" xr:uid="{8BB2ABB0-10EB-4794-91D0-D38D37B4DB17}"/>
    <cellStyle name="Comma 175" xfId="13635" xr:uid="{4E892342-A4A6-44B0-8298-76C85080496F}"/>
    <cellStyle name="Comma 176" xfId="14173" xr:uid="{3997E1D3-5A4D-40FE-AEA3-FE74FF0F329F}"/>
    <cellStyle name="Comma 177" xfId="19423" xr:uid="{2B94A0CB-6D8A-4490-B8FD-FC13CDC6CAAC}"/>
    <cellStyle name="Comma 178" xfId="9789" xr:uid="{1409F6A4-CF52-425C-9959-B2FDCE9F80FF}"/>
    <cellStyle name="Comma 179" xfId="9523" xr:uid="{384435A8-AD67-4C1C-9F1F-098D343B68B3}"/>
    <cellStyle name="Comma 18" xfId="433" xr:uid="{61B9A4D6-71DF-41C7-9131-998FEF38CF2D}"/>
    <cellStyle name="Comma 18 2" xfId="434" xr:uid="{E0EE69BB-A48A-4A41-85A0-E6CB773AF488}"/>
    <cellStyle name="Comma 18 2 2" xfId="4446" xr:uid="{CA4E9770-C064-4842-96FA-895E1C5AD778}"/>
    <cellStyle name="Comma 18 2 3" xfId="3503" xr:uid="{A566DBD4-5119-43AF-806E-D0DAB7BB269A}"/>
    <cellStyle name="Comma 18 2 3 2" xfId="5986" xr:uid="{6AA6679F-99AB-4B7B-9677-FD9EC94BBCA3}"/>
    <cellStyle name="Comma 18 2 3 2 2" xfId="7686" xr:uid="{A87F3A2D-D2D7-4FB8-B863-C6DC5215DC56}"/>
    <cellStyle name="Comma 18 2 3 2 2 2" xfId="16836" xr:uid="{EC554685-EC3A-4A88-ADB6-0BE998488DB1}"/>
    <cellStyle name="Comma 18 2 3 2 3" xfId="12731" xr:uid="{D30233C1-FE49-40E4-A7D4-F7B5151D44F8}"/>
    <cellStyle name="Comma 18 2 3 3" xfId="11415" xr:uid="{513C6EB8-BC6E-4D37-BB0B-AB816280E746}"/>
    <cellStyle name="Comma 18 2 3 4" xfId="21961" xr:uid="{C4C0AC74-8F32-4163-B840-08D7B9320E36}"/>
    <cellStyle name="Comma 18 3" xfId="435" xr:uid="{34C4B705-2579-4269-8E61-6612042C3A4F}"/>
    <cellStyle name="Comma 18 3 2" xfId="4445" xr:uid="{6359AFB1-407F-451F-988C-D202361CBDEC}"/>
    <cellStyle name="Comma 18 4" xfId="436" xr:uid="{109E8B31-32F5-4CAF-BB55-3E35E447C691}"/>
    <cellStyle name="Comma 18 4 2" xfId="1452" xr:uid="{608FAF81-C155-4D81-9ABD-E8F22BF4330E}"/>
    <cellStyle name="Comma 18 4 2 2" xfId="1910" xr:uid="{CCD80E72-E0CF-471E-B1FA-3F39693DFA63}"/>
    <cellStyle name="Comma 18 4 2 2 2" xfId="10936" xr:uid="{AB62B542-D6A7-4BB8-AB03-C9650E0DCD58}"/>
    <cellStyle name="Comma 18 4 2 3" xfId="5586" xr:uid="{68E74A3F-885D-4A49-878D-A50F47389B8C}"/>
    <cellStyle name="Comma 18 4 2 3 2" xfId="15383" xr:uid="{EA66502B-A930-4E65-A0D0-690FABA38BEA}"/>
    <cellStyle name="Comma 18 4 2 4" xfId="10483" xr:uid="{0B807AFC-099D-497C-8785-3B3772EC0074}"/>
    <cellStyle name="Comma 18 4 3" xfId="1715" xr:uid="{7092F9E8-37F0-43EA-B32E-D4D59D2DDE0A}"/>
    <cellStyle name="Comma 18 4 3 2" xfId="10741" xr:uid="{E9374FBD-8F31-4B8B-B4FE-47A2F9E188AE}"/>
    <cellStyle name="Comma 18 4 4" xfId="2154" xr:uid="{36DE132F-0C51-4053-957E-805D9554AB42}"/>
    <cellStyle name="Comma 18 4 4 2" xfId="11109" xr:uid="{03E40EEA-DD11-4DA0-9A9D-6DAE7B3CC315}"/>
    <cellStyle name="Comma 18 4 5" xfId="7393" xr:uid="{90FD7CEC-47CF-4D6C-B323-766742087EF8}"/>
    <cellStyle name="Comma 18 4 5 2" xfId="13871" xr:uid="{A1F908BA-4C42-4564-858F-D314B71B4548}"/>
    <cellStyle name="Comma 18 4 6" xfId="10279" xr:uid="{144E12C7-2F49-49F2-80ED-35DDAEA8C9F2}"/>
    <cellStyle name="Comma 18 4 7" xfId="21662" xr:uid="{B9E18C7E-879D-4F72-A0BA-AFAB5DC3B10D}"/>
    <cellStyle name="Comma 18 5" xfId="2615" xr:uid="{76809EFB-C0A5-46A4-A465-5EFD67C2F1FC}"/>
    <cellStyle name="Comma 18 5 2" xfId="6308" xr:uid="{D20436F3-A643-4DD8-8FF2-CEE18E07BD9A}"/>
    <cellStyle name="Comma 18 5 2 2" xfId="7595" xr:uid="{6DBCBC6C-E68E-46EA-9EB2-CB050C86ACEA}"/>
    <cellStyle name="Comma 18 5 2 2 2" xfId="16780" xr:uid="{EB16C085-D60E-4C7F-AD60-28FAD80482DC}"/>
    <cellStyle name="Comma 18 5 2 3" xfId="12992" xr:uid="{2C10FA6D-0D2A-4963-8A26-5D1312C63D67}"/>
    <cellStyle name="Comma 18 5 3" xfId="11322" xr:uid="{BF62C70F-F5BA-4BDF-8672-B4AE61C208E5}"/>
    <cellStyle name="Comma 18 5 4" xfId="21868" xr:uid="{2ADF6AE6-D253-4AB9-B7AA-9F1477E8E5D5}"/>
    <cellStyle name="Comma 18 6" xfId="22382" xr:uid="{01940A56-773D-411A-88A1-8BC117DC6B81}"/>
    <cellStyle name="Comma 18_130017-B1 โปรแกรมคอมพิวเตอร์ CPI_Q1'10" xfId="437" xr:uid="{C3851066-2053-4234-8AD5-C929A2DD49AC}"/>
    <cellStyle name="Comma 180" xfId="12117" xr:uid="{84895A5D-99DA-45A3-A0EB-3FD2915BE1C6}"/>
    <cellStyle name="Comma 181" xfId="18657" xr:uid="{6660B646-9E7C-4D6B-98CD-B06031B44906}"/>
    <cellStyle name="Comma 182" xfId="18389" xr:uid="{6D0F5D22-BEFE-498D-A5E3-A96AE2F8334E}"/>
    <cellStyle name="Comma 183" xfId="19123" xr:uid="{F5772365-CBF2-42C4-9E06-E0A7E4024756}"/>
    <cellStyle name="Comma 184" xfId="21428" xr:uid="{7715FDF3-E5E2-4B40-9490-A93A15D068C4}"/>
    <cellStyle name="Comma 185" xfId="21437" xr:uid="{FACBBE34-302A-46F1-AF86-7F30782079A6}"/>
    <cellStyle name="Comma 186" xfId="21478" xr:uid="{06142D41-8E25-4204-B75E-3C0B96878BF9}"/>
    <cellStyle name="Comma 187" xfId="21493" xr:uid="{4A546F33-5A40-44F7-8581-578353FB8466}"/>
    <cellStyle name="Comma 188" xfId="21491" xr:uid="{96F64F24-90C5-4131-888E-2F20523D9D68}"/>
    <cellStyle name="Comma 189" xfId="21483" xr:uid="{73CCE5FE-A97F-41C4-9E71-BE92E831B957}"/>
    <cellStyle name="Comma 19" xfId="438" xr:uid="{81426214-A676-4426-89D3-340EA58609AF}"/>
    <cellStyle name="Comma 19 2" xfId="1453" xr:uid="{C38F84C4-49B3-4FAE-9C84-EAF6F9B0A0A2}"/>
    <cellStyle name="Comma 19 2 2" xfId="1911" xr:uid="{68578F3B-3DB4-40D4-9534-5DC126490ACF}"/>
    <cellStyle name="Comma 19 2 2 2" xfId="4448" xr:uid="{7F630EAB-4558-41D8-AA1A-D2063EEA042F}"/>
    <cellStyle name="Comma 19 2 2 3" xfId="10937" xr:uid="{4C6C970D-3CA9-4EC2-BBEA-1C9BFC4CC7A2}"/>
    <cellStyle name="Comma 19 2 3" xfId="3504" xr:uid="{99255877-68CE-4739-8B22-88CE3EA7C475}"/>
    <cellStyle name="Comma 19 2 3 2" xfId="5750" xr:uid="{02B7476E-A810-495C-BB64-3285DEB7A8D0}"/>
    <cellStyle name="Comma 19 2 3 2 2" xfId="15513" xr:uid="{AE35B973-E425-4F2E-93D2-B0CCFF770628}"/>
    <cellStyle name="Comma 19 2 3 3" xfId="11416" xr:uid="{2674F4A6-AEC1-491A-9DA3-175F89AD4901}"/>
    <cellStyle name="Comma 19 2 4" xfId="7687" xr:uid="{7981DB93-DD5E-4B65-93B1-B25E93B65D44}"/>
    <cellStyle name="Comma 19 2 4 2" xfId="14102" xr:uid="{17A9AC72-FBFC-4239-A377-59DC700DD911}"/>
    <cellStyle name="Comma 19 2 5" xfId="10484" xr:uid="{5CE99171-2736-4BB9-9EB1-FFEC1955823D}"/>
    <cellStyle name="Comma 19 2 6" xfId="21962" xr:uid="{54D55AF9-B81F-40DA-ABD5-7C8DC641477A}"/>
    <cellStyle name="Comma 19 3" xfId="1716" xr:uid="{9F2D687B-CC3C-489C-9088-CD659419ACDB}"/>
    <cellStyle name="Comma 19 3 2" xfId="3505" xr:uid="{B4BCB10C-F7E5-484E-8A00-C884A21FBBEC}"/>
    <cellStyle name="Comma 19 3 2 2" xfId="6371" xr:uid="{2E414774-C900-47D9-923F-19E33AF293BD}"/>
    <cellStyle name="Comma 19 3 2 2 2" xfId="15981" xr:uid="{568702BB-E749-4A2B-96D5-0783AB6CA114}"/>
    <cellStyle name="Comma 19 3 2 3" xfId="11417" xr:uid="{3B78AC6B-B3CF-45F7-A9DC-2E404131C37A}"/>
    <cellStyle name="Comma 19 3 3" xfId="7688" xr:uid="{41D42130-8598-436F-A59C-026CF7C52E61}"/>
    <cellStyle name="Comma 19 3 3 2" xfId="14103" xr:uid="{51DBF0C2-CE46-4B0C-B7D5-04BD3B1824A7}"/>
    <cellStyle name="Comma 19 3 4" xfId="10742" xr:uid="{316BC716-53A6-47BD-B0A9-C6A39F524C95}"/>
    <cellStyle name="Comma 19 3 5" xfId="21963" xr:uid="{004A9917-EDF2-4F0E-8687-AB687A5B8B68}"/>
    <cellStyle name="Comma 19 4" xfId="4447" xr:uid="{124AA153-08AE-43AA-BA65-5B95A09CF7B7}"/>
    <cellStyle name="Comma 19 5" xfId="2616" xr:uid="{758FA588-4EBA-4EFF-8EDD-478B3A5D226D}"/>
    <cellStyle name="Comma 19 5 2" xfId="5841" xr:uid="{83E5D982-9059-4708-B51F-0470752E6375}"/>
    <cellStyle name="Comma 19 5 2 2" xfId="7596" xr:uid="{510EFC9D-6D96-40B7-84E4-2AF5D66B1B7B}"/>
    <cellStyle name="Comma 19 5 2 2 2" xfId="16781" xr:uid="{9E6A8ED3-096C-4407-B538-762D24CA9087}"/>
    <cellStyle name="Comma 19 5 2 3" xfId="12614" xr:uid="{A84B8A53-D57F-44CE-9D00-512AE5C36D8A}"/>
    <cellStyle name="Comma 19 5 3" xfId="11323" xr:uid="{D9CCFB7F-0740-48E3-8401-074C862D3377}"/>
    <cellStyle name="Comma 19 5 4" xfId="21869" xr:uid="{EB930573-4AB0-41ED-A09E-9F7645C51813}"/>
    <cellStyle name="Comma 19 6" xfId="2155" xr:uid="{7A3E8104-A039-459E-97FE-3C094D7B6F16}"/>
    <cellStyle name="Comma 19 6 2" xfId="5096" xr:uid="{870D3668-50FF-4E67-9799-E6F3CCD1BFA4}"/>
    <cellStyle name="Comma 19 6 2 2" xfId="15012" xr:uid="{11591740-5DE2-4980-AE29-ADDD2BCC1AB9}"/>
    <cellStyle name="Comma 19 6 3" xfId="11110" xr:uid="{3A738A33-F6D8-415B-9792-99385F55D3AB}"/>
    <cellStyle name="Comma 19 7" xfId="7394" xr:uid="{C477DE21-CB3E-429A-BAB9-438589F29B56}"/>
    <cellStyle name="Comma 19 7 2" xfId="13872" xr:uid="{613EAB41-F725-47E8-8E8B-1246D6233BCC}"/>
    <cellStyle name="Comma 19 8" xfId="10280" xr:uid="{792E6A02-F452-45C4-9D5C-55D36015A0BE}"/>
    <cellStyle name="Comma 19 9" xfId="21663" xr:uid="{63407499-D60B-49E0-AD59-33AFD7953C85}"/>
    <cellStyle name="Comma 19_ING TCMF LEAD 10" xfId="3506" xr:uid="{F762C98F-FBF5-4D76-8D6E-50535372A56F}"/>
    <cellStyle name="Comma 190" xfId="21494" xr:uid="{20059EB0-48CB-4580-85E4-C94198CEC345}"/>
    <cellStyle name="Comma 191" xfId="21444" xr:uid="{BAFB9756-AF3B-4FCF-B8FD-BF7948A22ECC}"/>
    <cellStyle name="Comma 192" xfId="21509" xr:uid="{3AA4EF3C-1A20-4ADD-A085-E8CF1C30F2A1}"/>
    <cellStyle name="Comma 193" xfId="22124" xr:uid="{5E8BCA66-87E8-4089-8404-C1BFBF604370}"/>
    <cellStyle name="Comma 194" xfId="22356" xr:uid="{BB56E165-D3CE-4816-9A21-88573EE3BB9A}"/>
    <cellStyle name="Comma 195" xfId="22367" xr:uid="{75B66DC1-496B-40E4-A708-64370747A476}"/>
    <cellStyle name="Comma 196" xfId="22396" xr:uid="{E5645911-2B44-4461-8B0D-9A59282A97BC}"/>
    <cellStyle name="Comma 197" xfId="22364" xr:uid="{E90A7CE3-0098-4815-8060-5075CAAA8B35}"/>
    <cellStyle name="Comma 198" xfId="22413" xr:uid="{22477707-2CE5-4F19-8EB0-106062E54B13}"/>
    <cellStyle name="Comma 199" xfId="22407" xr:uid="{45B4B228-B7EE-4D2D-9B5C-37F0421EC9C3}"/>
    <cellStyle name="Comma 2" xfId="20" xr:uid="{00000000-0005-0000-0000-000013000000}"/>
    <cellStyle name="Comma 2 10" xfId="440" xr:uid="{9EF45713-8AE1-4F47-9673-F86147C1FF32}"/>
    <cellStyle name="Comma 2 10 2" xfId="3507" xr:uid="{2FC8D14B-1EFC-42FC-807E-71E77E287E0A}"/>
    <cellStyle name="Comma 2 10 2 2" xfId="5769" xr:uid="{71055A4E-C367-4258-A3C3-587880D539BA}"/>
    <cellStyle name="Comma 2 10 2 2 2" xfId="7689" xr:uid="{518EC8ED-FF10-4CF9-AE8D-85DE12F5AD4A}"/>
    <cellStyle name="Comma 2 10 2 2 2 2" xfId="16837" xr:uid="{0F0420BD-F2B0-4FA3-BB6B-68898D6308B0}"/>
    <cellStyle name="Comma 2 10 2 2 3" xfId="12559" xr:uid="{295DF4B5-92F4-4C2A-A2F1-1DB421C91D6E}"/>
    <cellStyle name="Comma 2 10 2 2 4" xfId="21964" xr:uid="{39661017-9FB1-4224-A645-AE9AEEEC8121}"/>
    <cellStyle name="Comma 2 10 2 3" xfId="11418" xr:uid="{872E4221-34C4-498E-AD7B-BE36B162EC91}"/>
    <cellStyle name="Comma 2 10 2 4" xfId="21527" xr:uid="{80374385-5504-46C2-AEE3-ECBB6C988392}"/>
    <cellStyle name="Comma 2 100" xfId="4840" xr:uid="{7B2F7838-DFDD-4548-A17A-8C8619C47FDF}"/>
    <cellStyle name="Comma 2 101" xfId="10161" xr:uid="{D01D9B1C-25F6-455B-8D6D-69EA277140B0}"/>
    <cellStyle name="Comma 2 101 2" xfId="14726" xr:uid="{5C463926-105B-4DD8-B01E-EB18DAAF0CBE}"/>
    <cellStyle name="Comma 2 105" xfId="21569" xr:uid="{34D5066B-B734-4EFB-908A-88BBF583A936}"/>
    <cellStyle name="Comma 2 11" xfId="441" xr:uid="{FD71B96A-6F4D-4590-B2A2-2B094C204466}"/>
    <cellStyle name="Comma 2 11 2" xfId="3508" xr:uid="{D9BB74CF-D028-4ADB-A9F3-EF5EDA26028F}"/>
    <cellStyle name="Comma 2 11 2 2" xfId="6015" xr:uid="{35C02F16-0DBE-41D4-8B8D-17CDAEF739EE}"/>
    <cellStyle name="Comma 2 11 2 2 2" xfId="7690" xr:uid="{AFFC5AE6-DB6A-4BAB-9A1A-BE72C28D7E67}"/>
    <cellStyle name="Comma 2 11 2 2 2 2" xfId="16838" xr:uid="{41FC6D31-6103-4A52-AA1E-0E5AE2947AB4}"/>
    <cellStyle name="Comma 2 11 2 2 3" xfId="12754" xr:uid="{10E40DDC-7FF2-4558-87AF-0BF02C372A74}"/>
    <cellStyle name="Comma 2 11 2 3" xfId="11419" xr:uid="{254EDF18-ABBA-4CEB-A32A-007C2D2907EE}"/>
    <cellStyle name="Comma 2 11 2 4" xfId="21965" xr:uid="{E0552E72-E368-41C2-91AE-CD8A251A26ED}"/>
    <cellStyle name="Comma 2 12" xfId="442" xr:uid="{FBEE229C-0C40-465B-A3D2-B754061EC164}"/>
    <cellStyle name="Comma 2 12 2" xfId="3509" xr:uid="{0B542025-DC56-49A6-8FE0-3B079B345408}"/>
    <cellStyle name="Comma 2 12 2 2" xfId="5631" xr:uid="{7601D8D7-BB91-45FA-BE0E-E623BEDFF2F4}"/>
    <cellStyle name="Comma 2 12 2 2 2" xfId="7691" xr:uid="{E70EF17E-13A6-4381-AA2B-853752042C3B}"/>
    <cellStyle name="Comma 2 12 2 2 2 2" xfId="16839" xr:uid="{6A8A7595-C7E0-4861-91E3-8FB83F19E426}"/>
    <cellStyle name="Comma 2 12 2 2 3" xfId="12445" xr:uid="{ACAEF0DD-EC78-45E6-AC99-29CE658481D8}"/>
    <cellStyle name="Comma 2 12 2 2 4" xfId="22278" xr:uid="{3802D0AB-5AD7-4CB6-8A26-E91819E533A5}"/>
    <cellStyle name="Comma 2 12 2 3" xfId="11420" xr:uid="{73FF9CA7-CE16-48AC-BF3E-1E64E595D424}"/>
    <cellStyle name="Comma 2 12 2 4" xfId="21966" xr:uid="{E2A24F1A-6C05-400D-A1B7-27F4AD7758D1}"/>
    <cellStyle name="Comma 2 13" xfId="443" xr:uid="{CB72FD35-89CC-4028-9287-0B410A9981A2}"/>
    <cellStyle name="Comma 2 13 2" xfId="3510" xr:uid="{E07B9008-87B3-4A4C-B629-FF8CA5C22919}"/>
    <cellStyle name="Comma 2 13 2 2" xfId="5075" xr:uid="{01BE0D66-8AE8-4648-AA04-1186B3A66747}"/>
    <cellStyle name="Comma 2 13 2 2 2" xfId="7692" xr:uid="{A740DEF6-202B-420B-B8E2-5AA4D9F436D0}"/>
    <cellStyle name="Comma 2 13 2 2 2 2" xfId="16840" xr:uid="{D01AB057-3D3E-4A0B-BF3F-5E857082C82D}"/>
    <cellStyle name="Comma 2 13 2 2 3" xfId="11988" xr:uid="{0EB221E9-5433-428D-A66E-2FF71B906A89}"/>
    <cellStyle name="Comma 2 13 2 3" xfId="11421" xr:uid="{734078B5-5244-4462-8288-5E6A1C625BEE}"/>
    <cellStyle name="Comma 2 13 2 4" xfId="21967" xr:uid="{C8DAF890-E1C5-4DC5-BA22-53E921C9DBDF}"/>
    <cellStyle name="Comma 2 14" xfId="444" xr:uid="{F55E4AC2-053E-41ED-B696-940434C8BA2A}"/>
    <cellStyle name="Comma 2 14 2" xfId="3511" xr:uid="{46191287-BF3F-47B6-A982-EC46A092DE5E}"/>
    <cellStyle name="Comma 2 14 2 2" xfId="5641" xr:uid="{725BFAD1-B353-46AA-B5A4-B16FA0857492}"/>
    <cellStyle name="Comma 2 14 2 2 2" xfId="7693" xr:uid="{18358D00-1607-4754-BFF0-3D2B600A4608}"/>
    <cellStyle name="Comma 2 14 2 2 2 2" xfId="16841" xr:uid="{60D07F29-F434-4B6F-A180-A6FF93B0BDD7}"/>
    <cellStyle name="Comma 2 14 2 2 3" xfId="12453" xr:uid="{9A23B4BB-8537-4C49-96EF-9B9624F28B34}"/>
    <cellStyle name="Comma 2 14 2 3" xfId="11422" xr:uid="{6FBD66A5-BD00-4CD8-8E40-90F2169CBC87}"/>
    <cellStyle name="Comma 2 14 2 4" xfId="21968" xr:uid="{D0AB8CBD-0900-400D-9474-EF72B0971830}"/>
    <cellStyle name="Comma 2 15" xfId="445" xr:uid="{A80F85D4-934C-4FBD-9DA2-281ED990E370}"/>
    <cellStyle name="Comma 2 15 2" xfId="3512" xr:uid="{8D08CE47-53E2-47A8-8EDD-076007295654}"/>
    <cellStyle name="Comma 2 15 2 2" xfId="6207" xr:uid="{7105B3EB-1942-4613-B70F-FB33338E9656}"/>
    <cellStyle name="Comma 2 15 2 2 2" xfId="7694" xr:uid="{42E03584-F06D-4AF3-A5E3-80C73335ABD7}"/>
    <cellStyle name="Comma 2 15 2 2 2 2" xfId="16842" xr:uid="{B95D02DC-8FBD-4F91-BD78-34FF5D7186F5}"/>
    <cellStyle name="Comma 2 15 2 2 3" xfId="12910" xr:uid="{2FE1F3C3-70E2-496F-8F59-A4AC203E1485}"/>
    <cellStyle name="Comma 2 15 2 3" xfId="11423" xr:uid="{8F378FDC-0BBB-467F-A8B2-A19FFAC9BAC4}"/>
    <cellStyle name="Comma 2 15 2 4" xfId="21969" xr:uid="{C90B8853-AE78-4431-8FC4-9F5935BC909C}"/>
    <cellStyle name="Comma 2 16" xfId="446" xr:uid="{0883EB1A-9807-4CC8-A9AA-74A61D13571B}"/>
    <cellStyle name="Comma 2 16 2" xfId="3513" xr:uid="{E8527617-6337-42D2-AA17-B71B7213C7AE}"/>
    <cellStyle name="Comma 2 16 2 2" xfId="5202" xr:uid="{786C103F-2E8D-42E4-A26D-0190CA17953D}"/>
    <cellStyle name="Comma 2 16 2 2 2" xfId="7695" xr:uid="{B74323A9-FB18-4D71-89DC-3A4FF4110A99}"/>
    <cellStyle name="Comma 2 16 2 2 2 2" xfId="16843" xr:uid="{5610E2EF-5F7E-4CB0-8ED5-59340A43CEFF}"/>
    <cellStyle name="Comma 2 16 2 2 3" xfId="12090" xr:uid="{3F38E5F3-1C79-499E-93BE-AA13D8F59905}"/>
    <cellStyle name="Comma 2 16 2 3" xfId="11424" xr:uid="{97DA322C-C194-40C3-9EBA-1C4710D6424A}"/>
    <cellStyle name="Comma 2 16 2 4" xfId="21970" xr:uid="{55929312-A904-4022-AB48-84756F09A406}"/>
    <cellStyle name="Comma 2 17" xfId="447" xr:uid="{9C6721CB-A3CA-4E7A-AE15-8FFA2CDEEF06}"/>
    <cellStyle name="Comma 2 17 2" xfId="3514" xr:uid="{8FF5AF0C-E0A5-441C-85D2-57E4E180E13D}"/>
    <cellStyle name="Comma 2 17 2 2" xfId="5085" xr:uid="{2D67C648-D478-4CFA-AB5A-530CFA2A0E9E}"/>
    <cellStyle name="Comma 2 17 2 2 2" xfId="7696" xr:uid="{28613920-4C49-4A40-9907-CB8BA9095BD6}"/>
    <cellStyle name="Comma 2 17 2 2 2 2" xfId="16844" xr:uid="{1FBE4F15-C0F4-4A3D-8D58-AF007118ECA0}"/>
    <cellStyle name="Comma 2 17 2 2 3" xfId="11994" xr:uid="{F0D0DE92-945B-412D-986E-CF8C3A1C71BB}"/>
    <cellStyle name="Comma 2 17 2 3" xfId="11425" xr:uid="{CC062DBD-00B9-49ED-A6D5-BEA907AFAF0C}"/>
    <cellStyle name="Comma 2 17 2 4" xfId="21971" xr:uid="{632EBE9A-902C-444F-B287-A97C40A050E8}"/>
    <cellStyle name="Comma 2 18" xfId="448" xr:uid="{95CA00E6-A09C-4AB0-BA27-2CAED3F44608}"/>
    <cellStyle name="Comma 2 18 2" xfId="3515" xr:uid="{2BF04F0C-A4FE-4765-924C-6D794C03E3DC}"/>
    <cellStyle name="Comma 2 18 2 2" xfId="5878" xr:uid="{C5379215-1BDA-4B0C-B1D3-FC862CB1EF75}"/>
    <cellStyle name="Comma 2 18 2 2 2" xfId="7697" xr:uid="{D65FD8DC-D2DA-4AEA-A8B7-15935267DA9C}"/>
    <cellStyle name="Comma 2 18 2 2 2 2" xfId="16845" xr:uid="{167472BE-D59B-4370-A23D-00F26F6FE605}"/>
    <cellStyle name="Comma 2 18 2 2 3" xfId="12642" xr:uid="{5C8E1368-1847-43BF-A74B-4662C87788EE}"/>
    <cellStyle name="Comma 2 18 2 3" xfId="11426" xr:uid="{C8A4236D-E1FE-46FB-AA1B-06585A528319}"/>
    <cellStyle name="Comma 2 18 2 4" xfId="21972" xr:uid="{58A2E585-3209-4C15-B76D-A557040E7AD6}"/>
    <cellStyle name="Comma 2 19" xfId="449" xr:uid="{5276BCF7-C0D7-4CC5-BE6C-8770CF111DFC}"/>
    <cellStyle name="Comma 2 19 2" xfId="3516" xr:uid="{707E5288-1C99-4025-98FB-F9785C654441}"/>
    <cellStyle name="Comma 2 19 2 2" xfId="6325" xr:uid="{230981DD-E9DA-4AFD-B9E5-A139ABAD3877}"/>
    <cellStyle name="Comma 2 19 2 2 2" xfId="7698" xr:uid="{7976DF71-DFA0-4CA3-B6E8-ECC4F84CF91B}"/>
    <cellStyle name="Comma 2 19 2 2 2 2" xfId="16846" xr:uid="{679ADCFC-D245-4FE2-8B39-BA83FD84925C}"/>
    <cellStyle name="Comma 2 19 2 2 3" xfId="13005" xr:uid="{9488F085-5644-4291-A741-C0D0CEBE4754}"/>
    <cellStyle name="Comma 2 19 2 3" xfId="11427" xr:uid="{2A7DF7C0-F999-48D0-B93C-7EC396A49CF3}"/>
    <cellStyle name="Comma 2 19 2 4" xfId="21973" xr:uid="{66568584-577B-401F-8E1B-81EC4CA603F7}"/>
    <cellStyle name="Comma 2 2" xfId="56" xr:uid="{00000000-0005-0000-0000-000014000000}"/>
    <cellStyle name="Comma 2 2 10" xfId="451" xr:uid="{63419E0F-A9E2-48B6-A664-99729D43698F}"/>
    <cellStyle name="Comma 2 2 10 2" xfId="1456" xr:uid="{FA33168B-562F-4F3B-84DC-598E8DFA2EB4}"/>
    <cellStyle name="Comma 2 2 10 2 2" xfId="1914" xr:uid="{73437973-C0F0-4CED-8990-69909B511FEC}"/>
    <cellStyle name="Comma 2 2 10 2 2 2" xfId="5897" xr:uid="{16926F90-A3AE-465E-A20B-B030A7AAB32B}"/>
    <cellStyle name="Comma 2 2 10 2 2 2 2" xfId="15624" xr:uid="{AA8BC310-C2D1-483E-BCFB-A52FC80F021B}"/>
    <cellStyle name="Comma 2 2 10 2 2 3" xfId="10940" xr:uid="{13FEF8A8-9B4C-4106-B249-2323A31A998B}"/>
    <cellStyle name="Comma 2 2 10 2 3" xfId="3517" xr:uid="{A62DC5EA-B83C-4AA2-9702-D265FF140E1D}"/>
    <cellStyle name="Comma 2 2 10 2 3 2" xfId="11428" xr:uid="{5AF569DC-332C-40E4-9D56-5B7419728672}"/>
    <cellStyle name="Comma 2 2 10 2 4" xfId="7699" xr:uid="{B23B8DB8-AF85-430E-802F-FDBF69D0FD7F}"/>
    <cellStyle name="Comma 2 2 10 2 4 2" xfId="14109" xr:uid="{0BE0E1EC-B183-4466-8906-0868B7E85ACB}"/>
    <cellStyle name="Comma 2 2 10 2 5" xfId="10487" xr:uid="{2629BC1C-2F96-4F9B-8CE2-9BA31DFD181C}"/>
    <cellStyle name="Comma 2 2 10 2 6" xfId="21974" xr:uid="{79681CB0-4269-418E-9BEC-F5A3D06CC278}"/>
    <cellStyle name="Comma 2 2 10 3" xfId="1719" xr:uid="{CEBE44A3-BB8A-4C9A-9B8C-7DFAE3A06FD3}"/>
    <cellStyle name="Comma 2 2 10 3 2" xfId="5552" xr:uid="{B2EB9511-8439-48BB-9A34-7239AE6D7CD7}"/>
    <cellStyle name="Comma 2 2 10 3 2 2" xfId="15360" xr:uid="{03426746-F26A-4F66-AA52-C07052EBAD68}"/>
    <cellStyle name="Comma 2 2 10 3 3" xfId="10745" xr:uid="{052FD5C5-C6D2-4AA4-B0F1-3CA7348E0242}"/>
    <cellStyle name="Comma 2 2 10 3 4" xfId="21666" xr:uid="{46C49EC1-B283-4BD9-BB4F-9EF920A70F38}"/>
    <cellStyle name="Comma 2 2 10 4" xfId="2158" xr:uid="{6E907271-082B-4610-A63A-82CDFD2270E7}"/>
    <cellStyle name="Comma 2 2 10 4 2" xfId="11113" xr:uid="{2053D2C0-D364-42F2-907F-E0D7C61DEC9C}"/>
    <cellStyle name="Comma 2 2 10 5" xfId="7397" xr:uid="{2FC4AFB4-3A88-4612-8B6D-75EEDFBE629A}"/>
    <cellStyle name="Comma 2 2 10 5 2" xfId="13873" xr:uid="{67922444-5FC4-4867-BAEA-5BA43FA41C8D}"/>
    <cellStyle name="Comma 2 2 10 6" xfId="10283" xr:uid="{9A9AC45A-87F6-4197-A460-2F4732F1ACF2}"/>
    <cellStyle name="Comma 2 2 10 7" xfId="21451" xr:uid="{490FD9DC-479E-4690-9329-EACE3A775131}"/>
    <cellStyle name="Comma 2 2 10 7 2" xfId="21525" xr:uid="{4FD94E53-F696-4BCC-B275-474DF9C3EFD9}"/>
    <cellStyle name="Comma 2 2 10 8" xfId="21562" xr:uid="{5C94760F-5A04-4E86-B7E1-98CEF3D286A6}"/>
    <cellStyle name="Comma 2 2 100" xfId="8053" xr:uid="{E652169D-B1B2-4AD9-A69A-E7DE50234103}"/>
    <cellStyle name="Comma 2 2 100 2" xfId="17075" xr:uid="{4A3D50BE-FFC3-4218-AEC6-0146B0ACE1C7}"/>
    <cellStyle name="Comma 2 2 101" xfId="10162" xr:uid="{A2D452C1-38E5-4722-A47D-FE0D26A45C18}"/>
    <cellStyle name="Comma 2 2 101 2" xfId="14727" xr:uid="{B13D7D8C-E62A-4F21-842A-99398BEBB9D7}"/>
    <cellStyle name="Comma 2 2 102" xfId="21393" xr:uid="{B07F6C51-D772-43D2-9555-3F264C6966E7}"/>
    <cellStyle name="Comma 2 2 103" xfId="21449" xr:uid="{3AD2990D-5E2E-4633-BCF9-7F431488C3EB}"/>
    <cellStyle name="Comma 2 2 104" xfId="21510" xr:uid="{A4CA87A7-FDB7-4B7A-B2DB-033D099BC925}"/>
    <cellStyle name="Comma 2 2 11" xfId="452" xr:uid="{7A8C4D60-2D0C-4E62-AB2C-BC72FCE8311C}"/>
    <cellStyle name="Comma 2 2 11 2" xfId="1457" xr:uid="{8B084330-EE7E-4BD3-A096-089C887811BB}"/>
    <cellStyle name="Comma 2 2 11 2 2" xfId="1915" xr:uid="{48639336-F279-4298-948F-1CDF5386D66E}"/>
    <cellStyle name="Comma 2 2 11 2 2 2" xfId="5498" xr:uid="{C858361C-F3AD-4300-90A9-BFC413D62FAD}"/>
    <cellStyle name="Comma 2 2 11 2 2 2 2" xfId="15323" xr:uid="{279F8527-667E-4AE5-BDA6-D6CA28919884}"/>
    <cellStyle name="Comma 2 2 11 2 2 3" xfId="10941" xr:uid="{1CD0284C-191F-45AD-B2C1-4107BEC6A56A}"/>
    <cellStyle name="Comma 2 2 11 2 3" xfId="3518" xr:uid="{89746D19-8598-45BF-B698-6A5A8994DB23}"/>
    <cellStyle name="Comma 2 2 11 2 3 2" xfId="11429" xr:uid="{62496949-C691-4FC6-8DEB-B8408D8A7027}"/>
    <cellStyle name="Comma 2 2 11 2 4" xfId="7700" xr:uid="{CBDFC558-2D18-4A77-B7A5-3DD79FE23CCE}"/>
    <cellStyle name="Comma 2 2 11 2 4 2" xfId="14110" xr:uid="{35ABA56C-8090-40CD-A486-38FC1DF4EBD9}"/>
    <cellStyle name="Comma 2 2 11 2 5" xfId="10488" xr:uid="{192EEA07-0B58-43CF-BB29-A26AB0AFFC50}"/>
    <cellStyle name="Comma 2 2 11 2 6" xfId="21975" xr:uid="{91BF4946-5653-4376-8772-274D288D380D}"/>
    <cellStyle name="Comma 2 2 11 3" xfId="1720" xr:uid="{5CC2DA4F-3069-4ACB-8ED9-21CBDC1C3935}"/>
    <cellStyle name="Comma 2 2 11 3 2" xfId="4801" xr:uid="{86573A0F-CB50-497A-BDD9-93B371660AAF}"/>
    <cellStyle name="Comma 2 2 11 3 2 2" xfId="14789" xr:uid="{2E539C5F-BACB-41DB-9DE1-B0C2E83131E1}"/>
    <cellStyle name="Comma 2 2 11 3 3" xfId="10746" xr:uid="{2E14B7C8-8665-4CF3-B0CE-5DD60DEBEE82}"/>
    <cellStyle name="Comma 2 2 11 4" xfId="2159" xr:uid="{037F456C-A9F1-4059-9DAD-E38574D32741}"/>
    <cellStyle name="Comma 2 2 11 4 2" xfId="11114" xr:uid="{1DFA94E6-84E6-4452-AC72-69BF6561C648}"/>
    <cellStyle name="Comma 2 2 11 5" xfId="7398" xr:uid="{C3AF8003-3B40-495A-9402-95CBC590497B}"/>
    <cellStyle name="Comma 2 2 11 5 2" xfId="13874" xr:uid="{3DEB961F-F46C-41F4-BB07-8CB27AB2029F}"/>
    <cellStyle name="Comma 2 2 11 6" xfId="10284" xr:uid="{F2DBC445-2418-44A2-8284-6531A82327BB}"/>
    <cellStyle name="Comma 2 2 11 7" xfId="21667" xr:uid="{E6FDF232-86A9-45D6-A01F-62404D2A19DB}"/>
    <cellStyle name="Comma 2 2 12" xfId="453" xr:uid="{9F82DB6E-5425-4023-B98A-2AE32F2D5001}"/>
    <cellStyle name="Comma 2 2 12 2" xfId="1458" xr:uid="{98E4C270-52A6-4FAC-9D7E-2A883718CCA9}"/>
    <cellStyle name="Comma 2 2 12 2 2" xfId="1916" xr:uid="{8B9CC1B7-D60F-4846-97AA-74F5E6E2BB95}"/>
    <cellStyle name="Comma 2 2 12 2 2 2" xfId="4766" xr:uid="{B01BBCE6-CEC1-4695-80CE-E875ED993174}"/>
    <cellStyle name="Comma 2 2 12 2 2 2 2" xfId="14763" xr:uid="{CCCD7E06-A62B-45D3-8DDB-20A67CC590E0}"/>
    <cellStyle name="Comma 2 2 12 2 2 3" xfId="10942" xr:uid="{9417ED57-E5D8-4D36-9C98-74232B9D70D0}"/>
    <cellStyle name="Comma 2 2 12 2 3" xfId="4449" xr:uid="{9B1B3EBD-41FA-4276-B5D0-ED08A8073B71}"/>
    <cellStyle name="Comma 2 2 12 2 3 2" xfId="11590" xr:uid="{296B99F4-7CC8-4667-A124-261F59632CAD}"/>
    <cellStyle name="Comma 2 2 12 2 4" xfId="7860" xr:uid="{8C69ED61-A309-4D47-A13C-532C7E3CDB9C}"/>
    <cellStyle name="Comma 2 2 12 2 4 2" xfId="14202" xr:uid="{B537DD1B-85C8-4059-90E9-38BB635078C2}"/>
    <cellStyle name="Comma 2 2 12 2 5" xfId="10489" xr:uid="{C370F44F-7574-46F0-8B56-4EC3F786BE8E}"/>
    <cellStyle name="Comma 2 2 12 2 6" xfId="22138" xr:uid="{446FC0D3-E14E-401F-A014-CBFFF4AD321B}"/>
    <cellStyle name="Comma 2 2 12 3" xfId="1721" xr:uid="{1EA232F6-A2B1-43A5-992F-C602D3ECF376}"/>
    <cellStyle name="Comma 2 2 12 3 2" xfId="6303" xr:uid="{FA20FCCF-4C1D-4746-BBAF-A21964274371}"/>
    <cellStyle name="Comma 2 2 12 3 2 2" xfId="15936" xr:uid="{1C1F904D-E6F6-4631-9C4E-A06920BAF0A0}"/>
    <cellStyle name="Comma 2 2 12 3 3" xfId="10747" xr:uid="{9C3BE261-291D-4F55-A710-EF146D14460A}"/>
    <cellStyle name="Comma 2 2 12 4" xfId="2160" xr:uid="{3D101918-B2C9-4896-AD8A-D71D504CBADB}"/>
    <cellStyle name="Comma 2 2 12 4 2" xfId="11115" xr:uid="{F4AABD81-9406-4C2F-AF55-2F535C67F148}"/>
    <cellStyle name="Comma 2 2 12 5" xfId="7399" xr:uid="{B8FDD2C9-D1BE-410B-A2F5-698E0A85CFA3}"/>
    <cellStyle name="Comma 2 2 12 5 2" xfId="13875" xr:uid="{8C7B7646-E518-4C00-8CF8-736E2300A7A9}"/>
    <cellStyle name="Comma 2 2 12 6" xfId="10285" xr:uid="{64490315-539B-4A33-968D-C220047A7A33}"/>
    <cellStyle name="Comma 2 2 12 7" xfId="21668" xr:uid="{D88DFCCE-72E5-4222-AD64-C3DC65FB545B}"/>
    <cellStyle name="Comma 2 2 13" xfId="454" xr:uid="{F9E4547A-835F-468D-9EF0-1C474EF9A095}"/>
    <cellStyle name="Comma 2 2 13 2" xfId="1459" xr:uid="{1F6E4A2A-E7CB-4ECA-B88B-139762F0249D}"/>
    <cellStyle name="Comma 2 2 13 2 2" xfId="1917" xr:uid="{4D762F13-3A40-47C0-82ED-723882664381}"/>
    <cellStyle name="Comma 2 2 13 2 2 2" xfId="10943" xr:uid="{ADB201AB-4D0B-4500-96A1-97BFA5990567}"/>
    <cellStyle name="Comma 2 2 13 2 3" xfId="6108" xr:uid="{6CA474BB-F89B-46FE-AFFE-A5A878371EC6}"/>
    <cellStyle name="Comma 2 2 13 2 3 2" xfId="15784" xr:uid="{F17BAE57-AFDC-429C-99DD-F58964B24D5B}"/>
    <cellStyle name="Comma 2 2 13 2 4" xfId="10490" xr:uid="{26A386A8-9785-4124-8A87-4D84D51E4B68}"/>
    <cellStyle name="Comma 2 2 13 3" xfId="1722" xr:uid="{F12A96E1-2AE3-4E5E-9D76-07CC4B72D474}"/>
    <cellStyle name="Comma 2 2 13 3 2" xfId="10748" xr:uid="{E60D4C71-7DBE-4AB8-AC5D-13132313E568}"/>
    <cellStyle name="Comma 2 2 13 4" xfId="2161" xr:uid="{9557F645-63F1-49EB-B5FD-BED01350977A}"/>
    <cellStyle name="Comma 2 2 13 4 2" xfId="11116" xr:uid="{3F5A4878-A72E-40CF-9348-C5821AE884E2}"/>
    <cellStyle name="Comma 2 2 13 5" xfId="7400" xr:uid="{A4488BD2-E050-4774-BF59-9DCD1826D5B4}"/>
    <cellStyle name="Comma 2 2 13 5 2" xfId="13876" xr:uid="{B3A20305-888B-4772-8CD3-362CF341D367}"/>
    <cellStyle name="Comma 2 2 13 6" xfId="10286" xr:uid="{70A25AB6-76F6-45BF-9879-96E3DD5DB483}"/>
    <cellStyle name="Comma 2 2 13 7" xfId="21669" xr:uid="{79AF9938-38AF-4E20-AA6D-DF951614A7BF}"/>
    <cellStyle name="Comma 2 2 14" xfId="455" xr:uid="{0B8C5A5C-B3FA-42F4-B32C-AF1A102DBDC6}"/>
    <cellStyle name="Comma 2 2 14 2" xfId="1460" xr:uid="{0BF069E1-18CE-4AE2-B126-E57E5E859188}"/>
    <cellStyle name="Comma 2 2 14 2 2" xfId="1918" xr:uid="{3E293C4B-FD50-4F86-8731-7C6CE9573EC5}"/>
    <cellStyle name="Comma 2 2 14 2 2 2" xfId="10944" xr:uid="{36B8AB23-3A9A-4A3E-AD67-5410EE544C25}"/>
    <cellStyle name="Comma 2 2 14 2 3" xfId="6229" xr:uid="{6BE808B7-2AD4-43D8-A89B-01284690B35C}"/>
    <cellStyle name="Comma 2 2 14 2 3 2" xfId="15876" xr:uid="{0AD6E661-26A2-471B-A0F1-170BF29D48F0}"/>
    <cellStyle name="Comma 2 2 14 2 4" xfId="10491" xr:uid="{764FEC33-43ED-4433-BAA6-2905C236EAF6}"/>
    <cellStyle name="Comma 2 2 14 3" xfId="1723" xr:uid="{072F5AB9-005E-467B-9142-C85DC277C0C2}"/>
    <cellStyle name="Comma 2 2 14 3 2" xfId="10749" xr:uid="{0A7E1C63-7AF2-41E8-A04D-9B34839EE307}"/>
    <cellStyle name="Comma 2 2 14 4" xfId="2162" xr:uid="{8A5DC25E-C49B-4750-A1CE-7F46EAC1010E}"/>
    <cellStyle name="Comma 2 2 14 4 2" xfId="11117" xr:uid="{C38A011D-6CCE-4AA8-8D6F-5297A776AFAD}"/>
    <cellStyle name="Comma 2 2 14 5" xfId="7401" xr:uid="{4B1CB8D1-0EB8-46D4-98CB-04B44A53042D}"/>
    <cellStyle name="Comma 2 2 14 5 2" xfId="13877" xr:uid="{1A15BC3A-626E-40B9-A041-39ABD9C9C136}"/>
    <cellStyle name="Comma 2 2 14 6" xfId="10287" xr:uid="{761FB13D-4FFF-440E-9437-72220B6B6C59}"/>
    <cellStyle name="Comma 2 2 14 7" xfId="21670" xr:uid="{EEA93E51-9E65-4344-8579-2576AD453711}"/>
    <cellStyle name="Comma 2 2 15" xfId="456" xr:uid="{B3C36332-F84B-43EC-9BED-AC9F45EDED24}"/>
    <cellStyle name="Comma 2 2 15 2" xfId="1461" xr:uid="{346EE0D5-B0DD-4906-B819-1836B16E8ED4}"/>
    <cellStyle name="Comma 2 2 15 2 2" xfId="1919" xr:uid="{57227B38-7089-4E75-8ADD-68BB9C501BA4}"/>
    <cellStyle name="Comma 2 2 15 2 2 2" xfId="10945" xr:uid="{08BA4F65-E6B4-4F3F-8ABD-1269528863EB}"/>
    <cellStyle name="Comma 2 2 15 2 3" xfId="5694" xr:uid="{2AD611D9-6B83-41D8-878D-137F65E22C63}"/>
    <cellStyle name="Comma 2 2 15 2 3 2" xfId="15468" xr:uid="{F50B6278-63CA-4837-A3F1-7F3DEADA013F}"/>
    <cellStyle name="Comma 2 2 15 2 4" xfId="10492" xr:uid="{7B58B0EF-9B25-40AB-AC69-777420D331BC}"/>
    <cellStyle name="Comma 2 2 15 3" xfId="1724" xr:uid="{D168B6E4-0BAF-44A6-B98B-EC15D6858422}"/>
    <cellStyle name="Comma 2 2 15 3 2" xfId="10750" xr:uid="{95059329-7683-42C3-949C-7D0FD4A2DAF2}"/>
    <cellStyle name="Comma 2 2 15 4" xfId="2163" xr:uid="{F0167180-EDD8-432C-AE06-2A25560FD3D3}"/>
    <cellStyle name="Comma 2 2 15 4 2" xfId="11118" xr:uid="{0FB3B431-2F76-4577-8502-24F9356F5178}"/>
    <cellStyle name="Comma 2 2 15 5" xfId="7402" xr:uid="{0B9C1DFD-24FC-4CF2-9B10-EFD4AF071DF5}"/>
    <cellStyle name="Comma 2 2 15 5 2" xfId="13878" xr:uid="{92020EB6-FFCE-42C8-9A59-AA8F285C4317}"/>
    <cellStyle name="Comma 2 2 15 6" xfId="10288" xr:uid="{6477934D-1BDD-4914-9755-CE92F2C7326C}"/>
    <cellStyle name="Comma 2 2 15 7" xfId="21671" xr:uid="{E953107E-CADD-446C-9EA3-FC42EBF10BD4}"/>
    <cellStyle name="Comma 2 2 16" xfId="457" xr:uid="{2EC228E0-BC6F-4CD3-9508-E59F4B671EF5}"/>
    <cellStyle name="Comma 2 2 16 2" xfId="1462" xr:uid="{9B6D7307-5010-4558-A7AE-E2C32F96F317}"/>
    <cellStyle name="Comma 2 2 16 2 2" xfId="1920" xr:uid="{7BCE41BD-252D-4FBF-BA99-772146EB833C}"/>
    <cellStyle name="Comma 2 2 16 2 2 2" xfId="10946" xr:uid="{93C772B3-9C1D-4FE2-9AF6-F170F74EB654}"/>
    <cellStyle name="Comma 2 2 16 2 3" xfId="4989" xr:uid="{ED1C9971-0406-4AC8-AC0F-4F56CFFCAC2C}"/>
    <cellStyle name="Comma 2 2 16 2 3 2" xfId="14925" xr:uid="{6E839DFE-8BF8-4CE8-B7BF-0A915CC3F754}"/>
    <cellStyle name="Comma 2 2 16 2 4" xfId="10493" xr:uid="{E0AD1AA4-08B8-45C2-AEFC-4E4516D1042C}"/>
    <cellStyle name="Comma 2 2 16 3" xfId="1725" xr:uid="{22BF4AA8-D00B-4B90-A1F3-2D3C9D875D20}"/>
    <cellStyle name="Comma 2 2 16 3 2" xfId="10751" xr:uid="{3EEF39DB-F652-47A8-B632-80CC22C93FEE}"/>
    <cellStyle name="Comma 2 2 16 4" xfId="2164" xr:uid="{A794A5B8-1110-4989-BE4B-415D15E16E06}"/>
    <cellStyle name="Comma 2 2 16 4 2" xfId="11119" xr:uid="{09AF71D3-D7A2-43C3-A23D-DE4137DDA1DA}"/>
    <cellStyle name="Comma 2 2 16 5" xfId="7403" xr:uid="{F521ED6F-639E-4CFE-84E5-4273B11238ED}"/>
    <cellStyle name="Comma 2 2 16 5 2" xfId="13879" xr:uid="{A837EA5D-BC15-48E4-B555-74A3C9D4A3BA}"/>
    <cellStyle name="Comma 2 2 16 6" xfId="10289" xr:uid="{5C46D58F-CCF6-45BC-9E30-EF25AA88CE79}"/>
    <cellStyle name="Comma 2 2 16 7" xfId="21672" xr:uid="{BF97D870-E3E4-4DD0-A1F1-CCF239BE1DC0}"/>
    <cellStyle name="Comma 2 2 17" xfId="458" xr:uid="{DD258A84-E98C-4F13-8083-DA7B7DE23101}"/>
    <cellStyle name="Comma 2 2 17 2" xfId="1463" xr:uid="{AAF1A0FD-2674-478F-B9A7-A881D6E5965C}"/>
    <cellStyle name="Comma 2 2 17 2 2" xfId="1921" xr:uid="{0CB5DFDC-0A79-4034-AE4D-52326EE3DC61}"/>
    <cellStyle name="Comma 2 2 17 2 2 2" xfId="10947" xr:uid="{829C49BB-95A5-4ED5-90BC-321D83FD13FE}"/>
    <cellStyle name="Comma 2 2 17 2 3" xfId="5419" xr:uid="{9502BE66-04E8-44C9-9FE6-43E2035CE211}"/>
    <cellStyle name="Comma 2 2 17 2 3 2" xfId="15260" xr:uid="{13345082-AAE9-4750-B23A-4C48A5D1F308}"/>
    <cellStyle name="Comma 2 2 17 2 4" xfId="10494" xr:uid="{3E52C74C-7087-40AD-B5E9-7DB3E43DC15B}"/>
    <cellStyle name="Comma 2 2 17 3" xfId="1726" xr:uid="{06F5841D-D411-4A94-B898-E905C33C1975}"/>
    <cellStyle name="Comma 2 2 17 3 2" xfId="10752" xr:uid="{A93EDD1B-524D-4017-814E-B6B93931F7A4}"/>
    <cellStyle name="Comma 2 2 17 4" xfId="2165" xr:uid="{2B2D767C-6983-4AFC-8628-87109CE4BD85}"/>
    <cellStyle name="Comma 2 2 17 4 2" xfId="11120" xr:uid="{986FE6DA-5C85-4D75-8FC9-F09F20340CD5}"/>
    <cellStyle name="Comma 2 2 17 5" xfId="7404" xr:uid="{4C1BB7E4-8231-4DD3-9CDF-D02C4BED3855}"/>
    <cellStyle name="Comma 2 2 17 5 2" xfId="13880" xr:uid="{8953888D-311D-4CEC-8A59-487047430E88}"/>
    <cellStyle name="Comma 2 2 17 6" xfId="10290" xr:uid="{035FADE4-9F25-4A91-BABF-C7C0DCD58E7E}"/>
    <cellStyle name="Comma 2 2 17 7" xfId="21673" xr:uid="{95D8A349-069B-4C58-9504-A70E42815BAC}"/>
    <cellStyle name="Comma 2 2 18" xfId="459" xr:uid="{69D8516C-E039-469A-BAD0-BD4E949CD635}"/>
    <cellStyle name="Comma 2 2 18 2" xfId="1464" xr:uid="{AB4C29E2-BEE9-45E1-B3BD-7BA36CEF2CF1}"/>
    <cellStyle name="Comma 2 2 18 2 2" xfId="1922" xr:uid="{2396A135-C554-43B0-A417-DF488E885BB2}"/>
    <cellStyle name="Comma 2 2 18 2 2 2" xfId="10948" xr:uid="{3E82217D-D084-4030-9256-65B4D64DBEC5}"/>
    <cellStyle name="Comma 2 2 18 2 3" xfId="6163" xr:uid="{04602AF7-9191-4F6D-90C7-5766D3A545EB}"/>
    <cellStyle name="Comma 2 2 18 2 3 2" xfId="15823" xr:uid="{CC9C1732-7CF3-44DC-BFB7-9A01FCF0013F}"/>
    <cellStyle name="Comma 2 2 18 2 4" xfId="10495" xr:uid="{C4FC672E-B9C7-440C-9A4F-F80244ABABD1}"/>
    <cellStyle name="Comma 2 2 18 3" xfId="1727" xr:uid="{94759567-FE01-4442-A28B-15D1947135B0}"/>
    <cellStyle name="Comma 2 2 18 3 2" xfId="10753" xr:uid="{B6ACF455-5F62-433D-8C5D-E0B822472F28}"/>
    <cellStyle name="Comma 2 2 18 4" xfId="2166" xr:uid="{38D35032-B643-46AA-96DD-903939E006EE}"/>
    <cellStyle name="Comma 2 2 18 4 2" xfId="11121" xr:uid="{AA51B02D-B0A3-46DF-B07A-861C2FD1C71C}"/>
    <cellStyle name="Comma 2 2 18 5" xfId="7405" xr:uid="{F1AEDF3D-9136-49DC-8059-0EAE11A6F3E4}"/>
    <cellStyle name="Comma 2 2 18 5 2" xfId="13881" xr:uid="{7E9EF63C-2CAA-41E8-9864-BEDCCDEDD372}"/>
    <cellStyle name="Comma 2 2 18 6" xfId="10291" xr:uid="{B3C22DD9-3473-415B-9B58-1142B00C0E8A}"/>
    <cellStyle name="Comma 2 2 18 7" xfId="21674" xr:uid="{35CE1A29-8A97-421D-ABF7-6B2EAC92677E}"/>
    <cellStyle name="Comma 2 2 19" xfId="460" xr:uid="{44A872F2-62AE-4476-8C86-DDEDBA452D80}"/>
    <cellStyle name="Comma 2 2 19 2" xfId="1465" xr:uid="{0A1E59E8-5C77-4347-82D6-05B9D1BAE55C}"/>
    <cellStyle name="Comma 2 2 19 2 2" xfId="1923" xr:uid="{F9E9CCE4-DCC6-4FB8-871A-B07FE242C18E}"/>
    <cellStyle name="Comma 2 2 19 2 2 2" xfId="10949" xr:uid="{694FF175-36AB-4D29-A593-C9F6338B5CDD}"/>
    <cellStyle name="Comma 2 2 19 2 3" xfId="5023" xr:uid="{CB8BDE19-F94F-430B-A21A-E24F05CC5C55}"/>
    <cellStyle name="Comma 2 2 19 2 3 2" xfId="14954" xr:uid="{7B842BB9-E56E-4F5D-BD53-BE10334CE7BB}"/>
    <cellStyle name="Comma 2 2 19 2 4" xfId="10496" xr:uid="{3A7173D2-6038-4164-A0D2-F842D4F88E13}"/>
    <cellStyle name="Comma 2 2 19 3" xfId="1728" xr:uid="{165DBE36-4555-46F6-9A99-C0DEE81BB574}"/>
    <cellStyle name="Comma 2 2 19 3 2" xfId="10754" xr:uid="{DEDE286C-EEDB-41E6-B4E0-03FC915B460B}"/>
    <cellStyle name="Comma 2 2 19 4" xfId="2167" xr:uid="{449F1722-9A12-4A66-B6EB-683D132DF819}"/>
    <cellStyle name="Comma 2 2 19 4 2" xfId="11122" xr:uid="{5954B90F-48C0-4395-8C5F-5C6863C5C064}"/>
    <cellStyle name="Comma 2 2 19 5" xfId="7406" xr:uid="{C9BF4743-53B1-47FF-91D4-3CE30E9D383C}"/>
    <cellStyle name="Comma 2 2 19 5 2" xfId="13882" xr:uid="{57DA1267-6A8D-4662-9827-8A9119C0D862}"/>
    <cellStyle name="Comma 2 2 19 6" xfId="10292" xr:uid="{C56535DE-7E40-4916-937A-E02F61BC9A43}"/>
    <cellStyle name="Comma 2 2 19 7" xfId="21675" xr:uid="{B97E6334-E76A-486A-9473-4C8E5524C011}"/>
    <cellStyle name="Comma 2 2 2" xfId="130" xr:uid="{27AADA21-0B75-4C01-9295-92FD9367890F}"/>
    <cellStyle name="Comma 2 2 2 10" xfId="4450" xr:uid="{02D5174A-4DB6-406D-B8BC-38582F0E1915}"/>
    <cellStyle name="Comma 2 2 2 10 2" xfId="6397" xr:uid="{D6B33771-8A64-4976-B42B-CE136796C4F4}"/>
    <cellStyle name="Comma 2 2 2 10 2 2" xfId="7861" xr:uid="{3AF986E2-1CE1-48D4-BC8B-8B5D20F4C368}"/>
    <cellStyle name="Comma 2 2 2 10 2 2 2" xfId="16957" xr:uid="{33CF55B4-FC93-4EC7-8E56-7270CA25477C}"/>
    <cellStyle name="Comma 2 2 2 10 2 3" xfId="13060" xr:uid="{384CF6B0-F0F7-4866-B4A9-0307BE80B294}"/>
    <cellStyle name="Comma 2 2 2 10 3" xfId="11591" xr:uid="{C14B8E62-DF1C-4FA1-ABE9-09494ED92FD4}"/>
    <cellStyle name="Comma 2 2 2 10 4" xfId="22139" xr:uid="{3B2D9FBA-5954-4974-86F9-B382E73C17A0}"/>
    <cellStyle name="Comma 2 2 2 11" xfId="2617" xr:uid="{7991DE7C-A7E0-428F-BF84-5D10B812EB47}"/>
    <cellStyle name="Comma 2 2 2 11 2" xfId="4906" xr:uid="{49873FD0-612C-4C14-8EBE-0DC27A5272A4}"/>
    <cellStyle name="Comma 2 2 2 11 2 2" xfId="7597" xr:uid="{0FB5C374-A32F-48A4-BBFE-5E6C0AC35718}"/>
    <cellStyle name="Comma 2 2 2 11 2 2 2" xfId="16782" xr:uid="{233D9C76-1BDA-4875-9D63-D57FC74C6B3A}"/>
    <cellStyle name="Comma 2 2 2 11 2 3" xfId="11853" xr:uid="{79C0FD9D-9854-4337-A37C-0AD354BDD8BA}"/>
    <cellStyle name="Comma 2 2 2 11 3" xfId="11324" xr:uid="{5EE22965-B75F-4B42-8DFF-A85C063AB0EC}"/>
    <cellStyle name="Comma 2 2 2 11 4" xfId="21870" xr:uid="{2C237CBA-535B-4EF2-912A-DD912E26B120}"/>
    <cellStyle name="Comma 2 2 2 12" xfId="2168" xr:uid="{01899CBF-E76F-4984-9AA6-F673DA3C4988}"/>
    <cellStyle name="Comma 2 2 2 12 2" xfId="11123" xr:uid="{C9B5D8A3-3594-459B-A658-AFA2CA5B5FB8}"/>
    <cellStyle name="Comma 2 2 2 12 3" xfId="21676" xr:uid="{A32AF197-EBA7-46A0-9A80-AA1A06D4E269}"/>
    <cellStyle name="Comma 2 2 2 13" xfId="5087" xr:uid="{C7DE027E-D7C8-4769-A4EF-E3AE1CC875E9}"/>
    <cellStyle name="Comma 2 2 2 13 2" xfId="7407" xr:uid="{1C89657D-0623-499A-9748-64BE55DCD379}"/>
    <cellStyle name="Comma 2 2 2 13 2 2" xfId="16711" xr:uid="{FBB97C5F-5A5C-4EF8-8D4D-A7745598CCF8}"/>
    <cellStyle name="Comma 2 2 2 13 3" xfId="11996" xr:uid="{E8915584-1A84-4BD1-B0F8-8B174841D76D}"/>
    <cellStyle name="Comma 2 2 2 13 4" xfId="22269" xr:uid="{18BE52ED-F6C8-448C-B89D-6B34794100D1}"/>
    <cellStyle name="Comma 2 2 2 14" xfId="6706" xr:uid="{94B3C114-ABAD-4178-81CA-C22ADD9CDB4A}"/>
    <cellStyle name="Comma 2 2 2 14 2" xfId="16276" xr:uid="{76DA7AEC-EDFC-491E-83EC-4649551C2E84}"/>
    <cellStyle name="Comma 2 2 2 14 3" xfId="13342" xr:uid="{7D3EAEA9-AB16-46DD-A956-631B2D3AD435}"/>
    <cellStyle name="Comma 2 2 2 15" xfId="6968" xr:uid="{CA3F9DF9-A121-4370-A2A1-C06C3E149424}"/>
    <cellStyle name="Comma 2 2 2 15 2" xfId="16520" xr:uid="{EEAC6BBA-7252-4030-B4F5-FE9CFD35E3E8}"/>
    <cellStyle name="Comma 2 2 2 15 3" xfId="13602" xr:uid="{80E5D45E-B0D9-470E-840B-52EDE8596A76}"/>
    <cellStyle name="Comma 2 2 2 16" xfId="10207" xr:uid="{7346FA3C-6990-435E-910D-1E1A2839092C}"/>
    <cellStyle name="Comma 2 2 2 17" xfId="14460" xr:uid="{15F1ECD0-3D48-43CC-8357-515C15A9A973}"/>
    <cellStyle name="Comma 2 2 2 18" xfId="8227" xr:uid="{0D988C15-924D-43A1-8C89-57894A0141E4}"/>
    <cellStyle name="Comma 2 2 2 19" xfId="21549" xr:uid="{36B8D3F1-7F5E-4204-9567-0721073A4E82}"/>
    <cellStyle name="Comma 2 2 2 2" xfId="166" xr:uid="{0DBD428B-BD03-4C34-881B-219E039F6E93}"/>
    <cellStyle name="Comma 2 2 2 2 10" xfId="8247" xr:uid="{A351FF60-D985-42E9-A2BD-05441CEEC283}"/>
    <cellStyle name="Comma 2 2 2 2 11" xfId="21430" xr:uid="{4336834C-37C3-4A62-989C-4A33FDBF0F65}"/>
    <cellStyle name="Comma 2 2 2 2 12" xfId="21458" xr:uid="{4E2C317B-DA08-4F54-916B-4F52AC8C01D3}"/>
    <cellStyle name="Comma 2 2 2 2 13" xfId="21606" xr:uid="{EAE9947D-7414-4699-9912-F60E7D39B618}"/>
    <cellStyle name="Comma 2 2 2 2 14" xfId="22402" xr:uid="{499184B0-F597-41D1-992F-0D2397A8BD03}"/>
    <cellStyle name="Comma 2 2 2 2 15" xfId="22448" xr:uid="{BC073D14-79C1-411E-B5C5-9B5A333B988F}"/>
    <cellStyle name="Comma 2 2 2 2 16" xfId="22467" xr:uid="{E641084B-F4C3-4321-A9DB-D18686A90057}"/>
    <cellStyle name="Comma 2 2 2 2 2" xfId="462" xr:uid="{E5622F2A-BB55-4C1C-8B57-844BF0B44632}"/>
    <cellStyle name="Comma 2 2 2 2 2 2" xfId="1730" xr:uid="{42331D96-0869-42E1-ADCD-3978456152D7}"/>
    <cellStyle name="Comma 2 2 2 2 2 2 2" xfId="4891" xr:uid="{5F2759EC-4F82-484C-9E9D-AC7C4371194A}"/>
    <cellStyle name="Comma 2 2 2 2 2 2 2 2" xfId="14854" xr:uid="{A641CCCA-43BE-4105-AD58-06A1B1CEC60C}"/>
    <cellStyle name="Comma 2 2 2 2 2 2 3" xfId="10756" xr:uid="{C041FF6B-381A-4289-8F0A-48193DEB310B}"/>
    <cellStyle name="Comma 2 2 2 2 2 2 4" xfId="22324" xr:uid="{90C22AF1-F650-41C1-9099-E7ECAE12EC09}"/>
    <cellStyle name="Comma 2 2 2 2 2 3" xfId="4451" xr:uid="{2BB07D88-6FDF-47A2-9EDE-6D97437EBE50}"/>
    <cellStyle name="Comma 2 2 2 2 2 3 2" xfId="11592" xr:uid="{238A71DA-A741-4DEA-A1B0-A9E56BA01DD3}"/>
    <cellStyle name="Comma 2 2 2 2 2 4" xfId="7862" xr:uid="{D3847553-A997-4F14-9FC1-32581FD626CC}"/>
    <cellStyle name="Comma 2 2 2 2 2 4 2" xfId="14203" xr:uid="{7E8CEAAB-54B5-4D57-934D-CFE7DE0BBF45}"/>
    <cellStyle name="Comma 2 2 2 2 2 5" xfId="10294" xr:uid="{DCBD655F-1816-46BC-B385-8D19E8599230}"/>
    <cellStyle name="Comma 2 2 2 2 2 6" xfId="21466" xr:uid="{B4289A3E-A92F-4597-A6EA-9BCAACCC54B2}"/>
    <cellStyle name="Comma 2 2 2 2 2 7" xfId="22140" xr:uid="{9F4099F9-64A3-44D0-97C4-C9D347D0CED9}"/>
    <cellStyle name="Comma 2 2 2 2 3" xfId="1467" xr:uid="{23043AE0-A22F-47F4-9C53-E772880CE896}"/>
    <cellStyle name="Comma 2 2 2 2 3 2" xfId="1925" xr:uid="{4DEF35EC-9938-4257-949A-33FC54FCE5B1}"/>
    <cellStyle name="Comma 2 2 2 2 3 2 2" xfId="10951" xr:uid="{C3CACB98-8077-4262-85CF-016CE9C2DB54}"/>
    <cellStyle name="Comma 2 2 2 2 3 2 3" xfId="22352" xr:uid="{4D50158E-AFA8-4239-9EC1-F8133F1B34FA}"/>
    <cellStyle name="Comma 2 2 2 2 3 3" xfId="10498" xr:uid="{0C057080-30A7-4A00-AE6B-7E273729C45C}"/>
    <cellStyle name="Comma 2 2 2 2 3 4" xfId="21462" xr:uid="{5661A32C-891C-41AE-80A5-021B2074C2D4}"/>
    <cellStyle name="Comma 2 2 2 2 3 5" xfId="21677" xr:uid="{CD1AD0A0-51EF-457A-B75F-8070CAA91D15}"/>
    <cellStyle name="Comma 2 2 2 2 4" xfId="1683" xr:uid="{445DCC5E-2B6C-4669-9CB5-A0B7B8D5C4DE}"/>
    <cellStyle name="Comma 2 2 2 2 4 2" xfId="4862" xr:uid="{7E024CD6-F2D7-4413-81C4-61906ED94616}"/>
    <cellStyle name="Comma 2 2 2 2 4 2 2" xfId="14832" xr:uid="{7E619FB6-3F13-4326-BB27-E7005BC218B7}"/>
    <cellStyle name="Comma 2 2 2 2 4 3" xfId="6837" xr:uid="{25F008D6-88D5-401C-9D26-8996A6282348}"/>
    <cellStyle name="Comma 2 2 2 2 4 3 2" xfId="16391" xr:uid="{63319CEB-9963-4839-A672-99DEFBBB6568}"/>
    <cellStyle name="Comma 2 2 2 2 4 3 3" xfId="13473" xr:uid="{F4F919B8-5B04-404E-8333-12BC7287F28A}"/>
    <cellStyle name="Comma 2 2 2 2 4 4" xfId="7146" xr:uid="{D19E17E4-C247-4BFE-8AAF-FF55B74E1C2A}"/>
    <cellStyle name="Comma 2 2 2 2 4 4 2" xfId="16604" xr:uid="{E2A5969E-0E26-4E06-B5DE-7B4CE54EDF69}"/>
    <cellStyle name="Comma 2 2 2 2 4 4 3" xfId="13718" xr:uid="{8D92666F-664D-40FB-8932-082F5E16D184}"/>
    <cellStyle name="Comma 2 2 2 2 4 5" xfId="10709" xr:uid="{BC940735-8173-46D3-BF15-A0ED8F8C33E9}"/>
    <cellStyle name="Comma 2 2 2 2 4 6" xfId="14545" xr:uid="{51C945AC-BDEF-4CF1-8A99-2C8A1EB9010F}"/>
    <cellStyle name="Comma 2 2 2 2 4 7" xfId="8821" xr:uid="{EAB9C1D6-A17B-46D5-85D3-59C0A7161D37}"/>
    <cellStyle name="Comma 2 2 2 2 4 8" xfId="22272" xr:uid="{3150FA4C-F4F5-48CA-929C-00535055DD1B}"/>
    <cellStyle name="Comma 2 2 2 2 5" xfId="2169" xr:uid="{7A9F87D1-1E83-4278-824F-3298FC7AA517}"/>
    <cellStyle name="Comma 2 2 2 2 5 2" xfId="11124" xr:uid="{F2B11132-046C-4C18-A1B0-7C3C46FBEF84}"/>
    <cellStyle name="Comma 2 2 2 2 5 3" xfId="22320" xr:uid="{09DB348C-C26B-4150-80F8-8627343C746E}"/>
    <cellStyle name="Comma 2 2 2 2 6" xfId="6720" xr:uid="{19C50711-A818-4C39-9BF4-7F3214CA4C6E}"/>
    <cellStyle name="Comma 2 2 2 2 6 2" xfId="7408" xr:uid="{79253DAD-7150-419F-9E9D-50D184C86A76}"/>
    <cellStyle name="Comma 2 2 2 2 6 2 2" xfId="16712" xr:uid="{23F0BB3D-F46B-4F0F-8626-43AE9E6B4058}"/>
    <cellStyle name="Comma 2 2 2 2 6 3" xfId="13356" xr:uid="{04424F81-1C9C-4BD1-8266-386AA101B922}"/>
    <cellStyle name="Comma 2 2 2 2 7" xfId="6982" xr:uid="{B6F17B6C-851F-44D9-988B-17223DE9EC9B}"/>
    <cellStyle name="Comma 2 2 2 2 7 2" xfId="16534" xr:uid="{99823EC6-9557-4632-AB5D-859F7AA6B8E2}"/>
    <cellStyle name="Comma 2 2 2 2 7 3" xfId="13616" xr:uid="{53086CD8-366D-41B0-89BB-D07633BFBD08}"/>
    <cellStyle name="Comma 2 2 2 2 8" xfId="10239" xr:uid="{06F32F2C-0FD3-4F2B-85F7-8A4E19248042}"/>
    <cellStyle name="Comma 2 2 2 2 9" xfId="14474" xr:uid="{6669A23B-DE94-491F-9955-0C72A75BF5FD}"/>
    <cellStyle name="Comma 2 2 2 21" xfId="21573" xr:uid="{96056A2C-8385-47CE-8952-9A0EB0A58F6D}"/>
    <cellStyle name="Comma 2 2 2 21 2" xfId="21619" xr:uid="{2DF7FDA3-20CF-4133-AFFA-C9B42ACE1744}"/>
    <cellStyle name="Comma 2 2 2 3" xfId="461" xr:uid="{E7393F12-2C84-49D2-A46B-5D1E2CAEC7C5}"/>
    <cellStyle name="Comma 2 2 2 3 2" xfId="1729" xr:uid="{809FAF99-868C-41AA-BA9D-59EFEF9C6ED9}"/>
    <cellStyle name="Comma 2 2 2 3 2 2" xfId="4900" xr:uid="{D921D1AA-047C-486A-A4CE-25B55F60959C}"/>
    <cellStyle name="Comma 2 2 2 3 2 2 2" xfId="14862" xr:uid="{13BB057A-41B9-4D68-BDF4-01CAE617662F}"/>
    <cellStyle name="Comma 2 2 2 3 2 3" xfId="10755" xr:uid="{CCDDC157-1F1F-4863-AAD1-FDF54965E9DC}"/>
    <cellStyle name="Comma 2 2 2 3 2 4" xfId="22328" xr:uid="{76DCFE5B-79B4-4F26-A326-6F5F36BA1E73}"/>
    <cellStyle name="Comma 2 2 2 3 3" xfId="3519" xr:uid="{BF8F39ED-BA7A-4DA0-A687-EE4357635DF8}"/>
    <cellStyle name="Comma 2 2 2 3 3 2" xfId="11430" xr:uid="{CC0046F3-AAA8-458E-A9CC-E9A1D0A3F944}"/>
    <cellStyle name="Comma 2 2 2 3 4" xfId="7701" xr:uid="{28D81D5A-852B-40B5-ACD9-1A48BD3C45E1}"/>
    <cellStyle name="Comma 2 2 2 3 4 2" xfId="14111" xr:uid="{B287CD10-0042-478A-A7B7-B899F375B991}"/>
    <cellStyle name="Comma 2 2 2 3 5" xfId="10293" xr:uid="{C1A0483A-E772-4315-811D-4000F55146EB}"/>
    <cellStyle name="Comma 2 2 2 3 6" xfId="21468" xr:uid="{42D981A2-1B4B-4C92-A22F-071C8C2A5399}"/>
    <cellStyle name="Comma 2 2 2 3 7" xfId="21976" xr:uid="{C6951D9F-3A54-460A-BCD3-20C235EC6727}"/>
    <cellStyle name="Comma 2 2 2 4" xfId="1410" xr:uid="{AFF4FB8B-E9A3-4C5B-908E-E1FAEBD1DE11}"/>
    <cellStyle name="Comma 2 2 2 4 2" xfId="1878" xr:uid="{6F15BE70-8DAF-48B3-BF08-C78A34F29316}"/>
    <cellStyle name="Comma 2 2 2 4 2 2" xfId="4942" xr:uid="{CB3E0EB9-091B-49D0-9C3F-9020CEC057EE}"/>
    <cellStyle name="Comma 2 2 2 4 2 2 2" xfId="14890" xr:uid="{F3964F65-6C05-4086-AF34-656732F9AD1B}"/>
    <cellStyle name="Comma 2 2 2 4 2 3" xfId="6862" xr:uid="{FD69655D-53D1-4085-846A-E4473CE57ABF}"/>
    <cellStyle name="Comma 2 2 2 4 2 3 2" xfId="16416" xr:uid="{7FEDB27E-09BE-4E2F-AC3E-A06963104CBF}"/>
    <cellStyle name="Comma 2 2 2 4 2 3 3" xfId="13498" xr:uid="{D8B2F06D-DA3F-4C9D-8712-4B6A6653C326}"/>
    <cellStyle name="Comma 2 2 2 4 2 4" xfId="7167" xr:uid="{6CD88C4D-E93B-43DF-AB67-C2CA8C4C6B6B}"/>
    <cellStyle name="Comma 2 2 2 4 2 4 2" xfId="16625" xr:uid="{432C4F26-12E9-4B2D-96D7-2811198244CF}"/>
    <cellStyle name="Comma 2 2 2 4 2 4 3" xfId="13739" xr:uid="{30DE6BA4-083D-4D46-8208-BEB87F31C549}"/>
    <cellStyle name="Comma 2 2 2 4 2 5" xfId="10904" xr:uid="{EAC06692-5F87-4CF7-A025-DEBB38F9FA3A}"/>
    <cellStyle name="Comma 2 2 2 4 2 6" xfId="14566" xr:uid="{7ACEA917-B289-4480-955C-64F26DE539F0}"/>
    <cellStyle name="Comma 2 2 2 4 2 7" xfId="8905" xr:uid="{23AB755D-1229-4E7A-8DBB-693FC6734202}"/>
    <cellStyle name="Comma 2 2 2 4 2 8" xfId="22349" xr:uid="{9BADC2C0-E156-4CEA-82D3-63E6900F4CD6}"/>
    <cellStyle name="Comma 2 2 2 4 3" xfId="3520" xr:uid="{423FDC88-AF9F-4855-B238-CA38EE07380D}"/>
    <cellStyle name="Comma 2 2 2 4 3 2" xfId="11431" xr:uid="{FFE7A27D-0CED-40EF-AAF3-A96C93E74091}"/>
    <cellStyle name="Comma 2 2 2 4 4" xfId="6783" xr:uid="{EF535AFD-C963-4B95-8D3A-D6DAD329000D}"/>
    <cellStyle name="Comma 2 2 2 4 4 2" xfId="7702" xr:uid="{5F7FEEEA-DE4B-456D-BED1-7C7086CCD19F}"/>
    <cellStyle name="Comma 2 2 2 4 4 2 2" xfId="16847" xr:uid="{692966C6-1FA1-4652-8CC8-C1B3E5929ABC}"/>
    <cellStyle name="Comma 2 2 2 4 4 3" xfId="13419" xr:uid="{6D120DB9-2FC5-4FC7-92ED-981CF613C7FE}"/>
    <cellStyle name="Comma 2 2 2 4 5" xfId="7096" xr:uid="{8F3628EC-824A-4F2D-99FA-0B2A5C4FC770}"/>
    <cellStyle name="Comma 2 2 2 4 5 2" xfId="16555" xr:uid="{F8EDF2CB-0749-41A5-ACF6-F60A1D176D46}"/>
    <cellStyle name="Comma 2 2 2 4 5 3" xfId="13669" xr:uid="{F7B1C61E-697A-4FBF-8F46-E409FB44B1D1}"/>
    <cellStyle name="Comma 2 2 2 4 6" xfId="10451" xr:uid="{C8BC22B3-9F78-4333-B5A4-94F172FEB234}"/>
    <cellStyle name="Comma 2 2 2 4 7" xfId="14496" xr:uid="{6EF8A5E8-7835-45F7-885C-93C90BB8ABC9}"/>
    <cellStyle name="Comma 2 2 2 4 8" xfId="8691" xr:uid="{B3C28BE7-B1FC-465C-9E55-64FE50208104}"/>
    <cellStyle name="Comma 2 2 2 4 9" xfId="21977" xr:uid="{49B2DE7B-6735-41F1-8583-A91AE0612A1A}"/>
    <cellStyle name="Comma 2 2 2 5" xfId="1466" xr:uid="{2C7AF5F6-53DF-4773-8916-0F6D01E5A1D7}"/>
    <cellStyle name="Comma 2 2 2 5 2" xfId="1924" xr:uid="{911B50DD-AA6D-4BA7-803C-6FA338DBF638}"/>
    <cellStyle name="Comma 2 2 2 5 2 2" xfId="6223" xr:uid="{44A03D58-0FA9-43CC-9F55-6BE5C6A39995}"/>
    <cellStyle name="Comma 2 2 2 5 2 2 2" xfId="15871" xr:uid="{884B47F5-A4B4-4986-BE32-B3D4C3EEA2CF}"/>
    <cellStyle name="Comma 2 2 2 5 2 3" xfId="10950" xr:uid="{D8730C53-2CAC-4C10-82D3-8FEE75AF41EF}"/>
    <cellStyle name="Comma 2 2 2 5 3" xfId="3521" xr:uid="{70164E22-C427-40F0-8479-84A59E13695C}"/>
    <cellStyle name="Comma 2 2 2 5 3 2" xfId="11432" xr:uid="{E49899F9-2C32-4D22-8CC5-43AED637C692}"/>
    <cellStyle name="Comma 2 2 2 5 4" xfId="7703" xr:uid="{462BC5BF-505D-45E2-8F7F-5C03B9F00FC0}"/>
    <cellStyle name="Comma 2 2 2 5 4 2" xfId="14113" xr:uid="{F80ACADA-0323-4782-8607-783D3671FA0E}"/>
    <cellStyle name="Comma 2 2 2 5 5" xfId="10497" xr:uid="{4FE682B3-E952-4A30-B7CA-1859C4E513B0}"/>
    <cellStyle name="Comma 2 2 2 5 6" xfId="21978" xr:uid="{6875D764-2102-4551-946A-A77BD41C2F20}"/>
    <cellStyle name="Comma 2 2 2 6" xfId="1651" xr:uid="{B1F9E6A3-3E6B-4B0E-AB1A-60CC18866F2A}"/>
    <cellStyle name="Comma 2 2 2 6 2" xfId="3522" xr:uid="{318E732C-E88D-43AA-B377-6F745FD448EF}"/>
    <cellStyle name="Comma 2 2 2 6 2 2" xfId="4996" xr:uid="{8F37013F-0DC2-491A-B102-654FAFF48641}"/>
    <cellStyle name="Comma 2 2 2 6 2 2 2" xfId="14931" xr:uid="{3666EE97-B2D2-4E3F-A341-69A751F3ACD7}"/>
    <cellStyle name="Comma 2 2 2 6 2 3" xfId="11433" xr:uid="{0DE40E92-2A5B-452C-B3F8-5C25C7AAA3BC}"/>
    <cellStyle name="Comma 2 2 2 6 3" xfId="6822" xr:uid="{06215676-961B-4723-84D9-977A2A8B58A5}"/>
    <cellStyle name="Comma 2 2 2 6 3 2" xfId="7704" xr:uid="{91698DA3-8BCC-4CEA-8F07-D07264E09FDC}"/>
    <cellStyle name="Comma 2 2 2 6 3 2 2" xfId="16848" xr:uid="{2C034C67-986D-4117-8762-59238D1ECF79}"/>
    <cellStyle name="Comma 2 2 2 6 3 3" xfId="13458" xr:uid="{A5BFF243-5645-4099-A95C-770629A8044C}"/>
    <cellStyle name="Comma 2 2 2 6 4" xfId="7132" xr:uid="{755912D8-80A7-4768-BEEE-12FF27E7597C}"/>
    <cellStyle name="Comma 2 2 2 6 4 2" xfId="16590" xr:uid="{24C52539-E02F-4A52-A94B-63ED7F83FD4D}"/>
    <cellStyle name="Comma 2 2 2 6 4 3" xfId="13704" xr:uid="{7B4FDC7F-F9DF-49C9-A486-4308101F5296}"/>
    <cellStyle name="Comma 2 2 2 6 5" xfId="10677" xr:uid="{D3A2A7F4-07E6-4A65-B0F7-55414507AD26}"/>
    <cellStyle name="Comma 2 2 2 6 6" xfId="14531" xr:uid="{C40C139F-C782-43B6-BB5E-14830FC12CDF}"/>
    <cellStyle name="Comma 2 2 2 6 7" xfId="8800" xr:uid="{0649A4B4-9DCD-4234-ABEE-FE47F676C111}"/>
    <cellStyle name="Comma 2 2 2 6 8" xfId="21979" xr:uid="{511062C2-99E9-4A72-9995-609340B4E333}"/>
    <cellStyle name="Comma 2 2 2 7" xfId="3523" xr:uid="{F4140D97-CB91-4B76-A6C0-0A372A7014DB}"/>
    <cellStyle name="Comma 2 2 2 7 2" xfId="6340" xr:uid="{8B653B72-8E70-41A2-8136-F60FC388CE86}"/>
    <cellStyle name="Comma 2 2 2 7 2 2" xfId="7705" xr:uid="{D15386DE-60EF-4ABC-93DF-0F0F1899F053}"/>
    <cellStyle name="Comma 2 2 2 7 2 2 2" xfId="16849" xr:uid="{8C4A9DF3-44B2-4B50-8FCC-A70FF7A2391B}"/>
    <cellStyle name="Comma 2 2 2 7 2 3" xfId="13013" xr:uid="{B87C41C9-7483-4D2A-8190-FE47FAF604B8}"/>
    <cellStyle name="Comma 2 2 2 7 3" xfId="11434" xr:uid="{ECB6626C-6ACA-40C0-9DC2-8CC020A644D8}"/>
    <cellStyle name="Comma 2 2 2 7 4" xfId="21980" xr:uid="{8AC8377C-29A2-4F4C-B38C-31CF2F8EB43A}"/>
    <cellStyle name="Comma 2 2 2 8" xfId="3524" xr:uid="{133B41BA-BEF5-41FF-8C02-FA8EE7EF8234}"/>
    <cellStyle name="Comma 2 2 2 8 2" xfId="5821" xr:uid="{6700ACA6-F723-49A4-9357-0F220EC492D7}"/>
    <cellStyle name="Comma 2 2 2 8 2 2" xfId="7706" xr:uid="{28E15FA0-B6A8-495B-8221-B6CE3F404760}"/>
    <cellStyle name="Comma 2 2 2 8 2 2 2" xfId="16850" xr:uid="{647FC5EC-CD1F-4EDC-93BB-2BB29F8267CA}"/>
    <cellStyle name="Comma 2 2 2 8 2 3" xfId="12600" xr:uid="{8FBE3608-82E9-42DE-A38C-B807420D1ADD}"/>
    <cellStyle name="Comma 2 2 2 8 3" xfId="11435" xr:uid="{ADC8540C-A302-48D8-85C4-193206F75A5A}"/>
    <cellStyle name="Comma 2 2 2 8 4" xfId="21981" xr:uid="{FEB47C1F-4CA1-4B14-A175-974A60D2429D}"/>
    <cellStyle name="Comma 2 2 2 9" xfId="3525" xr:uid="{30B7B3BB-8925-45C1-A98E-39AA65B94105}"/>
    <cellStyle name="Comma 2 2 2 9 2" xfId="6347" xr:uid="{D834BED4-8AC9-4998-B3EB-73517D8C56C2}"/>
    <cellStyle name="Comma 2 2 2 9 2 2" xfId="7707" xr:uid="{D155D32E-33F3-4E91-9933-CDC73D63588D}"/>
    <cellStyle name="Comma 2 2 2 9 2 2 2" xfId="16851" xr:uid="{EBCA7237-66D1-46BC-AF83-D84AA10E4D46}"/>
    <cellStyle name="Comma 2 2 2 9 2 3" xfId="13018" xr:uid="{66749863-DFD0-47D8-9C94-0C00E63B4988}"/>
    <cellStyle name="Comma 2 2 2 9 3" xfId="11436" xr:uid="{D1E43D82-EEC9-4566-854E-DE194658A08E}"/>
    <cellStyle name="Comma 2 2 2 9 4" xfId="21982" xr:uid="{44D53C6A-D565-4DF1-830A-1F7D1A23EBC1}"/>
    <cellStyle name="Comma 2 2 2_A1- Q3'10" xfId="3526" xr:uid="{541A715E-B106-4695-A06B-E8A97F499E82}"/>
    <cellStyle name="Comma 2 2 20" xfId="463" xr:uid="{63B44A70-B5A9-4D29-AA88-24C1C99CE770}"/>
    <cellStyle name="Comma 2 2 20 2" xfId="1468" xr:uid="{CBE7E1EE-71BA-42B0-9B00-8D87F0A625DA}"/>
    <cellStyle name="Comma 2 2 20 2 2" xfId="1926" xr:uid="{C74C0E8F-22F8-499D-B378-07894EB06F84}"/>
    <cellStyle name="Comma 2 2 20 2 2 2" xfId="10952" xr:uid="{3FF9F4C5-5BF9-4C83-81B5-71205D7AFF7B}"/>
    <cellStyle name="Comma 2 2 20 2 3" xfId="5020" xr:uid="{8F18EEE1-8C26-45B2-85B5-ADDCE7300124}"/>
    <cellStyle name="Comma 2 2 20 2 3 2" xfId="14952" xr:uid="{9611C38B-36FB-44BB-B2E9-A1E3DA9D2FA8}"/>
    <cellStyle name="Comma 2 2 20 2 4" xfId="10499" xr:uid="{787306CE-5265-4D61-B55A-61276F305EB1}"/>
    <cellStyle name="Comma 2 2 20 3" xfId="1731" xr:uid="{5C0D111D-FEC2-4D40-ABCF-9AEB1AA578DC}"/>
    <cellStyle name="Comma 2 2 20 3 2" xfId="10757" xr:uid="{69E8F1B1-E436-453B-AACB-CE86F5715A8F}"/>
    <cellStyle name="Comma 2 2 20 4" xfId="2170" xr:uid="{28537B23-9C48-4ACE-B8C6-2E7C0F2B4D4B}"/>
    <cellStyle name="Comma 2 2 20 4 2" xfId="11125" xr:uid="{DC9E3C32-D573-439D-89D2-E483297F02C4}"/>
    <cellStyle name="Comma 2 2 20 5" xfId="7409" xr:uid="{36369516-2813-4847-B430-EB6C673700A1}"/>
    <cellStyle name="Comma 2 2 20 5 2" xfId="13885" xr:uid="{2DDDC240-75D8-4622-94CB-8B85FAC3A2CD}"/>
    <cellStyle name="Comma 2 2 20 6" xfId="10295" xr:uid="{50A20087-B473-4CE3-A4BB-8DA4F460025C}"/>
    <cellStyle name="Comma 2 2 20 7" xfId="21678" xr:uid="{82DFCC70-B211-4EB4-B2C8-A78FB0732DB5}"/>
    <cellStyle name="Comma 2 2 21" xfId="464" xr:uid="{65A113DF-9801-4180-91A0-3D414886CE52}"/>
    <cellStyle name="Comma 2 2 21 2" xfId="1469" xr:uid="{94609CAA-C320-4D0E-8781-052D12D62885}"/>
    <cellStyle name="Comma 2 2 21 2 2" xfId="1927" xr:uid="{96091F61-76DD-435C-A4DC-6ADF77EFCD88}"/>
    <cellStyle name="Comma 2 2 21 2 2 2" xfId="10953" xr:uid="{01D2038C-C162-4980-ACE2-4A3470F9189F}"/>
    <cellStyle name="Comma 2 2 21 2 3" xfId="6092" xr:uid="{03ABCCF5-1BF3-499D-A9E8-0AF83522C1EE}"/>
    <cellStyle name="Comma 2 2 21 2 3 2" xfId="15774" xr:uid="{D93C875D-8BF5-4EEC-9B5E-BE4A9FD9ED23}"/>
    <cellStyle name="Comma 2 2 21 2 4" xfId="10500" xr:uid="{B6DA772F-3A57-4DE9-9EF2-2B44BEE555B2}"/>
    <cellStyle name="Comma 2 2 21 3" xfId="1732" xr:uid="{5F908B95-3EB0-44E1-AEE0-E4C9F335DC4D}"/>
    <cellStyle name="Comma 2 2 21 3 2" xfId="10758" xr:uid="{D49475F2-F21C-4E78-AB46-69965E4F0F2C}"/>
    <cellStyle name="Comma 2 2 21 4" xfId="2171" xr:uid="{F7B0E931-C913-4C43-8845-77898607A237}"/>
    <cellStyle name="Comma 2 2 21 4 2" xfId="11126" xr:uid="{B2FAA3F8-D9D2-4EA6-9DC9-15525D7D4C64}"/>
    <cellStyle name="Comma 2 2 21 5" xfId="7410" xr:uid="{4F1F2E5B-6C93-4FFE-A8AE-92AC70C303B1}"/>
    <cellStyle name="Comma 2 2 21 5 2" xfId="13886" xr:uid="{3272F3DF-B5EB-4322-BCE3-380A6D7B3CE6}"/>
    <cellStyle name="Comma 2 2 21 6" xfId="10296" xr:uid="{04BD1906-662A-43C8-969B-2D9E1F19BC1F}"/>
    <cellStyle name="Comma 2 2 21 7" xfId="21679" xr:uid="{E96618AF-C445-44B7-B441-E557F66C09AB}"/>
    <cellStyle name="Comma 2 2 22" xfId="465" xr:uid="{4DE519FE-7179-41E4-B41A-2B05170B88A2}"/>
    <cellStyle name="Comma 2 2 22 2" xfId="1470" xr:uid="{8CEF9F2F-036F-4E6D-9D62-13FBD02FFF47}"/>
    <cellStyle name="Comma 2 2 22 2 2" xfId="1928" xr:uid="{4EDD1F05-11B0-47E2-9A32-EF0B920DA855}"/>
    <cellStyle name="Comma 2 2 22 2 2 2" xfId="10954" xr:uid="{EDABF429-935A-4B24-A56C-8925DE68764A}"/>
    <cellStyle name="Comma 2 2 22 2 3" xfId="5531" xr:uid="{73FA753C-80D2-4438-9118-3A926C470970}"/>
    <cellStyle name="Comma 2 2 22 2 3 2" xfId="15345" xr:uid="{AFD947AD-171A-4719-8FD8-6DF3131776E0}"/>
    <cellStyle name="Comma 2 2 22 2 4" xfId="10501" xr:uid="{5F70445F-FFA9-47E1-A8F6-66874C2ED296}"/>
    <cellStyle name="Comma 2 2 22 3" xfId="1733" xr:uid="{18649826-BCE4-48D7-9264-1616F597C096}"/>
    <cellStyle name="Comma 2 2 22 3 2" xfId="10759" xr:uid="{D97F19A9-CDE8-41CF-B39E-A4E92C3871ED}"/>
    <cellStyle name="Comma 2 2 22 4" xfId="2172" xr:uid="{E9C9FCD5-87D0-4511-AFFA-E5AE1F13BE88}"/>
    <cellStyle name="Comma 2 2 22 4 2" xfId="11127" xr:uid="{938C2C61-C9F3-46B6-8376-D6C1C7953FE7}"/>
    <cellStyle name="Comma 2 2 22 5" xfId="7411" xr:uid="{9433675D-A167-4463-B2F9-813589A52CBC}"/>
    <cellStyle name="Comma 2 2 22 5 2" xfId="13887" xr:uid="{120956C4-B701-4E0E-BCE1-709C45395FA4}"/>
    <cellStyle name="Comma 2 2 22 6" xfId="10297" xr:uid="{B9BB45C6-B449-46CC-B3E6-E26004D2E9D7}"/>
    <cellStyle name="Comma 2 2 22 7" xfId="21680" xr:uid="{B4A0F5F4-33D9-4926-BFF1-333FB898DE98}"/>
    <cellStyle name="Comma 2 2 23" xfId="466" xr:uid="{6F18ABF7-22D2-4EF6-A5D7-D5B440D61A2E}"/>
    <cellStyle name="Comma 2 2 23 2" xfId="1471" xr:uid="{20280FD3-7F3A-4CB0-B533-5868341F8007}"/>
    <cellStyle name="Comma 2 2 23 2 2" xfId="1929" xr:uid="{E5E32E0C-4049-46DA-A224-FC1D01E6329C}"/>
    <cellStyle name="Comma 2 2 23 2 2 2" xfId="10955" xr:uid="{D2507F08-005A-4CCF-8C63-0970425133A6}"/>
    <cellStyle name="Comma 2 2 23 2 3" xfId="5977" xr:uid="{368BB9D5-DA4A-44B1-BF19-73110243914D}"/>
    <cellStyle name="Comma 2 2 23 2 3 2" xfId="15689" xr:uid="{655516E6-B471-4C4C-A46A-EC3D7742F3EA}"/>
    <cellStyle name="Comma 2 2 23 2 4" xfId="10502" xr:uid="{FB113A82-2CCD-4A2C-B416-64D7EC56FD94}"/>
    <cellStyle name="Comma 2 2 23 3" xfId="1734" xr:uid="{5FD69AB4-1706-4F47-9D00-F5F09A3E1C31}"/>
    <cellStyle name="Comma 2 2 23 3 2" xfId="10760" xr:uid="{404A13C6-A86A-4EFD-81CE-7A4D82A3A6A4}"/>
    <cellStyle name="Comma 2 2 23 4" xfId="2173" xr:uid="{6986D277-F6C1-4ABA-B912-6EDC8FB984C4}"/>
    <cellStyle name="Comma 2 2 23 4 2" xfId="11128" xr:uid="{CD4FF73C-81CC-4286-9B46-F1067A3A4EA0}"/>
    <cellStyle name="Comma 2 2 23 5" xfId="7412" xr:uid="{7C9DA52D-BA00-4772-9861-EC204E742054}"/>
    <cellStyle name="Comma 2 2 23 5 2" xfId="13888" xr:uid="{99082249-5E8A-4DE7-9D5E-005A5E6EADAE}"/>
    <cellStyle name="Comma 2 2 23 6" xfId="10298" xr:uid="{76E13FA9-1076-4510-8079-80FA3CE786A1}"/>
    <cellStyle name="Comma 2 2 23 7" xfId="21681" xr:uid="{138EFFF9-AE67-489D-896B-317BECB9FAC1}"/>
    <cellStyle name="Comma 2 2 24" xfId="467" xr:uid="{281C0DB8-3539-456F-A52E-D90FB006D48D}"/>
    <cellStyle name="Comma 2 2 24 2" xfId="1472" xr:uid="{EDD3F8EC-F180-4CC9-8078-17375D0B1584}"/>
    <cellStyle name="Comma 2 2 24 2 2" xfId="1930" xr:uid="{D003AE17-ED52-4EF0-9A0E-45B9F97759DC}"/>
    <cellStyle name="Comma 2 2 24 2 2 2" xfId="10956" xr:uid="{9C4E2D06-D9A1-4666-99CB-CEC3CB68495B}"/>
    <cellStyle name="Comma 2 2 24 2 3" xfId="5763" xr:uid="{444BDE28-F536-4A0D-8976-3CA5B5916032}"/>
    <cellStyle name="Comma 2 2 24 2 3 2" xfId="15523" xr:uid="{3DF091DA-0967-4D45-B3A0-0E4EF4C30489}"/>
    <cellStyle name="Comma 2 2 24 2 4" xfId="10503" xr:uid="{B787010D-F2DC-4ACD-AB6C-CF3BDE9FAA4E}"/>
    <cellStyle name="Comma 2 2 24 3" xfId="1735" xr:uid="{2338A23C-7B2B-4781-9843-9AF08B28048F}"/>
    <cellStyle name="Comma 2 2 24 3 2" xfId="10761" xr:uid="{53B81BAB-B15F-47C4-A88E-2BD756A4C96E}"/>
    <cellStyle name="Comma 2 2 24 4" xfId="2174" xr:uid="{27E241EE-612E-474A-81CB-E6E390B4B062}"/>
    <cellStyle name="Comma 2 2 24 4 2" xfId="11129" xr:uid="{AA22F100-6542-43F9-8F5E-9A0789B9502D}"/>
    <cellStyle name="Comma 2 2 24 5" xfId="7413" xr:uid="{C2ACDCD5-702F-4617-977D-03CB5E1AE7FF}"/>
    <cellStyle name="Comma 2 2 24 5 2" xfId="13889" xr:uid="{1F94C048-FEB0-4849-97B0-76F32EF63823}"/>
    <cellStyle name="Comma 2 2 24 6" xfId="10299" xr:uid="{F85D6D7A-07B2-48D7-8B1A-18ECBA3FB3FD}"/>
    <cellStyle name="Comma 2 2 24 7" xfId="21682" xr:uid="{290722B2-68E9-4B59-AE24-7902412A35C0}"/>
    <cellStyle name="Comma 2 2 25" xfId="468" xr:uid="{6E244917-9943-4B65-8D89-473E4BFCCE05}"/>
    <cellStyle name="Comma 2 2 25 2" xfId="1473" xr:uid="{440F049E-4264-4359-BCA1-D35D168638DD}"/>
    <cellStyle name="Comma 2 2 25 2 2" xfId="1931" xr:uid="{C9F6743B-0933-4D26-88F4-F39F29DB62D0}"/>
    <cellStyle name="Comma 2 2 25 2 2 2" xfId="10957" xr:uid="{0980883D-51A9-47C3-BA5C-720E473BBDE4}"/>
    <cellStyle name="Comma 2 2 25 2 3" xfId="5611" xr:uid="{A09A7B0F-4FA7-4172-8DA5-F7A2AA412B3D}"/>
    <cellStyle name="Comma 2 2 25 2 3 2" xfId="15405" xr:uid="{500AA101-FE0E-4E6D-95F7-4ABA3582339D}"/>
    <cellStyle name="Comma 2 2 25 2 4" xfId="10504" xr:uid="{3F466E7E-AA52-4C76-9C6C-4D1FF750AC25}"/>
    <cellStyle name="Comma 2 2 25 3" xfId="1736" xr:uid="{86943966-137D-43D2-BE2E-6CBCCC897D06}"/>
    <cellStyle name="Comma 2 2 25 3 2" xfId="10762" xr:uid="{CC0A3552-D618-4031-8313-520B3D2E51AA}"/>
    <cellStyle name="Comma 2 2 25 4" xfId="2175" xr:uid="{4BDECD29-074E-46E4-8886-06DC0F5F1F75}"/>
    <cellStyle name="Comma 2 2 25 4 2" xfId="11130" xr:uid="{B0E80BC2-D6F7-4E3A-B85B-FA0214F7E927}"/>
    <cellStyle name="Comma 2 2 25 5" xfId="7414" xr:uid="{2CF47E97-4D85-474A-887E-C695FA2BFE2C}"/>
    <cellStyle name="Comma 2 2 25 5 2" xfId="13890" xr:uid="{1C7C0236-3CE1-462A-87EF-AEBFA4D488B6}"/>
    <cellStyle name="Comma 2 2 25 6" xfId="10300" xr:uid="{286234A0-7045-44EF-8521-B9FD7FBB8562}"/>
    <cellStyle name="Comma 2 2 25 7" xfId="21683" xr:uid="{8AFDEC5C-2D4C-4AFF-9823-275B06FF40AD}"/>
    <cellStyle name="Comma 2 2 26" xfId="469" xr:uid="{C4D96671-1B0F-4082-8933-0AEC71047F2E}"/>
    <cellStyle name="Comma 2 2 26 2" xfId="1474" xr:uid="{CB552F7E-5F1F-4837-93C5-3BE293619CC5}"/>
    <cellStyle name="Comma 2 2 26 2 2" xfId="1932" xr:uid="{84279882-5746-423A-8BFC-FB006FB4FF17}"/>
    <cellStyle name="Comma 2 2 26 2 2 2" xfId="10958" xr:uid="{9CCA1487-5E9D-4935-BB2E-90EBA625395F}"/>
    <cellStyle name="Comma 2 2 26 2 3" xfId="5906" xr:uid="{FF2CE261-E391-4C4C-BDE4-4E4BD47167C2}"/>
    <cellStyle name="Comma 2 2 26 2 3 2" xfId="15630" xr:uid="{05AFD592-CA87-4AEB-8FD0-1720F1B51496}"/>
    <cellStyle name="Comma 2 2 26 2 4" xfId="10505" xr:uid="{D849F157-8CE6-44DF-9FF0-09956C38CDA0}"/>
    <cellStyle name="Comma 2 2 26 3" xfId="1737" xr:uid="{EDE51A92-0458-4F1A-A8EF-356E4B247543}"/>
    <cellStyle name="Comma 2 2 26 3 2" xfId="10763" xr:uid="{F34EEFC8-E601-4A1D-919C-5F468C5D8160}"/>
    <cellStyle name="Comma 2 2 26 4" xfId="2176" xr:uid="{58B1D5EE-F3E1-4CFB-81E6-7D6899CCE90E}"/>
    <cellStyle name="Comma 2 2 26 4 2" xfId="11131" xr:uid="{8BB19D6F-45A3-457F-9AB7-B075B5590F42}"/>
    <cellStyle name="Comma 2 2 26 5" xfId="7415" xr:uid="{955B8F5A-C50F-4B66-9FE6-AF499E5240CB}"/>
    <cellStyle name="Comma 2 2 26 5 2" xfId="13891" xr:uid="{00B59A9A-6679-400F-8259-D4CEE77D2517}"/>
    <cellStyle name="Comma 2 2 26 6" xfId="10301" xr:uid="{2DF69541-0D90-427C-AF37-EA66BE62BEFF}"/>
    <cellStyle name="Comma 2 2 26 7" xfId="21684" xr:uid="{4E1D4FC5-7ED8-4766-BBAB-605817A26144}"/>
    <cellStyle name="Comma 2 2 27" xfId="470" xr:uid="{30B45400-D81E-451C-9439-8649E37B2849}"/>
    <cellStyle name="Comma 2 2 27 2" xfId="1475" xr:uid="{CF2F0D10-CCBE-4945-A9F7-1040A9ABCA6A}"/>
    <cellStyle name="Comma 2 2 27 2 2" xfId="1933" xr:uid="{1FB39137-E143-4C1F-81C0-E0CBD884DC1A}"/>
    <cellStyle name="Comma 2 2 27 2 2 2" xfId="10959" xr:uid="{BB39FD33-5924-4F03-A386-D637B6D35BDA}"/>
    <cellStyle name="Comma 2 2 27 2 3" xfId="6235" xr:uid="{5B5A8DD6-F414-480A-A5DC-83E8E185C602}"/>
    <cellStyle name="Comma 2 2 27 2 3 2" xfId="15882" xr:uid="{2EBD9D28-4868-4ECC-BEF3-CC7C5612829E}"/>
    <cellStyle name="Comma 2 2 27 2 4" xfId="10506" xr:uid="{FB30AFAB-74ED-40E4-8D31-4A107F119CC3}"/>
    <cellStyle name="Comma 2 2 27 3" xfId="1738" xr:uid="{3E903110-EECC-4C23-9129-748EB3D53D9E}"/>
    <cellStyle name="Comma 2 2 27 3 2" xfId="10764" xr:uid="{09FB9ACA-767C-46D1-AFDF-D2B96CAF3D93}"/>
    <cellStyle name="Comma 2 2 27 4" xfId="2177" xr:uid="{9A247DC4-868D-4430-8D64-1E1B49CD5A34}"/>
    <cellStyle name="Comma 2 2 27 4 2" xfId="11132" xr:uid="{DA7BB7ED-3D40-45DA-9F9D-89A3061448EA}"/>
    <cellStyle name="Comma 2 2 27 5" xfId="7416" xr:uid="{89B256DB-6B09-438D-9947-C38BE3C427DE}"/>
    <cellStyle name="Comma 2 2 27 5 2" xfId="13892" xr:uid="{3D50BCCE-F3DE-44A0-9F43-1CD0827AD60B}"/>
    <cellStyle name="Comma 2 2 27 6" xfId="10302" xr:uid="{63561592-5166-4B07-B382-9B5982B418C8}"/>
    <cellStyle name="Comma 2 2 27 7" xfId="21685" xr:uid="{039879D2-3623-48EA-AF77-55272DC2E004}"/>
    <cellStyle name="Comma 2 2 28" xfId="471" xr:uid="{AA320B6A-B3EA-43BF-9831-996192B956E8}"/>
    <cellStyle name="Comma 2 2 28 2" xfId="1476" xr:uid="{79098073-9A37-47E5-ABD2-93A7DEB88180}"/>
    <cellStyle name="Comma 2 2 28 2 2" xfId="1934" xr:uid="{8CD1353A-CDE2-4216-852C-6B2C15EDDCE3}"/>
    <cellStyle name="Comma 2 2 28 2 2 2" xfId="10960" xr:uid="{FD9173E2-5F1D-4431-965D-838B24F1045A}"/>
    <cellStyle name="Comma 2 2 28 2 3" xfId="5440" xr:uid="{55D81AC7-A7F9-4B85-9A34-A08C5373B98C}"/>
    <cellStyle name="Comma 2 2 28 2 3 2" xfId="15278" xr:uid="{E30ADABB-7219-4A87-836E-356E08288913}"/>
    <cellStyle name="Comma 2 2 28 2 4" xfId="10507" xr:uid="{1E260A48-F5CF-4D77-A49B-37212954D627}"/>
    <cellStyle name="Comma 2 2 28 3" xfId="1739" xr:uid="{678BF6EE-40AD-42AE-8FD0-A3FB4E52C674}"/>
    <cellStyle name="Comma 2 2 28 3 2" xfId="10765" xr:uid="{B5179574-9EE7-477A-93F5-65D51DA5F428}"/>
    <cellStyle name="Comma 2 2 28 4" xfId="2178" xr:uid="{694E8BC9-11D6-47BE-A26C-15BCCFABACAB}"/>
    <cellStyle name="Comma 2 2 28 4 2" xfId="11133" xr:uid="{C4FBE2F3-8678-420B-A609-0066D38C07FA}"/>
    <cellStyle name="Comma 2 2 28 5" xfId="7417" xr:uid="{4E9767FE-753B-4540-B5C6-A47A68125312}"/>
    <cellStyle name="Comma 2 2 28 5 2" xfId="13893" xr:uid="{BF21515E-E58B-40C3-9DEA-6B49EFB3731D}"/>
    <cellStyle name="Comma 2 2 28 6" xfId="10303" xr:uid="{73E61E80-ECEB-4D34-B519-497AC9679EC7}"/>
    <cellStyle name="Comma 2 2 28 7" xfId="21686" xr:uid="{F96F8185-7162-49F0-A081-D0BEE07C08D7}"/>
    <cellStyle name="Comma 2 2 29" xfId="472" xr:uid="{C9C155A6-7243-4E99-87CF-68DDCF37B1E1}"/>
    <cellStyle name="Comma 2 2 29 2" xfId="1477" xr:uid="{792EB241-D383-4C98-AB35-5A927E962143}"/>
    <cellStyle name="Comma 2 2 29 2 2" xfId="1935" xr:uid="{FCF4BB0C-313F-40DB-BDB8-53957F23ED99}"/>
    <cellStyle name="Comma 2 2 29 2 2 2" xfId="10961" xr:uid="{B062CA6C-31C9-43E5-A9C3-43C8D8B4A751}"/>
    <cellStyle name="Comma 2 2 29 2 3" xfId="5420" xr:uid="{8835114B-E12E-417A-865A-A8B7709B612E}"/>
    <cellStyle name="Comma 2 2 29 2 3 2" xfId="15261" xr:uid="{9B362B6D-7F7E-48AC-A786-65ABE4D9BD88}"/>
    <cellStyle name="Comma 2 2 29 2 4" xfId="10508" xr:uid="{F27382AA-413F-43B6-9522-35660B74CD80}"/>
    <cellStyle name="Comma 2 2 29 3" xfId="1740" xr:uid="{10ADBBAA-1E94-4972-AC1F-AC8E37C14E11}"/>
    <cellStyle name="Comma 2 2 29 3 2" xfId="10766" xr:uid="{B0F0E06E-4286-416C-AF7C-F4EABDEFA29A}"/>
    <cellStyle name="Comma 2 2 29 4" xfId="2179" xr:uid="{68AFC308-43B0-4FD3-8938-132262B74444}"/>
    <cellStyle name="Comma 2 2 29 4 2" xfId="11134" xr:uid="{7CF576DF-A563-42D8-A590-499AD18C8613}"/>
    <cellStyle name="Comma 2 2 29 5" xfId="7418" xr:uid="{FFDD707B-E51D-4ED5-A1CA-470082403FE1}"/>
    <cellStyle name="Comma 2 2 29 5 2" xfId="13894" xr:uid="{D375B787-B3EB-42C5-8270-B70C1A777870}"/>
    <cellStyle name="Comma 2 2 29 6" xfId="10304" xr:uid="{84791B47-536E-47E0-9190-20B21BB8E6D4}"/>
    <cellStyle name="Comma 2 2 29 7" xfId="21687" xr:uid="{580514E4-403A-4EB8-A793-87CEE0D70B55}"/>
    <cellStyle name="Comma 2 2 3" xfId="67" xr:uid="{00000000-0005-0000-0000-000015000000}"/>
    <cellStyle name="Comma 2 2 3 10" xfId="6979" xr:uid="{B4FBA22D-D532-4AA3-BF44-3FFAE6DED468}"/>
    <cellStyle name="Comma 2 2 3 10 2" xfId="16531" xr:uid="{EC17AD08-5884-4EA8-A83C-972B1BDBD1FF}"/>
    <cellStyle name="Comma 2 2 3 10 3" xfId="13613" xr:uid="{D9AE0B6D-7449-463E-B420-F61A2ECD316A}"/>
    <cellStyle name="Comma 2 2 3 11" xfId="8001" xr:uid="{06E5330B-4DBA-43A9-BB4E-558893CD7C90}"/>
    <cellStyle name="Comma 2 2 3 11 2" xfId="17028" xr:uid="{08C37E8C-38DB-425E-8BE4-78E5DE4FF5E3}"/>
    <cellStyle name="Comma 2 2 3 11 3" xfId="14269" xr:uid="{86A62D7B-D89C-4A4D-9C59-6B6E2ED9A85E}"/>
    <cellStyle name="Comma 2 2 3 12" xfId="10168" xr:uid="{A3A9969C-D591-418A-8B95-06E3F2B72C6A}"/>
    <cellStyle name="Comma 2 2 3 12 2" xfId="14731" xr:uid="{0A2D29B7-FBFB-4907-834E-0BC38A163C2F}"/>
    <cellStyle name="Comma 2 2 3 13" xfId="14471" xr:uid="{085AC3C9-95C6-4E5C-B0A9-938ED717EBCB}"/>
    <cellStyle name="Comma 2 2 3 14" xfId="8242" xr:uid="{FDFBB869-ADA7-45B0-9301-34EE6BCEDE82}"/>
    <cellStyle name="Comma 2 2 3 15" xfId="21487" xr:uid="{36C62E6A-E6EB-4375-8FAC-47985259CBD7}"/>
    <cellStyle name="Comma 2 2 3 16" xfId="21523" xr:uid="{38F839E1-987E-41EE-96A0-2B0243ADD17B}"/>
    <cellStyle name="Comma 2 2 3 2" xfId="186" xr:uid="{5644CCF6-2C8A-4330-89F6-E521B99D7AF5}"/>
    <cellStyle name="Comma 2 2 3 2 2" xfId="1703" xr:uid="{CA86B77F-398C-4C45-B9DA-56FD6FF3E109}"/>
    <cellStyle name="Comma 2 2 3 2 2 2" xfId="5359" xr:uid="{C730FB3E-CE75-43C4-AAB0-085CF6EAF0D7}"/>
    <cellStyle name="Comma 2 2 3 2 2 2 2" xfId="15217" xr:uid="{F625D8BF-8465-4259-83D2-3DBCCFADCFE7}"/>
    <cellStyle name="Comma 2 2 3 2 2 3" xfId="6848" xr:uid="{D9442001-0A19-486A-B866-3F9361A11F2C}"/>
    <cellStyle name="Comma 2 2 3 2 2 3 2" xfId="16402" xr:uid="{C45A41E0-3482-4362-9A45-FCEAAC0506A3}"/>
    <cellStyle name="Comma 2 2 3 2 2 3 3" xfId="13484" xr:uid="{0E44440B-0356-4F63-9A47-9BD22E057572}"/>
    <cellStyle name="Comma 2 2 3 2 2 4" xfId="7157" xr:uid="{0B1A234B-FBD2-40E1-B66E-9FC7A2F0D41B}"/>
    <cellStyle name="Comma 2 2 3 2 2 4 2" xfId="16615" xr:uid="{F6531281-43E3-421F-B9E9-883402D13B31}"/>
    <cellStyle name="Comma 2 2 3 2 2 4 3" xfId="13729" xr:uid="{D5921D87-D4F5-481D-B9FE-4C48AAEF5B4B}"/>
    <cellStyle name="Comma 2 2 3 2 2 5" xfId="10729" xr:uid="{7CE7C82A-6629-49C7-BFB5-7703C1CEDE0A}"/>
    <cellStyle name="Comma 2 2 3 2 2 6" xfId="14556" xr:uid="{0D9EB2A4-7D2D-4EE1-94FD-3C6C6EADE838}"/>
    <cellStyle name="Comma 2 2 3 2 2 7" xfId="8833" xr:uid="{9DD2CA06-70BA-4377-ADB6-32DAACDF185B}"/>
    <cellStyle name="Comma 2 2 3 2 2 8" xfId="22141" xr:uid="{41005758-10BC-4BB2-8483-04635C6B49EB}"/>
    <cellStyle name="Comma 2 2 3 2 3" xfId="4452" xr:uid="{A2758C50-7E59-41C1-AB5E-21BB5686B4BB}"/>
    <cellStyle name="Comma 2 2 3 2 3 2" xfId="11593" xr:uid="{09C547F8-4821-4573-BBCB-C960224AA9D9}"/>
    <cellStyle name="Comma 2 2 3 2 4" xfId="6731" xr:uid="{A46C6E1A-EE05-4309-B80A-43B9FEBAED0D}"/>
    <cellStyle name="Comma 2 2 3 2 4 2" xfId="7863" xr:uid="{DF32B91D-851D-4070-9F83-AB06C614C6AC}"/>
    <cellStyle name="Comma 2 2 3 2 4 2 2" xfId="16958" xr:uid="{F3021932-B988-4550-BE4F-750A072A21E4}"/>
    <cellStyle name="Comma 2 2 3 2 4 3" xfId="13367" xr:uid="{BC94A41A-E6BE-474B-8FEF-8D8532FCB535}"/>
    <cellStyle name="Comma 2 2 3 2 5" xfId="6993" xr:uid="{0807A13C-4AD5-41FC-B275-F04EF9AC648A}"/>
    <cellStyle name="Comma 2 2 3 2 5 2" xfId="16545" xr:uid="{7F354B3C-FAF4-4959-BA16-90860A6F41DA}"/>
    <cellStyle name="Comma 2 2 3 2 5 3" xfId="13627" xr:uid="{6A231BE2-2497-43ED-9817-67AD11326A47}"/>
    <cellStyle name="Comma 2 2 3 2 6" xfId="10259" xr:uid="{A40E0F52-5EBA-458A-A807-56819DBBAE0C}"/>
    <cellStyle name="Comma 2 2 3 2 7" xfId="14485" xr:uid="{CEB5BBA9-7FB0-4EC6-9ADF-C96B0AD26FB3}"/>
    <cellStyle name="Comma 2 2 3 2 8" xfId="8262" xr:uid="{B5596939-5347-456C-9A60-7048BF57561B}"/>
    <cellStyle name="Comma 2 2 3 2 9" xfId="21511" xr:uid="{359D1A2C-3DD7-45AF-972B-B4DF68BBEA19}"/>
    <cellStyle name="Comma 2 2 3 3" xfId="473" xr:uid="{4387A87A-A7A7-4FD0-B7B3-19197D6EDDA9}"/>
    <cellStyle name="Comma 2 2 3 3 2" xfId="1741" xr:uid="{A43284CB-A166-4178-852B-635CB2D6574B}"/>
    <cellStyle name="Comma 2 2 3 3 2 2" xfId="10767" xr:uid="{73EE2009-4AEC-40FB-ADAC-247ACCBD01C1}"/>
    <cellStyle name="Comma 2 2 3 3 3" xfId="2618" xr:uid="{3A242815-CB52-48D0-86A7-AA9A3707599C}"/>
    <cellStyle name="Comma 2 2 3 3 4" xfId="10305" xr:uid="{CE316C9B-1DB1-49D7-9325-B078ABF8F700}"/>
    <cellStyle name="Comma 2 2 3 4" xfId="1434" xr:uid="{2E6A9804-5208-49CD-BADA-007D6E763CB8}"/>
    <cellStyle name="Comma 2 2 3 4 2" xfId="1898" xr:uid="{9CA169F5-3CC4-4857-9825-80C021F27BEA}"/>
    <cellStyle name="Comma 2 2 3 4 2 2" xfId="5640" xr:uid="{AA479356-37F0-421C-B53E-B15E03A4DDDA}"/>
    <cellStyle name="Comma 2 2 3 4 2 2 2" xfId="15428" xr:uid="{BA301706-71B6-4463-8BFE-A7A068B93E58}"/>
    <cellStyle name="Comma 2 2 3 4 2 3" xfId="6873" xr:uid="{C06F2FA3-9397-4BDA-8059-A8A64A6E2C6B}"/>
    <cellStyle name="Comma 2 2 3 4 2 3 2" xfId="16427" xr:uid="{2F207581-76AA-4503-ADA7-AFA3D8D05BEA}"/>
    <cellStyle name="Comma 2 2 3 4 2 3 3" xfId="13509" xr:uid="{158019E4-4A77-4F5B-AD55-2C36F2A6BD35}"/>
    <cellStyle name="Comma 2 2 3 4 2 4" xfId="7178" xr:uid="{57F953F8-EA50-48A0-B7F6-C1901E0B83FA}"/>
    <cellStyle name="Comma 2 2 3 4 2 4 2" xfId="16636" xr:uid="{B4E6E67D-A522-4504-9AF0-85D0ABF79CDF}"/>
    <cellStyle name="Comma 2 2 3 4 2 4 3" xfId="13750" xr:uid="{0CD1694D-3A8D-4663-9A99-7ADC622D10E5}"/>
    <cellStyle name="Comma 2 2 3 4 2 5" xfId="10924" xr:uid="{A26C8023-0FF3-4D74-B03B-B5B481137FD7}"/>
    <cellStyle name="Comma 2 2 3 4 2 6" xfId="14577" xr:uid="{F558589C-6480-444C-9423-1B3FDA4B1451}"/>
    <cellStyle name="Comma 2 2 3 4 2 7" xfId="8920" xr:uid="{D1BFDA5B-10BE-41AB-BE0B-570C27994653}"/>
    <cellStyle name="Comma 2 2 3 4 3" xfId="2180" xr:uid="{42516971-F4DD-40D7-8DCC-3EB1BA183BFC}"/>
    <cellStyle name="Comma 2 2 3 4 3 2" xfId="11135" xr:uid="{C5DBF61C-99E1-4CA3-8E3A-48EFBBF728BB}"/>
    <cellStyle name="Comma 2 2 3 4 4" xfId="6794" xr:uid="{0A884721-A80D-4800-A2C0-F0A72A2F8C78}"/>
    <cellStyle name="Comma 2 2 3 4 4 2" xfId="16351" xr:uid="{C11ECD85-2291-46AC-B7AA-99C12F11FC9F}"/>
    <cellStyle name="Comma 2 2 3 4 4 3" xfId="13430" xr:uid="{EBF54B8F-D5ED-4694-A903-0AEA612B457A}"/>
    <cellStyle name="Comma 2 2 3 4 5" xfId="7107" xr:uid="{A6465FDB-2D92-4369-95A0-8C1B73B7E48C}"/>
    <cellStyle name="Comma 2 2 3 4 5 2" xfId="16566" xr:uid="{3467BE34-5E99-495C-9273-C278F9C7DECB}"/>
    <cellStyle name="Comma 2 2 3 4 5 3" xfId="13680" xr:uid="{1303D5CC-ED58-4F91-8DC5-6FB5DECDE982}"/>
    <cellStyle name="Comma 2 2 3 4 6" xfId="10471" xr:uid="{39F25F15-4CFF-46EE-BF16-CF5CD82B9A68}"/>
    <cellStyle name="Comma 2 2 3 4 7" xfId="14507" xr:uid="{BAD4ED48-4BD5-4EFC-AB77-08B04C52BA5C}"/>
    <cellStyle name="Comma 2 2 3 4 8" xfId="8708" xr:uid="{3DCFD602-BCDA-43B4-A92E-E8D657ED2CDC}"/>
    <cellStyle name="Comma 2 2 3 4 9" xfId="21688" xr:uid="{E86F479B-CAF7-4B0A-9E86-B2D408752709}"/>
    <cellStyle name="Comma 2 2 3 5" xfId="1478" xr:uid="{8B246A24-B039-46F7-AD7E-B43DEDD0D7EA}"/>
    <cellStyle name="Comma 2 2 3 5 2" xfId="1936" xr:uid="{3DFB74B4-C46E-4848-ABA7-71F4D5BB7213}"/>
    <cellStyle name="Comma 2 2 3 5 2 2" xfId="10962" xr:uid="{C8B5757C-97F3-430B-AD81-0286EFBECF2F}"/>
    <cellStyle name="Comma 2 2 3 5 3" xfId="5140" xr:uid="{742873A7-2804-4AAD-81B5-4D91191464A6}"/>
    <cellStyle name="Comma 2 2 3 5 3 2" xfId="15048" xr:uid="{ECE62F8C-9FBD-4C88-BEBA-EA20B58AD2F4}"/>
    <cellStyle name="Comma 2 2 3 5 3 3" xfId="12039" xr:uid="{68243618-31B3-4D3C-B099-89D5AF3F8891}"/>
    <cellStyle name="Comma 2 2 3 5 4" xfId="10509" xr:uid="{F7F009AC-C20D-42E7-954E-6B12CEDE6564}"/>
    <cellStyle name="Comma 2 2 3 6" xfId="1671" xr:uid="{7E8E5F50-C74C-4AC1-9AB8-5169A0430480}"/>
    <cellStyle name="Comma 2 2 3 6 2" xfId="6833" xr:uid="{13EBB1E8-48D2-46B8-BDBB-05421B5574F4}"/>
    <cellStyle name="Comma 2 2 3 6 2 2" xfId="16387" xr:uid="{EF02C716-D503-4433-AA0A-7936B719091C}"/>
    <cellStyle name="Comma 2 2 3 6 2 3" xfId="13469" xr:uid="{A017D658-01E9-4861-A0BA-53578DF51456}"/>
    <cellStyle name="Comma 2 2 3 6 3" xfId="7143" xr:uid="{C0DCA08B-CEDA-43BD-B869-6065BFC918C6}"/>
    <cellStyle name="Comma 2 2 3 6 3 2" xfId="16601" xr:uid="{C40EB22F-B368-47AC-9446-9FB629B2E2C1}"/>
    <cellStyle name="Comma 2 2 3 6 3 3" xfId="13715" xr:uid="{7A5AF0DD-F9B8-401C-B417-B8932E8BB4D1}"/>
    <cellStyle name="Comma 2 2 3 6 4" xfId="10697" xr:uid="{0FF6C023-43FA-46DE-946E-A777F284197B}"/>
    <cellStyle name="Comma 2 2 3 6 5" xfId="14542" xr:uid="{F76E5BA8-8C9A-4ADA-9A61-4DBAC510B63F}"/>
    <cellStyle name="Comma 2 2 3 6 6" xfId="8813" xr:uid="{E460B349-D475-4F9D-9F45-AB3FE2BF6160}"/>
    <cellStyle name="Comma 2 2 3 7" xfId="2100" xr:uid="{BBA2272B-0FF9-44D4-BAD3-0CCBF33ECA82}"/>
    <cellStyle name="Comma 2 2 3 7 2" xfId="6881" xr:uid="{F8C909CA-C383-4691-8606-BC94CB80E77B}"/>
    <cellStyle name="Comma 2 2 3 7 2 2" xfId="16435" xr:uid="{DB5440D4-5885-4BEF-8342-0A0E87CA7093}"/>
    <cellStyle name="Comma 2 2 3 7 2 3" xfId="13517" xr:uid="{99A34EC0-AC09-44AE-A3C6-474C19D3BA75}"/>
    <cellStyle name="Comma 2 2 3 7 3" xfId="7187" xr:uid="{8D6A7CB9-1B7C-4AC1-A36A-9AC14ADAAC32}"/>
    <cellStyle name="Comma 2 2 3 7 3 2" xfId="16641" xr:uid="{E100F1B3-EA73-4EF7-8F0F-6E4C5830BF7A}"/>
    <cellStyle name="Comma 2 2 3 7 3 3" xfId="13757" xr:uid="{C5035A56-2A66-4310-9579-4B55BE0BA424}"/>
    <cellStyle name="Comma 2 2 3 7 4" xfId="11092" xr:uid="{DA45727E-8F82-440B-AE08-4E87BD1FCD16}"/>
    <cellStyle name="Comma 2 2 3 7 5" xfId="14582" xr:uid="{89C29620-6806-4EAD-8B49-ABAFFBCA0733}"/>
    <cellStyle name="Comma 2 2 3 7 6" xfId="8997" xr:uid="{C1D760D3-EAC3-4685-BEFC-2CE4737E2423}"/>
    <cellStyle name="Comma 2 2 3 8" xfId="154" xr:uid="{3EF0F5BD-C216-4A34-99FF-C4737D361672}"/>
    <cellStyle name="Comma 2 2 3 8 2" xfId="7419" xr:uid="{EE1E9500-7FD0-4B0F-ABA7-84F9B67A408C}"/>
    <cellStyle name="Comma 2 2 3 8 2 2" xfId="16713" xr:uid="{B1853A98-D2BD-4054-A427-515D692EDA10}"/>
    <cellStyle name="Comma 2 2 3 8 3" xfId="10227" xr:uid="{614B9BD5-C786-4A83-AF83-F344238253F3}"/>
    <cellStyle name="Comma 2 2 3 9" xfId="6717" xr:uid="{A44873E6-D9C1-4881-83F0-A4D2B8002D88}"/>
    <cellStyle name="Comma 2 2 3 9 2" xfId="16286" xr:uid="{41D3B05E-12C7-4AFB-9BFB-112AE7AC6117}"/>
    <cellStyle name="Comma 2 2 3 9 3" xfId="13353" xr:uid="{446A3925-D5F2-4E8F-B886-1E6EDAD7F032}"/>
    <cellStyle name="Comma 2 2 30" xfId="474" xr:uid="{504B5675-CE91-4ABE-80E3-8A49715E91F5}"/>
    <cellStyle name="Comma 2 2 30 2" xfId="1479" xr:uid="{D400E24B-D685-4500-A291-D1E3A4EB1DD4}"/>
    <cellStyle name="Comma 2 2 30 2 2" xfId="1937" xr:uid="{329876E1-2B81-4ACE-93F3-5503839A6575}"/>
    <cellStyle name="Comma 2 2 30 2 2 2" xfId="10963" xr:uid="{EAFF25A1-575D-4F65-8502-A9300A763193}"/>
    <cellStyle name="Comma 2 2 30 2 3" xfId="5948" xr:uid="{13A93590-633F-492B-88EC-B1A5FF197B0D}"/>
    <cellStyle name="Comma 2 2 30 2 3 2" xfId="15664" xr:uid="{EB3C869E-9923-44E6-8AB3-EB9AC47DED37}"/>
    <cellStyle name="Comma 2 2 30 2 4" xfId="10510" xr:uid="{8C2C96FC-D9B6-4609-AD99-CEED55AFB89A}"/>
    <cellStyle name="Comma 2 2 30 3" xfId="1742" xr:uid="{07EECA14-73D7-4F9A-AD24-CB9338CB91A7}"/>
    <cellStyle name="Comma 2 2 30 3 2" xfId="10768" xr:uid="{1A7A08EE-76EB-42C0-BA8C-B57B5B9D6131}"/>
    <cellStyle name="Comma 2 2 30 4" xfId="2181" xr:uid="{7DFB7329-6CAF-4AEF-B50F-870A437677CD}"/>
    <cellStyle name="Comma 2 2 30 4 2" xfId="11136" xr:uid="{3D082861-3201-4497-9DC4-BD599C78EB00}"/>
    <cellStyle name="Comma 2 2 30 5" xfId="7420" xr:uid="{1B2C9490-1A23-49D5-8887-CF580A45131C}"/>
    <cellStyle name="Comma 2 2 30 5 2" xfId="13895" xr:uid="{85C835D6-9FB7-4B1B-BAA1-575241EA18AF}"/>
    <cellStyle name="Comma 2 2 30 6" xfId="10306" xr:uid="{88658D7F-457C-4155-91A4-E391FBCA1FD2}"/>
    <cellStyle name="Comma 2 2 30 7" xfId="21689" xr:uid="{5ABF9FC4-834C-40B9-A123-DB3AC3C89A54}"/>
    <cellStyle name="Comma 2 2 31" xfId="475" xr:uid="{F09FC46D-DB12-4E88-B263-D5745E5C7B2F}"/>
    <cellStyle name="Comma 2 2 31 2" xfId="1480" xr:uid="{6BC9DE75-5BC2-4F10-BF9F-AED8242E8EFF}"/>
    <cellStyle name="Comma 2 2 31 2 2" xfId="1938" xr:uid="{A7613EC2-642A-438D-A0D9-5DDF62708ABC}"/>
    <cellStyle name="Comma 2 2 31 2 2 2" xfId="10964" xr:uid="{78F28F32-30C0-4325-8EAD-A698982166BA}"/>
    <cellStyle name="Comma 2 2 31 2 3" xfId="5116" xr:uid="{F9C9DEA9-7B98-4CDB-8EFB-EAEE47F866BB}"/>
    <cellStyle name="Comma 2 2 31 2 3 2" xfId="15028" xr:uid="{91E41F3E-D80A-4D2D-9FD9-00C0FFA735D8}"/>
    <cellStyle name="Comma 2 2 31 2 4" xfId="10511" xr:uid="{07C34B85-FA34-4450-96EC-13D8125BAF12}"/>
    <cellStyle name="Comma 2 2 31 3" xfId="1743" xr:uid="{3BDBAB68-A3FC-4290-9CFF-4F4F26655FB7}"/>
    <cellStyle name="Comma 2 2 31 3 2" xfId="10769" xr:uid="{7501ABB4-6A4D-488F-86AA-4C22ED5B8DEA}"/>
    <cellStyle name="Comma 2 2 31 4" xfId="2182" xr:uid="{FAE801B7-60AF-4032-94F2-91EBBCB75493}"/>
    <cellStyle name="Comma 2 2 31 4 2" xfId="11137" xr:uid="{2C680469-1C41-4431-A086-F311C5B708A6}"/>
    <cellStyle name="Comma 2 2 31 5" xfId="7421" xr:uid="{D7867505-45C5-418E-BAF3-73FC4BC08499}"/>
    <cellStyle name="Comma 2 2 31 5 2" xfId="13896" xr:uid="{13647F83-903B-4D97-8726-59F2D1BD3E35}"/>
    <cellStyle name="Comma 2 2 31 6" xfId="10307" xr:uid="{9B19E66C-0141-4EDA-B91A-4207603D4D9C}"/>
    <cellStyle name="Comma 2 2 31 7" xfId="21690" xr:uid="{DBA608E2-0D4D-4BC5-8EE7-A90469DC4648}"/>
    <cellStyle name="Comma 2 2 32" xfId="476" xr:uid="{ECF110F4-C83D-4AC3-9C00-8DEF423B6279}"/>
    <cellStyle name="Comma 2 2 32 2" xfId="1481" xr:uid="{F6CFC51E-447F-4373-AA6B-A10EF435F4B4}"/>
    <cellStyle name="Comma 2 2 32 2 2" xfId="1939" xr:uid="{6C912B9F-38A3-4821-826C-C70BBF87D2B8}"/>
    <cellStyle name="Comma 2 2 32 2 2 2" xfId="10965" xr:uid="{963D3509-7153-43D1-9C1B-481095778238}"/>
    <cellStyle name="Comma 2 2 32 2 3" xfId="5287" xr:uid="{E45F8206-DFD9-4140-8475-26452BBB0F27}"/>
    <cellStyle name="Comma 2 2 32 2 3 2" xfId="15159" xr:uid="{647E7F9C-67A3-480E-B94B-198FF935C75D}"/>
    <cellStyle name="Comma 2 2 32 2 4" xfId="10512" xr:uid="{60172DE9-580E-4580-9FCB-7EF96458425E}"/>
    <cellStyle name="Comma 2 2 32 3" xfId="1744" xr:uid="{F7097FFD-FAE5-4F0F-8A72-B47ABF844B17}"/>
    <cellStyle name="Comma 2 2 32 3 2" xfId="10770" xr:uid="{25F452CD-83D4-4A5A-9617-6677419972F7}"/>
    <cellStyle name="Comma 2 2 32 4" xfId="2183" xr:uid="{0BBEFBF9-20FB-4226-AF78-905B1C4DB46F}"/>
    <cellStyle name="Comma 2 2 32 4 2" xfId="11138" xr:uid="{F6B0C68E-4D43-4A3D-9458-4C23F8FF7A3E}"/>
    <cellStyle name="Comma 2 2 32 5" xfId="7422" xr:uid="{2C73B754-9753-476C-BECF-C7CCF309A169}"/>
    <cellStyle name="Comma 2 2 32 5 2" xfId="13897" xr:uid="{BA685622-B9F0-44E2-98E3-8B39974569E5}"/>
    <cellStyle name="Comma 2 2 32 6" xfId="10308" xr:uid="{5BFAD670-9D24-43E9-8CA9-5FFCAC54B8EB}"/>
    <cellStyle name="Comma 2 2 32 7" xfId="21691" xr:uid="{C1590E86-AF42-4924-BFDB-57F95D086DD6}"/>
    <cellStyle name="Comma 2 2 33" xfId="477" xr:uid="{41CFB738-56FC-474E-B649-2FAA7F54CA13}"/>
    <cellStyle name="Comma 2 2 33 2" xfId="1482" xr:uid="{C41EDE92-E723-4108-879E-237AA48FAAF2}"/>
    <cellStyle name="Comma 2 2 33 2 2" xfId="1940" xr:uid="{7EE7A0EE-D342-4FA6-8698-75602FB0628C}"/>
    <cellStyle name="Comma 2 2 33 2 2 2" xfId="10966" xr:uid="{E3B3330B-D53B-456A-9A67-413975D8D254}"/>
    <cellStyle name="Comma 2 2 33 2 3" xfId="5340" xr:uid="{BEC9D08E-0BB4-487A-9823-9A5577F4200A}"/>
    <cellStyle name="Comma 2 2 33 2 3 2" xfId="15201" xr:uid="{B4A1A73C-5B60-43D0-A6C9-32A38333AF6C}"/>
    <cellStyle name="Comma 2 2 33 2 4" xfId="10513" xr:uid="{68FA52AE-9A0C-4233-BD93-16080A9D0F56}"/>
    <cellStyle name="Comma 2 2 33 3" xfId="1745" xr:uid="{99CA7BD0-24BC-456D-A2F3-498C84DEC35B}"/>
    <cellStyle name="Comma 2 2 33 3 2" xfId="10771" xr:uid="{EAF321D9-826D-48E4-BC9B-7D9665801EEC}"/>
    <cellStyle name="Comma 2 2 33 4" xfId="2184" xr:uid="{A1EC85BC-FA4D-4EB3-860F-C4FC425ACF98}"/>
    <cellStyle name="Comma 2 2 33 4 2" xfId="11139" xr:uid="{2EA6A950-03C5-48AD-8517-8DCFED9AD4B2}"/>
    <cellStyle name="Comma 2 2 33 5" xfId="7423" xr:uid="{2FAC497B-FCE0-496E-B349-14807B5FE775}"/>
    <cellStyle name="Comma 2 2 33 5 2" xfId="13898" xr:uid="{DC472CAC-20BB-431A-B3C7-981A878228FB}"/>
    <cellStyle name="Comma 2 2 33 6" xfId="10309" xr:uid="{34AA6B07-6C12-421B-B8B9-5BC61ECD5B23}"/>
    <cellStyle name="Comma 2 2 33 7" xfId="21692" xr:uid="{F2C31BBF-E9DA-4F56-8DF4-BF946D3EB0A0}"/>
    <cellStyle name="Comma 2 2 34" xfId="478" xr:uid="{FDD51CB7-AA88-4B2A-80FB-34EB1BEB49D2}"/>
    <cellStyle name="Comma 2 2 34 2" xfId="1483" xr:uid="{903CCDCC-5ACE-4236-A04D-49B87C5A918A}"/>
    <cellStyle name="Comma 2 2 34 2 2" xfId="1941" xr:uid="{14F16F2F-AFB4-42B0-8E56-C9DC045A04D6}"/>
    <cellStyle name="Comma 2 2 34 2 2 2" xfId="10967" xr:uid="{8601AB33-F6C9-4E0C-A847-A3E74F598451}"/>
    <cellStyle name="Comma 2 2 34 2 3" xfId="6388" xr:uid="{2A350CBC-2B56-4036-BB25-AC671819C65A}"/>
    <cellStyle name="Comma 2 2 34 2 3 2" xfId="15997" xr:uid="{2C957EBD-3F7F-4A30-BA01-121C947D6847}"/>
    <cellStyle name="Comma 2 2 34 2 4" xfId="10514" xr:uid="{1262BF8C-46E3-4DA1-8C38-24982179C0D7}"/>
    <cellStyle name="Comma 2 2 34 3" xfId="1746" xr:uid="{F79B9D2E-C8D5-476E-8613-9F103C4C062D}"/>
    <cellStyle name="Comma 2 2 34 3 2" xfId="10772" xr:uid="{1A1713D0-A1CE-4014-A714-A103A35B1331}"/>
    <cellStyle name="Comma 2 2 34 4" xfId="2185" xr:uid="{8380C9A5-B0AD-4C27-9A5C-B85BDA739F63}"/>
    <cellStyle name="Comma 2 2 34 4 2" xfId="11140" xr:uid="{65C53D40-CB44-4A2F-BA87-4915D3BCFA81}"/>
    <cellStyle name="Comma 2 2 34 5" xfId="7424" xr:uid="{56E197E6-C9D2-4EF8-8AC8-5E6536E62BC1}"/>
    <cellStyle name="Comma 2 2 34 5 2" xfId="13899" xr:uid="{2DBB6E38-08EC-4E63-9376-D94EB692B64B}"/>
    <cellStyle name="Comma 2 2 34 6" xfId="10310" xr:uid="{ECAB0C16-07A7-42F4-B2CE-D574F97A6F01}"/>
    <cellStyle name="Comma 2 2 34 7" xfId="21693" xr:uid="{54EBA4C5-D56D-4D98-B694-48E2C0B9621D}"/>
    <cellStyle name="Comma 2 2 35" xfId="479" xr:uid="{F83781FD-BBB9-453A-B34C-974DE302BDFB}"/>
    <cellStyle name="Comma 2 2 35 2" xfId="1484" xr:uid="{377379D4-CE53-4ED9-9BFD-ECC4507B8583}"/>
    <cellStyle name="Comma 2 2 35 2 2" xfId="1942" xr:uid="{CBBFA303-AD5F-498B-9359-15B0CCE0EF77}"/>
    <cellStyle name="Comma 2 2 35 2 2 2" xfId="10968" xr:uid="{691C7E87-C7EA-4F32-90E7-569768D1791F}"/>
    <cellStyle name="Comma 2 2 35 2 3" xfId="4758" xr:uid="{EABC1EA3-4F8C-49BA-8E5E-385248800F5E}"/>
    <cellStyle name="Comma 2 2 35 2 3 2" xfId="14759" xr:uid="{4EAB13AC-19E0-406F-81FF-B03D5F881B1A}"/>
    <cellStyle name="Comma 2 2 35 2 4" xfId="10515" xr:uid="{AA04C9D3-779A-4F2E-A25B-5B7D9A393065}"/>
    <cellStyle name="Comma 2 2 35 3" xfId="1747" xr:uid="{57245ADE-43B9-41DC-9D87-141030C466DA}"/>
    <cellStyle name="Comma 2 2 35 3 2" xfId="10773" xr:uid="{F27C18E5-E578-4A2B-AEDA-1F4D907E1FC5}"/>
    <cellStyle name="Comma 2 2 35 4" xfId="2186" xr:uid="{D6AE4E1C-7D51-4619-AA9B-391EFA010CD5}"/>
    <cellStyle name="Comma 2 2 35 4 2" xfId="11141" xr:uid="{FF1E42A5-2B3B-4776-8228-1A5C55A1F8F5}"/>
    <cellStyle name="Comma 2 2 35 5" xfId="7425" xr:uid="{FE692775-13DB-4B12-986B-8F1D1591A848}"/>
    <cellStyle name="Comma 2 2 35 5 2" xfId="13900" xr:uid="{6B73DA5B-AC99-402E-835C-F63F3C64A967}"/>
    <cellStyle name="Comma 2 2 35 6" xfId="10311" xr:uid="{706A9BC7-3D41-455F-BA5D-792B8F4D6FB9}"/>
    <cellStyle name="Comma 2 2 35 7" xfId="21694" xr:uid="{D0A00E8E-F4E1-49EF-B23F-9340565BC494}"/>
    <cellStyle name="Comma 2 2 36" xfId="480" xr:uid="{991CC935-1548-4E82-A4BF-5702B9F9B93F}"/>
    <cellStyle name="Comma 2 2 36 2" xfId="1485" xr:uid="{1F5599B2-D5B1-4D3D-AE00-0CA7D0467062}"/>
    <cellStyle name="Comma 2 2 36 2 2" xfId="1943" xr:uid="{7CEDDE1C-C36C-49A5-9486-32BDB7A13348}"/>
    <cellStyle name="Comma 2 2 36 2 2 2" xfId="10969" xr:uid="{CB1B192F-AB46-4EC1-8F12-C491B388BAFF}"/>
    <cellStyle name="Comma 2 2 36 2 3" xfId="5784" xr:uid="{C2DF4AC2-18B1-4038-9420-14268C6B7A4E}"/>
    <cellStyle name="Comma 2 2 36 2 3 2" xfId="15539" xr:uid="{5DDB1D29-0418-4641-8EC9-A4E0F8C9849D}"/>
    <cellStyle name="Comma 2 2 36 2 4" xfId="10516" xr:uid="{5F924C20-4FDA-4C35-B66E-DF8E09D697E1}"/>
    <cellStyle name="Comma 2 2 36 3" xfId="1748" xr:uid="{4595D46A-BC47-43DB-B749-EFCD91D2C71F}"/>
    <cellStyle name="Comma 2 2 36 3 2" xfId="10774" xr:uid="{12D23462-0FE0-4041-92F5-61C324AFD8EF}"/>
    <cellStyle name="Comma 2 2 36 4" xfId="2187" xr:uid="{B4C0389E-12EB-49C9-8430-83C40C60DD9F}"/>
    <cellStyle name="Comma 2 2 36 4 2" xfId="11142" xr:uid="{6095217F-D0F7-42B6-9DE6-3A1FBCA85619}"/>
    <cellStyle name="Comma 2 2 36 5" xfId="7426" xr:uid="{157F433B-AD24-4857-B9DD-42C613A4878A}"/>
    <cellStyle name="Comma 2 2 36 5 2" xfId="13901" xr:uid="{67BF849F-AB09-4635-A4F6-6E29E3CB00AC}"/>
    <cellStyle name="Comma 2 2 36 6" xfId="10312" xr:uid="{4E755755-E953-495C-A16E-24BE8C6C7EBF}"/>
    <cellStyle name="Comma 2 2 36 7" xfId="21695" xr:uid="{B4D58BF3-239F-4698-B3C8-B50752CDE284}"/>
    <cellStyle name="Comma 2 2 37" xfId="481" xr:uid="{4493A61D-7ED5-46DF-8DBE-D9CEFFE75C87}"/>
    <cellStyle name="Comma 2 2 37 2" xfId="1486" xr:uid="{BCE5CD51-F3E3-4A59-B536-018013F60AAC}"/>
    <cellStyle name="Comma 2 2 37 2 2" xfId="1944" xr:uid="{F290CB97-8126-4A63-8BD1-88511EE90C02}"/>
    <cellStyle name="Comma 2 2 37 2 2 2" xfId="10970" xr:uid="{DB01A0A3-65D7-48D1-9B3A-894AA54D29AC}"/>
    <cellStyle name="Comma 2 2 37 2 3" xfId="5802" xr:uid="{0E52D7C5-7019-4F39-9F43-95DD5500E624}"/>
    <cellStyle name="Comma 2 2 37 2 3 2" xfId="15555" xr:uid="{A4BE1416-F34C-4BA0-BEC8-2170F6B997EA}"/>
    <cellStyle name="Comma 2 2 37 2 4" xfId="10517" xr:uid="{ADB8FB7F-9FF7-4B17-8A71-D7EA7C5AA6C0}"/>
    <cellStyle name="Comma 2 2 37 3" xfId="1749" xr:uid="{C43B088C-4A24-43E9-84AD-3D3B0284522B}"/>
    <cellStyle name="Comma 2 2 37 3 2" xfId="10775" xr:uid="{01B0992A-8C6D-41C2-A67D-DE60A176F763}"/>
    <cellStyle name="Comma 2 2 37 4" xfId="2188" xr:uid="{2A42E48F-458E-47AE-8EC4-399D36A880D9}"/>
    <cellStyle name="Comma 2 2 37 4 2" xfId="11143" xr:uid="{CB4586E2-157E-44FC-8313-E58EE6D83CB0}"/>
    <cellStyle name="Comma 2 2 37 5" xfId="7427" xr:uid="{BCDA606D-D5D8-41DC-ACB3-EB06674BE7DD}"/>
    <cellStyle name="Comma 2 2 37 5 2" xfId="13902" xr:uid="{12B52D9C-F983-48B9-A938-4CDEA65A4779}"/>
    <cellStyle name="Comma 2 2 37 6" xfId="10313" xr:uid="{E6E66695-F400-4F75-B322-48F1E0F227D8}"/>
    <cellStyle name="Comma 2 2 37 7" xfId="21696" xr:uid="{ECBF7143-4F09-45E9-82B0-00E2C7585676}"/>
    <cellStyle name="Comma 2 2 38" xfId="482" xr:uid="{163A9E5A-BDF7-47C8-A128-4C25D644E36D}"/>
    <cellStyle name="Comma 2 2 38 2" xfId="1487" xr:uid="{C438CD65-CB65-449C-817F-28E08C7DACC0}"/>
    <cellStyle name="Comma 2 2 38 2 2" xfId="1945" xr:uid="{E8E4D58D-E304-4D55-B001-F61A707C59AF}"/>
    <cellStyle name="Comma 2 2 38 2 2 2" xfId="10971" xr:uid="{297DDC10-96F7-4AC8-9A9C-C39DE0590DF3}"/>
    <cellStyle name="Comma 2 2 38 2 3" xfId="5239" xr:uid="{C03A4147-2BDB-4655-8AE5-66E153B66DA0}"/>
    <cellStyle name="Comma 2 2 38 2 3 2" xfId="15120" xr:uid="{29362646-014F-4221-BCD4-9CFEB4F72AB6}"/>
    <cellStyle name="Comma 2 2 38 2 4" xfId="10518" xr:uid="{B915817A-8CF7-4FD4-99D0-74F3004A3A4B}"/>
    <cellStyle name="Comma 2 2 38 3" xfId="1750" xr:uid="{5546C374-E338-41DB-9D81-19DE39942528}"/>
    <cellStyle name="Comma 2 2 38 3 2" xfId="10776" xr:uid="{BA83F537-B8F2-4180-BBA1-7D66005D3EC6}"/>
    <cellStyle name="Comma 2 2 38 4" xfId="2189" xr:uid="{67FC3352-FFC1-431F-A291-174464E199F4}"/>
    <cellStyle name="Comma 2 2 38 4 2" xfId="11144" xr:uid="{CD0FB07F-8D54-4149-9B78-14EDED25B448}"/>
    <cellStyle name="Comma 2 2 38 5" xfId="7428" xr:uid="{8768A7F3-8AD7-4742-8AE0-D8D9C9E7FEA4}"/>
    <cellStyle name="Comma 2 2 38 5 2" xfId="13903" xr:uid="{5AD43A0B-E27C-4D06-A2EA-22507A2B17A0}"/>
    <cellStyle name="Comma 2 2 38 6" xfId="10314" xr:uid="{51F3DD13-F21C-4ED6-9FE2-D47538EA3746}"/>
    <cellStyle name="Comma 2 2 38 7" xfId="21697" xr:uid="{E8FF01C0-8277-42C8-BDBA-FB0B1021BCC6}"/>
    <cellStyle name="Comma 2 2 39" xfId="483" xr:uid="{05745917-B75C-46CB-905F-9ED003B67410}"/>
    <cellStyle name="Comma 2 2 39 2" xfId="1488" xr:uid="{F7C19CB1-26DE-4511-B17E-8644ED9D07F0}"/>
    <cellStyle name="Comma 2 2 39 2 2" xfId="1946" xr:uid="{E6A78099-4B66-462A-B9E2-FF5433DE05E8}"/>
    <cellStyle name="Comma 2 2 39 2 2 2" xfId="10972" xr:uid="{CA538E48-9F16-4130-8C4A-AF0285FB467F}"/>
    <cellStyle name="Comma 2 2 39 2 3" xfId="5439" xr:uid="{02479565-A147-481B-9323-EC25B3E286AC}"/>
    <cellStyle name="Comma 2 2 39 2 3 2" xfId="15277" xr:uid="{54F4095C-2861-4661-944B-7E3A9941F7FB}"/>
    <cellStyle name="Comma 2 2 39 2 4" xfId="10519" xr:uid="{4811ACEE-1DD7-4822-924F-5C36B74EF02C}"/>
    <cellStyle name="Comma 2 2 39 3" xfId="1751" xr:uid="{F53B1A5F-4D03-4CFD-A9E2-B0646890CD90}"/>
    <cellStyle name="Comma 2 2 39 3 2" xfId="10777" xr:uid="{62EF61AE-012D-4310-907E-F814ED934711}"/>
    <cellStyle name="Comma 2 2 39 4" xfId="2190" xr:uid="{888455F8-ACFB-4C00-8AF6-3218C5693E44}"/>
    <cellStyle name="Comma 2 2 39 4 2" xfId="11145" xr:uid="{7569CC83-ADD1-4E83-B041-3033F486D88B}"/>
    <cellStyle name="Comma 2 2 39 5" xfId="7429" xr:uid="{AFBA3E8C-8D52-4DE6-B406-423C19FA6E1A}"/>
    <cellStyle name="Comma 2 2 39 5 2" xfId="13904" xr:uid="{A3F3FB90-D885-4778-9ABF-CD18D692D5FD}"/>
    <cellStyle name="Comma 2 2 39 6" xfId="10315" xr:uid="{1B4EA474-37E4-4765-A728-A996EA66E2FC}"/>
    <cellStyle name="Comma 2 2 39 7" xfId="21698" xr:uid="{FF19A7F0-BE03-4DA2-AA5E-9EE662C1AAC2}"/>
    <cellStyle name="Comma 2 2 4" xfId="122" xr:uid="{5C50DD28-839A-4EAB-8AAF-7D2557ACF5C7}"/>
    <cellStyle name="Comma 2 2 4 2" xfId="484" xr:uid="{3F94124C-9F2E-4707-9679-D5EA1FAAB8CD}"/>
    <cellStyle name="Comma 2 2 4 2 2" xfId="1752" xr:uid="{E087E0AC-9AA6-4AEB-8CAE-B6842F182ABD}"/>
    <cellStyle name="Comma 2 2 4 2 2 2" xfId="6063" xr:uid="{AFF81D24-8613-4D1F-9C19-9877126DE909}"/>
    <cellStyle name="Comma 2 2 4 2 2 2 2" xfId="15751" xr:uid="{32AFC30F-6330-4C31-AEB6-2CBAA4A1E9AB}"/>
    <cellStyle name="Comma 2 2 4 2 2 3" xfId="10778" xr:uid="{9C9570D7-AF7B-410B-8429-233C323AA1E4}"/>
    <cellStyle name="Comma 2 2 4 2 3" xfId="2619" xr:uid="{28EA28BE-AB87-4EE9-99AF-A821B0760F85}"/>
    <cellStyle name="Comma 2 2 4 2 3 2" xfId="11325" xr:uid="{E90986C7-E842-4B92-ADBF-0D5CB1BE8505}"/>
    <cellStyle name="Comma 2 2 4 2 4" xfId="7598" xr:uid="{AB2816D9-5E6B-4FE8-939C-3B9FA3F8EC99}"/>
    <cellStyle name="Comma 2 2 4 2 4 2" xfId="14047" xr:uid="{4B16CC44-4F5A-455E-9345-6BE312D03FAD}"/>
    <cellStyle name="Comma 2 2 4 2 5" xfId="10316" xr:uid="{0DC8B295-0F44-479A-8D0D-13AB31785592}"/>
    <cellStyle name="Comma 2 2 4 2 6" xfId="21871" xr:uid="{D001F6C2-9431-4684-9C81-2851BD57D27A}"/>
    <cellStyle name="Comma 2 2 4 3" xfId="1489" xr:uid="{9CA366A8-1002-483C-946A-12F5C8F39C49}"/>
    <cellStyle name="Comma 2 2 4 3 2" xfId="1947" xr:uid="{3E6CFB7B-B591-45A2-B833-11BA2BE4C47D}"/>
    <cellStyle name="Comma 2 2 4 3 2 2" xfId="10973" xr:uid="{F0066027-6CFA-40EE-9816-A623BA7AAA4B}"/>
    <cellStyle name="Comma 2 2 4 3 3" xfId="10520" xr:uid="{A47CB6FF-91FB-4816-BF77-002CF94235AD}"/>
    <cellStyle name="Comma 2 2 4 3 4" xfId="22346" xr:uid="{B8A6E3FD-239E-4D74-A325-91919B9F340C}"/>
    <cellStyle name="Comma 2 2 4 4" xfId="1643" xr:uid="{5AF6052B-736F-4F01-96A4-7AE4882B0B2E}"/>
    <cellStyle name="Comma 2 2 4 4 2" xfId="6449" xr:uid="{6EB1947B-0AE8-470E-AF70-7AFB86208DD3}"/>
    <cellStyle name="Comma 2 2 4 4 2 2" xfId="16042" xr:uid="{8B7897FA-AF5D-4087-9BE9-9D0226F89601}"/>
    <cellStyle name="Comma 2 2 4 4 3" xfId="10669" xr:uid="{9BB0114C-2A6A-490E-B1E5-774B2117079F}"/>
    <cellStyle name="Comma 2 2 4 5" xfId="2191" xr:uid="{8ADEBEEF-C31C-4F8E-B698-B9D2A372716C}"/>
    <cellStyle name="Comma 2 2 4 5 2" xfId="11146" xr:uid="{70B90390-B9E4-4BF7-9062-C54E505EB639}"/>
    <cellStyle name="Comma 2 2 4 6" xfId="7430" xr:uid="{4C1EBEA5-CA48-4443-A0F2-FECF0ACB46BD}"/>
    <cellStyle name="Comma 2 2 4 6 2" xfId="13905" xr:uid="{F1BBE75A-5883-490A-B6C8-E3EA5E74DBD9}"/>
    <cellStyle name="Comma 2 2 4 7" xfId="10199" xr:uid="{2C7F84FC-46FE-4A1E-B150-756B5C30F79D}"/>
    <cellStyle name="Comma 2 2 4 8" xfId="21699" xr:uid="{2D746BE1-B86D-47DA-91FB-37A2D582BAD6}"/>
    <cellStyle name="Comma 2 2 40" xfId="485" xr:uid="{7BB86BAE-CA2B-4B1E-A162-348AC5F4E906}"/>
    <cellStyle name="Comma 2 2 40 2" xfId="1490" xr:uid="{C3C404A0-10CD-4966-A2CE-F632F7E19B61}"/>
    <cellStyle name="Comma 2 2 40 2 2" xfId="1948" xr:uid="{58498B8E-F9A2-468D-B6F9-51DFAD0F1DDF}"/>
    <cellStyle name="Comma 2 2 40 2 2 2" xfId="10974" xr:uid="{DAD28C06-5C8D-4F6E-AC7D-322B9929BE0B}"/>
    <cellStyle name="Comma 2 2 40 2 3" xfId="6271" xr:uid="{26914CDD-178D-4B43-ADE9-DDD5D26C53FA}"/>
    <cellStyle name="Comma 2 2 40 2 3 2" xfId="15910" xr:uid="{5DDBAADA-DD34-4E76-BA0C-C24F2AB0AAA5}"/>
    <cellStyle name="Comma 2 2 40 2 4" xfId="10521" xr:uid="{389EB337-7E8E-41F2-A84A-14558E6A23E9}"/>
    <cellStyle name="Comma 2 2 40 3" xfId="1753" xr:uid="{26AEA0F9-CEAF-4DFE-B1E2-3C03ECE5C131}"/>
    <cellStyle name="Comma 2 2 40 3 2" xfId="10779" xr:uid="{C5B8F6A3-EE8D-47FB-B074-7013811957A4}"/>
    <cellStyle name="Comma 2 2 40 4" xfId="2192" xr:uid="{9C82D1B0-A487-467E-A66F-8F2CC060B195}"/>
    <cellStyle name="Comma 2 2 40 4 2" xfId="11147" xr:uid="{98F00CBD-4A2A-4C33-9247-E59E96B600F9}"/>
    <cellStyle name="Comma 2 2 40 5" xfId="7431" xr:uid="{3B32E2D2-927E-42C3-BFEC-6F95B4999C0F}"/>
    <cellStyle name="Comma 2 2 40 5 2" xfId="13906" xr:uid="{842E8737-9D49-4A52-9579-DD795A2983A6}"/>
    <cellStyle name="Comma 2 2 40 6" xfId="10317" xr:uid="{69DC9FB9-1A5E-4BBB-92C5-135469B27AF9}"/>
    <cellStyle name="Comma 2 2 40 7" xfId="21700" xr:uid="{3C1E9937-DB70-4323-A9BD-9B95E3B99D38}"/>
    <cellStyle name="Comma 2 2 41" xfId="486" xr:uid="{1EE44AD9-24F5-4384-9F12-BDF7C699A134}"/>
    <cellStyle name="Comma 2 2 41 2" xfId="1491" xr:uid="{3148D341-3E0F-4FAD-94EE-A84C8C3068DE}"/>
    <cellStyle name="Comma 2 2 41 2 2" xfId="1949" xr:uid="{8E61D8D6-6140-46B2-A586-5CFB812BCBD8}"/>
    <cellStyle name="Comma 2 2 41 2 2 2" xfId="10975" xr:uid="{89B7D3FD-6D6C-4347-A1B4-A70BDF66CA73}"/>
    <cellStyle name="Comma 2 2 41 2 3" xfId="5396" xr:uid="{25EEAF2D-5C41-4832-B2C2-6FF1DDF279BC}"/>
    <cellStyle name="Comma 2 2 41 2 3 2" xfId="15241" xr:uid="{4E663E97-7C12-4952-9F0D-5686C8890EAA}"/>
    <cellStyle name="Comma 2 2 41 2 4" xfId="10522" xr:uid="{3BC1A247-459B-479B-BB79-1883BB4C024B}"/>
    <cellStyle name="Comma 2 2 41 3" xfId="1754" xr:uid="{B3DDB179-8553-45BC-9DDB-A1DA6A267BDE}"/>
    <cellStyle name="Comma 2 2 41 3 2" xfId="10780" xr:uid="{92E35979-B667-4469-A799-2E6F7068ADC6}"/>
    <cellStyle name="Comma 2 2 41 4" xfId="2193" xr:uid="{0F365E17-B800-438C-BD45-FA5FA1CCE2E9}"/>
    <cellStyle name="Comma 2 2 41 4 2" xfId="11148" xr:uid="{0D37F5D3-41AB-4073-B7AD-57746CAB9363}"/>
    <cellStyle name="Comma 2 2 41 5" xfId="7432" xr:uid="{868B3612-400B-459D-98E4-F7F5410913A5}"/>
    <cellStyle name="Comma 2 2 41 5 2" xfId="13907" xr:uid="{8EFFFC13-1A8C-48D5-92D7-BF77C59D7EA1}"/>
    <cellStyle name="Comma 2 2 41 6" xfId="10318" xr:uid="{2E847D41-1336-4869-860E-C66209C93DAC}"/>
    <cellStyle name="Comma 2 2 41 7" xfId="21701" xr:uid="{84D470EF-EA50-4FCC-A7A7-3772685D1D12}"/>
    <cellStyle name="Comma 2 2 42" xfId="487" xr:uid="{2D18995F-6019-4848-AA7C-94FF41F6CA41}"/>
    <cellStyle name="Comma 2 2 42 2" xfId="1492" xr:uid="{4FDB85AF-D7D5-4F0C-8A07-7B8E2A862AF0}"/>
    <cellStyle name="Comma 2 2 42 2 2" xfId="1950" xr:uid="{EF8222C8-665D-4664-A826-C7F73E4FC557}"/>
    <cellStyle name="Comma 2 2 42 2 2 2" xfId="10976" xr:uid="{D9F6C657-0EDA-4A21-B87E-2E10A6410FFA}"/>
    <cellStyle name="Comma 2 2 42 2 3" xfId="6272" xr:uid="{5D2996F8-D509-4095-8BD4-DA51DC8A9990}"/>
    <cellStyle name="Comma 2 2 42 2 3 2" xfId="15911" xr:uid="{E7DE0E9D-8028-4009-AF33-7EBACC67C409}"/>
    <cellStyle name="Comma 2 2 42 2 4" xfId="10523" xr:uid="{FB6F8EEB-4109-44A6-A18A-535BC291031D}"/>
    <cellStyle name="Comma 2 2 42 3" xfId="1755" xr:uid="{797B60E3-2AEB-4B75-BB0B-C521AE0C0247}"/>
    <cellStyle name="Comma 2 2 42 3 2" xfId="10781" xr:uid="{0EC90AA9-20FB-4789-A4C2-0FE762E34B64}"/>
    <cellStyle name="Comma 2 2 42 4" xfId="2194" xr:uid="{B196DC87-63FA-4DB1-9331-537E90C036DC}"/>
    <cellStyle name="Comma 2 2 42 4 2" xfId="11149" xr:uid="{C4451C13-0AC2-44DD-8783-3C91EC5CF3AD}"/>
    <cellStyle name="Comma 2 2 42 5" xfId="7433" xr:uid="{DBE8C78B-1F55-45B4-A33D-C559F142363E}"/>
    <cellStyle name="Comma 2 2 42 5 2" xfId="13908" xr:uid="{DA0A213D-FA8B-4A63-AA1A-5E959BD502AD}"/>
    <cellStyle name="Comma 2 2 42 6" xfId="10319" xr:uid="{D006660B-693B-4C4C-96E8-B2BDB5D54240}"/>
    <cellStyle name="Comma 2 2 42 7" xfId="21702" xr:uid="{F2FA01E0-F749-4559-BA77-1D6965069F15}"/>
    <cellStyle name="Comma 2 2 43" xfId="488" xr:uid="{D0901F8D-D909-4197-A357-A22232E5D85C}"/>
    <cellStyle name="Comma 2 2 43 2" xfId="1493" xr:uid="{970FCA1E-E2B6-4572-A980-D6B787958E97}"/>
    <cellStyle name="Comma 2 2 43 2 2" xfId="1951" xr:uid="{C2DB0A9A-BA59-4426-8991-804B08BA390E}"/>
    <cellStyle name="Comma 2 2 43 2 2 2" xfId="10977" xr:uid="{7808FA45-1B2D-4413-96DD-A38012A7DDF8}"/>
    <cellStyle name="Comma 2 2 43 2 3" xfId="5794" xr:uid="{439C439C-447B-4FD7-8753-88F3C8412C70}"/>
    <cellStyle name="Comma 2 2 43 2 3 2" xfId="15547" xr:uid="{EC78DA42-598C-474A-8A1C-82A6EE3EBFCD}"/>
    <cellStyle name="Comma 2 2 43 2 4" xfId="10524" xr:uid="{90CBD92E-AEE5-4CD4-9C07-5731437FC35E}"/>
    <cellStyle name="Comma 2 2 43 3" xfId="1756" xr:uid="{3499CD07-A210-43F7-BF04-30904D76D32F}"/>
    <cellStyle name="Comma 2 2 43 3 2" xfId="10782" xr:uid="{F71261C1-AA0B-4142-8474-C9DD640D0559}"/>
    <cellStyle name="Comma 2 2 43 4" xfId="2195" xr:uid="{CB87DB19-59FF-462A-A08F-3D839DE0CA62}"/>
    <cellStyle name="Comma 2 2 43 4 2" xfId="11150" xr:uid="{81FB538C-6BB9-4D75-B812-50273F5FB9B3}"/>
    <cellStyle name="Comma 2 2 43 5" xfId="7434" xr:uid="{EE9CA175-0D3C-47A4-B32A-DE2C5284FF4A}"/>
    <cellStyle name="Comma 2 2 43 5 2" xfId="13909" xr:uid="{25B0504F-E65A-4250-8FB5-5AE0B1F1B50C}"/>
    <cellStyle name="Comma 2 2 43 6" xfId="10320" xr:uid="{43AE61C1-5877-4E3A-B891-3EBDF7E31868}"/>
    <cellStyle name="Comma 2 2 43 7" xfId="21703" xr:uid="{A24F7977-97D5-4794-AF08-79E04A91A5D0}"/>
    <cellStyle name="Comma 2 2 44" xfId="489" xr:uid="{AE3F53B2-9876-43ED-B082-10933EA24DA6}"/>
    <cellStyle name="Comma 2 2 44 2" xfId="1494" xr:uid="{97C0E778-A4BF-4BA9-BCCE-80C21FC4C1BF}"/>
    <cellStyle name="Comma 2 2 44 2 2" xfId="1952" xr:uid="{71F96933-EB5D-4690-8B56-0AA37FAF7680}"/>
    <cellStyle name="Comma 2 2 44 2 2 2" xfId="10978" xr:uid="{71B058F3-F2D2-4C98-941C-BF612EFB468A}"/>
    <cellStyle name="Comma 2 2 44 2 3" xfId="5062" xr:uid="{7F7B2200-3B41-4496-9632-D7CC587B5411}"/>
    <cellStyle name="Comma 2 2 44 2 3 2" xfId="14985" xr:uid="{712DBF26-DAD9-4D06-8184-74BB68CFE12C}"/>
    <cellStyle name="Comma 2 2 44 2 4" xfId="10525" xr:uid="{187ADE2B-E76A-491D-A6A0-BB114A2A201F}"/>
    <cellStyle name="Comma 2 2 44 3" xfId="1757" xr:uid="{97E58E17-81BC-4F0D-8891-C15C5113279A}"/>
    <cellStyle name="Comma 2 2 44 3 2" xfId="10783" xr:uid="{CBF1F970-8FD7-4800-9D2F-B96D0034D3F9}"/>
    <cellStyle name="Comma 2 2 44 4" xfId="2196" xr:uid="{0669B2BB-D51B-4410-857D-0078C0262D99}"/>
    <cellStyle name="Comma 2 2 44 4 2" xfId="11151" xr:uid="{F0996E83-0F8E-4C95-91A2-FF99BFC705DF}"/>
    <cellStyle name="Comma 2 2 44 5" xfId="7435" xr:uid="{F3FBD235-770A-4413-945D-3E54C07F43F1}"/>
    <cellStyle name="Comma 2 2 44 5 2" xfId="13910" xr:uid="{5D21801A-E6AC-4E46-867C-19738760EAAE}"/>
    <cellStyle name="Comma 2 2 44 6" xfId="10321" xr:uid="{3DE17337-2118-432F-9724-29853FEF1596}"/>
    <cellStyle name="Comma 2 2 44 7" xfId="21704" xr:uid="{D077AAD7-6B55-4742-A094-704EC924D66A}"/>
    <cellStyle name="Comma 2 2 45" xfId="490" xr:uid="{E1B9DFC4-6BFC-4D5F-8180-F22653E82466}"/>
    <cellStyle name="Comma 2 2 45 2" xfId="1495" xr:uid="{03DCFC04-4222-4DB6-9C4F-E525AC2F01BB}"/>
    <cellStyle name="Comma 2 2 45 2 2" xfId="1953" xr:uid="{087404F4-8E65-4CD7-A4A8-CB9BC1974B05}"/>
    <cellStyle name="Comma 2 2 45 2 2 2" xfId="10979" xr:uid="{6D41FD07-F75D-44AA-ADBF-E0EE2FAF4D0D}"/>
    <cellStyle name="Comma 2 2 45 2 3" xfId="4795" xr:uid="{F334BDD2-0150-49F8-970D-879E1DD30FFD}"/>
    <cellStyle name="Comma 2 2 45 2 3 2" xfId="14784" xr:uid="{A714CC74-A957-45F3-8701-1B72BDBB0DAA}"/>
    <cellStyle name="Comma 2 2 45 2 4" xfId="10526" xr:uid="{B2123C43-AABE-4FFE-90E6-436CE324364C}"/>
    <cellStyle name="Comma 2 2 45 3" xfId="1758" xr:uid="{9D89EE24-236C-4B5F-9E91-D1BE708012BF}"/>
    <cellStyle name="Comma 2 2 45 3 2" xfId="10784" xr:uid="{C6B9A2C7-C59B-4EE6-9C00-BA2547C6E5FC}"/>
    <cellStyle name="Comma 2 2 45 4" xfId="2197" xr:uid="{140B783B-E740-4E13-9BE3-729559AF30C5}"/>
    <cellStyle name="Comma 2 2 45 4 2" xfId="11152" xr:uid="{7CE297DA-46DA-4B8B-A336-EE211FC78165}"/>
    <cellStyle name="Comma 2 2 45 5" xfId="7436" xr:uid="{A57C84AA-5D1C-42B9-8C29-13965078ED31}"/>
    <cellStyle name="Comma 2 2 45 5 2" xfId="13911" xr:uid="{36192A26-A979-4312-9B06-ED3F1CD38654}"/>
    <cellStyle name="Comma 2 2 45 6" xfId="10322" xr:uid="{EA975172-9599-4469-BD20-439AB3E99B28}"/>
    <cellStyle name="Comma 2 2 45 7" xfId="21705" xr:uid="{2F6693EB-015B-4305-A23F-58D8ED6395B4}"/>
    <cellStyle name="Comma 2 2 46" xfId="491" xr:uid="{A574C950-E110-4185-ADA0-EB7064FA5058}"/>
    <cellStyle name="Comma 2 2 46 2" xfId="1496" xr:uid="{AD5AA3ED-F335-48A0-90C3-C53F612F2CAD}"/>
    <cellStyle name="Comma 2 2 46 2 2" xfId="1954" xr:uid="{56935088-994F-4510-BC2E-74F3EAC6E920}"/>
    <cellStyle name="Comma 2 2 46 2 2 2" xfId="10980" xr:uid="{77AE78EE-0AC6-431B-BCB9-C25138C747EE}"/>
    <cellStyle name="Comma 2 2 46 2 3" xfId="4829" xr:uid="{A7336977-C0D3-4BF8-9A4C-A95D20BC6636}"/>
    <cellStyle name="Comma 2 2 46 2 3 2" xfId="14809" xr:uid="{5652E58E-1520-451E-9188-0E73D35C45AE}"/>
    <cellStyle name="Comma 2 2 46 2 4" xfId="10527" xr:uid="{5F30B21C-A45C-4107-96F8-502A2731B4A2}"/>
    <cellStyle name="Comma 2 2 46 3" xfId="1759" xr:uid="{7CFBAB69-79A0-4E36-B5A0-FD5F84D8CB92}"/>
    <cellStyle name="Comma 2 2 46 3 2" xfId="10785" xr:uid="{D7BA5428-2E2C-4EF4-8EDE-520CFC321F23}"/>
    <cellStyle name="Comma 2 2 46 4" xfId="2198" xr:uid="{C847F081-D425-43EB-BB7A-D2FC1806519D}"/>
    <cellStyle name="Comma 2 2 46 4 2" xfId="11153" xr:uid="{BF3F8C58-CE2B-45DD-9C64-08706F540290}"/>
    <cellStyle name="Comma 2 2 46 5" xfId="7437" xr:uid="{541F52B3-75C9-4F12-9A65-FCA4751A026A}"/>
    <cellStyle name="Comma 2 2 46 5 2" xfId="13912" xr:uid="{7A69D516-6155-410F-9F15-4C0E725EB5DA}"/>
    <cellStyle name="Comma 2 2 46 6" xfId="10323" xr:uid="{615500D4-41AC-438B-96EA-80992BCF8D0F}"/>
    <cellStyle name="Comma 2 2 46 7" xfId="21706" xr:uid="{BB66EE98-EE16-42CA-91CD-E4C4A66EE264}"/>
    <cellStyle name="Comma 2 2 47" xfId="492" xr:uid="{0912E866-CF56-479B-80EB-79FEA342F944}"/>
    <cellStyle name="Comma 2 2 47 2" xfId="1497" xr:uid="{08EC1CAD-F81F-4CDE-B83D-A026109F385E}"/>
    <cellStyle name="Comma 2 2 47 2 2" xfId="1955" xr:uid="{36FD3CB9-D466-40E3-A407-25BCFC41E645}"/>
    <cellStyle name="Comma 2 2 47 2 2 2" xfId="10981" xr:uid="{C061E7B9-F30B-4937-A10B-C5A9D47F439F}"/>
    <cellStyle name="Comma 2 2 47 2 3" xfId="5228" xr:uid="{1FEB8D6A-08EC-489E-8ECC-1D4F125CE9B2}"/>
    <cellStyle name="Comma 2 2 47 2 3 2" xfId="15112" xr:uid="{A454D88B-D02E-4801-AEA6-6F90911F3075}"/>
    <cellStyle name="Comma 2 2 47 2 4" xfId="10528" xr:uid="{3F36063E-77CE-419D-AEF9-F683A7F0EEB7}"/>
    <cellStyle name="Comma 2 2 47 3" xfId="1760" xr:uid="{6D068159-A0C8-4961-88DE-0C4B2A1ED1A6}"/>
    <cellStyle name="Comma 2 2 47 3 2" xfId="10786" xr:uid="{D1AAD9AF-2F92-4A1C-876E-631E7637E54F}"/>
    <cellStyle name="Comma 2 2 47 4" xfId="2199" xr:uid="{1F28720B-3D48-48C5-8000-2DE91A656B42}"/>
    <cellStyle name="Comma 2 2 47 4 2" xfId="11154" xr:uid="{D7F8CB25-8FB7-4F97-B5FD-43BDBC5BF87F}"/>
    <cellStyle name="Comma 2 2 47 5" xfId="7438" xr:uid="{A2B6B5D9-CC73-4177-8603-294A2A62D34F}"/>
    <cellStyle name="Comma 2 2 47 5 2" xfId="13913" xr:uid="{CE36CC76-DE15-4B2D-9BF8-FC59F0C24313}"/>
    <cellStyle name="Comma 2 2 47 6" xfId="10324" xr:uid="{31E9F10B-4A68-47A2-8101-91EBC899D68A}"/>
    <cellStyle name="Comma 2 2 47 7" xfId="21707" xr:uid="{EE6187AC-1D0E-4633-AF64-62D7A8893F30}"/>
    <cellStyle name="Comma 2 2 48" xfId="493" xr:uid="{80DE7560-B670-4F63-9FAC-39D555FFEFB0}"/>
    <cellStyle name="Comma 2 2 48 2" xfId="1498" xr:uid="{D0FAA2D5-E414-4294-AEE4-EB40D0C2989A}"/>
    <cellStyle name="Comma 2 2 48 2 2" xfId="1956" xr:uid="{E9B158B1-3B74-44FA-8D87-A3C93447D3CC}"/>
    <cellStyle name="Comma 2 2 48 2 2 2" xfId="10982" xr:uid="{9778D435-A859-44A2-9081-35741A300CE3}"/>
    <cellStyle name="Comma 2 2 48 2 3" xfId="5368" xr:uid="{41CAD235-0824-42B1-9F52-EE5FEDB32DC2}"/>
    <cellStyle name="Comma 2 2 48 2 3 2" xfId="15224" xr:uid="{70302D85-F6CE-474F-8034-B550F56F4EEF}"/>
    <cellStyle name="Comma 2 2 48 2 4" xfId="10529" xr:uid="{1921C6B6-7834-4B19-9E9A-1973F5B5706C}"/>
    <cellStyle name="Comma 2 2 48 3" xfId="1761" xr:uid="{3F9F7928-B6DD-461B-89DE-2B2AFFC9F6BD}"/>
    <cellStyle name="Comma 2 2 48 3 2" xfId="10787" xr:uid="{E421F28D-92F7-4768-93DA-BF7301DD50B5}"/>
    <cellStyle name="Comma 2 2 48 4" xfId="2200" xr:uid="{CD92DE26-6E6F-42B5-9FFB-89482152BF68}"/>
    <cellStyle name="Comma 2 2 48 4 2" xfId="11155" xr:uid="{E755FD95-58C0-4024-A7F8-4119DDC4D649}"/>
    <cellStyle name="Comma 2 2 48 5" xfId="7439" xr:uid="{258A12DA-2ED2-4AB8-94F9-B22A99590CF0}"/>
    <cellStyle name="Comma 2 2 48 5 2" xfId="13914" xr:uid="{D16966C0-7420-414A-A628-42F84C43835E}"/>
    <cellStyle name="Comma 2 2 48 6" xfId="10325" xr:uid="{C3EC4C51-1E83-46FC-B76A-82C70CA0B02C}"/>
    <cellStyle name="Comma 2 2 48 7" xfId="21708" xr:uid="{0BC94DF3-601A-4CB1-A825-C9F0ADCE1CAA}"/>
    <cellStyle name="Comma 2 2 49" xfId="494" xr:uid="{CB995D8F-6FA9-4808-BB58-14DB32ED9A92}"/>
    <cellStyle name="Comma 2 2 49 2" xfId="1499" xr:uid="{E4EEF9D2-CF57-43AB-824B-88B431C7469B}"/>
    <cellStyle name="Comma 2 2 49 2 2" xfId="1957" xr:uid="{1ABD7C14-A622-4DB8-BF65-9CF7986DF6D9}"/>
    <cellStyle name="Comma 2 2 49 2 2 2" xfId="10983" xr:uid="{ECA7B5F1-56F6-4E21-870E-41424EBD891D}"/>
    <cellStyle name="Comma 2 2 49 2 3" xfId="4815" xr:uid="{875867AA-C48A-4393-A974-2A65DD19C9AD}"/>
    <cellStyle name="Comma 2 2 49 2 3 2" xfId="14798" xr:uid="{4ACF9711-BFA4-4FC3-BE9E-2EBAA7CF9347}"/>
    <cellStyle name="Comma 2 2 49 2 4" xfId="10530" xr:uid="{15725E55-D69A-4193-AFF0-4E5948257FDC}"/>
    <cellStyle name="Comma 2 2 49 3" xfId="1762" xr:uid="{C4BCF3F3-A337-45A5-9F35-0990E90C7E83}"/>
    <cellStyle name="Comma 2 2 49 3 2" xfId="10788" xr:uid="{1DEBC9FB-40B8-43F3-9DA6-729F115E08FF}"/>
    <cellStyle name="Comma 2 2 49 4" xfId="2201" xr:uid="{843D3DAC-8AC3-42E2-BA9A-38388A1D9AF4}"/>
    <cellStyle name="Comma 2 2 49 4 2" xfId="11156" xr:uid="{022AA1F5-8109-4672-BE13-04850B32911E}"/>
    <cellStyle name="Comma 2 2 49 5" xfId="7440" xr:uid="{EAB1BE76-A6E1-4ED1-A4A7-3F5541FDCB2C}"/>
    <cellStyle name="Comma 2 2 49 5 2" xfId="13915" xr:uid="{2B312799-BD73-457C-821F-A36D485B7E14}"/>
    <cellStyle name="Comma 2 2 49 6" xfId="10326" xr:uid="{FB9B62F9-06E3-4C22-A235-A03C76B83EC1}"/>
    <cellStyle name="Comma 2 2 49 7" xfId="21709" xr:uid="{35DEFAD5-E32B-49C1-A0FB-29CC31AA8684}"/>
    <cellStyle name="Comma 2 2 5" xfId="158" xr:uid="{0C6F3D48-F0C3-47ED-915F-6F6D713507EC}"/>
    <cellStyle name="Comma 2 2 5 2" xfId="495" xr:uid="{20B2FE67-20B9-4F4A-A10B-BFF958320112}"/>
    <cellStyle name="Comma 2 2 5 2 2" xfId="1763" xr:uid="{C697E582-F714-4998-9F8B-242ADCB05C1B}"/>
    <cellStyle name="Comma 2 2 5 2 2 2" xfId="5330" xr:uid="{009EF8F2-879C-49AF-9BF8-998958C8C611}"/>
    <cellStyle name="Comma 2 2 5 2 2 2 2" xfId="15193" xr:uid="{CC74DFF5-41F7-4FDA-B766-1C664AA677AD}"/>
    <cellStyle name="Comma 2 2 5 2 2 3" xfId="10789" xr:uid="{84432675-1FD5-41FA-80B3-531D3910D777}"/>
    <cellStyle name="Comma 2 2 5 2 3" xfId="3527" xr:uid="{350755DB-C2F7-44C8-8F8C-BA279DFBD23D}"/>
    <cellStyle name="Comma 2 2 5 2 3 2" xfId="11437" xr:uid="{83B101BC-DC4A-4E28-B8E1-1DE0776A591B}"/>
    <cellStyle name="Comma 2 2 5 2 4" xfId="7708" xr:uid="{B3FDEFC6-9BE2-4598-A327-A420060FAA19}"/>
    <cellStyle name="Comma 2 2 5 2 4 2" xfId="14115" xr:uid="{CDB15E9F-7688-4DF7-A570-93357BCDEE9D}"/>
    <cellStyle name="Comma 2 2 5 2 5" xfId="10327" xr:uid="{5CD12B8F-31CA-4F2E-8454-6A68A04A85B1}"/>
    <cellStyle name="Comma 2 2 5 2 6" xfId="21983" xr:uid="{FD95BD62-D50A-4DD1-9F9F-F29907C7673B}"/>
    <cellStyle name="Comma 2 2 5 3" xfId="1500" xr:uid="{1E7256DE-BC55-4DFA-B46E-9BF2CFE05643}"/>
    <cellStyle name="Comma 2 2 5 3 2" xfId="1958" xr:uid="{947C65F8-12E0-4E2B-B368-4E8B36ABFA2F}"/>
    <cellStyle name="Comma 2 2 5 3 2 2" xfId="10984" xr:uid="{075A11BD-0E4B-409A-9385-87FFBD113432}"/>
    <cellStyle name="Comma 2 2 5 3 3" xfId="10531" xr:uid="{A44D3D2D-2CE4-46DB-8651-537FCC5E8DEF}"/>
    <cellStyle name="Comma 2 2 5 4" xfId="1675" xr:uid="{8D51CA4E-26CB-4588-AF82-72A3037C81DE}"/>
    <cellStyle name="Comma 2 2 5 4 2" xfId="5888" xr:uid="{22DC8929-C528-4508-9403-8EBB0EB828F1}"/>
    <cellStyle name="Comma 2 2 5 4 2 2" xfId="15615" xr:uid="{2E6A36E9-E986-46E0-8E2E-7D9115675330}"/>
    <cellStyle name="Comma 2 2 5 4 3" xfId="10701" xr:uid="{5AD4293B-9E2C-4C34-8DAC-EE5153B6573A}"/>
    <cellStyle name="Comma 2 2 5 5" xfId="2202" xr:uid="{ECEC4D8E-F74E-45C6-937C-F3F5B5741C31}"/>
    <cellStyle name="Comma 2 2 5 5 2" xfId="11157" xr:uid="{50A6C532-00F5-4F99-996C-9A94B604774B}"/>
    <cellStyle name="Comma 2 2 5 6" xfId="7441" xr:uid="{B64A99B2-42A3-463A-83C7-A09F19418515}"/>
    <cellStyle name="Comma 2 2 5 6 2" xfId="13916" xr:uid="{B4FA3CF7-CDB2-4F23-9697-071145947E1F}"/>
    <cellStyle name="Comma 2 2 5 7" xfId="10231" xr:uid="{5A6D7F37-E919-4080-8D57-7BF339A3F527}"/>
    <cellStyle name="Comma 2 2 5 8" xfId="21710" xr:uid="{8AECAB60-1903-4C46-B5B5-54E94BE406C1}"/>
    <cellStyle name="Comma 2 2 50" xfId="496" xr:uid="{9F58BEA9-7456-46C5-A44E-38AE6F2F9AB3}"/>
    <cellStyle name="Comma 2 2 50 2" xfId="1501" xr:uid="{245C59F9-A7BE-4217-AC1F-C0F324DDD4EC}"/>
    <cellStyle name="Comma 2 2 50 2 2" xfId="1959" xr:uid="{754547BD-322C-4275-9FD9-EA5ACF1389FC}"/>
    <cellStyle name="Comma 2 2 50 2 2 2" xfId="10985" xr:uid="{36DA94B3-0D0E-476F-92B2-EEE01C2233D9}"/>
    <cellStyle name="Comma 2 2 50 2 3" xfId="6173" xr:uid="{748E1D9F-9717-419B-B887-A0B4E3F1C246}"/>
    <cellStyle name="Comma 2 2 50 2 3 2" xfId="15833" xr:uid="{9515BF22-13AE-488F-9AFE-F34B2C52D7ED}"/>
    <cellStyle name="Comma 2 2 50 2 4" xfId="10532" xr:uid="{44AE01B0-C696-4268-A7BE-E3E98EBFFE8F}"/>
    <cellStyle name="Comma 2 2 50 3" xfId="1764" xr:uid="{B19592BB-19E4-41FB-9F08-4255868411AC}"/>
    <cellStyle name="Comma 2 2 50 3 2" xfId="10790" xr:uid="{98F1EB06-54B8-4E9B-B415-90710DA92967}"/>
    <cellStyle name="Comma 2 2 50 4" xfId="2203" xr:uid="{E7D420D6-0137-4D43-A196-F33A3C95BB4F}"/>
    <cellStyle name="Comma 2 2 50 4 2" xfId="11158" xr:uid="{377CD21F-C7A9-4C23-8C2B-D9BBDD2A0518}"/>
    <cellStyle name="Comma 2 2 50 5" xfId="7442" xr:uid="{D7D50E64-744E-4D16-806C-C97EF456B7F5}"/>
    <cellStyle name="Comma 2 2 50 5 2" xfId="13917" xr:uid="{93AC04D9-AC35-439F-919B-A0749C3178EB}"/>
    <cellStyle name="Comma 2 2 50 6" xfId="10328" xr:uid="{F2B26F4F-B03F-4912-950B-BEDAE5CF7461}"/>
    <cellStyle name="Comma 2 2 50 7" xfId="21711" xr:uid="{B0B7B300-B1E3-4735-B0A4-59AD0357B70C}"/>
    <cellStyle name="Comma 2 2 51" xfId="497" xr:uid="{86F6CA56-1FC9-4B98-9099-CDB304A14F30}"/>
    <cellStyle name="Comma 2 2 51 2" xfId="1502" xr:uid="{09FC0A33-4E1D-45D7-9B92-AD49861134C7}"/>
    <cellStyle name="Comma 2 2 51 2 2" xfId="1960" xr:uid="{016A8F5E-D5F8-4A6C-B66A-0833EF7C39E6}"/>
    <cellStyle name="Comma 2 2 51 2 2 2" xfId="10986" xr:uid="{9C869C32-BD06-43FE-8F35-4B2DFA6B25BC}"/>
    <cellStyle name="Comma 2 2 51 2 3" xfId="5437" xr:uid="{D3E6F8F0-F972-49C2-9733-4C78E8C2C028}"/>
    <cellStyle name="Comma 2 2 51 2 3 2" xfId="15275" xr:uid="{2A69B5BD-39E1-4170-AE0E-CCEDC8178C8A}"/>
    <cellStyle name="Comma 2 2 51 2 4" xfId="10533" xr:uid="{1DF00853-9F65-4144-A0A6-0DD1C54DBF5A}"/>
    <cellStyle name="Comma 2 2 51 3" xfId="1765" xr:uid="{5452BBCE-6BA2-4F6C-BA80-4AF9E77CF764}"/>
    <cellStyle name="Comma 2 2 51 3 2" xfId="10791" xr:uid="{CA91EC56-408C-4788-AACE-9446E36329A5}"/>
    <cellStyle name="Comma 2 2 51 4" xfId="2204" xr:uid="{65C823AA-7CA3-455C-AF1A-217F136BA2C2}"/>
    <cellStyle name="Comma 2 2 51 4 2" xfId="11159" xr:uid="{D185F91F-36A8-4787-BEBC-A62D33E05212}"/>
    <cellStyle name="Comma 2 2 51 5" xfId="7443" xr:uid="{911AE5C2-1974-48C0-A035-C09DF2E34825}"/>
    <cellStyle name="Comma 2 2 51 5 2" xfId="13918" xr:uid="{2FE7A00F-3423-40CC-B8FD-DC80280F0A5C}"/>
    <cellStyle name="Comma 2 2 51 6" xfId="10329" xr:uid="{BF397E30-0D9F-40C5-8254-020B0114AD3A}"/>
    <cellStyle name="Comma 2 2 51 7" xfId="21712" xr:uid="{C876B1D7-45C5-4261-BAB0-4ED8426C760C}"/>
    <cellStyle name="Comma 2 2 52" xfId="498" xr:uid="{FC6DE8AE-44A7-496E-8ADE-F6D4647D8E63}"/>
    <cellStyle name="Comma 2 2 52 2" xfId="1503" xr:uid="{BB00FC50-D491-46BB-BC33-E01A556AC59B}"/>
    <cellStyle name="Comma 2 2 52 2 2" xfId="1961" xr:uid="{D631BC3B-5DB7-4843-8AFA-DC565C198ED1}"/>
    <cellStyle name="Comma 2 2 52 2 2 2" xfId="10987" xr:uid="{E57DF1F8-3C60-494D-BF09-B57B96570EDC}"/>
    <cellStyle name="Comma 2 2 52 2 3" xfId="6321" xr:uid="{A235DFEF-F45C-45FA-892D-02F10B62A554}"/>
    <cellStyle name="Comma 2 2 52 2 3 2" xfId="15948" xr:uid="{E2109B6F-9A26-437B-9B28-A82BFA285942}"/>
    <cellStyle name="Comma 2 2 52 2 4" xfId="10534" xr:uid="{43209DA9-4B7F-4051-9727-03D4B013DC91}"/>
    <cellStyle name="Comma 2 2 52 3" xfId="1766" xr:uid="{6FA006A9-9EAD-4869-AF7F-03DAE1249586}"/>
    <cellStyle name="Comma 2 2 52 3 2" xfId="10792" xr:uid="{EB47C406-46FA-4E8D-80DB-70CCBBDA7FBE}"/>
    <cellStyle name="Comma 2 2 52 4" xfId="2205" xr:uid="{7FD674A4-DD30-4447-852B-FDFA85A127BB}"/>
    <cellStyle name="Comma 2 2 52 4 2" xfId="11160" xr:uid="{6B375B7F-FCE6-46DF-B7CA-D70B5FD93998}"/>
    <cellStyle name="Comma 2 2 52 5" xfId="7444" xr:uid="{6AC51DAC-410D-4B87-80B3-2F2808691E4D}"/>
    <cellStyle name="Comma 2 2 52 5 2" xfId="13919" xr:uid="{1B2828EC-50B5-4359-8C25-1FA09F4A6904}"/>
    <cellStyle name="Comma 2 2 52 6" xfId="10330" xr:uid="{D0B1EDB7-1CAB-4124-81AE-6391AF353DBC}"/>
    <cellStyle name="Comma 2 2 52 7" xfId="21713" xr:uid="{2D2B1B80-B0B5-4FE3-90A4-19A1BD177020}"/>
    <cellStyle name="Comma 2 2 53" xfId="499" xr:uid="{BA6A67CC-7C7C-4D10-8EF1-86D609C07176}"/>
    <cellStyle name="Comma 2 2 53 2" xfId="1504" xr:uid="{F6BABD42-F380-4CD3-9FEF-196D42C34642}"/>
    <cellStyle name="Comma 2 2 53 2 2" xfId="1962" xr:uid="{455EA0A9-46BB-4807-BBFE-85437EED47A9}"/>
    <cellStyle name="Comma 2 2 53 2 2 2" xfId="10988" xr:uid="{61428048-4032-49AB-8FF2-8E6D30102606}"/>
    <cellStyle name="Comma 2 2 53 2 3" xfId="4884" xr:uid="{5B936FFF-7B8E-4D61-83D7-AB4EE47E5F3B}"/>
    <cellStyle name="Comma 2 2 53 2 3 2" xfId="14848" xr:uid="{0E4EEB3C-D5B1-4120-9E37-ADE42BAB8C35}"/>
    <cellStyle name="Comma 2 2 53 2 4" xfId="10535" xr:uid="{A6DC959E-DF90-4770-A07D-67D0109749B4}"/>
    <cellStyle name="Comma 2 2 53 3" xfId="1767" xr:uid="{C2DC0568-BAE7-49F2-B691-A4F1136A36FC}"/>
    <cellStyle name="Comma 2 2 53 3 2" xfId="10793" xr:uid="{245CB622-11CD-4023-A5CF-85CC0CDAA8B4}"/>
    <cellStyle name="Comma 2 2 53 4" xfId="2206" xr:uid="{3E1A1508-E741-47C0-B538-70C7313FBB1E}"/>
    <cellStyle name="Comma 2 2 53 4 2" xfId="11161" xr:uid="{969F5A3D-718B-4546-BDB6-19F996333BF4}"/>
    <cellStyle name="Comma 2 2 53 5" xfId="7445" xr:uid="{A795118E-4485-4ADC-870E-5AAC9585B53A}"/>
    <cellStyle name="Comma 2 2 53 5 2" xfId="13920" xr:uid="{6269642A-59DE-48E8-8444-B205A501ABF9}"/>
    <cellStyle name="Comma 2 2 53 6" xfId="10331" xr:uid="{1B83596E-2A50-4423-BC51-3A59F99C36E6}"/>
    <cellStyle name="Comma 2 2 53 7" xfId="21714" xr:uid="{C99F01EA-9959-43D2-BAE3-43460B854240}"/>
    <cellStyle name="Comma 2 2 54" xfId="500" xr:uid="{140ECD65-0E54-43D5-BA64-A7D7A518DB83}"/>
    <cellStyle name="Comma 2 2 54 2" xfId="1505" xr:uid="{3C048899-0C3D-432E-943C-B7CB7CE90531}"/>
    <cellStyle name="Comma 2 2 54 2 2" xfId="1963" xr:uid="{5199040E-E895-417E-BC08-F5723EBDEB62}"/>
    <cellStyle name="Comma 2 2 54 2 2 2" xfId="10989" xr:uid="{AB4410CA-2F8E-4443-B092-0C837475C320}"/>
    <cellStyle name="Comma 2 2 54 2 3" xfId="5804" xr:uid="{7D1C37A2-F676-4069-8612-8E75CD9B41FC}"/>
    <cellStyle name="Comma 2 2 54 2 3 2" xfId="15557" xr:uid="{14E46C34-12D0-4F1E-9763-5E3299039430}"/>
    <cellStyle name="Comma 2 2 54 2 4" xfId="10536" xr:uid="{B599F51D-03CD-4B2B-9ED7-03EA18991FC0}"/>
    <cellStyle name="Comma 2 2 54 3" xfId="1768" xr:uid="{66722408-1986-43C8-84BF-755BE25EEAF1}"/>
    <cellStyle name="Comma 2 2 54 3 2" xfId="10794" xr:uid="{1E8D19FC-0282-4A14-9C4E-116A4783139E}"/>
    <cellStyle name="Comma 2 2 54 4" xfId="2207" xr:uid="{0168C5C4-B859-4A26-A0E9-FED9663313A0}"/>
    <cellStyle name="Comma 2 2 54 4 2" xfId="11162" xr:uid="{2A632BEF-10DE-4130-A40A-8B17B65111F2}"/>
    <cellStyle name="Comma 2 2 54 5" xfId="7446" xr:uid="{A763BDB9-F1F8-4D9F-8708-F1AD49FD4F97}"/>
    <cellStyle name="Comma 2 2 54 5 2" xfId="13921" xr:uid="{4C35B918-5143-4052-85BE-F60081106693}"/>
    <cellStyle name="Comma 2 2 54 6" xfId="10332" xr:uid="{8F20F086-DAFA-4774-9D28-79397A64926D}"/>
    <cellStyle name="Comma 2 2 54 7" xfId="21715" xr:uid="{5125C46F-2CFC-4D95-8FA4-33E6926E2DE3}"/>
    <cellStyle name="Comma 2 2 55" xfId="501" xr:uid="{AE2E7B34-3F79-42F3-BD92-7C248DCFD8A6}"/>
    <cellStyle name="Comma 2 2 55 2" xfId="1506" xr:uid="{12B15C63-67FA-4083-9801-2623CF91102C}"/>
    <cellStyle name="Comma 2 2 55 2 2" xfId="1964" xr:uid="{EB3734DE-2F01-4D4F-947B-DECEB49EB8FB}"/>
    <cellStyle name="Comma 2 2 55 2 2 2" xfId="10990" xr:uid="{49E3CC79-85EA-4C1E-A8E0-CDEB43059F26}"/>
    <cellStyle name="Comma 2 2 55 2 3" xfId="4973" xr:uid="{0FCFD350-DE56-4D2B-B059-7EFAFEBA9DB9}"/>
    <cellStyle name="Comma 2 2 55 2 3 2" xfId="14914" xr:uid="{C200178B-55BC-40E1-8F07-F8D2FEC2FC25}"/>
    <cellStyle name="Comma 2 2 55 2 4" xfId="10537" xr:uid="{68C7E424-13E3-4EC2-873D-31526D348901}"/>
    <cellStyle name="Comma 2 2 55 3" xfId="1769" xr:uid="{FAB6F285-3949-423A-B1AB-0BD02EE7EAB4}"/>
    <cellStyle name="Comma 2 2 55 3 2" xfId="10795" xr:uid="{A63E5A87-2108-44D8-B2FE-45E751C21676}"/>
    <cellStyle name="Comma 2 2 55 4" xfId="2208" xr:uid="{C89BC850-8BE3-44BD-AEFB-145EBDDF663E}"/>
    <cellStyle name="Comma 2 2 55 4 2" xfId="11163" xr:uid="{263CF2EC-07FD-42B3-B697-D26B47B82BC0}"/>
    <cellStyle name="Comma 2 2 55 5" xfId="7447" xr:uid="{C26C541C-BA2E-4B76-ACED-9DC9F4FF3009}"/>
    <cellStyle name="Comma 2 2 55 5 2" xfId="13922" xr:uid="{4EAE0EB1-A1B5-49DD-869D-73447F9D8E68}"/>
    <cellStyle name="Comma 2 2 55 6" xfId="10333" xr:uid="{7188285B-9F8A-440F-9F25-D37E8D5AA014}"/>
    <cellStyle name="Comma 2 2 55 7" xfId="21716" xr:uid="{02B7A047-3729-4BD6-BA6F-DF5E949491A3}"/>
    <cellStyle name="Comma 2 2 56" xfId="502" xr:uid="{5934CEE1-4921-4B42-891F-841A6E1ADDB9}"/>
    <cellStyle name="Comma 2 2 56 2" xfId="1507" xr:uid="{81BD4B60-DAD9-461F-B79C-ABD932846B0A}"/>
    <cellStyle name="Comma 2 2 56 2 2" xfId="1965" xr:uid="{BB5EB18A-C4D0-43B7-B231-6034F669890F}"/>
    <cellStyle name="Comma 2 2 56 2 2 2" xfId="10991" xr:uid="{F156A63E-BCC3-4F16-9ADA-3851DA131A9F}"/>
    <cellStyle name="Comma 2 2 56 2 3" xfId="5199" xr:uid="{5D6EE46D-91B9-43FC-A013-8BF49EE85E2A}"/>
    <cellStyle name="Comma 2 2 56 2 3 2" xfId="15090" xr:uid="{4FC14151-B3D3-4E7C-ADF9-473B9B03E4C4}"/>
    <cellStyle name="Comma 2 2 56 2 4" xfId="10538" xr:uid="{B24E3D69-70FD-43F5-8AAC-25E6BDF3DA2D}"/>
    <cellStyle name="Comma 2 2 56 3" xfId="1770" xr:uid="{D76D7287-758A-4F70-9D00-475353B9F3E9}"/>
    <cellStyle name="Comma 2 2 56 3 2" xfId="10796" xr:uid="{6BC959E1-7AB7-468F-8B22-55456F370311}"/>
    <cellStyle name="Comma 2 2 56 4" xfId="2209" xr:uid="{F77496BF-17E5-473C-83D1-8D7A2AF50204}"/>
    <cellStyle name="Comma 2 2 56 4 2" xfId="11164" xr:uid="{98D75771-B753-43DA-AA8A-2B5BDB4B840B}"/>
    <cellStyle name="Comma 2 2 56 5" xfId="7448" xr:uid="{E1FF7358-5E54-433A-AF3D-590DEF59D6C0}"/>
    <cellStyle name="Comma 2 2 56 5 2" xfId="13923" xr:uid="{7FECC1FC-CA23-4103-861C-43A4FCE678F4}"/>
    <cellStyle name="Comma 2 2 56 6" xfId="10334" xr:uid="{A9990238-6310-4EF0-B603-12D14745CAFF}"/>
    <cellStyle name="Comma 2 2 56 7" xfId="21717" xr:uid="{FFF82F06-0329-4082-9D73-21ADDCBED8F3}"/>
    <cellStyle name="Comma 2 2 57" xfId="503" xr:uid="{95EEB9F0-47CB-4425-9B33-0CABE115B532}"/>
    <cellStyle name="Comma 2 2 57 2" xfId="1508" xr:uid="{82372DC1-302F-4F13-A8AD-CFE16F194F15}"/>
    <cellStyle name="Comma 2 2 57 2 2" xfId="1966" xr:uid="{95BEEF8C-0624-4AA5-B3A9-1F92CC4AA217}"/>
    <cellStyle name="Comma 2 2 57 2 2 2" xfId="10992" xr:uid="{096B92CB-8BD2-4792-AA8C-92A2DB70B239}"/>
    <cellStyle name="Comma 2 2 57 2 3" xfId="5238" xr:uid="{222CDE7D-0F58-48D7-9003-8010D13DF66D}"/>
    <cellStyle name="Comma 2 2 57 2 3 2" xfId="15119" xr:uid="{3C975041-E783-47CA-9DBD-D6A7B76E877A}"/>
    <cellStyle name="Comma 2 2 57 2 4" xfId="10539" xr:uid="{C88D4341-3E60-4461-937F-FF1FDCF4777E}"/>
    <cellStyle name="Comma 2 2 57 3" xfId="1771" xr:uid="{D7584CF6-2FA9-492F-AD93-9EE8DFEEDCC3}"/>
    <cellStyle name="Comma 2 2 57 3 2" xfId="10797" xr:uid="{23F90FAA-8F6F-42CD-AAC1-00020B96ADD6}"/>
    <cellStyle name="Comma 2 2 57 4" xfId="2210" xr:uid="{A06F47BB-9D64-486A-ABE5-7CFB8281D8EE}"/>
    <cellStyle name="Comma 2 2 57 4 2" xfId="11165" xr:uid="{ACFFFE6B-7105-4A52-8D9E-D147EFECADE5}"/>
    <cellStyle name="Comma 2 2 57 5" xfId="7449" xr:uid="{941A50A8-3C72-455B-9863-36D9A1047AB1}"/>
    <cellStyle name="Comma 2 2 57 5 2" xfId="13924" xr:uid="{21A18AB4-205A-4E68-B2A6-0202DEB4A1A3}"/>
    <cellStyle name="Comma 2 2 57 6" xfId="10335" xr:uid="{B9EC5D03-8D41-48DD-B540-367A8807611C}"/>
    <cellStyle name="Comma 2 2 57 7" xfId="21718" xr:uid="{711D855B-0882-404E-8E35-4B4EFD621B3E}"/>
    <cellStyle name="Comma 2 2 58" xfId="504" xr:uid="{21CC4C9C-AB84-4559-9EE9-A04991D5D294}"/>
    <cellStyle name="Comma 2 2 59" xfId="450" xr:uid="{CF2535FC-FF62-4F0F-9452-92DB25A7712E}"/>
    <cellStyle name="Comma 2 2 59 2" xfId="1718" xr:uid="{04EA6DD2-0C55-4D3D-B4D8-AC9FBFC01FD0}"/>
    <cellStyle name="Comma 2 2 59 2 2" xfId="5885" xr:uid="{A8C09833-A74D-4B4F-9BE9-4CE754F5DA12}"/>
    <cellStyle name="Comma 2 2 59 2 2 2" xfId="15614" xr:uid="{11853287-DC34-4B7B-8ED1-DFEADC73BCE6}"/>
    <cellStyle name="Comma 2 2 59 2 3" xfId="10744" xr:uid="{806B9BA8-F1CA-47DE-8069-2EC9AF9A59AD}"/>
    <cellStyle name="Comma 2 2 59 3" xfId="2368" xr:uid="{0B077484-483A-4E66-8A7B-0396512941A0}"/>
    <cellStyle name="Comma 2 2 59 3 2" xfId="11277" xr:uid="{091980D3-AA8F-4BBD-87D3-56EF8D3CD9A7}"/>
    <cellStyle name="Comma 2 2 59 4" xfId="7550" xr:uid="{DE6D96ED-8B3A-40F2-90E6-071432B63096}"/>
    <cellStyle name="Comma 2 2 59 4 2" xfId="14011" xr:uid="{6E9234AA-2FC0-466D-8204-564B65D467BD}"/>
    <cellStyle name="Comma 2 2 59 5" xfId="10282" xr:uid="{682EA60E-9111-4B8F-8966-115C95795917}"/>
    <cellStyle name="Comma 2 2 59 6" xfId="21823" xr:uid="{7D8621E7-2E91-467F-9D4A-EC117DF8601E}"/>
    <cellStyle name="Comma 2 2 6" xfId="505" xr:uid="{E101745D-4B51-4DF1-97B0-058E75D7CCD6}"/>
    <cellStyle name="Comma 2 2 6 2" xfId="1509" xr:uid="{30571D1E-E33F-46FC-AA67-675A5FCF8AD5}"/>
    <cellStyle name="Comma 2 2 6 2 2" xfId="1967" xr:uid="{9DD6C05A-A263-4682-962E-450E8F85FBE6}"/>
    <cellStyle name="Comma 2 2 6 2 2 2" xfId="5614" xr:uid="{8DB0487E-AFAB-417D-9F3A-622AD75015F1}"/>
    <cellStyle name="Comma 2 2 6 2 2 2 2" xfId="15408" xr:uid="{CC80AFD3-2351-46CA-AC12-E1F21BF2DC92}"/>
    <cellStyle name="Comma 2 2 6 2 2 3" xfId="10993" xr:uid="{53AAF756-48C3-4EC1-BE1E-F03D8AE184EF}"/>
    <cellStyle name="Comma 2 2 6 2 3" xfId="3528" xr:uid="{6CB2B089-6784-450A-817A-9ED8F99F8766}"/>
    <cellStyle name="Comma 2 2 6 2 3 2" xfId="11438" xr:uid="{57C17530-0509-4E7A-BB3B-DBDEEE478573}"/>
    <cellStyle name="Comma 2 2 6 2 4" xfId="7709" xr:uid="{8812EBAE-5EE8-40DE-A336-BE5F8BEB1D21}"/>
    <cellStyle name="Comma 2 2 6 2 4 2" xfId="14116" xr:uid="{8FB06603-408D-43E2-B62B-2A371C1A0BBE}"/>
    <cellStyle name="Comma 2 2 6 2 5" xfId="10540" xr:uid="{F6FAFB1C-0F82-4D76-A53F-C68BAC511334}"/>
    <cellStyle name="Comma 2 2 6 2 6" xfId="21984" xr:uid="{DDA20023-CB0B-4179-94EE-54995E533BBF}"/>
    <cellStyle name="Comma 2 2 6 3" xfId="1772" xr:uid="{34E8E565-03CD-4B1E-858D-9ED6C538CA18}"/>
    <cellStyle name="Comma 2 2 6 3 2" xfId="10798" xr:uid="{FEEC3BEF-0688-46A3-B04A-634A8E0C3F5B}"/>
    <cellStyle name="Comma 2 2 6 4" xfId="2211" xr:uid="{511287F5-EF69-42FE-85BE-AD59B7EF029F}"/>
    <cellStyle name="Comma 2 2 6 4 2" xfId="6091" xr:uid="{168A14F4-00F5-496C-9AE6-1773E7327BED}"/>
    <cellStyle name="Comma 2 2 6 4 2 2" xfId="15773" xr:uid="{561970BE-0C15-475B-9502-FAEDD29B9AA7}"/>
    <cellStyle name="Comma 2 2 6 4 3" xfId="11166" xr:uid="{11B6843C-C82A-43B1-9D16-3556999DF42D}"/>
    <cellStyle name="Comma 2 2 6 5" xfId="4914" xr:uid="{595DB6D3-FD65-4B33-A451-2E7D1FE652DD}"/>
    <cellStyle name="Comma 2 2 6 5 2" xfId="7450" xr:uid="{A432A151-A861-46FF-A03D-6996B360A579}"/>
    <cellStyle name="Comma 2 2 6 5 2 2" xfId="16714" xr:uid="{1AD8ACA3-1323-4925-96E6-C5D2641F7513}"/>
    <cellStyle name="Comma 2 2 6 5 3" xfId="11860" xr:uid="{2B3A6CC1-EF0D-486A-B3CD-C3A854FA2C0F}"/>
    <cellStyle name="Comma 2 2 6 6" xfId="10336" xr:uid="{A58498FF-9CE8-499E-A8ED-4F54EE0C9BF9}"/>
    <cellStyle name="Comma 2 2 6 7" xfId="21719" xr:uid="{8B099F10-27E1-4CB3-B9FC-89D20AE6ECC0}"/>
    <cellStyle name="Comma 2 2 60" xfId="1455" xr:uid="{384A60CA-58DD-4DDE-BB50-F7105888C1BF}"/>
    <cellStyle name="Comma 2 2 60 2" xfId="1913" xr:uid="{D76302FA-58B5-4162-8643-B40F01695265}"/>
    <cellStyle name="Comma 2 2 60 2 2" xfId="5855" xr:uid="{684405CC-4D5E-4AE8-9A7C-017B2F1A1C77}"/>
    <cellStyle name="Comma 2 2 60 2 2 2" xfId="15594" xr:uid="{5439C493-EEC9-45AF-8916-1B4ECD5B2E5C}"/>
    <cellStyle name="Comma 2 2 60 2 3" xfId="10939" xr:uid="{4B3E2886-27FB-4633-9B32-75B2D7E4F765}"/>
    <cellStyle name="Comma 2 2 60 3" xfId="2157" xr:uid="{87511F84-8BF1-4291-AF16-3F188A2088CD}"/>
    <cellStyle name="Comma 2 2 60 3 2" xfId="11112" xr:uid="{D36B2461-2D6D-489A-9CBB-0D5692FF8F86}"/>
    <cellStyle name="Comma 2 2 60 4" xfId="10486" xr:uid="{E1491FCB-13DE-4917-A7C6-81FA54B8B7A5}"/>
    <cellStyle name="Comma 2 2 60 5" xfId="21665" xr:uid="{298393E4-140B-496B-B5AF-1FF9AE9CD469}"/>
    <cellStyle name="Comma 2 2 60 6" xfId="22910" xr:uid="{C440D353-CC35-4EED-B263-73A1EAC426AF}"/>
    <cellStyle name="Comma 2 2 61" xfId="1625" xr:uid="{ADF5A8D9-E744-4926-87F6-05B6E7E6CE99}"/>
    <cellStyle name="Comma 2 2 61 2" xfId="5422" xr:uid="{7A66D6FC-9703-409F-8BE0-78E795E5B45A}"/>
    <cellStyle name="Comma 2 2 61 2 2" xfId="15263" xr:uid="{E38A2EC1-CA55-480A-864E-8FDB4E376652}"/>
    <cellStyle name="Comma 2 2 61 3" xfId="8140" xr:uid="{DFB48440-B145-412E-AE27-9B60E2C0892E}"/>
    <cellStyle name="Comma 2 2 61 3 2" xfId="17158" xr:uid="{53D054E5-858B-4C5B-8442-0127B719B694}"/>
    <cellStyle name="Comma 2 2 61 3 3" xfId="14390" xr:uid="{FEE66849-6D55-468C-9739-BBFA5F602690}"/>
    <cellStyle name="Comma 2 2 61 4" xfId="10651" xr:uid="{1A75334C-C412-43A4-AA83-6570A86DA87A}"/>
    <cellStyle name="Comma 2 2 61 5" xfId="22310" xr:uid="{EFBFB750-1056-4A62-BA91-035E8A675089}"/>
    <cellStyle name="Comma 2 2 61 6" xfId="22471" xr:uid="{E1F0E6A9-0903-4B49-97D1-E09198555F83}"/>
    <cellStyle name="Comma 2 2 62" xfId="2094" xr:uid="{F0FE0672-5BE8-4DD6-9CB1-F8CB1BF0E78B}"/>
    <cellStyle name="Comma 2 2 62 2" xfId="8135" xr:uid="{2C778181-1860-4706-AFCF-64A4AED1C725}"/>
    <cellStyle name="Comma 2 2 62 2 2" xfId="17155" xr:uid="{3FB76329-730A-4664-AA91-BA21875198BA}"/>
    <cellStyle name="Comma 2 2 62 2 3" xfId="14388" xr:uid="{AC65BE73-8A10-4842-A846-B1BBA4A13335}"/>
    <cellStyle name="Comma 2 2 62 3" xfId="11086" xr:uid="{CDF5B468-B288-44B8-BB3F-DE256DB1AF2F}"/>
    <cellStyle name="Comma 2 2 63" xfId="2325" xr:uid="{66273F6C-D56B-4B55-8C9C-C5F218F23BAA}"/>
    <cellStyle name="Comma 2 2 63 2" xfId="8180" xr:uid="{1A6274D4-46B8-4A24-9193-73C5D1FF6925}"/>
    <cellStyle name="Comma 2 2 63 2 2" xfId="17186" xr:uid="{C5CCF0D7-CC43-46D9-A252-322C7994FA11}"/>
    <cellStyle name="Comma 2 2 63 2 3" xfId="14419" xr:uid="{AD66E2D7-1AB6-41DC-9905-3711EAC8766D}"/>
    <cellStyle name="Comma 2 2 63 3" xfId="11255" xr:uid="{28B103BD-8C3A-4BD0-BFAC-8EAE8B0D718F}"/>
    <cellStyle name="Comma 2 2 64" xfId="2331" xr:uid="{548263A4-D66A-4D62-BAC6-EC3BB5BB2E61}"/>
    <cellStyle name="Comma 2 2 64 2" xfId="11261" xr:uid="{09826B3E-2C06-4925-A580-B4A371616C32}"/>
    <cellStyle name="Comma 2 2 65" xfId="2329" xr:uid="{7403F1F7-28E9-4030-AD70-AFD71D37E0D4}"/>
    <cellStyle name="Comma 2 2 65 2" xfId="11259" xr:uid="{48A4BE22-56FF-493A-ADDB-666F07003D4D}"/>
    <cellStyle name="Comma 2 2 66" xfId="4728" xr:uid="{9253CB20-C5B2-4539-8167-5EFAE539C7A1}"/>
    <cellStyle name="Comma 2 2 66 2" xfId="11705" xr:uid="{B3236801-84BD-4F23-B33B-6F46F7E67620}"/>
    <cellStyle name="Comma 2 2 67" xfId="4696" xr:uid="{DD879AF8-EF73-43F0-BFF1-2AA9BB1DC47A}"/>
    <cellStyle name="Comma 2 2 67 2" xfId="11682" xr:uid="{8D895F1A-F9D4-4875-A39C-D0B935781EAB}"/>
    <cellStyle name="Comma 2 2 68" xfId="4694" xr:uid="{5A635D23-FE07-421B-B9A2-AFE4BE1A232B}"/>
    <cellStyle name="Comma 2 2 68 2" xfId="11681" xr:uid="{84251554-2844-4483-99CA-B462ED6E5ACD}"/>
    <cellStyle name="Comma 2 2 69" xfId="4725" xr:uid="{D902BC36-BA4C-4DF9-ABCF-B28DB269FDDE}"/>
    <cellStyle name="Comma 2 2 69 2" xfId="11702" xr:uid="{EC9F21F7-C66B-4D49-8FB4-0288D6FD5B32}"/>
    <cellStyle name="Comma 2 2 7" xfId="506" xr:uid="{DDA84E10-92D2-4246-809E-2BC62B66F451}"/>
    <cellStyle name="Comma 2 2 7 2" xfId="1510" xr:uid="{9441422A-FF47-4898-9675-A8465FA97217}"/>
    <cellStyle name="Comma 2 2 7 2 2" xfId="1968" xr:uid="{EEBB47BE-1FDE-48B4-89BE-039AD9C46C71}"/>
    <cellStyle name="Comma 2 2 7 2 2 2" xfId="6453" xr:uid="{D5395F6F-6363-4F5F-B83D-128FF1B2CD1A}"/>
    <cellStyle name="Comma 2 2 7 2 2 2 2" xfId="16044" xr:uid="{C6847372-D5AD-4EE6-A436-F685DE9413EF}"/>
    <cellStyle name="Comma 2 2 7 2 2 3" xfId="10994" xr:uid="{36C4A662-CC1C-49AA-82A1-D1D0367CDAFA}"/>
    <cellStyle name="Comma 2 2 7 2 3" xfId="3529" xr:uid="{56C846E0-FC54-448F-9C6F-89C8A5D01363}"/>
    <cellStyle name="Comma 2 2 7 2 3 2" xfId="11439" xr:uid="{3356165A-6429-44CD-8E7A-72EFDE393612}"/>
    <cellStyle name="Comma 2 2 7 2 4" xfId="7710" xr:uid="{3ABA9243-7811-461F-A118-17E3FCAEFAAD}"/>
    <cellStyle name="Comma 2 2 7 2 4 2" xfId="14117" xr:uid="{E7AB6521-13EE-4F49-9662-1B37972FE688}"/>
    <cellStyle name="Comma 2 2 7 2 5" xfId="10541" xr:uid="{FCB1A005-ABF5-430C-B926-4D47E3FE6657}"/>
    <cellStyle name="Comma 2 2 7 2 6" xfId="21985" xr:uid="{7B41B516-07EC-4C6E-905D-0512C3572D36}"/>
    <cellStyle name="Comma 2 2 7 3" xfId="1773" xr:uid="{774DA7B3-BADF-4E03-9665-43A7DF6FD640}"/>
    <cellStyle name="Comma 2 2 7 3 2" xfId="10799" xr:uid="{283493E5-05BD-489F-9C43-FB5DBAD45EB7}"/>
    <cellStyle name="Comma 2 2 7 4" xfId="2212" xr:uid="{2D1B6069-9E64-4320-A2B4-0FCFC4E3586F}"/>
    <cellStyle name="Comma 2 2 7 4 2" xfId="6120" xr:uid="{D01E50D5-EBB5-4309-8D3D-1BB32DC64FE7}"/>
    <cellStyle name="Comma 2 2 7 4 2 2" xfId="15796" xr:uid="{B3378767-46DC-4050-ADAF-73AB46FF0C21}"/>
    <cellStyle name="Comma 2 2 7 4 3" xfId="11167" xr:uid="{6E945187-1BA8-4DC1-ABFF-97A7D3DAE286}"/>
    <cellStyle name="Comma 2 2 7 5" xfId="7451" xr:uid="{6C771312-8826-42BB-9324-58B8715E0D3A}"/>
    <cellStyle name="Comma 2 2 7 5 2" xfId="13925" xr:uid="{19E92E7D-5A5A-4DE7-842C-15A40BF6464F}"/>
    <cellStyle name="Comma 2 2 7 6" xfId="10337" xr:uid="{89691F79-71A3-4279-85F6-8953DA6235CB}"/>
    <cellStyle name="Comma 2 2 7 7" xfId="21720" xr:uid="{979EA5FB-06E5-4328-AE9B-7759427EDE56}"/>
    <cellStyle name="Comma 2 2 70" xfId="4699" xr:uid="{004D90D9-9CA0-4D12-8E31-51D3C323400F}"/>
    <cellStyle name="Comma 2 2 70 2" xfId="11684" xr:uid="{1BEDE76A-D2F8-4AB6-B128-2367F0455E29}"/>
    <cellStyle name="Comma 2 2 71" xfId="4724" xr:uid="{FEBD6CDC-75E8-4563-9DB7-48858EA2ADD4}"/>
    <cellStyle name="Comma 2 2 71 2" xfId="11701" xr:uid="{69073F9D-EF69-4C48-B71F-D86D5A590EBA}"/>
    <cellStyle name="Comma 2 2 72" xfId="2268" xr:uid="{85BB653A-7569-4655-A64A-74E05B721689}"/>
    <cellStyle name="Comma 2 2 72 2" xfId="11209" xr:uid="{12A88594-69D3-4863-A40E-6B72004AC65D}"/>
    <cellStyle name="Comma 2 2 73" xfId="4718" xr:uid="{CA12CEDB-00A3-4F36-9E39-894E90121BD7}"/>
    <cellStyle name="Comma 2 2 73 2" xfId="11696" xr:uid="{0E412C22-6952-484A-ABCD-5830F239F35E}"/>
    <cellStyle name="Comma 2 2 74" xfId="4723" xr:uid="{ABFDB471-5CCB-4984-B05D-737F2F8E2B49}"/>
    <cellStyle name="Comma 2 2 74 2" xfId="11700" xr:uid="{F1E7949B-275C-4763-A96B-3EB9DC3441FF}"/>
    <cellStyle name="Comma 2 2 75" xfId="4715" xr:uid="{455B5AE5-7354-4459-B554-3E579E268E3A}"/>
    <cellStyle name="Comma 2 2 75 2" xfId="11694" xr:uid="{BE1C7AEF-F03B-486E-9A0F-7D7F9A266C5D}"/>
    <cellStyle name="Comma 2 2 76" xfId="4721" xr:uid="{4A351DF5-C0C1-4417-A793-0E0E5358DE01}"/>
    <cellStyle name="Comma 2 2 76 2" xfId="11698" xr:uid="{7560D65E-04F4-4B11-8D4D-72ECF86B5B9D}"/>
    <cellStyle name="Comma 2 2 77" xfId="4713" xr:uid="{510F3AB7-880F-439A-BE9B-4047B0F92A8B}"/>
    <cellStyle name="Comma 2 2 77 2" xfId="11692" xr:uid="{B727812F-80D1-4B86-9BE7-EF9313FE794F}"/>
    <cellStyle name="Comma 2 2 78" xfId="4719" xr:uid="{F56B3CF7-A735-49D0-B8C5-B6927A6AB9A8}"/>
    <cellStyle name="Comma 2 2 78 2" xfId="11697" xr:uid="{3DAD783D-5FA2-498C-9BBE-BBF4A2A14EC1}"/>
    <cellStyle name="Comma 2 2 79" xfId="92" xr:uid="{E59664CA-3F66-4A07-B231-241AB22CBAD9}"/>
    <cellStyle name="Comma 2 2 79 2" xfId="7396" xr:uid="{29F1CD97-5773-41A1-B047-DC2A95F46D22}"/>
    <cellStyle name="Comma 2 2 79 2 2" xfId="16710" xr:uid="{FF96EEB0-DCF2-44CC-921A-E038753D1A89}"/>
    <cellStyle name="Comma 2 2 79 3" xfId="10180" xr:uid="{6AD446C2-1C2A-4412-A9B4-EC1021525C3A}"/>
    <cellStyle name="Comma 2 2 8" xfId="507" xr:uid="{C04DE3B0-614D-4F29-928B-4CAA18BF764C}"/>
    <cellStyle name="Comma 2 2 8 2" xfId="1511" xr:uid="{E5094AA4-3A3C-44D6-9660-A6B36BF2447E}"/>
    <cellStyle name="Comma 2 2 8 2 2" xfId="1969" xr:uid="{5BB4AA97-50F9-49DC-B4DE-539E9E80CF05}"/>
    <cellStyle name="Comma 2 2 8 2 2 2" xfId="5361" xr:uid="{9CC3E5F7-6B7E-4BB0-8903-FBF3418C8F2F}"/>
    <cellStyle name="Comma 2 2 8 2 2 2 2" xfId="15219" xr:uid="{73EC461F-9E16-461B-9CC6-54AC9E4EDBE1}"/>
    <cellStyle name="Comma 2 2 8 2 2 3" xfId="10995" xr:uid="{3A713C69-11DC-423B-9D08-0469B2D67709}"/>
    <cellStyle name="Comma 2 2 8 2 3" xfId="3530" xr:uid="{4AD72521-6DE7-4F8B-BF44-666A62019E84}"/>
    <cellStyle name="Comma 2 2 8 2 3 2" xfId="11440" xr:uid="{DE4622E6-1A2C-4E50-A766-5F2F31ABCDC1}"/>
    <cellStyle name="Comma 2 2 8 2 4" xfId="7711" xr:uid="{AED89A7E-8BA2-46F1-8CDC-08DA6C8D2919}"/>
    <cellStyle name="Comma 2 2 8 2 4 2" xfId="14118" xr:uid="{DB86A748-4053-4931-925A-320DE04C0C25}"/>
    <cellStyle name="Comma 2 2 8 2 5" xfId="10542" xr:uid="{7065525F-1D77-4B9C-80E3-3F8AAD183410}"/>
    <cellStyle name="Comma 2 2 8 2 6" xfId="21986" xr:uid="{AE6CD2A2-8D7A-4F74-A893-EC7FA5E0A38C}"/>
    <cellStyle name="Comma 2 2 8 3" xfId="1774" xr:uid="{E9BA62D9-7F8D-44FC-BA64-7DC6D30F7E97}"/>
    <cellStyle name="Comma 2 2 8 3 2" xfId="6165" xr:uid="{060F7FBB-EB85-4808-9131-3F518078AF21}"/>
    <cellStyle name="Comma 2 2 8 3 2 2" xfId="15825" xr:uid="{7D057224-5A2D-4267-A12E-BC9FE29C80FC}"/>
    <cellStyle name="Comma 2 2 8 3 3" xfId="10800" xr:uid="{AE67825D-0551-4389-8178-1F3A87F8CFCD}"/>
    <cellStyle name="Comma 2 2 8 4" xfId="2213" xr:uid="{24FBDEB0-1A0D-4882-B8BF-B7622D900977}"/>
    <cellStyle name="Comma 2 2 8 4 2" xfId="11168" xr:uid="{E35A7BF7-931F-4DA4-BA22-6678F17DAB40}"/>
    <cellStyle name="Comma 2 2 8 5" xfId="7452" xr:uid="{DB7A23D9-9B9E-4323-820F-570713271A5F}"/>
    <cellStyle name="Comma 2 2 8 5 2" xfId="13926" xr:uid="{70F93C98-722A-46CC-88AD-164A5EDDDE9E}"/>
    <cellStyle name="Comma 2 2 8 6" xfId="10338" xr:uid="{D8231B1B-2EBE-4C9C-8DA0-936B2EA68EEE}"/>
    <cellStyle name="Comma 2 2 8 7" xfId="21721" xr:uid="{66B8F708-4C86-4AA6-BAB9-43707413855F}"/>
    <cellStyle name="Comma 2 2 80" xfId="7993" xr:uid="{628CF8B7-98A3-468E-A755-325B1B1F9633}"/>
    <cellStyle name="Comma 2 2 80 2" xfId="17020" xr:uid="{66E35D4F-E0AC-4E6A-BE86-42FBAFA233A6}"/>
    <cellStyle name="Comma 2 2 81" xfId="8100" xr:uid="{5362650D-22CC-4165-BD85-D4C545605794}"/>
    <cellStyle name="Comma 2 2 81 2" xfId="17121" xr:uid="{44F00136-4AEB-4E9D-8533-B5CDADCBD6D5}"/>
    <cellStyle name="Comma 2 2 82" xfId="8066" xr:uid="{8211C210-7AC1-4596-842C-63F30AD8624A}"/>
    <cellStyle name="Comma 2 2 82 2" xfId="17087" xr:uid="{9270F848-429C-4644-A2C8-E42B2A0E19D7}"/>
    <cellStyle name="Comma 2 2 83" xfId="8012" xr:uid="{B1AD3C8C-B8C3-4B8C-BE37-F0EE2AAA4FD5}"/>
    <cellStyle name="Comma 2 2 83 2" xfId="17035" xr:uid="{AC7E4884-D8C8-4EB3-9841-6E59B13A2CB0}"/>
    <cellStyle name="Comma 2 2 84" xfId="8195" xr:uid="{935E0E60-5CF7-4DAB-B046-BA124D8A8681}"/>
    <cellStyle name="Comma 2 2 84 2" xfId="17201" xr:uid="{63E89FF7-7E2A-4BA6-A095-7235ECAB990F}"/>
    <cellStyle name="Comma 2 2 85" xfId="8099" xr:uid="{E2BB474F-2C22-4C74-B79F-47F3316EDFDA}"/>
    <cellStyle name="Comma 2 2 85 2" xfId="17120" xr:uid="{35650141-9E10-413E-98B8-C2799D04CFAA}"/>
    <cellStyle name="Comma 2 2 86" xfId="8013" xr:uid="{6ADE7EAF-F17E-431D-ACFD-D75E14EA91AA}"/>
    <cellStyle name="Comma 2 2 86 2" xfId="17036" xr:uid="{7E9A83F4-5057-4DC3-9F0A-9B5366369B2F}"/>
    <cellStyle name="Comma 2 2 87" xfId="8052" xr:uid="{A6D50260-7B95-481A-ADAD-28861CA0D328}"/>
    <cellStyle name="Comma 2 2 87 2" xfId="17074" xr:uid="{242021FB-457C-4323-92E6-5043E6636616}"/>
    <cellStyle name="Comma 2 2 88" xfId="8196" xr:uid="{04B97B1D-061B-46DE-800A-3DC7E8F88DC9}"/>
    <cellStyle name="Comma 2 2 88 2" xfId="17202" xr:uid="{1233E951-0884-4CA0-93A0-190A2C958327}"/>
    <cellStyle name="Comma 2 2 89" xfId="8056" xr:uid="{EE42311D-65DE-44B0-8025-4A3B54880DB2}"/>
    <cellStyle name="Comma 2 2 89 2" xfId="17078" xr:uid="{4FD2B0E7-6354-4B94-94ED-D4AF24F0F726}"/>
    <cellStyle name="Comma 2 2 9" xfId="508" xr:uid="{13B4DAE0-4F1E-4F7A-A682-DF457E4E814F}"/>
    <cellStyle name="Comma 2 2 9 2" xfId="1512" xr:uid="{D1DD8155-9A1C-4DF1-8743-E812C44CBB4A}"/>
    <cellStyle name="Comma 2 2 9 2 2" xfId="1970" xr:uid="{B9431C25-7026-44C9-8CC3-1CD852AED2E6}"/>
    <cellStyle name="Comma 2 2 9 2 2 2" xfId="4983" xr:uid="{9B161C96-A00F-49CC-BA72-75251F5A1091}"/>
    <cellStyle name="Comma 2 2 9 2 2 2 2" xfId="14921" xr:uid="{0C8CDE58-FA14-4438-B635-F3B7D513DF1C}"/>
    <cellStyle name="Comma 2 2 9 2 2 3" xfId="10996" xr:uid="{57A62363-2946-4881-9F58-85B04B599BA8}"/>
    <cellStyle name="Comma 2 2 9 2 3" xfId="3531" xr:uid="{1C25A1D8-3A09-48B2-B0CC-F0CF4863032D}"/>
    <cellStyle name="Comma 2 2 9 2 3 2" xfId="11441" xr:uid="{F51273F5-ADA7-427A-AB6A-951899F6B2DD}"/>
    <cellStyle name="Comma 2 2 9 2 4" xfId="7712" xr:uid="{843D3BAB-C498-4506-828F-366DDB575E99}"/>
    <cellStyle name="Comma 2 2 9 2 4 2" xfId="14119" xr:uid="{32071093-71E3-4075-B5C7-E09BB57EB7BA}"/>
    <cellStyle name="Comma 2 2 9 2 5" xfId="10543" xr:uid="{62EE7772-D51C-450D-BDFA-DD013293A28A}"/>
    <cellStyle name="Comma 2 2 9 2 6" xfId="21987" xr:uid="{507169DA-480A-4DA0-B400-F9631EDCCD37}"/>
    <cellStyle name="Comma 2 2 9 3" xfId="1775" xr:uid="{3BB3F1F0-CE23-4EC6-AE68-5444474AFF2F}"/>
    <cellStyle name="Comma 2 2 9 3 2" xfId="4903" xr:uid="{003475E1-2FFD-48CB-B982-40AEAC97D32B}"/>
    <cellStyle name="Comma 2 2 9 3 2 2" xfId="14863" xr:uid="{C77D5BB1-2643-41C8-BF05-AE2E813E296B}"/>
    <cellStyle name="Comma 2 2 9 3 3" xfId="10801" xr:uid="{3EDC8C4A-121B-44EF-B830-3C6C85E91086}"/>
    <cellStyle name="Comma 2 2 9 4" xfId="2214" xr:uid="{76A85BB9-CE3A-4EDB-8C02-BBEC5B593490}"/>
    <cellStyle name="Comma 2 2 9 4 2" xfId="11169" xr:uid="{6234E70F-459B-4D46-BD28-158F98276C2F}"/>
    <cellStyle name="Comma 2 2 9 5" xfId="7453" xr:uid="{4DB6BE65-7C27-4CE1-9000-A3C15056D0DD}"/>
    <cellStyle name="Comma 2 2 9 5 2" xfId="13927" xr:uid="{C0D3FE8F-55C6-47B5-AAD4-90D1AED85AB3}"/>
    <cellStyle name="Comma 2 2 9 6" xfId="10339" xr:uid="{D422EF9B-ECA0-45C1-A062-DDD30D889128}"/>
    <cellStyle name="Comma 2 2 9 7" xfId="21722" xr:uid="{A320FF29-D807-48FB-8268-18C85D185988}"/>
    <cellStyle name="Comma 2 2 90" xfId="8071" xr:uid="{A71DD652-1D94-442B-9E0A-8314B7C31933}"/>
    <cellStyle name="Comma 2 2 90 2" xfId="17092" xr:uid="{8AC3F940-DD74-4059-9890-3921F4C8C2FD}"/>
    <cellStyle name="Comma 2 2 91" xfId="8072" xr:uid="{92E29B77-66D1-4207-BE84-A98B98A2B7F7}"/>
    <cellStyle name="Comma 2 2 91 2" xfId="17093" xr:uid="{339D546F-CD72-45E8-85BA-A3680251F47F}"/>
    <cellStyle name="Comma 2 2 92" xfId="8064" xr:uid="{F9171EAC-CA2C-4E51-B034-C71A2AB79E7C}"/>
    <cellStyle name="Comma 2 2 92 2" xfId="17085" xr:uid="{9C988174-F0A6-45C4-B243-44B384E2011B}"/>
    <cellStyle name="Comma 2 2 93" xfId="8091" xr:uid="{2F72F4F9-DC89-4C63-A71E-DEB5E7561EFC}"/>
    <cellStyle name="Comma 2 2 93 2" xfId="17112" xr:uid="{8093A480-F186-4263-9E12-4DB3492ABF4C}"/>
    <cellStyle name="Comma 2 2 94" xfId="8078" xr:uid="{C49FECB9-BA9A-4DC5-BB6F-A48124699621}"/>
    <cellStyle name="Comma 2 2 94 2" xfId="17099" xr:uid="{0532F263-2F32-40B5-A44B-4F18326D6B02}"/>
    <cellStyle name="Comma 2 2 95" xfId="8026" xr:uid="{F136B4C0-B36D-40D5-B47D-BC19F3EAB238}"/>
    <cellStyle name="Comma 2 2 95 2" xfId="17048" xr:uid="{1377BB92-9EA7-4BB7-93DA-1E3CBFE8A0D2}"/>
    <cellStyle name="Comma 2 2 96" xfId="8069" xr:uid="{7012D1E6-D868-47B0-B02E-0713E3FCC930}"/>
    <cellStyle name="Comma 2 2 96 2" xfId="17090" xr:uid="{719493F5-82DC-45BA-B11B-2855935CC3A7}"/>
    <cellStyle name="Comma 2 2 97" xfId="8055" xr:uid="{5CD7CCA3-6DEE-4A25-9689-0C40F011AF82}"/>
    <cellStyle name="Comma 2 2 97 2" xfId="17077" xr:uid="{931AA53D-5A11-4695-86DF-615C7904F990}"/>
    <cellStyle name="Comma 2 2 98" xfId="8111" xr:uid="{52219936-3389-4A78-81F6-DA192F4260EB}"/>
    <cellStyle name="Comma 2 2 98 2" xfId="17132" xr:uid="{58312B85-268E-4B53-93D4-EAA127D514CC}"/>
    <cellStyle name="Comma 2 2 99" xfId="8090" xr:uid="{8428E62C-380D-47BD-8DE9-8D0C4E0E1DA4}"/>
    <cellStyle name="Comma 2 2 99 2" xfId="17111" xr:uid="{CA1ECA0E-C4AD-4B97-ACA8-DEE7779A16BB}"/>
    <cellStyle name="Comma 2 2_GL-Detail-MESCO,2011" xfId="3532" xr:uid="{8C26E029-8C91-4E78-A080-4BFB3DEB7B63}"/>
    <cellStyle name="Comma 2 20" xfId="509" xr:uid="{420F8ED9-2CFE-4626-945C-279F00AFEDD7}"/>
    <cellStyle name="Comma 2 20 2" xfId="3533" xr:uid="{98990F10-A4C8-4B4F-82F3-4B05077C37D4}"/>
    <cellStyle name="Comma 2 21" xfId="510" xr:uid="{7AA6BAC6-08ED-40FF-BF90-15BBA1B99013}"/>
    <cellStyle name="Comma 2 21 2" xfId="3534" xr:uid="{8C2DB5AF-41DE-4A80-B0EE-E68BA37FECC1}"/>
    <cellStyle name="Comma 2 21 2 2" xfId="6256" xr:uid="{9EC8711C-BBAE-4138-B6DC-2D73D1BB197F}"/>
    <cellStyle name="Comma 2 21 2 2 2" xfId="7713" xr:uid="{A286444C-883F-4743-AA32-B6FB7071435C}"/>
    <cellStyle name="Comma 2 21 2 2 2 2" xfId="16852" xr:uid="{88833A33-6241-4EF6-9081-55D7B3581A5A}"/>
    <cellStyle name="Comma 2 21 2 2 3" xfId="12949" xr:uid="{0D01C16E-1451-4D34-B740-F49BC402E290}"/>
    <cellStyle name="Comma 2 21 2 3" xfId="11442" xr:uid="{443EAFF9-6159-486E-BC68-5AB45BC3EB0E}"/>
    <cellStyle name="Comma 2 21 2 4" xfId="21988" xr:uid="{9F9F3FF7-E31D-401D-BBCA-303E770BBE2E}"/>
    <cellStyle name="Comma 2 22" xfId="511" xr:uid="{D0AA1B90-C37E-4AD0-BF18-D3A6A4B9B6A3}"/>
    <cellStyle name="Comma 2 22 2" xfId="3535" xr:uid="{BB602B30-0CE2-48E5-A27B-7FFB6B29FAB9}"/>
    <cellStyle name="Comma 2 22 2 2" xfId="6081" xr:uid="{ABC698C1-9440-4D93-A015-A135847A3D6D}"/>
    <cellStyle name="Comma 2 22 2 2 2" xfId="7714" xr:uid="{05AA01C9-21F7-4688-BAD0-4D9D617D68DD}"/>
    <cellStyle name="Comma 2 22 2 2 2 2" xfId="16853" xr:uid="{650980B9-56C4-442A-8A1C-843DC82D22DC}"/>
    <cellStyle name="Comma 2 22 2 2 3" xfId="12807" xr:uid="{F5111794-936C-4530-93F8-5774D2EE2DD2}"/>
    <cellStyle name="Comma 2 22 2 3" xfId="11443" xr:uid="{B2CF0572-0419-4A82-B0EE-7A5EB73838FD}"/>
    <cellStyle name="Comma 2 22 2 4" xfId="21989" xr:uid="{E82B42F7-6365-4C67-BC69-27AC64F54FC2}"/>
    <cellStyle name="Comma 2 23" xfId="512" xr:uid="{FB2346A3-BE5B-4A6D-82EA-D46679EBE0A9}"/>
    <cellStyle name="Comma 2 23 2" xfId="3536" xr:uid="{A72AE046-0B29-4187-A848-19568FCF0FC3}"/>
    <cellStyle name="Comma 2 23 2 2" xfId="5918" xr:uid="{09BC4BD9-E80D-4925-B4D9-2CDE4561E780}"/>
    <cellStyle name="Comma 2 23 2 2 2" xfId="7715" xr:uid="{486A1698-3D0A-48E4-849C-141B41C067B9}"/>
    <cellStyle name="Comma 2 23 2 2 2 2" xfId="16854" xr:uid="{E9F070F5-C582-4487-A301-E156C144F309}"/>
    <cellStyle name="Comma 2 23 2 2 3" xfId="12676" xr:uid="{F8D53733-DAEE-48AE-82AD-4763292F9A90}"/>
    <cellStyle name="Comma 2 23 2 3" xfId="11444" xr:uid="{9F9C9ECA-F799-4C59-B16A-8CBCA68E65BA}"/>
    <cellStyle name="Comma 2 23 2 4" xfId="21990" xr:uid="{38F2872D-9229-4C91-AD03-803B96301BF4}"/>
    <cellStyle name="Comma 2 24" xfId="513" xr:uid="{BC2975FC-7704-44E0-9A99-A9829DB561E7}"/>
    <cellStyle name="Comma 2 24 2" xfId="4663" xr:uid="{EE58A53B-4F34-438E-8F5D-85F21B7859DA}"/>
    <cellStyle name="Comma 2 24 2 10" xfId="22688" xr:uid="{118549A6-A873-46AA-8BDB-BF6066AE0FD8}"/>
    <cellStyle name="Comma 2 24 2 2" xfId="5562" xr:uid="{EF335F8B-1694-4E5A-8422-0254B437C951}"/>
    <cellStyle name="Comma 2 24 2 2 2" xfId="7927" xr:uid="{D0E3AB5E-F0DD-4781-9440-24A423A234DC}"/>
    <cellStyle name="Comma 2 24 2 2 2 2" xfId="16997" xr:uid="{7D0A45A2-D538-432C-AAE9-1AC0B31004B3}"/>
    <cellStyle name="Comma 2 24 2 2 2 3" xfId="14242" xr:uid="{0C74604D-E8E9-4495-8CB5-E60E3FD0EC81}"/>
    <cellStyle name="Comma 2 24 2 2 3" xfId="12389" xr:uid="{C4D70B34-95AB-49BC-8E9E-BCB64AD8B278}"/>
    <cellStyle name="Comma 2 24 2 2 4" xfId="14691" xr:uid="{44720DCB-B505-4161-94FC-D52A792B87E2}"/>
    <cellStyle name="Comma 2 24 2 2 5" xfId="10119" xr:uid="{24CAFB36-98AC-4E30-BBC8-8E72E300E6A7}"/>
    <cellStyle name="Comma 2 24 2 2 6" xfId="22892" xr:uid="{F4C1FFA4-0A4E-4164-9DD6-E7B8DE169813}"/>
    <cellStyle name="Comma 2 24 2 3" xfId="6938" xr:uid="{ED33311E-6C4B-4078-91C0-3DCB32B1CA81}"/>
    <cellStyle name="Comma 2 24 2 3 2" xfId="16491" xr:uid="{4366F114-C11E-4206-87B5-918ABD5A87F9}"/>
    <cellStyle name="Comma 2 24 2 3 3" xfId="13573" xr:uid="{72D4306D-70CA-4A1A-AC0F-34FF2D47E935}"/>
    <cellStyle name="Comma 2 24 2 4" xfId="7358" xr:uid="{E97D4F96-B2E0-4530-AF00-677F19C313CF}"/>
    <cellStyle name="Comma 2 24 2 4 2" xfId="16688" xr:uid="{5E598EA6-112B-4F13-820F-96553D4D7D73}"/>
    <cellStyle name="Comma 2 24 2 4 3" xfId="13849" xr:uid="{4814BEC9-FF66-4362-BD0F-B65743ADA8D7}"/>
    <cellStyle name="Comma 2 24 2 5" xfId="8117" xr:uid="{4B6768D2-30D2-44B6-A5D3-E974AE9BD2D9}"/>
    <cellStyle name="Comma 2 24 2 5 2" xfId="17138" xr:uid="{8AD41C28-BD72-4C1B-9314-269BDA51420A}"/>
    <cellStyle name="Comma 2 24 2 5 3" xfId="14370" xr:uid="{9928F952-A341-48B3-99B8-BF642D054DB8}"/>
    <cellStyle name="Comma 2 24 2 6" xfId="11659" xr:uid="{557C020D-EBA6-476D-B6F8-DD4BC20FB2D4}"/>
    <cellStyle name="Comma 2 24 2 7" xfId="14629" xr:uid="{FEEBBFF7-5EFF-4214-973A-5626C5C6F98B}"/>
    <cellStyle name="Comma 2 24 2 8" xfId="9884" xr:uid="{CE1846F0-D06D-4749-8ACB-A65CA836CE41}"/>
    <cellStyle name="Comma 2 24 2 9" xfId="22205" xr:uid="{6EAAC4B8-599F-43FE-9663-2725EF03B8E3}"/>
    <cellStyle name="Comma 2 25" xfId="514" xr:uid="{415CCB6A-3D7A-4E0D-AEB5-AEFB4156A3E7}"/>
    <cellStyle name="Comma 2 26" xfId="515" xr:uid="{D42E1ADE-6FFD-48DE-B4A7-C07240AF309A}"/>
    <cellStyle name="Comma 2 27" xfId="516" xr:uid="{47936B6C-5D8E-4DDB-8E28-D5A1BB420C93}"/>
    <cellStyle name="Comma 2 28" xfId="517" xr:uid="{3993F411-3D54-4661-B8B4-35468C623024}"/>
    <cellStyle name="Comma 2 29" xfId="518" xr:uid="{3BA0A0C8-D11A-419F-A343-0B9370BEA7AC}"/>
    <cellStyle name="Comma 2 3" xfId="60" xr:uid="{00000000-0005-0000-0000-000016000000}"/>
    <cellStyle name="Comma 2 3 10" xfId="82" xr:uid="{C1909122-C166-45A3-8110-E70C4C9E3CA6}"/>
    <cellStyle name="Comma 2 3 10 2" xfId="7454" xr:uid="{8D901F58-FA50-4783-9CD2-137ADAF48771}"/>
    <cellStyle name="Comma 2 3 10 2 2" xfId="16715" xr:uid="{93E7BA51-ECA9-4CE7-9C9B-FC97389917D6}"/>
    <cellStyle name="Comma 2 3 10 3" xfId="10174" xr:uid="{25F9D0B9-F312-43D4-8817-92C710BD6DF1}"/>
    <cellStyle name="Comma 2 3 11" xfId="10164" xr:uid="{B8101B1A-E507-454D-BBC5-DE548FFC1A3E}"/>
    <cellStyle name="Comma 2 3 11 2" xfId="14728" xr:uid="{CE81879C-344F-4294-AF87-1F99FC4B22D3}"/>
    <cellStyle name="Comma 2 3 12" xfId="21512" xr:uid="{974C000E-2205-4545-8E57-8218EC94C8C9}"/>
    <cellStyle name="Comma 2 3 13" xfId="21559" xr:uid="{9F4EECB5-85CF-4B92-B3F8-065D2121C485}"/>
    <cellStyle name="Comma 2 3 13 2" xfId="21526" xr:uid="{D1D4CF88-F864-4A84-875A-EDB5985C6716}"/>
    <cellStyle name="Comma 2 3 2" xfId="88" xr:uid="{66F006F2-A4F5-47CF-B2C5-AEBADB2AC99E}"/>
    <cellStyle name="Comma 2 3 2 2" xfId="126" xr:uid="{CC6079E3-4052-47E9-8CFB-D023F240011D}"/>
    <cellStyle name="Comma 2 3 2 2 2" xfId="1647" xr:uid="{18E3F2D0-C981-4972-A299-75E060B2FF8C}"/>
    <cellStyle name="Comma 2 3 2 2 2 2" xfId="5542" xr:uid="{A9925D4F-1965-4B55-B01D-F185AC20244F}"/>
    <cellStyle name="Comma 2 3 2 2 2 2 2" xfId="15352" xr:uid="{8A0D8553-18F2-4B61-81D4-D9D280B25660}"/>
    <cellStyle name="Comma 2 3 2 2 2 3" xfId="10673" xr:uid="{4203149E-F45D-4EDA-81DF-802D3DEC079B}"/>
    <cellStyle name="Comma 2 3 2 2 3" xfId="2621" xr:uid="{AE24342B-E418-4F8B-ABF7-D89444D7AF91}"/>
    <cellStyle name="Comma 2 3 2 2 3 2" xfId="5115" xr:uid="{E079E95D-7375-4FDD-B417-B54A5E66ADFE}"/>
    <cellStyle name="Comma 2 3 2 2 3 2 2" xfId="15027" xr:uid="{C9DFFA4F-EE7C-45D1-BFF5-E46CC3AF036E}"/>
    <cellStyle name="Comma 2 3 2 2 3 3" xfId="11327" xr:uid="{6D18FCCC-EA2F-4F87-82EA-18A4428331A2}"/>
    <cellStyle name="Comma 2 3 2 2 4" xfId="7600" xr:uid="{B7893408-9782-494F-8FB9-7CB361AD7269}"/>
    <cellStyle name="Comma 2 3 2 2 4 2" xfId="14049" xr:uid="{C4569D2D-4813-4227-ACE2-48919AF8ABE5}"/>
    <cellStyle name="Comma 2 3 2 2 5" xfId="10203" xr:uid="{357910BE-A9BF-4A0A-B80B-D8B7D4089CFB}"/>
    <cellStyle name="Comma 2 3 2 2 6" xfId="21873" xr:uid="{87A1575F-C210-4FA7-A146-22678D8718EB}"/>
    <cellStyle name="Comma 2 3 2 3" xfId="162" xr:uid="{41669CE5-7383-464F-A350-E930E2333F83}"/>
    <cellStyle name="Comma 2 3 2 3 2" xfId="1679" xr:uid="{76619471-9CCE-4C9B-B76C-568DFD70681F}"/>
    <cellStyle name="Comma 2 3 2 3 2 2" xfId="10705" xr:uid="{E71549AE-044A-4133-838A-104741633195}"/>
    <cellStyle name="Comma 2 3 2 3 3" xfId="5338" xr:uid="{D6EB04A9-B1BC-49E3-8F50-D90F3DFF7DED}"/>
    <cellStyle name="Comma 2 3 2 3 4" xfId="10235" xr:uid="{4B7EDC6D-7542-4900-996C-F8CB0E47E0F7}"/>
    <cellStyle name="Comma 2 3 2 3 5" xfId="22253" xr:uid="{8022501D-5677-42C1-B84B-CBA14C5D25C2}"/>
    <cellStyle name="Comma 2 3 2 4" xfId="520" xr:uid="{5ACE8DFA-15C3-4BFF-94D7-3B7A0B6C50DC}"/>
    <cellStyle name="Comma 2 3 2 4 2" xfId="8194" xr:uid="{B25E5ED1-3ABB-4152-8EAC-CC59FD6C36FA}"/>
    <cellStyle name="Comma 2 3 2 4 2 2" xfId="17200" xr:uid="{30086BCC-6D5F-4189-88CE-D77D6391BF81}"/>
    <cellStyle name="Comma 2 3 2 5" xfId="1406" xr:uid="{5057C4ED-1898-46B5-BAF8-090871186CA6}"/>
    <cellStyle name="Comma 2 3 2 5 2" xfId="1874" xr:uid="{7F3D7215-AA8C-449A-ACDE-7D20AD5603E6}"/>
    <cellStyle name="Comma 2 3 2 5 2 2" xfId="10900" xr:uid="{090E8EF2-5A70-482B-9797-7D2C88561379}"/>
    <cellStyle name="Comma 2 3 2 5 3" xfId="10447" xr:uid="{17EC050E-CD1B-4953-A552-CEE823E9E818}"/>
    <cellStyle name="Comma 2 3 2 6" xfId="1624" xr:uid="{3830C470-4FE8-41AF-8DE8-901C1B0AD1E1}"/>
    <cellStyle name="Comma 2 3 2 6 2" xfId="10650" xr:uid="{949AD621-24B3-4ECF-8AF2-AFD6150BA7C3}"/>
    <cellStyle name="Comma 2 3 2 7" xfId="10177" xr:uid="{FE629059-DC6B-4590-A28A-68F39B80C9E8}"/>
    <cellStyle name="Comma 2 3 3" xfId="125" xr:uid="{17F87787-28B2-4465-80CE-9A0C80AFB602}"/>
    <cellStyle name="Comma 2 3 3 2" xfId="1646" xr:uid="{1550819B-6170-4D3F-B5BB-04B2E0D7D0C7}"/>
    <cellStyle name="Comma 2 3 3 2 2" xfId="5263" xr:uid="{C817468E-3310-4AE6-B5D7-FE5570D5C2FE}"/>
    <cellStyle name="Comma 2 3 3 2 2 2" xfId="15138" xr:uid="{16D01029-56A1-4D6E-B3A0-8BD0BAF1EB74}"/>
    <cellStyle name="Comma 2 3 3 2 3" xfId="10672" xr:uid="{9D39CF84-A7AB-42DE-8E0B-C7B0824550CC}"/>
    <cellStyle name="Comma 2 3 3 3" xfId="2620" xr:uid="{AFA6D850-21A5-4E6A-B728-041BC75A23C8}"/>
    <cellStyle name="Comma 2 3 3 3 2" xfId="5719" xr:uid="{55EFD4F7-5504-41C2-BE31-CABCEB44990A}"/>
    <cellStyle name="Comma 2 3 3 3 2 2" xfId="15489" xr:uid="{DE6D1092-D235-4000-9CDC-F4FCB497C8DF}"/>
    <cellStyle name="Comma 2 3 3 3 3" xfId="11326" xr:uid="{38C43009-DC14-4C34-92D7-76BD3D75D555}"/>
    <cellStyle name="Comma 2 3 3 4" xfId="7599" xr:uid="{84083E93-A5CB-40C4-9F0B-8101B39830B9}"/>
    <cellStyle name="Comma 2 3 3 4 2" xfId="14048" xr:uid="{1E12E56B-A354-4358-8E05-DE5B1A958685}"/>
    <cellStyle name="Comma 2 3 3 5" xfId="10202" xr:uid="{8EBBBF8B-8607-42AE-B44E-31EF2FAD70A3}"/>
    <cellStyle name="Comma 2 3 3 6" xfId="21474" xr:uid="{583C7E5D-D013-40F1-B857-7E847626B612}"/>
    <cellStyle name="Comma 2 3 3 7" xfId="21872" xr:uid="{00781A50-77DA-4212-B9D9-DE7ECD99AF9A}"/>
    <cellStyle name="Comma 2 3 4" xfId="161" xr:uid="{AC0456AE-FD12-4D25-99DD-9C57CC7D08FF}"/>
    <cellStyle name="Comma 2 3 4 2" xfId="1678" xr:uid="{32E52229-2640-42A9-8FA9-A1D693F16DA6}"/>
    <cellStyle name="Comma 2 3 4 2 2" xfId="5494" xr:uid="{91F24DCE-3CFD-4B88-936A-DA274C44A906}"/>
    <cellStyle name="Comma 2 3 4 2 2 2" xfId="15321" xr:uid="{9604AB0A-50A1-4B51-BAB7-6B2582E8CB61}"/>
    <cellStyle name="Comma 2 3 4 2 3" xfId="10704" xr:uid="{74B82089-C61D-47BC-844E-B821A3B48AE4}"/>
    <cellStyle name="Comma 2 3 4 3" xfId="2215" xr:uid="{DE16FC61-D02E-4834-A5E0-B2514281088B}"/>
    <cellStyle name="Comma 2 3 4 3 2" xfId="5492" xr:uid="{DB003B24-779A-4EE8-A3E5-FF0DFEF08B4D}"/>
    <cellStyle name="Comma 2 3 4 3 2 2" xfId="15320" xr:uid="{90A2C616-A49E-4636-8D3A-A4D84F779518}"/>
    <cellStyle name="Comma 2 3 4 3 3" xfId="11170" xr:uid="{2180271F-20AB-4A30-A345-DE88B7116DA7}"/>
    <cellStyle name="Comma 2 3 4 4" xfId="10234" xr:uid="{D73838DD-C83D-490F-80C0-84B96D21182A}"/>
    <cellStyle name="Comma 2 3 4 5" xfId="21723" xr:uid="{C9A13E75-D038-452C-96C8-316562BB7E97}"/>
    <cellStyle name="Comma 2 3 5" xfId="63" xr:uid="{00000000-0005-0000-0000-000017000000}"/>
    <cellStyle name="Comma 2 3 5 2" xfId="1776" xr:uid="{2D63E680-C3BD-4A6F-B4C2-EF58E6763B20}"/>
    <cellStyle name="Comma 2 3 5 2 2" xfId="6250" xr:uid="{509410F9-FE52-417E-AC80-14CC7F32452A}"/>
    <cellStyle name="Comma 2 3 5 2 2 2" xfId="15893" xr:uid="{7EB14E0E-0D2C-409F-8117-AF54B6102ECE}"/>
    <cellStyle name="Comma 2 3 5 2 3" xfId="10802" xr:uid="{802F9B69-D931-44FC-9C79-9D47AF3F4F8D}"/>
    <cellStyle name="Comma 2 3 5 3" xfId="2097" xr:uid="{13AE137E-42EF-43E0-AE95-248471DDAFF1}"/>
    <cellStyle name="Comma 2 3 5 3 2" xfId="11089" xr:uid="{D76D82C6-EE53-4DD1-B3D8-71D92C6A0019}"/>
    <cellStyle name="Comma 2 3 5 4" xfId="519" xr:uid="{9D4D9E5B-849A-436C-8949-C24A11BB1BBC}"/>
    <cellStyle name="Comma 2 3 5 4 2" xfId="14736" xr:uid="{3DA1182E-173A-4669-B500-D7C5EF6B86CB}"/>
    <cellStyle name="Comma 2 3 5 5" xfId="10165" xr:uid="{963260DA-D65C-414C-AF96-84EFA311BCB8}"/>
    <cellStyle name="Comma 2 3 5 5 2" xfId="14729" xr:uid="{4B7958CD-3069-46E5-8734-999AE181FED4}"/>
    <cellStyle name="Comma 2 3 5 6" xfId="22307" xr:uid="{4B54CAC1-2CC9-4802-84D5-A687C1494D58}"/>
    <cellStyle name="Comma 2 3 6" xfId="1405" xr:uid="{25FA6E2B-BF62-4C1E-87AB-E4482EB2284E}"/>
    <cellStyle name="Comma 2 3 6 2" xfId="1873" xr:uid="{DFFD7B37-17D5-4C65-8F74-152ED37CC632}"/>
    <cellStyle name="Comma 2 3 6 2 2" xfId="10899" xr:uid="{087071D7-655B-4E9C-9F44-FBDC0FE12BCA}"/>
    <cellStyle name="Comma 2 3 6 3" xfId="10446" xr:uid="{5546F314-83C1-4BA3-9E90-CBB3B10A379F}"/>
    <cellStyle name="Comma 2 3 7" xfId="1513" xr:uid="{1592C941-650B-447C-B9C2-44FB37D7D680}"/>
    <cellStyle name="Comma 2 3 7 2" xfId="1971" xr:uid="{3B2F5AC1-D40A-4C31-8035-9A2AC4C5746F}"/>
    <cellStyle name="Comma 2 3 7 2 2" xfId="10997" xr:uid="{A7ECC445-BDDA-49F6-846B-6E250256E389}"/>
    <cellStyle name="Comma 2 3 7 3" xfId="5013" xr:uid="{ED764108-8E22-4CD2-AACD-B652949BEB35}"/>
    <cellStyle name="Comma 2 3 7 3 2" xfId="14945" xr:uid="{7AB5C8A7-E528-40D5-B742-F54BFE396EED}"/>
    <cellStyle name="Comma 2 3 7 4" xfId="10544" xr:uid="{BBE6F854-F7AD-448A-BAE7-92D471E779B7}"/>
    <cellStyle name="Comma 2 3 8" xfId="1621" xr:uid="{F597F2AD-7AD0-40AD-A158-3B5DD927968F}"/>
    <cellStyle name="Comma 2 3 8 2" xfId="10647" xr:uid="{111B8733-1634-49DC-A9A3-82588B3ED4AE}"/>
    <cellStyle name="Comma 2 3 9" xfId="2096" xr:uid="{161D2E0D-E331-466A-ACC7-03CE2D0B7E3D}"/>
    <cellStyle name="Comma 2 3 9 2" xfId="11088" xr:uid="{13372912-7B40-4D4B-BA9E-BC92422E4FC8}"/>
    <cellStyle name="Comma 2 30" xfId="521" xr:uid="{1DBB25BF-C0CA-4762-8A9F-29AC8BE6C3A7}"/>
    <cellStyle name="Comma 2 31" xfId="522" xr:uid="{9C09D9C7-7606-41F5-AD0C-644DF1A97B9F}"/>
    <cellStyle name="Comma 2 32" xfId="523" xr:uid="{9D5DD3B9-A1A8-4818-A3EB-5863FB0DE8C9}"/>
    <cellStyle name="Comma 2 33" xfId="524" xr:uid="{B7877E60-1E20-4D79-9DEF-CD79149E210F}"/>
    <cellStyle name="Comma 2 34" xfId="525" xr:uid="{EDE7427F-F873-4C63-805E-F1D69B5DE24E}"/>
    <cellStyle name="Comma 2 35" xfId="526" xr:uid="{52952F41-E415-45A5-807B-9F6E95409533}"/>
    <cellStyle name="Comma 2 36" xfId="527" xr:uid="{A85077EF-5C32-4C7D-B7FB-C3178DEBCCF8}"/>
    <cellStyle name="Comma 2 37" xfId="528" xr:uid="{DD0E4A51-0AC2-4221-94F4-12B768CA13AD}"/>
    <cellStyle name="Comma 2 38" xfId="529" xr:uid="{CDCF38B4-7A2C-4D89-910F-A469D8D4AC6C}"/>
    <cellStyle name="Comma 2 39" xfId="530" xr:uid="{2A443305-9092-4526-B523-9D3F4ACA9900}"/>
    <cellStyle name="Comma 2 4" xfId="132" xr:uid="{6D70853D-59CC-44A8-AF29-10D423E4127A}"/>
    <cellStyle name="Comma 2 4 10" xfId="3537" xr:uid="{D132D0BF-D7ED-4C78-B5A5-0B80EED00588}"/>
    <cellStyle name="Comma 2 4 10 2" xfId="5078" xr:uid="{1B4C6FA5-C360-4953-A9A2-DDA083A1FA10}"/>
    <cellStyle name="Comma 2 4 10 2 2" xfId="7716" xr:uid="{754367E1-C93F-4E3A-B683-23BF6A516C89}"/>
    <cellStyle name="Comma 2 4 10 2 2 2" xfId="16855" xr:uid="{9BA6401F-E9A8-47E3-972F-D22CB57CB95C}"/>
    <cellStyle name="Comma 2 4 10 2 3" xfId="11991" xr:uid="{81658626-5CC6-429B-B402-8A5E0BEEF78B}"/>
    <cellStyle name="Comma 2 4 10 3" xfId="11445" xr:uid="{506A5CB5-26CC-4749-9EC6-6145144CDE93}"/>
    <cellStyle name="Comma 2 4 10 4" xfId="21991" xr:uid="{00E95049-AD78-456F-87CE-D9C1A00100C2}"/>
    <cellStyle name="Comma 2 4 11" xfId="4453" xr:uid="{6F12D5C7-EF20-4EDB-9A6E-BFB1DF30BC09}"/>
    <cellStyle name="Comma 2 4 11 2" xfId="5364" xr:uid="{091F706A-CD52-49FB-B42C-C5E7EC47E16B}"/>
    <cellStyle name="Comma 2 4 11 2 2" xfId="7864" xr:uid="{E6278687-5524-49A6-80F1-AE4D21E1D832}"/>
    <cellStyle name="Comma 2 4 11 2 2 2" xfId="16959" xr:uid="{D01E588E-E484-4089-8554-592866E3FB57}"/>
    <cellStyle name="Comma 2 4 11 2 3" xfId="12224" xr:uid="{537B9733-35BE-4569-A1E8-7DFCD1917C50}"/>
    <cellStyle name="Comma 2 4 11 3" xfId="11594" xr:uid="{DE08B9C7-2FFD-4237-8D07-1FFF7B69C462}"/>
    <cellStyle name="Comma 2 4 11 4" xfId="22142" xr:uid="{F6290341-5E9D-41AC-BB9F-0E3BF1C7387F}"/>
    <cellStyle name="Comma 2 4 12" xfId="2216" xr:uid="{B8EC8611-67B2-409E-8E5F-C9DD5A57D808}"/>
    <cellStyle name="Comma 2 4 12 2" xfId="11171" xr:uid="{F9142B69-20D0-407B-A036-BDAA0CB46D50}"/>
    <cellStyle name="Comma 2 4 12 3" xfId="21724" xr:uid="{56BF15F8-7823-4FC7-9436-D1F194252A2E}"/>
    <cellStyle name="Comma 2 4 13" xfId="5447" xr:uid="{107ED8BA-9E84-4E92-92F1-DBE69CB67109}"/>
    <cellStyle name="Comma 2 4 13 2" xfId="7455" xr:uid="{BD54CEA4-6C7E-4540-B709-7477E6603313}"/>
    <cellStyle name="Comma 2 4 13 2 2" xfId="16716" xr:uid="{3CB15944-8B2D-46FF-B1BC-45707278C5AE}"/>
    <cellStyle name="Comma 2 4 13 3" xfId="12296" xr:uid="{1221925A-D624-4019-90CA-BBEA8F3E7E26}"/>
    <cellStyle name="Comma 2 4 13 4" xfId="22340" xr:uid="{5AD97CD1-D5D8-4043-9A93-93C92EBDF59D}"/>
    <cellStyle name="Comma 2 4 14" xfId="10208" xr:uid="{7842F5E4-8910-4E2D-8889-0BDDF02E03AE}"/>
    <cellStyle name="Comma 2 4 15" xfId="21484" xr:uid="{366E3246-7A77-47F3-918A-59C77BC4E6A3}"/>
    <cellStyle name="Comma 2 4 16" xfId="21513" xr:uid="{A46D578C-B964-4540-AF64-27499A46F1BC}"/>
    <cellStyle name="Comma 2 4 2" xfId="167" xr:uid="{5526610B-0960-4608-8328-D7DE7A8F1382}"/>
    <cellStyle name="Comma 2 4 2 2" xfId="1684" xr:uid="{BF69518C-3F68-430F-9AC0-B96D4EC790A6}"/>
    <cellStyle name="Comma 2 4 2 2 2" xfId="6237" xr:uid="{41FC7E62-4071-4166-899E-4603A14B0719}"/>
    <cellStyle name="Comma 2 4 2 2 2 2" xfId="15884" xr:uid="{DEF63291-8932-49C4-A902-68A02E4C7C59}"/>
    <cellStyle name="Comma 2 4 2 2 3" xfId="10710" xr:uid="{E224D46A-355E-4C7B-AA14-077CEA764554}"/>
    <cellStyle name="Comma 2 4 2 3" xfId="2622" xr:uid="{911A5921-998E-4F61-9493-6152C46DABFC}"/>
    <cellStyle name="Comma 2 4 2 3 2" xfId="5764" xr:uid="{3079CA3D-0B37-4C0D-8D6A-1EDB69248655}"/>
    <cellStyle name="Comma 2 4 2 3 2 2" xfId="15524" xr:uid="{BE462B0D-350B-4581-9CF8-D6C474809014}"/>
    <cellStyle name="Comma 2 4 2 3 3" xfId="11328" xr:uid="{A95CE17E-A518-4DEC-9F14-F90374EE70C6}"/>
    <cellStyle name="Comma 2 4 2 4" xfId="7601" xr:uid="{9560B4B2-16AB-40A3-956E-DB3D418AE029}"/>
    <cellStyle name="Comma 2 4 2 4 2" xfId="14050" xr:uid="{96161312-B1D5-41F3-B75C-9CA725A8E34A}"/>
    <cellStyle name="Comma 2 4 2 5" xfId="10240" xr:uid="{8F2968B1-08CD-4264-97E8-C67F8E0F63F1}"/>
    <cellStyle name="Comma 2 4 2 6" xfId="21874" xr:uid="{D9EF5305-5ECF-4081-8A61-DA3966E0FFF7}"/>
    <cellStyle name="Comma 2 4 3" xfId="531" xr:uid="{ADA37FCA-5EFB-48DF-AD57-62ECD3F373BB}"/>
    <cellStyle name="Comma 2 4 3 2" xfId="1777" xr:uid="{6B758DA0-71A7-4D39-BBD6-BCA3BC06094B}"/>
    <cellStyle name="Comma 2 4 3 2 2" xfId="6336" xr:uid="{CB3982F1-8470-4676-9480-6F5B76F8A5BF}"/>
    <cellStyle name="Comma 2 4 3 2 2 2" xfId="15960" xr:uid="{1B9858E0-0309-48B4-A5C1-0CE98397BA9C}"/>
    <cellStyle name="Comma 2 4 3 2 3" xfId="10803" xr:uid="{3C9618CF-99EB-4200-8474-F7D65FD5D3E7}"/>
    <cellStyle name="Comma 2 4 3 3" xfId="3538" xr:uid="{5430750F-9507-42ED-81A9-FF35465C0C66}"/>
    <cellStyle name="Comma 2 4 3 3 2" xfId="11446" xr:uid="{7FD90485-B35D-4D9D-AB4E-C5451753F2E8}"/>
    <cellStyle name="Comma 2 4 3 4" xfId="7717" xr:uid="{D7D9F764-4B25-4118-891A-C2093BB7A60B}"/>
    <cellStyle name="Comma 2 4 3 4 2" xfId="14122" xr:uid="{48422AD8-18E9-4E8D-BDBB-9E596A13E5B6}"/>
    <cellStyle name="Comma 2 4 3 5" xfId="10340" xr:uid="{719D18EB-D374-419E-86C3-900C18DE60D6}"/>
    <cellStyle name="Comma 2 4 3 6" xfId="21992" xr:uid="{FF9A9761-E9DF-46BC-8309-68277E28D987}"/>
    <cellStyle name="Comma 2 4 4" xfId="1411" xr:uid="{C4B8B7AE-AD75-4535-813D-988A9E84A868}"/>
    <cellStyle name="Comma 2 4 4 2" xfId="1879" xr:uid="{514B8059-48BE-42E5-9A74-94031871EDE5}"/>
    <cellStyle name="Comma 2 4 4 2 2" xfId="5165" xr:uid="{B3189838-8FEA-4000-9B63-ECCF4148DA53}"/>
    <cellStyle name="Comma 2 4 4 2 2 2" xfId="15067" xr:uid="{BD307630-E5ED-400E-8858-94A2EABBC837}"/>
    <cellStyle name="Comma 2 4 4 2 3" xfId="10905" xr:uid="{8762DD3B-178C-4993-B52B-F06488268823}"/>
    <cellStyle name="Comma 2 4 4 3" xfId="3539" xr:uid="{FAE4FE6C-E9D0-4E9E-BC0F-BCA71E9A13C2}"/>
    <cellStyle name="Comma 2 4 4 3 2" xfId="11447" xr:uid="{C79534F7-96FD-4C87-8B5D-FE03691B2682}"/>
    <cellStyle name="Comma 2 4 4 4" xfId="7718" xr:uid="{C97A1D09-4FA6-45CC-9D97-15188C4EA2BA}"/>
    <cellStyle name="Comma 2 4 4 4 2" xfId="14123" xr:uid="{28E2B352-BC17-45A7-80B9-1539C1EF0207}"/>
    <cellStyle name="Comma 2 4 4 5" xfId="10452" xr:uid="{808553F9-C968-4DA0-B4C7-DD6F7758990C}"/>
    <cellStyle name="Comma 2 4 4 6" xfId="21993" xr:uid="{BBE9BD53-EFB2-4DCB-AE3E-566D2FCE5698}"/>
    <cellStyle name="Comma 2 4 5" xfId="1514" xr:uid="{7A964C6C-2675-4B34-A2E2-564124C8F856}"/>
    <cellStyle name="Comma 2 4 5 2" xfId="1972" xr:uid="{A90DC38D-44D9-494C-ACBB-C8448B8D47AE}"/>
    <cellStyle name="Comma 2 4 5 2 2" xfId="5879" xr:uid="{E7F6FF3A-AD80-4D9C-97AE-62390CDA242D}"/>
    <cellStyle name="Comma 2 4 5 2 2 2" xfId="15608" xr:uid="{B2D68B82-DC67-44B9-A7CC-1E609B676D6D}"/>
    <cellStyle name="Comma 2 4 5 2 3" xfId="10998" xr:uid="{056A46E0-736E-4DA0-9E86-117571D02771}"/>
    <cellStyle name="Comma 2 4 5 3" xfId="3540" xr:uid="{D9AE5611-4627-4634-838A-081079F1D807}"/>
    <cellStyle name="Comma 2 4 5 3 2" xfId="11448" xr:uid="{11AC52AF-5383-4D9E-9C7F-30ECD22D307C}"/>
    <cellStyle name="Comma 2 4 5 4" xfId="7719" xr:uid="{4E96FDDF-860B-4929-B4DC-3E4677138F7E}"/>
    <cellStyle name="Comma 2 4 5 4 2" xfId="14124" xr:uid="{8CE30068-D29E-4CFF-A147-C13D0107D0B0}"/>
    <cellStyle name="Comma 2 4 5 5" xfId="10545" xr:uid="{93DAA2EA-C6D6-41D7-BD0E-4BCDBE273E99}"/>
    <cellStyle name="Comma 2 4 5 6" xfId="21994" xr:uid="{12CC21A6-4044-4DCC-9AAC-CDB2C546A99D}"/>
    <cellStyle name="Comma 2 4 6" xfId="1652" xr:uid="{6A6DAE06-0A75-4FF4-8207-9D8C2058B01A}"/>
    <cellStyle name="Comma 2 4 6 2" xfId="3541" xr:uid="{4595EE41-8681-4511-950C-8153045836B4}"/>
    <cellStyle name="Comma 2 4 6 2 2" xfId="5762" xr:uid="{7F307DE9-5898-45B5-AD2D-601D39BDF480}"/>
    <cellStyle name="Comma 2 4 6 2 2 2" xfId="15522" xr:uid="{A2E0803E-6E23-4390-8DBB-68CA4160A8B5}"/>
    <cellStyle name="Comma 2 4 6 2 3" xfId="11449" xr:uid="{B765FD39-8CB4-4A63-B427-02F271293FE3}"/>
    <cellStyle name="Comma 2 4 6 3" xfId="7720" xr:uid="{811DFF9A-22A3-476B-A765-F95E4D98D867}"/>
    <cellStyle name="Comma 2 4 6 3 2" xfId="14125" xr:uid="{6EE89F58-F528-4F9E-B24D-E8476D9070FD}"/>
    <cellStyle name="Comma 2 4 6 4" xfId="10678" xr:uid="{EB4A335F-FE1A-40CE-BAD0-BB336B3879C7}"/>
    <cellStyle name="Comma 2 4 6 5" xfId="21995" xr:uid="{E8D919D1-5046-4D70-A2F5-86F7ECBF7295}"/>
    <cellStyle name="Comma 2 4 7" xfId="3542" xr:uid="{A256F7EA-3827-4233-A5ED-874965B09BA4}"/>
    <cellStyle name="Comma 2 4 7 2" xfId="5648" xr:uid="{994EDF17-2708-4DF7-BCD3-DBBC4DC7E7F6}"/>
    <cellStyle name="Comma 2 4 7 2 2" xfId="7721" xr:uid="{1055D153-BFC5-4172-A7E7-89CD6618CE0C}"/>
    <cellStyle name="Comma 2 4 7 2 2 2" xfId="16856" xr:uid="{BCC021EF-80F8-4E41-8CF9-1D53FC9E9FE8}"/>
    <cellStyle name="Comma 2 4 7 2 3" xfId="12459" xr:uid="{9A2089CC-713C-4260-A141-B4F4C38E6F12}"/>
    <cellStyle name="Comma 2 4 7 3" xfId="11450" xr:uid="{0B50AFD5-FB63-45B9-9664-EAD695ED54C0}"/>
    <cellStyle name="Comma 2 4 7 4" xfId="21996" xr:uid="{AEC2C71E-13C9-4806-9F26-8276E576FECC}"/>
    <cellStyle name="Comma 2 4 8" xfId="3543" xr:uid="{503A54AB-FE4A-4D72-8E0E-5F83AE071FEB}"/>
    <cellStyle name="Comma 2 4 8 2" xfId="5703" xr:uid="{8E797733-5C5D-4F13-B259-5084A4B46B8A}"/>
    <cellStyle name="Comma 2 4 8 2 2" xfId="7722" xr:uid="{9F0ADC69-A86A-489C-9A34-8B4E7989D91D}"/>
    <cellStyle name="Comma 2 4 8 2 2 2" xfId="16857" xr:uid="{5B823172-1F90-4739-A78A-71F0DA261D58}"/>
    <cellStyle name="Comma 2 4 8 2 3" xfId="12504" xr:uid="{D57DB220-C101-4F30-A220-47F862197B13}"/>
    <cellStyle name="Comma 2 4 8 3" xfId="11451" xr:uid="{F179864B-FA41-4CA6-934F-C6F79C0BA26D}"/>
    <cellStyle name="Comma 2 4 8 4" xfId="21997" xr:uid="{B86E95D7-4A40-4B83-AE04-CAFC6DA3B0B4}"/>
    <cellStyle name="Comma 2 4 9" xfId="3544" xr:uid="{8BAA32ED-31C3-43B6-B765-34BBD3C173D4}"/>
    <cellStyle name="Comma 2 4 9 2" xfId="5792" xr:uid="{3FD2CBF6-E646-4C93-9599-A24E3C5C5C7D}"/>
    <cellStyle name="Comma 2 4 9 2 2" xfId="7723" xr:uid="{ADAAA2EB-AAC8-4445-B67B-A68FD0D76139}"/>
    <cellStyle name="Comma 2 4 9 2 2 2" xfId="16858" xr:uid="{4943FD02-6F42-42A3-B1ED-FF4752839398}"/>
    <cellStyle name="Comma 2 4 9 2 3" xfId="12578" xr:uid="{EC0CC8D6-7C50-4700-8CC7-B72353957013}"/>
    <cellStyle name="Comma 2 4 9 3" xfId="11452" xr:uid="{DA574092-7CC6-445F-ABB8-31F0DABD0509}"/>
    <cellStyle name="Comma 2 4 9 4" xfId="21998" xr:uid="{CF603B72-821E-47F2-AB95-967519772171}"/>
    <cellStyle name="Comma 2 40" xfId="532" xr:uid="{D6C3C823-470B-4813-8B51-BBFE51AD60D5}"/>
    <cellStyle name="Comma 2 41" xfId="533" xr:uid="{820DA0DB-B763-48A9-AE64-61E6F6A5A784}"/>
    <cellStyle name="Comma 2 42" xfId="534" xr:uid="{6C3A2F65-E65C-40F1-A176-C661815AFB86}"/>
    <cellStyle name="Comma 2 43" xfId="535" xr:uid="{D4C2E761-1CD9-4D18-AED9-680563E969E8}"/>
    <cellStyle name="Comma 2 44" xfId="536" xr:uid="{1CBE9BC1-61C6-4797-B37F-42671A9534BF}"/>
    <cellStyle name="Comma 2 45" xfId="537" xr:uid="{E005B9AD-156A-4B88-8224-1877EC01B9D1}"/>
    <cellStyle name="Comma 2 46" xfId="538" xr:uid="{DAFE568D-AFCA-40EE-813B-CA1B5D087089}"/>
    <cellStyle name="Comma 2 47" xfId="539" xr:uid="{41281BC9-3782-4027-B652-8D69AB84D254}"/>
    <cellStyle name="Comma 2 48" xfId="540" xr:uid="{EDB36BEA-E4BC-48C5-86A3-416D5FCD6105}"/>
    <cellStyle name="Comma 2 49" xfId="541" xr:uid="{FFA3247F-9909-4487-9114-CC6717882A5B}"/>
    <cellStyle name="Comma 2 5" xfId="155" xr:uid="{EDF0C69B-DAC0-43B6-AA37-A2117E9CA88F}"/>
    <cellStyle name="Comma 2 5 2" xfId="542" xr:uid="{C49E2B23-41F9-4A2E-A659-F97E44F6CEA8}"/>
    <cellStyle name="Comma 2 5 2 2" xfId="1778" xr:uid="{1AAC0586-D643-4AF5-AE4B-D7E8C3E98D15}"/>
    <cellStyle name="Comma 2 5 2 2 2" xfId="5766" xr:uid="{AB7F8770-AAB8-4C2C-ACD1-8374AA8D6501}"/>
    <cellStyle name="Comma 2 5 2 2 2 2" xfId="15526" xr:uid="{AB93B6B6-CE66-4120-83DA-B0231BCCF27D}"/>
    <cellStyle name="Comma 2 5 2 2 3" xfId="10804" xr:uid="{B848DC31-A671-4596-8E79-CD70E245BA07}"/>
    <cellStyle name="Comma 2 5 2 3" xfId="3545" xr:uid="{0C336E2E-856A-4658-AEF9-188D98BB99B8}"/>
    <cellStyle name="Comma 2 5 2 3 2" xfId="11453" xr:uid="{44CB12A1-FA9A-42AB-AD46-2CDDC72D7F24}"/>
    <cellStyle name="Comma 2 5 2 4" xfId="7724" xr:uid="{818F779B-7632-4D46-AE80-01A523864BB0}"/>
    <cellStyle name="Comma 2 5 2 4 2" xfId="14127" xr:uid="{4A5ED75D-D1FF-46CB-AB54-33C09B676BF7}"/>
    <cellStyle name="Comma 2 5 2 5" xfId="10341" xr:uid="{F8A5FDA3-E1D9-4D29-8A3E-284214B567A2}"/>
    <cellStyle name="Comma 2 5 2 6" xfId="21999" xr:uid="{82EA189E-0DBD-4E94-9CA0-FD75B6FEFD41}"/>
    <cellStyle name="Comma 2 5 3" xfId="1515" xr:uid="{BF6DEF3A-7040-4E2F-AA08-EF0289AA53A5}"/>
    <cellStyle name="Comma 2 5 3 2" xfId="1973" xr:uid="{311C4CB5-CDA1-426C-B1A0-5EEFB522AEAC}"/>
    <cellStyle name="Comma 2 5 3 2 2" xfId="4896" xr:uid="{AF3416A7-9705-44AD-B590-B161DBAC9407}"/>
    <cellStyle name="Comma 2 5 3 2 2 2" xfId="14858" xr:uid="{E538EDB5-3685-475C-9CE8-C61224429D44}"/>
    <cellStyle name="Comma 2 5 3 2 3" xfId="10999" xr:uid="{C8D4638E-8678-4B0B-9E48-C66716A0E5A1}"/>
    <cellStyle name="Comma 2 5 3 3" xfId="4454" xr:uid="{2D926362-CA86-4C42-850B-178B028B1A11}"/>
    <cellStyle name="Comma 2 5 3 3 2" xfId="11595" xr:uid="{C912E8F1-6C7C-4612-A931-C749F2FE00FD}"/>
    <cellStyle name="Comma 2 5 3 4" xfId="7865" xr:uid="{1A73E1D5-F937-432A-88A1-E2A07DF1DDDB}"/>
    <cellStyle name="Comma 2 5 3 4 2" xfId="14204" xr:uid="{8980639F-8782-4C37-AC9C-828E74EEB874}"/>
    <cellStyle name="Comma 2 5 3 5" xfId="10546" xr:uid="{D0F3ED64-FA69-4819-B9DD-F1178EB0ACB5}"/>
    <cellStyle name="Comma 2 5 3 6" xfId="22143" xr:uid="{6E26435F-27BB-406F-9EAB-9E1D8CE507DC}"/>
    <cellStyle name="Comma 2 5 4" xfId="1605" xr:uid="{1992ACB4-5C4C-49A6-A8C9-46870184126D}"/>
    <cellStyle name="Comma 2 5 4 2" xfId="2623" xr:uid="{0938352C-5907-4045-AEFA-088A4F331A7B}"/>
    <cellStyle name="Comma 2 5 4 3" xfId="10632" xr:uid="{E1FD97F7-C161-4419-8A28-7097E8818B32}"/>
    <cellStyle name="Comma 2 5 5" xfId="1672" xr:uid="{F612DE2E-6FB4-4D69-A15C-A8BA8D542CB7}"/>
    <cellStyle name="Comma 2 5 5 2" xfId="5881" xr:uid="{424447F7-0DAD-451E-A787-02EF8E953E86}"/>
    <cellStyle name="Comma 2 5 5 2 2" xfId="15610" xr:uid="{ED523FC4-E3A9-4297-ABC1-1A7CA45150D7}"/>
    <cellStyle name="Comma 2 5 5 3" xfId="10698" xr:uid="{FEA492A1-FFE4-49EE-A70A-D21BF28B74FD}"/>
    <cellStyle name="Comma 2 5 5 4" xfId="21725" xr:uid="{1216CB09-350E-4BF7-A20C-68A4DB880769}"/>
    <cellStyle name="Comma 2 5 6" xfId="2217" xr:uid="{0E6F8AE0-AC18-4D94-AE3D-4F5AB61FFF00}"/>
    <cellStyle name="Comma 2 5 6 2" xfId="6161" xr:uid="{8E2414BB-C303-4B8F-8B90-021F37F59577}"/>
    <cellStyle name="Comma 2 5 6 2 2" xfId="15821" xr:uid="{F637E592-C9F9-47D4-815F-3985D95DD1BC}"/>
    <cellStyle name="Comma 2 5 6 3" xfId="11172" xr:uid="{F69CAE95-FFB3-4409-AB56-B067672869FD}"/>
    <cellStyle name="Comma 2 5 7" xfId="7456" xr:uid="{E113CE38-6260-474C-9BF1-1B716C5C1C65}"/>
    <cellStyle name="Comma 2 5 7 2" xfId="13929" xr:uid="{874DAD06-A693-4A32-B65B-117BD9308753}"/>
    <cellStyle name="Comma 2 5 8" xfId="10228" xr:uid="{39FD5AC3-7CFB-44A6-A4C7-A3BCE9BF617F}"/>
    <cellStyle name="Comma 2 5 9" xfId="21518" xr:uid="{D68BAF47-EA10-4855-8E88-06AB7C2E8487}"/>
    <cellStyle name="Comma 2 50" xfId="543" xr:uid="{91BEF3CB-3F50-471F-95E1-C01EA0DD43CF}"/>
    <cellStyle name="Comma 2 51" xfId="544" xr:uid="{FBD962FA-9615-4C68-A64E-8D508337C4AA}"/>
    <cellStyle name="Comma 2 52" xfId="545" xr:uid="{BFF010B4-D282-4318-ACFC-61BA6D0114D0}"/>
    <cellStyle name="Comma 2 53" xfId="546" xr:uid="{2E488BE4-CCC6-42C1-8FEF-DD97242120DA}"/>
    <cellStyle name="Comma 2 54" xfId="547" xr:uid="{F3B6DBBC-F4C3-4A0D-AB30-67C2C74685BD}"/>
    <cellStyle name="Comma 2 55" xfId="548" xr:uid="{AA90F5D6-70B3-4312-A524-4BE03E20ECD8}"/>
    <cellStyle name="Comma 2 56" xfId="549" xr:uid="{A8A15063-ABC4-47C6-9C96-EA4126B6EC5F}"/>
    <cellStyle name="Comma 2 57" xfId="550" xr:uid="{6277A2F3-34C4-4520-8DD7-A0DE3246F659}"/>
    <cellStyle name="Comma 2 58" xfId="551" xr:uid="{55319624-7C46-47D6-BE6D-EC8920D21CFE}"/>
    <cellStyle name="Comma 2 59" xfId="552" xr:uid="{CE3F9BAD-EFA6-40BF-9312-8E0CD0E3B308}"/>
    <cellStyle name="Comma 2 59 2" xfId="1516" xr:uid="{0150BD22-872F-4DC0-8EC1-D2E7BCFC8862}"/>
    <cellStyle name="Comma 2 59 2 2" xfId="1974" xr:uid="{1ED0E3A5-FDF2-4725-9A69-0E246FE0C8B3}"/>
    <cellStyle name="Comma 2 59 2 2 2" xfId="11000" xr:uid="{3EE0B7AE-22E3-46E4-893A-26AB43BBF04D}"/>
    <cellStyle name="Comma 2 59 2 3" xfId="5432" xr:uid="{1596928D-9FAF-4B70-AD1A-EE15FFB8714A}"/>
    <cellStyle name="Comma 2 59 2 3 2" xfId="15271" xr:uid="{5BCF125C-C24C-4FDB-8D22-984EBF67DAAD}"/>
    <cellStyle name="Comma 2 59 2 4" xfId="10547" xr:uid="{F116CB76-D060-4F7D-9623-6CECD34723A5}"/>
    <cellStyle name="Comma 2 59 3" xfId="1779" xr:uid="{7751B436-FF48-4861-9AC9-58D92BE6684C}"/>
    <cellStyle name="Comma 2 59 3 2" xfId="10805" xr:uid="{5E5497B1-A028-42E6-A29A-2E981B43C380}"/>
    <cellStyle name="Comma 2 59 4" xfId="2218" xr:uid="{0B81C340-F3BB-405B-8554-2EA6C7669491}"/>
    <cellStyle name="Comma 2 59 4 2" xfId="11173" xr:uid="{2D7378D9-8DF9-49D1-9CB0-33D9BD78C66D}"/>
    <cellStyle name="Comma 2 59 5" xfId="7457" xr:uid="{5BF2D0E6-391A-4391-946E-FA68AF7C4704}"/>
    <cellStyle name="Comma 2 59 5 2" xfId="13930" xr:uid="{98E4AE1C-B9F6-474D-8D99-42665FA16402}"/>
    <cellStyle name="Comma 2 59 6" xfId="10342" xr:uid="{C332FD11-A3FB-47EF-9449-6AABC7B73AF5}"/>
    <cellStyle name="Comma 2 59 7" xfId="21726" xr:uid="{BC3C477A-8F41-4E52-B4B2-D2788FB0B5C3}"/>
    <cellStyle name="Comma 2 6" xfId="553" xr:uid="{BFFBC9C0-A95B-4398-8B0A-4DAABB675674}"/>
    <cellStyle name="Comma 2 6 2" xfId="1517" xr:uid="{5A8433D9-1279-4A71-8047-E0C338B88938}"/>
    <cellStyle name="Comma 2 6 2 2" xfId="1975" xr:uid="{662EFF75-6D78-4853-9168-6FE8CA24C943}"/>
    <cellStyle name="Comma 2 6 2 2 2" xfId="5848" xr:uid="{B379818F-51F3-46FC-9DE5-3DDE3265D45E}"/>
    <cellStyle name="Comma 2 6 2 2 2 2" xfId="15588" xr:uid="{0618F156-6944-4E7E-AE4B-5E14A455BED7}"/>
    <cellStyle name="Comma 2 6 2 2 3" xfId="11001" xr:uid="{A954735B-E420-4E70-BBC5-2EEA7C9D571C}"/>
    <cellStyle name="Comma 2 6 2 3" xfId="3546" xr:uid="{BFF0537D-D074-427B-9DB7-C19F411DBD9C}"/>
    <cellStyle name="Comma 2 6 2 3 2" xfId="11454" xr:uid="{25272815-7191-4EDB-81D2-AD59CAA0EE84}"/>
    <cellStyle name="Comma 2 6 2 4" xfId="7725" xr:uid="{C4657C5B-0FDE-4E5B-BEA0-989B93329EBE}"/>
    <cellStyle name="Comma 2 6 2 4 2" xfId="14128" xr:uid="{433E1AB4-7884-4D86-9769-4AA599ADBAD4}"/>
    <cellStyle name="Comma 2 6 2 5" xfId="10548" xr:uid="{A1E58E69-FCBA-4E50-B6BE-594F22AB48C1}"/>
    <cellStyle name="Comma 2 6 2 6" xfId="22000" xr:uid="{51FB5355-A701-4FC7-A667-4CF6ECA52EB3}"/>
    <cellStyle name="Comma 2 6 3" xfId="1780" xr:uid="{853EA9F5-0A2A-4D9E-8EEB-98A5280222CA}"/>
    <cellStyle name="Comma 2 6 3 2" xfId="4455" xr:uid="{3D2683AC-02FF-4D5F-A7B6-84439EBC475C}"/>
    <cellStyle name="Comma 2 6 3 2 2" xfId="5739" xr:uid="{BC5EC112-F437-4CFA-BAA1-9D29C92415FB}"/>
    <cellStyle name="Comma 2 6 3 2 2 2" xfId="15503" xr:uid="{E0F37C7F-8057-466E-BE7C-CDF74E1DD8F8}"/>
    <cellStyle name="Comma 2 6 3 2 3" xfId="11596" xr:uid="{3EBE5CE2-F320-4AE8-907D-3AAF4035DCF9}"/>
    <cellStyle name="Comma 2 6 3 3" xfId="7866" xr:uid="{7080AADF-6D0D-46A3-8FD1-ADEB629C05CD}"/>
    <cellStyle name="Comma 2 6 3 3 2" xfId="14205" xr:uid="{FE150CCF-4C43-496F-80F9-4ED138ACDC63}"/>
    <cellStyle name="Comma 2 6 3 4" xfId="10806" xr:uid="{B2B45BC7-030F-4F9B-8F84-BE4415281262}"/>
    <cellStyle name="Comma 2 6 3 5" xfId="22144" xr:uid="{200AD07A-C805-4CB6-A566-391F29021088}"/>
    <cellStyle name="Comma 2 6 4" xfId="3061" xr:uid="{31C3E958-DDB4-4C44-900D-AFB22C4DDD45}"/>
    <cellStyle name="Comma 2 6 4 2" xfId="5563" xr:uid="{63E84079-5A14-40FD-B1EF-CAA7C208614B}"/>
    <cellStyle name="Comma 2 6 4 2 2" xfId="7647" xr:uid="{FAB96093-33F4-46FB-BDEE-E90BAE6DDAC0}"/>
    <cellStyle name="Comma 2 6 4 2 2 2" xfId="16806" xr:uid="{885F63EB-BE9D-46CB-9CD8-8EEB8692134E}"/>
    <cellStyle name="Comma 2 6 4 2 3" xfId="12390" xr:uid="{CEBAD0F2-B51D-42B1-B042-EFCEDE62DC87}"/>
    <cellStyle name="Comma 2 6 4 3" xfId="11375" xr:uid="{BB76F208-F0D6-4C15-AFFA-0DDDFBC0E719}"/>
    <cellStyle name="Comma 2 6 4 4" xfId="21922" xr:uid="{05A3BBAA-6E18-43F0-AB65-9FEE1975E7AA}"/>
    <cellStyle name="Comma 2 6 5" xfId="2219" xr:uid="{BA35D14E-7BED-4155-9591-38882C7B9DF4}"/>
    <cellStyle name="Comma 2 6 5 2" xfId="6436" xr:uid="{61465E33-415B-46E8-AF10-A9F81D510123}"/>
    <cellStyle name="Comma 2 6 5 2 2" xfId="16031" xr:uid="{1F06CEB9-E50D-4260-8DFB-7F908E4AD39D}"/>
    <cellStyle name="Comma 2 6 5 3" xfId="11174" xr:uid="{595CDBA7-947B-42ED-A425-72F23A314E51}"/>
    <cellStyle name="Comma 2 6 5 4" xfId="21727" xr:uid="{E6675C33-7330-42A5-92E9-F535ACC4C391}"/>
    <cellStyle name="Comma 2 6 6" xfId="7458" xr:uid="{4D8A6770-26CF-4831-B406-B3B23182A1A1}"/>
    <cellStyle name="Comma 2 6 6 2" xfId="13931" xr:uid="{A3F870C0-1174-4BFA-82A4-D4F98DF5344A}"/>
    <cellStyle name="Comma 2 6 7" xfId="10343" xr:uid="{156DCB46-C395-4953-B6A6-02A5C27426F9}"/>
    <cellStyle name="Comma 2 6 8" xfId="21519" xr:uid="{14F7433D-5E12-478A-BEC6-432B66BEFB92}"/>
    <cellStyle name="Comma 2 60" xfId="554" xr:uid="{2F044767-0BDC-4498-ABB4-899A8BC4DFD0}"/>
    <cellStyle name="Comma 2 60 2" xfId="1518" xr:uid="{09F3A13A-0CC4-47EE-988F-86D9701283CE}"/>
    <cellStyle name="Comma 2 60 2 2" xfId="1976" xr:uid="{04A6ADFC-D14B-4453-8064-3367660F42E1}"/>
    <cellStyle name="Comma 2 60 2 2 2" xfId="11002" xr:uid="{541F1785-5DDD-414C-98CC-6848A69C13BD}"/>
    <cellStyle name="Comma 2 60 2 3" xfId="5167" xr:uid="{3F4FD8A6-E591-475C-83D1-6C7BDA27E48C}"/>
    <cellStyle name="Comma 2 60 2 3 2" xfId="15069" xr:uid="{0046CD63-BE7E-4DF8-B0DD-FDB5A262145E}"/>
    <cellStyle name="Comma 2 60 2 4" xfId="10549" xr:uid="{E8F2773C-5B2E-48DC-9F73-B596340CA2D6}"/>
    <cellStyle name="Comma 2 60 3" xfId="1781" xr:uid="{0C196B0C-A1FD-40C3-9C0B-68F06127C269}"/>
    <cellStyle name="Comma 2 60 3 2" xfId="10807" xr:uid="{A29E15D8-E590-475B-92E5-C996F0B44C7E}"/>
    <cellStyle name="Comma 2 60 4" xfId="2220" xr:uid="{5AE69711-7D60-4C71-B41A-05A3905AE3DD}"/>
    <cellStyle name="Comma 2 60 4 2" xfId="11175" xr:uid="{9BFC1F83-A86F-41D2-A36E-B0E8180615BE}"/>
    <cellStyle name="Comma 2 60 5" xfId="7459" xr:uid="{5273FBFD-9A2E-4013-8A60-8D696279EB1C}"/>
    <cellStyle name="Comma 2 60 5 2" xfId="13932" xr:uid="{26A51A6A-4659-4472-BA31-DD8609188793}"/>
    <cellStyle name="Comma 2 60 6" xfId="10344" xr:uid="{1B78440A-C6FE-40F1-8B0D-CD15F0BF4FED}"/>
    <cellStyle name="Comma 2 60 7" xfId="21728" xr:uid="{163E7AE4-195A-48C2-AFFF-4454241B94BA}"/>
    <cellStyle name="Comma 2 61" xfId="555" xr:uid="{A50DCD87-A4C3-41FD-B945-8F4CBD2A8749}"/>
    <cellStyle name="Comma 2 61 2" xfId="1519" xr:uid="{E1CED37F-F472-41D1-8C17-ABFE890B8D8D}"/>
    <cellStyle name="Comma 2 61 2 2" xfId="1977" xr:uid="{06662422-A0BA-4AF9-95D6-60071BBFB1BE}"/>
    <cellStyle name="Comma 2 61 2 2 2" xfId="11003" xr:uid="{6C3DCDAB-3088-4159-9EEE-F3374A171009}"/>
    <cellStyle name="Comma 2 61 2 3" xfId="4950" xr:uid="{5DA8999C-D2D8-40FA-942B-6A1890F5B77A}"/>
    <cellStyle name="Comma 2 61 2 3 2" xfId="14896" xr:uid="{B1222414-EA2F-4A84-B158-8363299B5239}"/>
    <cellStyle name="Comma 2 61 2 4" xfId="10550" xr:uid="{50DE52FA-2FE9-4148-8D2E-826EABDD86F7}"/>
    <cellStyle name="Comma 2 61 3" xfId="1782" xr:uid="{7E1A6952-3BC1-4618-9A97-6A4FD0AC879E}"/>
    <cellStyle name="Comma 2 61 3 2" xfId="10808" xr:uid="{18FD4229-4F46-48F9-BEC0-59423A9B68B1}"/>
    <cellStyle name="Comma 2 61 4" xfId="2221" xr:uid="{1E4A8805-B98E-40EB-9A08-D83AD295708C}"/>
    <cellStyle name="Comma 2 61 4 2" xfId="11176" xr:uid="{E492087A-D06D-4D60-AAFD-807A4B68033F}"/>
    <cellStyle name="Comma 2 61 5" xfId="7460" xr:uid="{E8B50868-9DE3-442F-9F26-AE6E77DB7CFD}"/>
    <cellStyle name="Comma 2 61 5 2" xfId="13933" xr:uid="{9198742B-BA22-4C73-B198-94B506E247D3}"/>
    <cellStyle name="Comma 2 61 6" xfId="10345" xr:uid="{6F931A41-505D-4746-9CDB-536DBD76DA46}"/>
    <cellStyle name="Comma 2 61 7" xfId="21729" xr:uid="{37EB3AA0-4EF7-4C8E-B64A-D1311B22C4C0}"/>
    <cellStyle name="Comma 2 62" xfId="556" xr:uid="{47E29243-C99C-46FD-A312-495BE2AD8918}"/>
    <cellStyle name="Comma 2 63" xfId="439" xr:uid="{B9CC9C62-C1FA-4104-BBCF-234B7988BD76}"/>
    <cellStyle name="Comma 2 63 2" xfId="1717" xr:uid="{A94939AE-F591-4A0B-AF85-7125B783B052}"/>
    <cellStyle name="Comma 2 63 2 2" xfId="4798" xr:uid="{EDFC7974-F0FB-4AB2-A22D-9FCDE6C1D613}"/>
    <cellStyle name="Comma 2 63 2 2 2" xfId="14786" xr:uid="{82B66B3C-A42A-475A-ADEC-FF01D5E8A16F}"/>
    <cellStyle name="Comma 2 63 2 3" xfId="10743" xr:uid="{7EE58814-2E75-4C58-94EB-3C38FD81F976}"/>
    <cellStyle name="Comma 2 63 3" xfId="2156" xr:uid="{E87D4204-64CF-4CB6-8978-1F68CB009C5E}"/>
    <cellStyle name="Comma 2 63 3 2" xfId="11111" xr:uid="{08D697F6-8952-4EA7-9EEE-DD723AF70068}"/>
    <cellStyle name="Comma 2 63 4" xfId="10281" xr:uid="{8A84F9CC-706A-40C8-BBD5-7506873A6CD8}"/>
    <cellStyle name="Comma 2 63 5" xfId="21664" xr:uid="{A21BE0E7-753C-4349-8C0C-44580B2FD286}"/>
    <cellStyle name="Comma 2 64" xfId="1454" xr:uid="{6A63A88E-A0E3-4DE7-8C42-5B0F7E6B2FCA}"/>
    <cellStyle name="Comma 2 64 2" xfId="1912" xr:uid="{656C2ADA-BAEB-4F5A-9DA7-E08A3E90B4B7}"/>
    <cellStyle name="Comma 2 64 2 2" xfId="10938" xr:uid="{5090C55D-BFEB-43B4-818A-674989B785D3}"/>
    <cellStyle name="Comma 2 64 3" xfId="7990" xr:uid="{8C7D2911-A8E5-4BA6-AF9D-37E57DFC92B9}"/>
    <cellStyle name="Comma 2 64 3 2" xfId="17019" xr:uid="{7FCF0C77-6DC5-4307-B97E-30ED2A3C21D1}"/>
    <cellStyle name="Comma 2 64 3 3" xfId="14263" xr:uid="{17F05D68-FB71-4C91-B920-82270AF89A93}"/>
    <cellStyle name="Comma 2 64 4" xfId="10485" xr:uid="{1BE03155-B3D8-4E86-8F91-5B3B12E01AC8}"/>
    <cellStyle name="Comma 2 64 5" xfId="21638" xr:uid="{AA50277C-5D99-460E-A81E-3FEA6332D916}"/>
    <cellStyle name="Comma 2 65" xfId="1602" xr:uid="{990C37C9-C251-4808-99C9-610AFD6E5E8F}"/>
    <cellStyle name="Comma 2 65 2" xfId="2057" xr:uid="{C52E4C97-1D7E-42D5-8691-DC3C1AC859E0}"/>
    <cellStyle name="Comma 2 65 2 2" xfId="11083" xr:uid="{2B252319-3D62-4927-AA09-ABE7C5EC3255}"/>
    <cellStyle name="Comma 2 65 3" xfId="10630" xr:uid="{4BB2CAE1-4308-416A-B69B-5A7068B9A4DE}"/>
    <cellStyle name="Comma 2 65 4" xfId="22243" xr:uid="{860C022C-3178-4E40-BABE-B4C5087823B9}"/>
    <cellStyle name="Comma 2 66" xfId="2078" xr:uid="{54244091-8774-4D73-B235-8B0F80575E48}"/>
    <cellStyle name="Comma 2 66 2" xfId="11085" xr:uid="{17AEF068-D906-4E31-BD9F-92C4DFEAC662}"/>
    <cellStyle name="Comma 2 66 3" xfId="22247" xr:uid="{83CA81A5-C7CF-40AD-A64A-9860DEB7D97F}"/>
    <cellStyle name="Comma 2 67" xfId="2332" xr:uid="{0E08272A-E8DF-40A2-8F38-ACF552B58969}"/>
    <cellStyle name="Comma 2 67 2" xfId="11262" xr:uid="{B7F37660-A960-4D1E-B366-034691925773}"/>
    <cellStyle name="Comma 2 67 3" xfId="22252" xr:uid="{1CD090DC-7A37-4777-8012-3069650D5B43}"/>
    <cellStyle name="Comma 2 68" xfId="2326" xr:uid="{93D4A69F-4EBE-42F6-AA30-052CC31ADAC9}"/>
    <cellStyle name="Comma 2 68 2" xfId="11256" xr:uid="{C469B530-F4DA-4BD9-BC95-9577022D84FF}"/>
    <cellStyle name="Comma 2 68 3" xfId="22249" xr:uid="{4534A6F3-0F50-448A-B6CB-EA7EB51147AC}"/>
    <cellStyle name="Comma 2 69" xfId="4727" xr:uid="{DE785676-CF43-4C4C-92D4-221EC9F70589}"/>
    <cellStyle name="Comma 2 69 2" xfId="11704" xr:uid="{1B7A6256-7712-4A78-9661-D5683166D363}"/>
    <cellStyle name="Comma 2 69 3" xfId="22291" xr:uid="{B63CE687-13AB-47A9-A228-92AC665FA618}"/>
    <cellStyle name="Comma 2 7" xfId="557" xr:uid="{5DE3C4B7-D271-47F4-9D0A-E8771951A325}"/>
    <cellStyle name="Comma 2 7 2" xfId="3548" xr:uid="{0E88623B-E017-405D-9660-14C0080F2567}"/>
    <cellStyle name="Comma 2 7 2 2" xfId="6316" xr:uid="{907A3C21-F4BB-4B98-ABE0-74CC00DF8AA3}"/>
    <cellStyle name="Comma 2 7 2 2 2" xfId="7727" xr:uid="{D76A31F4-2E70-4C4C-ACF7-ED80ECE9329B}"/>
    <cellStyle name="Comma 2 7 2 2 2 2" xfId="16860" xr:uid="{6B0F4600-2972-4650-8B2A-43723F20EEC6}"/>
    <cellStyle name="Comma 2 7 2 2 3" xfId="12999" xr:uid="{8D3F0874-1E45-4773-B5FE-A41C734B63D9}"/>
    <cellStyle name="Comma 2 7 2 3" xfId="11456" xr:uid="{1387B5E9-CEE9-4359-BFD8-CCF36047EE50}"/>
    <cellStyle name="Comma 2 7 2 4" xfId="22002" xr:uid="{D227D3ED-8A6D-4F83-B356-B96CE006B126}"/>
    <cellStyle name="Comma 2 7 3" xfId="3547" xr:uid="{20D508F4-1008-465B-9543-5C2AC272338E}"/>
    <cellStyle name="Comma 2 7 3 2" xfId="5869" xr:uid="{67DC2681-2C23-4820-9898-1074C239E1CA}"/>
    <cellStyle name="Comma 2 7 3 2 2" xfId="7726" xr:uid="{B923D667-929E-4779-8B68-A0107EDEF0B4}"/>
    <cellStyle name="Comma 2 7 3 2 2 2" xfId="16859" xr:uid="{896CA58C-598E-49C1-A2E1-E3DD5611C35F}"/>
    <cellStyle name="Comma 2 7 3 2 3" xfId="12635" xr:uid="{427E6CAB-EB1C-4BB0-9441-58B2948DB646}"/>
    <cellStyle name="Comma 2 7 3 3" xfId="11455" xr:uid="{4F499C0C-A592-4AC8-B505-70404FA0867B}"/>
    <cellStyle name="Comma 2 7 3 4" xfId="22001" xr:uid="{E038E922-28A2-4E05-BA6B-D28E4A9A35B9}"/>
    <cellStyle name="Comma 2 7 4" xfId="8010" xr:uid="{33F13209-E385-48A7-898E-BBC4DC427F0D}"/>
    <cellStyle name="Comma 2 7 5" xfId="7995" xr:uid="{E580FBB4-7257-442C-867A-E6BAE381FE3F}"/>
    <cellStyle name="Comma 2 7 5 2" xfId="17022" xr:uid="{4C93E60B-29DA-436A-9A86-F4AAE4727402}"/>
    <cellStyle name="Comma 2 7 5 3" xfId="14264" xr:uid="{745F2EE8-F933-49B5-AE67-2F342B6720A9}"/>
    <cellStyle name="Comma 2 70" xfId="4712" xr:uid="{155AFDE3-73E0-4F14-9F42-D2C551CFA19E}"/>
    <cellStyle name="Comma 2 70 2" xfId="11691" xr:uid="{433F66B1-7826-48A6-89B9-C81771FB59CF}"/>
    <cellStyle name="Comma 2 70 3" xfId="22292" xr:uid="{8716024B-AFA4-4CF3-8FEC-51AAD325BCC9}"/>
    <cellStyle name="Comma 2 71" xfId="2270" xr:uid="{40E254AE-3A57-4ADD-8D19-8198AA703349}"/>
    <cellStyle name="Comma 2 71 2" xfId="11211" xr:uid="{DB5D95DF-1298-4378-81E9-08580EF09CFD}"/>
    <cellStyle name="Comma 2 71 3" xfId="22293" xr:uid="{0C003303-A02C-438E-9C8A-542109C18071}"/>
    <cellStyle name="Comma 2 72" xfId="4701" xr:uid="{1EA69F2B-7B70-480B-8EFB-B47F642D9EEF}"/>
    <cellStyle name="Comma 2 72 2" xfId="11686" xr:uid="{43A7B1E0-AFFC-4418-B421-803A5CE6461D}"/>
    <cellStyle name="Comma 2 72 3" xfId="22294" xr:uid="{D24921DF-F39C-4504-9873-5935DCE73A28}"/>
    <cellStyle name="Comma 2 73" xfId="2101" xr:uid="{29B2E80D-3E95-49B1-A315-4673551CE85B}"/>
    <cellStyle name="Comma 2 73 2" xfId="11093" xr:uid="{DC497842-6D9C-4E81-9FB9-5096486538DA}"/>
    <cellStyle name="Comma 2 73 3" xfId="22295" xr:uid="{66AFF8AD-A1F9-47EA-97F4-93FDBC87296F}"/>
    <cellStyle name="Comma 2 74" xfId="4704" xr:uid="{56B7B64A-3373-4984-9EC7-29768B618E5D}"/>
    <cellStyle name="Comma 2 74 2" xfId="11688" xr:uid="{403BC909-72DB-4FFB-B48D-033A9A95E346}"/>
    <cellStyle name="Comma 2 74 3" xfId="22296" xr:uid="{4D81B88F-E280-453C-89BD-F79EEA4EF4C4}"/>
    <cellStyle name="Comma 2 75" xfId="4722" xr:uid="{4157CFE0-1924-4AE4-B50E-BA6B3E9B5BF2}"/>
    <cellStyle name="Comma 2 75 2" xfId="11699" xr:uid="{D7306696-B867-4EB7-B8EE-1D698CB34B6A}"/>
    <cellStyle name="Comma 2 75 3" xfId="22297" xr:uid="{F4381415-2F87-4E34-907B-C8A354B67FC3}"/>
    <cellStyle name="Comma 2 76" xfId="4732" xr:uid="{4E1796C2-F360-48EC-BF19-04FCFFF18631}"/>
    <cellStyle name="Comma 2 76 2" xfId="11707" xr:uid="{7DFE581E-DDF2-4C8C-BB28-F88DFFEBA412}"/>
    <cellStyle name="Comma 2 76 3" xfId="22298" xr:uid="{E8DD4EC1-97DC-4929-A3AE-878D7ADA5EA9}"/>
    <cellStyle name="Comma 2 77" xfId="4716" xr:uid="{9884FDBD-DB5F-4383-8C1C-52E264CAD0A7}"/>
    <cellStyle name="Comma 2 77 2" xfId="11695" xr:uid="{99119A1D-3AF0-40A9-94A3-C3B3E8D70DA8}"/>
    <cellStyle name="Comma 2 77 3" xfId="22299" xr:uid="{9A059076-AAC7-4821-82F3-8DA6C05F5355}"/>
    <cellStyle name="Comma 2 78" xfId="4703" xr:uid="{D9C30F9D-5BD7-4026-878F-689555A51247}"/>
    <cellStyle name="Comma 2 78 2" xfId="11687" xr:uid="{62EFA1A8-2E75-4E0D-8C8E-138FD060362C}"/>
    <cellStyle name="Comma 2 78 3" xfId="22300" xr:uid="{38E015B9-ECCA-4C8C-8F3A-433BEC42E98C}"/>
    <cellStyle name="Comma 2 79" xfId="2143" xr:uid="{EEC3940F-F2C9-428F-A3B7-7CE0FF76B771}"/>
    <cellStyle name="Comma 2 79 2" xfId="11098" xr:uid="{3882D71A-0731-4FB1-84E4-2C9909ABD115}"/>
    <cellStyle name="Comma 2 79 3" xfId="22301" xr:uid="{7D5642E4-DE7E-442D-84D0-144F1AFAA3DE}"/>
    <cellStyle name="Comma 2 8" xfId="558" xr:uid="{7BCD793B-41EB-4490-A235-F33BACE30D9D}"/>
    <cellStyle name="Comma 2 8 2" xfId="3550" xr:uid="{E89530E5-15C9-4779-B2F3-1E128F6D7647}"/>
    <cellStyle name="Comma 2 8 2 2" xfId="5497" xr:uid="{0690D365-EEFE-4251-BC75-F01B5EDD10FE}"/>
    <cellStyle name="Comma 2 8 2 2 2" xfId="7729" xr:uid="{B5FFBF23-4C3C-4A37-8C8B-1A5B76B0B249}"/>
    <cellStyle name="Comma 2 8 2 2 2 2" xfId="16862" xr:uid="{054C3302-376A-4144-9F9C-314D3D9298AB}"/>
    <cellStyle name="Comma 2 8 2 2 3" xfId="12333" xr:uid="{36186B9A-33E3-47F6-ACC7-1EBD1FDC33FC}"/>
    <cellStyle name="Comma 2 8 2 3" xfId="11458" xr:uid="{897ED091-F172-474B-BC6C-135DF15B12A9}"/>
    <cellStyle name="Comma 2 8 2 4" xfId="22004" xr:uid="{2364E1DD-6E18-442C-9546-55946E7AA502}"/>
    <cellStyle name="Comma 2 8 3" xfId="3549" xr:uid="{861B6355-57AB-4108-A6C1-EE7F12583D6D}"/>
    <cellStyle name="Comma 2 8 3 2" xfId="5103" xr:uid="{DB3C5CD7-BD3A-4CF0-B341-15C4E42CF2A2}"/>
    <cellStyle name="Comma 2 8 3 2 2" xfId="7728" xr:uid="{9CC87840-54C1-4A58-A3B5-69AA53D039F6}"/>
    <cellStyle name="Comma 2 8 3 2 2 2" xfId="16861" xr:uid="{989A521A-31FC-4B46-B44F-0746F440E270}"/>
    <cellStyle name="Comma 2 8 3 2 3" xfId="12007" xr:uid="{C250534A-4B04-4B18-B335-E4A1F33ABCC4}"/>
    <cellStyle name="Comma 2 8 3 3" xfId="11457" xr:uid="{25868EAA-46AC-4125-AD11-72EF7AAC3643}"/>
    <cellStyle name="Comma 2 8 3 4" xfId="22003" xr:uid="{CA39BC0E-7BF2-4B7D-80BE-3A02F10E3FF3}"/>
    <cellStyle name="Comma 2 8 4" xfId="8011" xr:uid="{B2AD9FBA-3CC6-4B78-AD15-DEED43DB6C3A}"/>
    <cellStyle name="Comma 2 8 5" xfId="7997" xr:uid="{0DC05066-77E7-45C5-A530-8284D0A7F114}"/>
    <cellStyle name="Comma 2 8 5 2" xfId="17024" xr:uid="{9FF248DF-4847-4F2E-BE57-648875172DF7}"/>
    <cellStyle name="Comma 2 8 5 3" xfId="14265" xr:uid="{F3410C87-1822-4125-80C8-70EC4F3449BB}"/>
    <cellStyle name="Comma 2 80" xfId="2269" xr:uid="{0C21FA39-C160-49C9-9C2D-65C084CF1AFA}"/>
    <cellStyle name="Comma 2 80 2" xfId="11210" xr:uid="{79DF11C4-478D-4FA8-9855-24281E7CA6E8}"/>
    <cellStyle name="Comma 2 80 3" xfId="22302" xr:uid="{62D2B02F-2499-4562-BCF4-2299BDC9CE4F}"/>
    <cellStyle name="Comma 2 81" xfId="4691" xr:uid="{4BD7346C-268E-4028-BC5A-F40A2EF2E52F}"/>
    <cellStyle name="Comma 2 81 2" xfId="11678" xr:uid="{D1FA7441-4B82-4C55-B194-B5CE5D295963}"/>
    <cellStyle name="Comma 2 81 3" xfId="22303" xr:uid="{771398D5-7A29-4E27-83A8-BF2A30DAFE34}"/>
    <cellStyle name="Comma 2 82" xfId="2142" xr:uid="{7D16AA87-E258-46C3-ADA3-04264B2EBA45}"/>
    <cellStyle name="Comma 2 82 2" xfId="11097" xr:uid="{5482911F-F315-4474-9242-C487C5F71E90}"/>
    <cellStyle name="Comma 2 82 3" xfId="22304" xr:uid="{B0C71799-08FB-4393-967C-E70BDED9A446}"/>
    <cellStyle name="Comma 2 83" xfId="72" xr:uid="{D48CE0C5-0751-47D9-9930-3CFBBCDF00BD}"/>
    <cellStyle name="Comma 2 83 2" xfId="7395" xr:uid="{29892FEB-93AE-47D9-BFF2-7CE94BCE7708}"/>
    <cellStyle name="Comma 2 83 2 2" xfId="16709" xr:uid="{8DDA8ECC-FB1B-47D3-B0D9-A48E7B2225E4}"/>
    <cellStyle name="Comma 2 83 3" xfId="10171" xr:uid="{24C60BAF-1B2B-4B2E-BE32-2C4743A0F1B1}"/>
    <cellStyle name="Comma 2 84" xfId="1300" xr:uid="{5F5B05CB-1F13-4536-BD37-6E4EE0306E85}"/>
    <cellStyle name="Comma 2 85" xfId="5823" xr:uid="{504D471E-0C4D-4A47-8DD7-843255B468D8}"/>
    <cellStyle name="Comma 2 86" xfId="4902" xr:uid="{77F994CF-4F9C-47BA-886A-45E86610D0A3}"/>
    <cellStyle name="Comma 2 87" xfId="5726" xr:uid="{F7494950-F74E-456B-9BA4-800876F69F40}"/>
    <cellStyle name="Comma 2 88" xfId="4771" xr:uid="{4514121B-F124-4287-BA66-1F084A02BC0E}"/>
    <cellStyle name="Comma 2 89" xfId="6021" xr:uid="{6FF7BDCA-E10E-4B43-BA73-1AA624ACD4E4}"/>
    <cellStyle name="Comma 2 9" xfId="559" xr:uid="{6CBB2089-1021-48C7-8AE2-3EAF9811EC80}"/>
    <cellStyle name="Comma 2 9 2" xfId="3552" xr:uid="{42F4D6DF-4339-47CF-A8AD-3397D6BE0EFB}"/>
    <cellStyle name="Comma 2 9 2 2" xfId="5226" xr:uid="{4B54875F-788A-40DF-BAE4-96D43BDD5ED5}"/>
    <cellStyle name="Comma 2 9 2 2 2" xfId="7731" xr:uid="{ABE5377A-287C-4D65-91B0-23E7328189B2}"/>
    <cellStyle name="Comma 2 9 2 2 2 2" xfId="16864" xr:uid="{21FC7CD8-DC16-4A29-8C19-FF91A77FDEF4}"/>
    <cellStyle name="Comma 2 9 2 2 3" xfId="12110" xr:uid="{AA99FBB7-8240-4BCF-9FD1-14077BA00F83}"/>
    <cellStyle name="Comma 2 9 2 3" xfId="11460" xr:uid="{0049A23E-B160-44AA-99B4-2786E23968E1}"/>
    <cellStyle name="Comma 2 9 2 4" xfId="22006" xr:uid="{2F857084-46BB-458A-B6B7-30FCEBDA8625}"/>
    <cellStyle name="Comma 2 9 3" xfId="3551" xr:uid="{C059B9F5-C7CC-484A-B0A6-51EEFD356EF9}"/>
    <cellStyle name="Comma 2 9 3 2" xfId="6367" xr:uid="{34A88DA2-F780-4C7B-BF1A-BBCA4B13B8DB}"/>
    <cellStyle name="Comma 2 9 3 2 2" xfId="7730" xr:uid="{D876AE72-1DF0-44E6-9FB0-DEF3D892EE70}"/>
    <cellStyle name="Comma 2 9 3 2 2 2" xfId="16863" xr:uid="{CF4882DE-839E-4C2E-BCF7-60436A1FB884}"/>
    <cellStyle name="Comma 2 9 3 2 3" xfId="13033" xr:uid="{3564F110-C01F-425F-B316-2F0B13067891}"/>
    <cellStyle name="Comma 2 9 3 3" xfId="11459" xr:uid="{9E4154F9-6A8E-46AF-9084-123A155977BC}"/>
    <cellStyle name="Comma 2 9 3 4" xfId="22005" xr:uid="{49945FCC-3FE3-43B2-8C4C-A4E260C0F64E}"/>
    <cellStyle name="Comma 2 90" xfId="5411" xr:uid="{53ABF5FE-ABBC-41DD-BD6A-F0FED7765DAD}"/>
    <cellStyle name="Comma 2 91" xfId="5628" xr:uid="{C668FD2E-50CF-4E6D-83F0-6177122A93BA}"/>
    <cellStyle name="Comma 2 92" xfId="6068" xr:uid="{08D06783-ABC5-486C-8544-126FACB7BC37}"/>
    <cellStyle name="Comma 2 93" xfId="6454" xr:uid="{8858B2DA-2EC1-4073-8D5F-21D650AE9538}"/>
    <cellStyle name="Comma 2 94" xfId="5193" xr:uid="{4114554B-DFD8-4E2C-AA96-50999D5BAAD7}"/>
    <cellStyle name="Comma 2 95" xfId="5912" xr:uid="{04D0DCFE-9218-445B-B90F-4E51642DEE42}"/>
    <cellStyle name="Comma 2 96" xfId="5793" xr:uid="{AEB972B4-E453-4943-99EB-0DEF6BB4132E}"/>
    <cellStyle name="Comma 2 97" xfId="6160" xr:uid="{84488348-F0B9-4A84-9B04-69C1BF93DB28}"/>
    <cellStyle name="Comma 2 98" xfId="4783" xr:uid="{CAE8C59A-F9F0-4DF1-9D42-646793438C8A}"/>
    <cellStyle name="Comma 2 99" xfId="5235" xr:uid="{4EB606F3-005A-4D93-94E3-2E55AFC57055}"/>
    <cellStyle name="Comma 2_1. ความรู้ทางธุรกิจ_ASTC" xfId="560" xr:uid="{509021D1-29C0-4DDE-A78B-896C9F45B101}"/>
    <cellStyle name="Comma 20" xfId="561" xr:uid="{AE8D5A0E-CCBB-492C-A838-C1E61920F29B}"/>
    <cellStyle name="Comma 20 2" xfId="1520" xr:uid="{6D53ED88-D3C9-47F4-B9CF-7B879CE83863}"/>
    <cellStyle name="Comma 20 2 2" xfId="1978" xr:uid="{05DCC803-40C8-4D0A-93A6-6FD9B3CCFDC0}"/>
    <cellStyle name="Comma 20 2 2 2" xfId="5481" xr:uid="{4560A18B-1960-45C4-9BD4-B9E2DE7D324D}"/>
    <cellStyle name="Comma 20 2 2 2 2" xfId="15312" xr:uid="{BA8505E2-205A-4B98-A7FF-0FF5E5337823}"/>
    <cellStyle name="Comma 20 2 2 3" xfId="11004" xr:uid="{D9637EC5-3985-4FF0-A539-37674818C04A}"/>
    <cellStyle name="Comma 20 2 3" xfId="3553" xr:uid="{BF8A5E31-CF17-47A7-B9B0-0CA039F803A8}"/>
    <cellStyle name="Comma 20 2 3 2" xfId="11461" xr:uid="{00758183-25D8-435F-BFF6-5DF2F126B498}"/>
    <cellStyle name="Comma 20 2 4" xfId="7732" xr:uid="{AAF5B16D-BDEC-45AF-A113-033F8BCE04E0}"/>
    <cellStyle name="Comma 20 2 4 2" xfId="14134" xr:uid="{D6D1E271-7749-4475-8D74-3D94DF7F4715}"/>
    <cellStyle name="Comma 20 2 5" xfId="10551" xr:uid="{F9292D81-7FBB-4BE6-A392-9028CDCD95CC}"/>
    <cellStyle name="Comma 20 2 6" xfId="22007" xr:uid="{2DE8B860-C5EF-4B7A-97D0-A250687BCF83}"/>
    <cellStyle name="Comma 20 3" xfId="1783" xr:uid="{1CCDEA1A-9987-4004-8638-C92070464F5F}"/>
    <cellStyle name="Comma 20 3 2" xfId="3554" xr:uid="{73C142A8-F4E8-4BB9-8346-6E97A6F12362}"/>
    <cellStyle name="Comma 20 3 2 2" xfId="6362" xr:uid="{7C7C35D7-1729-4371-B58A-E7E8DED08168}"/>
    <cellStyle name="Comma 20 3 2 2 2" xfId="15976" xr:uid="{8B8C2EFD-7A3E-4A98-9F96-CC5D0748AFB8}"/>
    <cellStyle name="Comma 20 3 2 3" xfId="11462" xr:uid="{CC85A4FF-BCE1-4804-8778-A63AC45A7D66}"/>
    <cellStyle name="Comma 20 3 3" xfId="7733" xr:uid="{CEA146E1-8587-49BC-BBE7-01D1DF6BB22E}"/>
    <cellStyle name="Comma 20 3 3 2" xfId="14135" xr:uid="{6FAF5743-9DC0-4FFE-812E-7271D8C4EB45}"/>
    <cellStyle name="Comma 20 3 4" xfId="10809" xr:uid="{C0D3A706-226D-4D40-839E-6F6A5A7B1288}"/>
    <cellStyle name="Comma 20 3 5" xfId="22008" xr:uid="{F5181A39-C445-4DF6-B62E-F7D67ADB8B31}"/>
    <cellStyle name="Comma 20 4" xfId="2624" xr:uid="{4E06B5B6-042A-4C39-AA9F-77337EFF1B3D}"/>
    <cellStyle name="Comma 20 4 2" xfId="5625" xr:uid="{82B2FA98-13C5-4F90-8A35-8041FC7E3296}"/>
    <cellStyle name="Comma 20 4 2 2" xfId="7602" xr:uid="{B5FA78B7-EC3D-4A37-A2F4-FF888337EB83}"/>
    <cellStyle name="Comma 20 4 2 2 2" xfId="16783" xr:uid="{16BA0140-A2A6-4DDF-B284-A7076C59E390}"/>
    <cellStyle name="Comma 20 4 2 3" xfId="12440" xr:uid="{F33328BF-1B46-4A1A-9699-0FDE55AFA464}"/>
    <cellStyle name="Comma 20 4 3" xfId="11329" xr:uid="{611F9E95-0E91-462A-BD0B-BB388EEC5DD6}"/>
    <cellStyle name="Comma 20 4 4" xfId="21875" xr:uid="{2C1E5A52-8499-4487-8831-C967B57379FC}"/>
    <cellStyle name="Comma 20 5" xfId="2222" xr:uid="{E0A3D08A-5FBE-46F6-B288-364A480E7DC1}"/>
    <cellStyle name="Comma 20 5 2" xfId="6428" xr:uid="{1DEA4357-F93D-454A-AE22-CE903154D5BD}"/>
    <cellStyle name="Comma 20 5 2 2" xfId="16025" xr:uid="{6D54AEB0-96FD-4C85-B0AA-EA1267FECC52}"/>
    <cellStyle name="Comma 20 5 3" xfId="11177" xr:uid="{89F04D00-2578-45D1-A4DF-9E071665436E}"/>
    <cellStyle name="Comma 20 6" xfId="7461" xr:uid="{A7101EF7-2F2A-4EB2-A115-EE3EFCBC5657}"/>
    <cellStyle name="Comma 20 6 2" xfId="13934" xr:uid="{08F2DC56-14EC-4BD8-9DFC-0FD5FB1AF567}"/>
    <cellStyle name="Comma 20 7" xfId="10346" xr:uid="{54C0DC97-31BE-4D91-9B0B-721942B3B71F}"/>
    <cellStyle name="Comma 20 8" xfId="21730" xr:uid="{3695F3F2-9EFE-459F-8BEE-23DD889A7099}"/>
    <cellStyle name="Comma 200" xfId="22405" xr:uid="{A0E82EB0-833D-466A-9181-3BEECDAF13A0}"/>
    <cellStyle name="Comma 201" xfId="22412" xr:uid="{E38839D8-4AF6-4037-AF30-64764C8420F9}"/>
    <cellStyle name="Comma 202" xfId="22422" xr:uid="{0789EB66-EC03-4E35-8263-51E09FD3B25A}"/>
    <cellStyle name="Comma 203" xfId="22403" xr:uid="{1DF66676-0126-4DD5-9166-14F20F0B8B9C}"/>
    <cellStyle name="Comma 204" xfId="22392" xr:uid="{AD7A98E1-6979-4517-839F-3509C81DC97B}"/>
    <cellStyle name="Comma 205" xfId="22362" xr:uid="{84C0D528-F1D7-4384-BACC-0E8966A92E1F}"/>
    <cellStyle name="Comma 206" xfId="22398" xr:uid="{E12C84A5-831C-49B9-BA54-2DEEDE75BDE0}"/>
    <cellStyle name="Comma 207" xfId="22411" xr:uid="{5313D76B-5078-4D25-A8E3-548612A2C97C}"/>
    <cellStyle name="Comma 208" xfId="22359" xr:uid="{6936A5AC-4533-4F5F-853C-9683FFACDC71}"/>
    <cellStyle name="Comma 209" xfId="22408" xr:uid="{C61091AD-FA04-47FC-9127-A48506F9CD2E}"/>
    <cellStyle name="Comma 21" xfId="562" xr:uid="{F0EA577E-8991-4D6E-8354-5DF67259A7BA}"/>
    <cellStyle name="Comma 21 2" xfId="1521" xr:uid="{D3DD9D58-9A52-4681-84B4-B156BF5D1E6D}"/>
    <cellStyle name="Comma 21 2 2" xfId="1979" xr:uid="{78B4C815-4E2F-49B6-948B-21DF15B452DA}"/>
    <cellStyle name="Comma 21 2 2 2" xfId="11005" xr:uid="{3483CEDD-A442-4E42-91F1-D441F2A220E6}"/>
    <cellStyle name="Comma 21 2 3" xfId="2626" xr:uid="{1D668B3C-E4BE-43B7-AE9A-1F1DC386E0F9}"/>
    <cellStyle name="Comma 21 2 4" xfId="10552" xr:uid="{7004CEFE-6167-416A-9E9F-5C51983AB0B5}"/>
    <cellStyle name="Comma 21 3" xfId="1784" xr:uid="{EFE65C96-4C42-46D8-82FE-3841AABC2901}"/>
    <cellStyle name="Comma 21 3 2" xfId="4456" xr:uid="{4185EE63-87C5-44A3-8727-F42F149E2DF6}"/>
    <cellStyle name="Comma 21 3 2 2" xfId="6288" xr:uid="{D0905695-A2A9-47E6-AF58-A2836F22C814}"/>
    <cellStyle name="Comma 21 3 2 2 2" xfId="15924" xr:uid="{E3138458-93A1-4695-BA68-037219010A7D}"/>
    <cellStyle name="Comma 21 3 2 2 3" xfId="12975" xr:uid="{7F385B7E-4037-49D7-BC34-7E7477FD760B}"/>
    <cellStyle name="Comma 21 3 2 3" xfId="6932" xr:uid="{330A04E2-43FB-4142-B8B1-86535688C31F}"/>
    <cellStyle name="Comma 21 3 2 3 2" xfId="16485" xr:uid="{5877223F-CCB6-49FF-8279-A80720261255}"/>
    <cellStyle name="Comma 21 3 2 3 3" xfId="13567" xr:uid="{0CFB2A37-D600-4CA6-845C-95B99C8A8CB0}"/>
    <cellStyle name="Comma 21 3 2 4" xfId="7346" xr:uid="{523D3726-E13E-4437-9AF6-690932A35476}"/>
    <cellStyle name="Comma 21 3 2 4 2" xfId="16682" xr:uid="{FE5231B6-D1C4-40A6-A438-C17DDB470E27}"/>
    <cellStyle name="Comma 21 3 2 4 3" xfId="13838" xr:uid="{95E6FF24-B286-4E41-BE5C-8D9F1C228776}"/>
    <cellStyle name="Comma 21 3 2 5" xfId="11597" xr:uid="{58FEB473-8467-4A14-8935-93B77FFD2535}"/>
    <cellStyle name="Comma 21 3 2 6" xfId="14623" xr:uid="{D9A8EE58-1FC9-4C82-AF70-C178C2C184B4}"/>
    <cellStyle name="Comma 21 3 2 7" xfId="9817" xr:uid="{2AD54C37-FC5C-4094-B6F3-2538A70C0DFF}"/>
    <cellStyle name="Comma 21 3 2 8" xfId="22880" xr:uid="{FC0B3D0C-0522-4081-AD8E-C8172D679EAA}"/>
    <cellStyle name="Comma 21 3 3" xfId="7867" xr:uid="{7F5C573E-1BD5-47B0-B758-111DB1E3DE54}"/>
    <cellStyle name="Comma 21 3 3 2" xfId="14206" xr:uid="{DBCC1185-1D4A-4B2B-802A-C23E5EC858C5}"/>
    <cellStyle name="Comma 21 3 3 3" xfId="14685" xr:uid="{02913AEA-0988-438A-BF17-C83509718B53}"/>
    <cellStyle name="Comma 21 3 3 4" xfId="10096" xr:uid="{1868B600-A9E0-4F0F-92A3-13A97DBDBA5A}"/>
    <cellStyle name="Comma 21 3 4" xfId="8104" xr:uid="{30A7DB9A-CBA6-4EA8-A3B5-92A23C3DADD9}"/>
    <cellStyle name="Comma 21 3 4 2" xfId="17125" xr:uid="{DAB05382-D707-4217-9924-FA2F5A970113}"/>
    <cellStyle name="Comma 21 3 4 3" xfId="14358" xr:uid="{FE484827-BC41-4A70-AFCF-89FCB82D5E5E}"/>
    <cellStyle name="Comma 21 3 5" xfId="10810" xr:uid="{E0A2126A-2234-4FD8-868A-5B06A5EB5891}"/>
    <cellStyle name="Comma 21 3 6" xfId="22145" xr:uid="{5C7663F9-CFBD-4A53-8FEC-08548550D51F}"/>
    <cellStyle name="Comma 21 3 7" xfId="22676" xr:uid="{5D662295-1C72-4855-B179-182C50150BC1}"/>
    <cellStyle name="Comma 21 4" xfId="2625" xr:uid="{06C2E08A-D0AB-466E-B5FA-A6EC891CB9ED}"/>
    <cellStyle name="Comma 21 4 2" xfId="5291" xr:uid="{41BF4091-6221-4CCF-B9D6-D404C8A1AF3F}"/>
    <cellStyle name="Comma 21 4 2 2" xfId="7603" xr:uid="{68C1B397-4A5E-4B12-BCB8-FF663F98F558}"/>
    <cellStyle name="Comma 21 4 2 2 2" xfId="16784" xr:uid="{B84055BD-4FA1-4579-AA0F-CB40C43D516A}"/>
    <cellStyle name="Comma 21 4 2 3" xfId="12160" xr:uid="{8CF250C7-5417-4C63-9307-7358BEECE4A8}"/>
    <cellStyle name="Comma 21 4 3" xfId="11330" xr:uid="{56ECF357-7393-416C-BECD-1E0F404C079A}"/>
    <cellStyle name="Comma 21 4 4" xfId="21876" xr:uid="{E3F5DC52-E4F6-439A-916A-7EE891D2F045}"/>
    <cellStyle name="Comma 21 5" xfId="2223" xr:uid="{C711D50C-3ED6-4F44-956F-39AA44C2F6A7}"/>
    <cellStyle name="Comma 21 5 2" xfId="5209" xr:uid="{0282CE44-850F-4233-82ED-87387F00B22B}"/>
    <cellStyle name="Comma 21 5 2 2" xfId="15098" xr:uid="{FE36529B-870E-4EEF-B4D4-99AA1B23B0A0}"/>
    <cellStyle name="Comma 21 5 3" xfId="11178" xr:uid="{3446662A-0D46-4DE4-A8C7-2D56C30C53D3}"/>
    <cellStyle name="Comma 21 6" xfId="7462" xr:uid="{54F26F00-8411-4F54-BCF0-C7B18DAC5F66}"/>
    <cellStyle name="Comma 21 6 2" xfId="13935" xr:uid="{01C8FE05-3CE5-4E8B-939C-E837622EAF8D}"/>
    <cellStyle name="Comma 21 7" xfId="10347" xr:uid="{C5A8B35B-F041-404F-A429-9B7A5F050B82}"/>
    <cellStyle name="Comma 21 8" xfId="21731" xr:uid="{472CF3EE-AE14-4D3E-B639-905F9D9A47CE}"/>
    <cellStyle name="Comma 21_TCC_WP_04'52" xfId="2627" xr:uid="{46757DF4-AE8C-4623-81A4-B7D9AB6BA269}"/>
    <cellStyle name="Comma 210" xfId="22363" xr:uid="{436792EC-578F-4DFE-A883-639959034F6E}"/>
    <cellStyle name="Comma 211" xfId="22399" xr:uid="{3893D65F-E0BF-4258-97AF-2D6E3A87DCEE}"/>
    <cellStyle name="Comma 212" xfId="22421" xr:uid="{CAB5260F-1FE3-44C6-BCEB-C9AA0EA55E17}"/>
    <cellStyle name="Comma 213" xfId="22370" xr:uid="{E15A139A-F417-4E2B-A90F-711EF1ADB81E}"/>
    <cellStyle name="Comma 214" xfId="22429" xr:uid="{79EBAA10-349E-4FD4-AA59-DFDDF72E4DEC}"/>
    <cellStyle name="Comma 215" xfId="22427" xr:uid="{FCA698A3-A4B4-48A3-A8EB-40D0207FF9E5}"/>
    <cellStyle name="Comma 216" xfId="22441" xr:uid="{F1E39548-D4F7-424F-A1B3-91B6889E8417}"/>
    <cellStyle name="Comma 217" xfId="22432" xr:uid="{961E9A77-39E2-4738-A678-7546C489DACA}"/>
    <cellStyle name="Comma 218" xfId="22431" xr:uid="{62136922-17D6-4954-A6D7-82CD2BA51D48}"/>
    <cellStyle name="Comma 219" xfId="22424" xr:uid="{A1545AD3-7611-4F69-AFD3-26B08C98F7F1}"/>
    <cellStyle name="Comma 22" xfId="563" xr:uid="{FFEF76DE-29E4-4E5C-84EB-032E6C907207}"/>
    <cellStyle name="Comma 22 2" xfId="564" xr:uid="{96EBB8F0-4555-444A-8612-19DD1521053C}"/>
    <cellStyle name="Comma 22 2 2" xfId="1523" xr:uid="{2CB66142-82AF-4651-8924-DE6CC2453E9A}"/>
    <cellStyle name="Comma 22 2 2 2" xfId="1981" xr:uid="{91AB25A8-A69B-49EF-925D-BC9B0BF2FFF3}"/>
    <cellStyle name="Comma 22 2 2 2 2" xfId="6188" xr:uid="{1798EC84-2520-4012-8398-82FE7D6E331B}"/>
    <cellStyle name="Comma 22 2 2 2 2 2" xfId="15843" xr:uid="{F7FC9FC3-C2D2-4DC2-B178-358AB24586FD}"/>
    <cellStyle name="Comma 22 2 2 2 3" xfId="11007" xr:uid="{8417568D-75E0-4913-B436-16372005D0E0}"/>
    <cellStyle name="Comma 22 2 2 2 4" xfId="22329" xr:uid="{B1C7F344-9FA5-4B21-8A88-EE7CDCE84617}"/>
    <cellStyle name="Comma 22 2 2 3" xfId="3555" xr:uid="{249C5521-4335-4721-A4F2-E3AB36E1C533}"/>
    <cellStyle name="Comma 22 2 2 3 2" xfId="11463" xr:uid="{5C1A579D-3006-48EB-9047-26310009F66E}"/>
    <cellStyle name="Comma 22 2 2 4" xfId="7734" xr:uid="{27F373B1-AA41-409B-8DD2-54C9F9B35BF3}"/>
    <cellStyle name="Comma 22 2 2 4 2" xfId="14136" xr:uid="{1C39E5D5-5E86-4ADB-A682-4395C25BF162}"/>
    <cellStyle name="Comma 22 2 2 5" xfId="10554" xr:uid="{ACB3EE25-BA15-45CC-B69A-7BF20A0600AC}"/>
    <cellStyle name="Comma 22 2 2 6" xfId="21470" xr:uid="{B5351090-98AF-4AEF-898E-FF1EA3C57FB1}"/>
    <cellStyle name="Comma 22 2 2 7" xfId="22009" xr:uid="{3959073B-D9EC-4F03-AF07-2822C77EF479}"/>
    <cellStyle name="Comma 22 2 3" xfId="1786" xr:uid="{B5AC4FC6-E117-41A3-BB26-BB628C3FA1E5}"/>
    <cellStyle name="Comma 22 2 3 2" xfId="6036" xr:uid="{9E8B9987-80AE-4AD0-A4FB-2AF6D18461A5}"/>
    <cellStyle name="Comma 22 2 3 2 2" xfId="15730" xr:uid="{5A872585-E437-4A55-95C7-D1EAEF2714F3}"/>
    <cellStyle name="Comma 22 2 3 3" xfId="10812" xr:uid="{6CC7B512-9031-4B49-BF83-E04F82A6AA5A}"/>
    <cellStyle name="Comma 22 2 3 4" xfId="22325" xr:uid="{0C6BFD73-00BA-44D0-A53C-DDBBDD70A2C6}"/>
    <cellStyle name="Comma 22 2 4" xfId="2225" xr:uid="{E500D2FA-63C1-4670-B628-4EEF5AE62FC6}"/>
    <cellStyle name="Comma 22 2 4 2" xfId="11180" xr:uid="{5E7BB94C-2E49-49AD-9A51-1915D2A0C3EA}"/>
    <cellStyle name="Comma 22 2 4 3" xfId="22337" xr:uid="{59355285-B1F2-446E-9ABD-C4B27324E519}"/>
    <cellStyle name="Comma 22 2 5" xfId="7464" xr:uid="{EEAF0AA8-9232-4ABF-8B9B-6788D5896F07}"/>
    <cellStyle name="Comma 22 2 5 2" xfId="13937" xr:uid="{190124D7-FC03-45F6-B89B-3A51BF36F538}"/>
    <cellStyle name="Comma 22 2 6" xfId="10349" xr:uid="{D5ABC2C7-367A-4E5A-B2AC-51308E3247CB}"/>
    <cellStyle name="Comma 22 2 7" xfId="21431" xr:uid="{82F95EBB-B837-4147-9B83-F845981E88B4}"/>
    <cellStyle name="Comma 22 2 8" xfId="21733" xr:uid="{2C08E217-6A6D-4970-967B-A0ADCBC8310C}"/>
    <cellStyle name="Comma 22 3" xfId="1522" xr:uid="{ECAD0F1E-EBB9-4860-B0BD-39B5EA630DF8}"/>
    <cellStyle name="Comma 22 3 2" xfId="1980" xr:uid="{C9EADB56-E964-4882-9B3C-D9FB9F53C07B}"/>
    <cellStyle name="Comma 22 3 2 2" xfId="11006" xr:uid="{6CDEF26E-5560-4091-BDF6-5DD44F415DE2}"/>
    <cellStyle name="Comma 22 3 3" xfId="6104" xr:uid="{EC165014-53C1-4C2C-9173-9BF141F45ABA}"/>
    <cellStyle name="Comma 22 3 3 2" xfId="15781" xr:uid="{82C536A8-105F-4AF1-9645-BB52AE5E3FB3}"/>
    <cellStyle name="Comma 22 3 4" xfId="10553" xr:uid="{AD9BDFFE-1A19-4384-BDDA-05ED856155D2}"/>
    <cellStyle name="Comma 22 4" xfId="1785" xr:uid="{60A2696F-C116-4290-A4ED-AD9AE201CD74}"/>
    <cellStyle name="Comma 22 4 2" xfId="10811" xr:uid="{026AB0ED-CFC4-4CE4-ACE9-F1D5923CB883}"/>
    <cellStyle name="Comma 22 5" xfId="2224" xr:uid="{8A7D5C52-DCE0-47E4-873A-F2722C553F77}"/>
    <cellStyle name="Comma 22 5 2" xfId="11179" xr:uid="{415783AC-C991-4061-8D58-3D6EBBE167CC}"/>
    <cellStyle name="Comma 22 6" xfId="7463" xr:uid="{2FFABE0B-DBC9-4785-87B1-D2C83DBF3013}"/>
    <cellStyle name="Comma 22 6 2" xfId="13936" xr:uid="{60F21BFC-AF9E-4ABF-87E4-4DA62A4BE53B}"/>
    <cellStyle name="Comma 22 7" xfId="10348" xr:uid="{FDE3875B-20EC-4ABE-8B2C-465CD21F1D44}"/>
    <cellStyle name="Comma 22 8" xfId="21732" xr:uid="{68A17AEC-510E-4414-8507-90811D59FDF2}"/>
    <cellStyle name="Comma 220" xfId="22425" xr:uid="{A7F33916-46F9-4532-AF47-FA92F81B6FB9}"/>
    <cellStyle name="Comma 221" xfId="22453" xr:uid="{5A4BF373-B453-45A5-AA6F-21FE13904EE9}"/>
    <cellStyle name="Comma 222" xfId="22445" xr:uid="{CEB47EDD-5338-4857-BBC5-F485AB83D140}"/>
    <cellStyle name="Comma 223" xfId="22456" xr:uid="{B87320F6-A8DA-4F09-B542-AC8805F57867}"/>
    <cellStyle name="Comma 23" xfId="565" xr:uid="{A72BB092-5B92-4355-BB49-2BEC89740649}"/>
    <cellStyle name="Comma 23 2" xfId="1524" xr:uid="{3EB5CE9D-3F14-4E1C-8858-86938CAA2A39}"/>
    <cellStyle name="Comma 23 2 2" xfId="1982" xr:uid="{35F1D505-72F2-4932-AC98-87815F4200EA}"/>
    <cellStyle name="Comma 23 2 2 2" xfId="5271" xr:uid="{8DA02051-AF4B-41AE-94AF-E0C0A7E40FA2}"/>
    <cellStyle name="Comma 23 2 2 2 2" xfId="15145" xr:uid="{F9E10346-FE2D-4CB6-8E3B-BD6B35304C5D}"/>
    <cellStyle name="Comma 23 2 2 3" xfId="11008" xr:uid="{2242F1B9-7DBC-4572-9152-C57C842AE18F}"/>
    <cellStyle name="Comma 23 2 3" xfId="2629" xr:uid="{900B873E-878A-48EA-AA59-876D2F1AE1DF}"/>
    <cellStyle name="Comma 23 2 3 2" xfId="11332" xr:uid="{4FECA0DD-8069-47BD-9CAE-A46D794C818B}"/>
    <cellStyle name="Comma 23 2 4" xfId="7605" xr:uid="{D9804008-C378-4CBC-9EC1-9737DA231891}"/>
    <cellStyle name="Comma 23 2 4 2" xfId="14052" xr:uid="{532DE9F8-1550-43C9-9739-12D8F537C6AA}"/>
    <cellStyle name="Comma 23 2 5" xfId="10555" xr:uid="{AF2758D5-B66F-40C3-893A-01599060D4DD}"/>
    <cellStyle name="Comma 23 2 6" xfId="21878" xr:uid="{DCFBF063-131E-432A-BE28-AC29E0BBE290}"/>
    <cellStyle name="Comma 23 3" xfId="1787" xr:uid="{BE81A4FB-8A4F-469D-8229-AF4231FCE129}"/>
    <cellStyle name="Comma 23 3 2" xfId="2628" xr:uid="{740D8845-BFBD-4212-9943-18C6BF97AB3D}"/>
    <cellStyle name="Comma 23 3 2 2" xfId="6258" xr:uid="{DE7E20D6-F6BC-41B3-8196-BB6821DA3FB6}"/>
    <cellStyle name="Comma 23 3 2 2 2" xfId="15899" xr:uid="{2292258E-50FE-41D5-BD63-8B2B6F00FB8F}"/>
    <cellStyle name="Comma 23 3 2 3" xfId="11331" xr:uid="{F8108811-4BEC-453C-B329-DA6E0B7C3F68}"/>
    <cellStyle name="Comma 23 3 3" xfId="7604" xr:uid="{7207F946-6A8E-42A8-A3DF-FC332F163C09}"/>
    <cellStyle name="Comma 23 3 3 2" xfId="14051" xr:uid="{FD46801F-F1DB-4471-BFFC-EE3FA8958B7D}"/>
    <cellStyle name="Comma 23 3 4" xfId="10813" xr:uid="{CEFAE521-6145-4BC7-B16B-922B62E5422A}"/>
    <cellStyle name="Comma 23 3 5" xfId="21877" xr:uid="{9824AC32-11C5-4318-940A-AA010E0EE202}"/>
    <cellStyle name="Comma 23 4" xfId="2226" xr:uid="{9961D56D-11AC-46E0-9A3C-3A7102C2F15B}"/>
    <cellStyle name="Comma 23 4 2" xfId="4921" xr:uid="{5A228D24-B2C9-4DEA-9F90-E69C1CB46816}"/>
    <cellStyle name="Comma 23 4 2 2" xfId="14876" xr:uid="{BE28635A-D1D6-43A3-B874-012602690E7C}"/>
    <cellStyle name="Comma 23 4 3" xfId="11181" xr:uid="{7C1C9451-F3E2-4E41-BB08-743BD724AF91}"/>
    <cellStyle name="Comma 23 5" xfId="7465" xr:uid="{636B6836-E898-4699-830E-21D58005A924}"/>
    <cellStyle name="Comma 23 5 2" xfId="13938" xr:uid="{E8562BDF-7E64-4876-8DF4-AEB976F3819E}"/>
    <cellStyle name="Comma 23 6" xfId="10350" xr:uid="{3B7FD75E-3AA4-435E-A39E-AF4CBC02DD84}"/>
    <cellStyle name="Comma 23 7" xfId="21734" xr:uid="{8274DD0C-483B-4DA0-998E-6C9976FAF3D2}"/>
    <cellStyle name="Comma 24" xfId="566" xr:uid="{7109C462-8D0B-44B5-A960-A15C2D662605}"/>
    <cellStyle name="Comma 24 2" xfId="1525" xr:uid="{F16D389E-005B-4780-B7D8-6AFC5D412581}"/>
    <cellStyle name="Comma 24 2 2" xfId="1983" xr:uid="{8A53660D-419C-4A1A-A0BC-387980CD2EEB}"/>
    <cellStyle name="Comma 24 2 2 2" xfId="5780" xr:uid="{033FB3F6-C94B-4014-B818-6720BAD8D25F}"/>
    <cellStyle name="Comma 24 2 2 2 2" xfId="15536" xr:uid="{C6BC6B33-EF34-4739-B4B3-CD4185FCE507}"/>
    <cellStyle name="Comma 24 2 2 3" xfId="11009" xr:uid="{5FE72A51-F0F3-4930-8AA8-674C9C23A684}"/>
    <cellStyle name="Comma 24 2 3" xfId="2631" xr:uid="{EB1BFE38-782D-43A3-8414-059BA0EB0175}"/>
    <cellStyle name="Comma 24 2 3 2" xfId="11334" xr:uid="{C633C517-DA9A-41E7-B73F-98F9E58F5E66}"/>
    <cellStyle name="Comma 24 2 4" xfId="7607" xr:uid="{D91D57A4-F5B5-4276-9696-E955CE68798F}"/>
    <cellStyle name="Comma 24 2 4 2" xfId="14054" xr:uid="{DA0101F7-BCDD-4A35-8961-EEE2DBE18C65}"/>
    <cellStyle name="Comma 24 2 5" xfId="10556" xr:uid="{1A0EF384-7BB3-46A5-B6EE-0D409B8B8CED}"/>
    <cellStyle name="Comma 24 2 6" xfId="21880" xr:uid="{5D9402BD-1A71-4757-BDDA-7265EAA062CC}"/>
    <cellStyle name="Comma 24 3" xfId="1788" xr:uid="{0C98CE44-F47D-47AB-BA5F-6051FCC13BE1}"/>
    <cellStyle name="Comma 24 3 2" xfId="3556" xr:uid="{48541385-53F4-4D1D-83FF-A08BB0FD26D6}"/>
    <cellStyle name="Comma 24 3 2 2" xfId="4974" xr:uid="{735F316E-0681-4E62-8B11-9E98B36C00A6}"/>
    <cellStyle name="Comma 24 3 2 2 2" xfId="14915" xr:uid="{B449B1E3-B138-45D4-B0DF-C1C76AD25F82}"/>
    <cellStyle name="Comma 24 3 2 3" xfId="11464" xr:uid="{78F093CD-777B-4943-BA96-D6F5831E4666}"/>
    <cellStyle name="Comma 24 3 3" xfId="7735" xr:uid="{2FB6185A-7947-4676-9339-55A55E4DFE80}"/>
    <cellStyle name="Comma 24 3 3 2" xfId="14137" xr:uid="{69B7B84F-36BB-4DCC-B503-B6B07131A5B3}"/>
    <cellStyle name="Comma 24 3 4" xfId="10814" xr:uid="{61F04E91-5831-4E01-8288-5FA1DA4A1C92}"/>
    <cellStyle name="Comma 24 3 5" xfId="22010" xr:uid="{06CA3FAE-4159-4291-A933-09E05F4464FD}"/>
    <cellStyle name="Comma 24 4" xfId="2630" xr:uid="{7555BC74-8A12-47DE-BC72-94624CCC2550}"/>
    <cellStyle name="Comma 24 4 2" xfId="4966" xr:uid="{D277D9E3-E218-4C17-AD68-A87BCB740045}"/>
    <cellStyle name="Comma 24 4 2 2" xfId="7606" xr:uid="{A3FEE493-0112-4070-8CD4-17B0F260C2AB}"/>
    <cellStyle name="Comma 24 4 2 2 2" xfId="16785" xr:uid="{1B50BA61-9C97-4C72-AD83-D9CE2DCC7C15}"/>
    <cellStyle name="Comma 24 4 2 3" xfId="11905" xr:uid="{BCC738C3-A94D-406D-AE73-240912E8EE68}"/>
    <cellStyle name="Comma 24 4 3" xfId="11333" xr:uid="{D3731BE8-0FC0-460B-8336-125C812A4FF5}"/>
    <cellStyle name="Comma 24 4 4" xfId="21879" xr:uid="{2E56C078-CBE0-4625-A86A-7EEF90FB75DE}"/>
    <cellStyle name="Comma 24 5" xfId="2227" xr:uid="{90B48F9D-BD0F-4E9D-BBB7-C99A52F42A66}"/>
    <cellStyle name="Comma 24 5 2" xfId="5889" xr:uid="{3D019ECD-8397-430D-87FA-C9977AD225E1}"/>
    <cellStyle name="Comma 24 5 2 2" xfId="15616" xr:uid="{90E93128-6A01-4498-B3F3-94C1B393FE88}"/>
    <cellStyle name="Comma 24 5 3" xfId="11182" xr:uid="{9F1A7727-0250-4A76-9C7B-4675B8716852}"/>
    <cellStyle name="Comma 24 6" xfId="7466" xr:uid="{2DEDF0C3-6E9D-4416-8F80-2F9E3E2874EF}"/>
    <cellStyle name="Comma 24 6 2" xfId="13939" xr:uid="{AFEF00FB-4F8E-4258-A300-08269437D304}"/>
    <cellStyle name="Comma 24 7" xfId="10351" xr:uid="{A4959CF7-0C6A-46CC-8641-7A738036C8BE}"/>
    <cellStyle name="Comma 24 8" xfId="21735" xr:uid="{26FDCEC5-3944-4F6B-A1A0-C1580906B15B}"/>
    <cellStyle name="Comma 25" xfId="567" xr:uid="{5C7AA780-FA70-4108-83CF-FB41B85DC586}"/>
    <cellStyle name="Comma 25 2" xfId="1526" xr:uid="{2C0EC4E6-B381-4115-B343-82F35EE693C7}"/>
    <cellStyle name="Comma 25 2 2" xfId="1984" xr:uid="{8FF02A9D-E18F-4998-B811-36231A6433D7}"/>
    <cellStyle name="Comma 25 2 2 2" xfId="11010" xr:uid="{3712B06F-250D-49F8-8C51-3B473F197EB2}"/>
    <cellStyle name="Comma 25 2 3" xfId="3557" xr:uid="{D2DD4146-B76C-431B-8307-5A396255C6EC}"/>
    <cellStyle name="Comma 25 2 4" xfId="10557" xr:uid="{BB729785-6A58-4067-B3D5-BEBAC427A870}"/>
    <cellStyle name="Comma 25 3" xfId="1789" xr:uid="{EF57CF86-D67C-493D-8C80-D528A6608524}"/>
    <cellStyle name="Comma 25 3 2" xfId="3558" xr:uid="{C22E7A20-C20B-4924-84F7-4436F995281B}"/>
    <cellStyle name="Comma 25 3 3" xfId="10815" xr:uid="{312FC45C-1953-42AC-80C4-B3F5732B56FE}"/>
    <cellStyle name="Comma 25 4" xfId="2632" xr:uid="{06594108-7343-4B93-9A7F-03308ABCB814}"/>
    <cellStyle name="Comma 25 4 2" xfId="5814" xr:uid="{20B0A816-8E3B-4F79-BEED-E3F5C2F2A6CF}"/>
    <cellStyle name="Comma 25 4 2 2" xfId="7608" xr:uid="{2A5996C0-68F4-4024-B1BD-F116626E3615}"/>
    <cellStyle name="Comma 25 4 2 2 2" xfId="16786" xr:uid="{A716A496-CB68-460B-8540-8C1815CF8E23}"/>
    <cellStyle name="Comma 25 4 2 3" xfId="12596" xr:uid="{0BE24B5E-9436-4444-BBE3-EAF7EFDE370D}"/>
    <cellStyle name="Comma 25 4 3" xfId="11335" xr:uid="{A7FB6777-F2EB-46ED-84E0-DA0F5ECABFAF}"/>
    <cellStyle name="Comma 25 4 4" xfId="21881" xr:uid="{B471E475-B098-4D7F-B441-610B4D2E9FF3}"/>
    <cellStyle name="Comma 25 5" xfId="2228" xr:uid="{C5553B1F-D669-436E-90F0-B68C5FC27B36}"/>
    <cellStyle name="Comma 25 5 2" xfId="5961" xr:uid="{04AA5BAE-D2D1-4A89-86C2-3A69FEB9CF03}"/>
    <cellStyle name="Comma 25 5 2 2" xfId="15676" xr:uid="{534B70AB-D511-4140-AF75-BEC173AF43D1}"/>
    <cellStyle name="Comma 25 5 3" xfId="11183" xr:uid="{ED25C92F-2D43-46D1-8792-5BC3B16A0064}"/>
    <cellStyle name="Comma 25 6" xfId="7467" xr:uid="{5625E8A2-9661-4BA2-9AEA-C0E9DCF59AE4}"/>
    <cellStyle name="Comma 25 6 2" xfId="13940" xr:uid="{16524279-F9B7-4747-AE93-9FF68C362755}"/>
    <cellStyle name="Comma 25 7" xfId="10352" xr:uid="{CCEAF2E9-8700-46EC-81FA-AB4370E54187}"/>
    <cellStyle name="Comma 25 8" xfId="21736" xr:uid="{29C93AE3-ADD6-4D83-94EE-BAE414A8B32E}"/>
    <cellStyle name="Comma 26" xfId="568" xr:uid="{93A2767B-FF6B-4248-B95A-264A83544802}"/>
    <cellStyle name="Comma 26 2" xfId="1527" xr:uid="{F09C6A11-A23B-49BF-AD88-A3FEB20A736A}"/>
    <cellStyle name="Comma 26 2 2" xfId="1985" xr:uid="{09CE2A93-41FE-405B-AE3A-BD7C5A4D85FF}"/>
    <cellStyle name="Comma 26 2 2 2" xfId="11011" xr:uid="{3442947C-933F-4407-A978-2870C08DEBFF}"/>
    <cellStyle name="Comma 26 2 3" xfId="3559" xr:uid="{8248C362-F280-48F0-A29D-D2F50CAA7311}"/>
    <cellStyle name="Comma 26 2 4" xfId="10558" xr:uid="{9170A729-5741-4FEA-9548-35D51A24F15A}"/>
    <cellStyle name="Comma 26 3" xfId="1790" xr:uid="{89AE708A-56C9-476F-B848-3A74A12B7123}"/>
    <cellStyle name="Comma 26 3 2" xfId="2633" xr:uid="{B09526C1-F6DA-457D-AF2C-3B1F30260B62}"/>
    <cellStyle name="Comma 26 3 2 2" xfId="6356" xr:uid="{080C1D56-1578-4D16-A92E-0D5AC547D481}"/>
    <cellStyle name="Comma 26 3 2 2 2" xfId="15971" xr:uid="{425968FA-B259-44BC-83C2-BBF6F1953C6E}"/>
    <cellStyle name="Comma 26 3 2 3" xfId="11336" xr:uid="{043F9EBF-37F7-4538-95B7-B8A71504BBE9}"/>
    <cellStyle name="Comma 26 3 3" xfId="7609" xr:uid="{51EAAC6C-F5A4-4ABD-9BC1-185B597DF516}"/>
    <cellStyle name="Comma 26 3 3 2" xfId="14055" xr:uid="{0D1127EB-29E5-4B3B-8B48-401312859F41}"/>
    <cellStyle name="Comma 26 3 4" xfId="10816" xr:uid="{40FC879B-3A54-40C1-884D-67548A558142}"/>
    <cellStyle name="Comma 26 3 5" xfId="21882" xr:uid="{E3953F37-7959-4A60-A4FB-C6A0265392E5}"/>
    <cellStyle name="Comma 26 4" xfId="2229" xr:uid="{1A48152F-7118-48C1-9FD0-EE899B7D27DF}"/>
    <cellStyle name="Comma 26 4 2" xfId="6294" xr:uid="{CEDDDC92-05EE-498C-8B8A-778B518C0B71}"/>
    <cellStyle name="Comma 26 4 2 2" xfId="15929" xr:uid="{3ACD0CC4-27ED-45CA-8D02-5A8D5CDF7405}"/>
    <cellStyle name="Comma 26 4 3" xfId="11184" xr:uid="{AB82C606-172C-48B4-9A8F-64A0EDDF0C73}"/>
    <cellStyle name="Comma 26 5" xfId="7468" xr:uid="{3B3F1B21-F968-4EA0-928A-B3202F1B55F2}"/>
    <cellStyle name="Comma 26 5 2" xfId="13941" xr:uid="{E9886574-4F9C-4CA3-BDED-1746F100F12B}"/>
    <cellStyle name="Comma 26 6" xfId="10353" xr:uid="{1A670742-1D6D-4848-90A2-D9C987F875CC}"/>
    <cellStyle name="Comma 26 7" xfId="21737" xr:uid="{544F425C-324E-4F12-8A7D-1BE37C2402C5}"/>
    <cellStyle name="Comma 27" xfId="569" xr:uid="{EE944BCA-B901-44B1-AC5E-C1B6F86544A6}"/>
    <cellStyle name="Comma 27 2" xfId="1528" xr:uid="{F40F7A5A-5B75-439C-88C5-1F7FEA6AABC4}"/>
    <cellStyle name="Comma 27 2 2" xfId="1986" xr:uid="{20158665-ADF6-41B0-AA57-3CC4B8D7175B}"/>
    <cellStyle name="Comma 27 2 2 2" xfId="5093" xr:uid="{088B448D-CAC3-4995-A882-2B429DD90685}"/>
    <cellStyle name="Comma 27 2 2 2 2" xfId="15009" xr:uid="{1FCD4962-4160-4AEB-8CBF-1A833B47741F}"/>
    <cellStyle name="Comma 27 2 2 3" xfId="11012" xr:uid="{4BFC2715-3BB4-4721-8E5F-C7B364DC9557}"/>
    <cellStyle name="Comma 27 2 3" xfId="2635" xr:uid="{B6DC0538-927E-4B22-9E25-E611E0761190}"/>
    <cellStyle name="Comma 27 2 3 2" xfId="11338" xr:uid="{908EE25B-3C33-4034-926E-8959A513761B}"/>
    <cellStyle name="Comma 27 2 4" xfId="7611" xr:uid="{C8C7B411-758A-407E-B5BA-90181866DD1A}"/>
    <cellStyle name="Comma 27 2 4 2" xfId="14057" xr:uid="{DA35BC1A-A38B-4214-91DC-8F628644FBB1}"/>
    <cellStyle name="Comma 27 2 5" xfId="10559" xr:uid="{D0B80952-7843-4249-87DD-981E014B8949}"/>
    <cellStyle name="Comma 27 2 6" xfId="21884" xr:uid="{709E33F3-AB8C-4F37-9CC6-42D7806282AC}"/>
    <cellStyle name="Comma 27 3" xfId="1791" xr:uid="{0E9771FF-F482-4060-8724-48950C403E0A}"/>
    <cellStyle name="Comma 27 3 2" xfId="3560" xr:uid="{226F796D-923A-4783-98FB-FFBA48DFB132}"/>
    <cellStyle name="Comma 27 3 2 2" xfId="5526" xr:uid="{540166C0-4104-4F82-BD87-2499244EE38E}"/>
    <cellStyle name="Comma 27 3 2 2 2" xfId="15342" xr:uid="{5EBCA6A6-56D4-4327-B15A-C1125957B724}"/>
    <cellStyle name="Comma 27 3 2 3" xfId="11465" xr:uid="{0A42B8D6-AEC6-480A-9B5E-9D1C97B294E7}"/>
    <cellStyle name="Comma 27 3 3" xfId="7736" xr:uid="{837CB87C-CA1F-4BCB-BDA2-68B8BB881B8B}"/>
    <cellStyle name="Comma 27 3 3 2" xfId="14138" xr:uid="{BBBB8767-B94E-4A5B-B50A-6C06B88F0DCD}"/>
    <cellStyle name="Comma 27 3 4" xfId="10817" xr:uid="{AB8FD772-9648-48C0-8B75-447B7BF50E70}"/>
    <cellStyle name="Comma 27 3 5" xfId="22011" xr:uid="{0FFEDCE7-74B4-4F65-8C40-F5C7303AE35A}"/>
    <cellStyle name="Comma 27 4" xfId="3561" xr:uid="{E2318071-20DB-4D94-82BD-07AFD2A80D65}"/>
    <cellStyle name="Comma 27 5" xfId="2634" xr:uid="{F11B0E1D-8C14-4944-B4D7-7C847240F5BA}"/>
    <cellStyle name="Comma 27 5 2" xfId="5751" xr:uid="{5394102A-489C-436C-9891-3E7F03E6298D}"/>
    <cellStyle name="Comma 27 5 2 2" xfId="7610" xr:uid="{596F73D3-9ABA-461B-B674-355BD2BBBBB6}"/>
    <cellStyle name="Comma 27 5 2 2 2" xfId="16787" xr:uid="{C805A216-6E48-470F-89F4-97F0B167B7F6}"/>
    <cellStyle name="Comma 27 5 2 3" xfId="12547" xr:uid="{79BDB331-BA47-4F0D-9DD8-C156CE319A66}"/>
    <cellStyle name="Comma 27 5 3" xfId="11337" xr:uid="{6CC167CF-221C-40B3-8FD2-A009C6AF7B48}"/>
    <cellStyle name="Comma 27 5 4" xfId="21883" xr:uid="{EC9CB238-BF8D-434C-AA60-332C807C64CF}"/>
    <cellStyle name="Comma 27 6" xfId="2230" xr:uid="{E8592E44-D8E9-465B-9BA3-E8A66DB590CD}"/>
    <cellStyle name="Comma 27 6 2" xfId="4757" xr:uid="{658DC4F2-B1AC-415B-9F25-9E82F743FE4E}"/>
    <cellStyle name="Comma 27 6 2 2" xfId="14758" xr:uid="{110B37FF-DDB7-4DEC-BF7E-32EA1E05DF8D}"/>
    <cellStyle name="Comma 27 6 3" xfId="11185" xr:uid="{3BF7EADA-DD6E-4DBC-ADA0-4D74F1C84644}"/>
    <cellStyle name="Comma 27 7" xfId="7469" xr:uid="{CF651F63-BB4E-4814-AC6A-4A0C468FDBDD}"/>
    <cellStyle name="Comma 27 7 2" xfId="13942" xr:uid="{86B2E5ED-C01B-4BB2-9FE4-A3F7C463EC3B}"/>
    <cellStyle name="Comma 27 8" xfId="10354" xr:uid="{95E2D804-FD9B-4017-80DB-780BAFBE0C4A}"/>
    <cellStyle name="Comma 27 9" xfId="21738" xr:uid="{8FA013B1-D976-4CF3-9E21-C940ACDDB07A}"/>
    <cellStyle name="Comma 27_WP ASP Q3'53" xfId="3562" xr:uid="{5EDD8F3B-0C35-4AA2-8935-90FC2CB09628}"/>
    <cellStyle name="Comma 28" xfId="570" xr:uid="{48601B8C-D01D-436B-BBDC-013E648D6AEC}"/>
    <cellStyle name="Comma 28 2" xfId="1529" xr:uid="{B015CC4F-075D-487E-8E60-9189F1992BE6}"/>
    <cellStyle name="Comma 28 2 2" xfId="1987" xr:uid="{CF5170D9-C346-4F17-823A-40A20C8C2472}"/>
    <cellStyle name="Comma 28 2 2 2" xfId="6074" xr:uid="{6040086E-AA56-4F1A-B1AB-F14BA7AAB3C9}"/>
    <cellStyle name="Comma 28 2 2 2 2" xfId="15759" xr:uid="{831098A9-2125-4FAB-BEEB-85CE96D976A7}"/>
    <cellStyle name="Comma 28 2 2 3" xfId="11013" xr:uid="{7C73305F-436E-42D7-80CF-74A3B13326BF}"/>
    <cellStyle name="Comma 28 2 3" xfId="3563" xr:uid="{35279DB5-85AC-453B-BD0E-DDF6708D206E}"/>
    <cellStyle name="Comma 28 2 3 2" xfId="11466" xr:uid="{BBD119DE-3377-4893-A977-9E763D4AD50F}"/>
    <cellStyle name="Comma 28 2 4" xfId="7737" xr:uid="{0EE8BC41-1920-4D00-99F3-8026B739C053}"/>
    <cellStyle name="Comma 28 2 4 2" xfId="14139" xr:uid="{48E1D568-FD27-494A-A766-F55ADF1B9330}"/>
    <cellStyle name="Comma 28 2 5" xfId="10560" xr:uid="{EBB942BF-BFBF-4599-9D50-61ED12071747}"/>
    <cellStyle name="Comma 28 2 6" xfId="22012" xr:uid="{963A7FB3-22D9-4B30-BA60-7328CF8AF861}"/>
    <cellStyle name="Comma 28 3" xfId="1792" xr:uid="{884F9B08-7B9E-4CFF-B380-91D8C74D7EAE}"/>
    <cellStyle name="Comma 28 3 2" xfId="3564" xr:uid="{CF03F002-D715-4541-BE92-26FA08E845A6}"/>
    <cellStyle name="Comma 28 3 2 2" xfId="5999" xr:uid="{D4EC2698-0831-40D9-992A-987B8DADC259}"/>
    <cellStyle name="Comma 28 3 2 2 2" xfId="15706" xr:uid="{132DC09F-F33F-4018-A4F4-46A3CB5857A9}"/>
    <cellStyle name="Comma 28 3 2 3" xfId="11467" xr:uid="{3D92EDE1-6F74-408F-B326-58ADC4C7AF87}"/>
    <cellStyle name="Comma 28 3 3" xfId="7738" xr:uid="{5281CA43-7379-42BF-94E3-3762F956EF16}"/>
    <cellStyle name="Comma 28 3 3 2" xfId="14140" xr:uid="{0E55DC5C-15AF-482C-8B54-0011AEDB910A}"/>
    <cellStyle name="Comma 28 3 4" xfId="10818" xr:uid="{1E8DDCAA-4749-43B2-AE25-C5F78C240C67}"/>
    <cellStyle name="Comma 28 3 5" xfId="22013" xr:uid="{F67DE7D2-B51B-4B0A-8347-0BB68EFFA81F}"/>
    <cellStyle name="Comma 28 4" xfId="2636" xr:uid="{740CC643-5233-40CB-B540-EAD82FB0FDD6}"/>
    <cellStyle name="Comma 28 4 2" xfId="5217" xr:uid="{1623437C-E4FB-49B6-9A44-83F5553F45CC}"/>
    <cellStyle name="Comma 28 4 2 2" xfId="7612" xr:uid="{72A8B7E9-F054-419E-B4AE-549C7FD2D344}"/>
    <cellStyle name="Comma 28 4 2 2 2" xfId="16788" xr:uid="{2E79BC82-3EB6-4FB2-ADD6-50E6C1F2A4C3}"/>
    <cellStyle name="Comma 28 4 2 3" xfId="12102" xr:uid="{A42E6A8E-E44A-4817-BD1A-637FD15F8470}"/>
    <cellStyle name="Comma 28 4 3" xfId="11339" xr:uid="{A822576D-0340-4AE8-848A-9753965A7B9D}"/>
    <cellStyle name="Comma 28 4 4" xfId="21885" xr:uid="{452F4A6D-2A2C-4284-A327-69F2BE38C8E5}"/>
    <cellStyle name="Comma 28 5" xfId="2231" xr:uid="{5E461C9B-2C0F-4799-8F30-E96F6BDFA6D9}"/>
    <cellStyle name="Comma 28 5 2" xfId="5587" xr:uid="{EC324B9E-E808-4E3E-AF03-27344BEDF26D}"/>
    <cellStyle name="Comma 28 5 2 2" xfId="15384" xr:uid="{D5743BD3-A2C9-4087-B740-0AE650A441A6}"/>
    <cellStyle name="Comma 28 5 3" xfId="11186" xr:uid="{F7004AC2-03E6-440D-BD08-09ADD80D4DB9}"/>
    <cellStyle name="Comma 28 6" xfId="7470" xr:uid="{C6F0C40B-3D12-4DB9-9C0D-EA2034CCC8F5}"/>
    <cellStyle name="Comma 28 6 2" xfId="13943" xr:uid="{95FD2FAA-267D-45D6-A4C5-C0EF27F4D565}"/>
    <cellStyle name="Comma 28 7" xfId="10355" xr:uid="{53C00310-E198-45C5-AA64-BD7B32D9EB31}"/>
    <cellStyle name="Comma 28 8" xfId="21739" xr:uid="{8E5E4031-2A02-4F5F-9A60-842900C09E56}"/>
    <cellStyle name="Comma 28_WP ASP Q3'53" xfId="3565" xr:uid="{C3003BCA-34F4-407B-8FF4-6790CCC89A92}"/>
    <cellStyle name="Comma 29" xfId="571" xr:uid="{47B7BBFF-AC27-4871-A4FD-D6DF154F1AE0}"/>
    <cellStyle name="Comma 29 2" xfId="1530" xr:uid="{986B10BD-3493-41B9-8312-0916F9A5DC62}"/>
    <cellStyle name="Comma 29 2 2" xfId="1988" xr:uid="{6F941990-C69D-4374-B175-1CD48E38B880}"/>
    <cellStyle name="Comma 29 2 2 2" xfId="5717" xr:uid="{BA5ECD6A-CDFF-4F28-ADFC-3C32A190E328}"/>
    <cellStyle name="Comma 29 2 2 2 2" xfId="15488" xr:uid="{09B9BBE7-C12A-4AF0-A416-F9E7DA98C4B3}"/>
    <cellStyle name="Comma 29 2 2 3" xfId="11014" xr:uid="{4CC10201-BDBC-4CC8-B874-5C3E4A794786}"/>
    <cellStyle name="Comma 29 2 3" xfId="3566" xr:uid="{EDA9CD6B-ED6B-46D4-A442-5FC88EBA1007}"/>
    <cellStyle name="Comma 29 2 3 2" xfId="11468" xr:uid="{F65B7A57-CAA9-4F7D-AD0D-D03A9C52DAF8}"/>
    <cellStyle name="Comma 29 2 4" xfId="7739" xr:uid="{F78A6ABE-BE0C-47A1-A09F-259041BC4F64}"/>
    <cellStyle name="Comma 29 2 4 2" xfId="14141" xr:uid="{095B1AE6-C364-4631-86C0-3F49A193ADAE}"/>
    <cellStyle name="Comma 29 2 5" xfId="10561" xr:uid="{CE85B8AB-20A8-46A9-8BAF-200EE923D631}"/>
    <cellStyle name="Comma 29 2 6" xfId="22014" xr:uid="{AD5E6C8E-A83D-4E09-8723-B36E3CF59CCA}"/>
    <cellStyle name="Comma 29 3" xfId="1793" xr:uid="{D61443EC-2F42-4B17-BB9C-79F215AAC9CE}"/>
    <cellStyle name="Comma 29 3 2" xfId="2637" xr:uid="{E885ECBD-93E1-4642-8E13-AB53F14AB9BD}"/>
    <cellStyle name="Comma 29 3 2 2" xfId="5880" xr:uid="{DA14337E-F438-42BA-86F8-1AA30F9ED350}"/>
    <cellStyle name="Comma 29 3 2 2 2" xfId="15609" xr:uid="{AFC871B3-8F3B-4EFD-BF95-64D1D321A77D}"/>
    <cellStyle name="Comma 29 3 2 3" xfId="11340" xr:uid="{5CCA8B9C-4102-4251-AC1F-D09ED3286BE6}"/>
    <cellStyle name="Comma 29 3 3" xfId="7613" xr:uid="{A0D72C8B-5961-49A8-8999-98619F3AB540}"/>
    <cellStyle name="Comma 29 3 3 2" xfId="14058" xr:uid="{E2D1044B-5B9C-4F43-98E1-D82B11EE7A44}"/>
    <cellStyle name="Comma 29 3 4" xfId="10819" xr:uid="{EE1E3BFB-0EC8-48B6-B5AB-BC2FA7030735}"/>
    <cellStyle name="Comma 29 3 5" xfId="21886" xr:uid="{E8BA46FF-AD98-4F33-AB1D-3CFC4AECBC62}"/>
    <cellStyle name="Comma 29 4" xfId="2232" xr:uid="{5F02E8A0-BDC5-4C46-B696-87D2721B6A19}"/>
    <cellStyle name="Comma 29 4 2" xfId="6053" xr:uid="{F2839F85-2124-47C8-8D28-1F1A0FE155F5}"/>
    <cellStyle name="Comma 29 4 2 2" xfId="15744" xr:uid="{737DDCC4-58C4-40EC-BE38-109A9A0455C1}"/>
    <cellStyle name="Comma 29 4 3" xfId="11187" xr:uid="{AE9610CE-5327-40E3-8549-564555DD7518}"/>
    <cellStyle name="Comma 29 5" xfId="7471" xr:uid="{06904331-60D0-471B-AD38-DDE2112043F3}"/>
    <cellStyle name="Comma 29 5 2" xfId="13944" xr:uid="{1AACB54F-780E-4C0E-91A0-221A054448F5}"/>
    <cellStyle name="Comma 29 6" xfId="10356" xr:uid="{5A6D3971-A12B-4F6E-B68C-D74289CBF24E}"/>
    <cellStyle name="Comma 29 7" xfId="21740" xr:uid="{3D721286-BEA7-47A4-B216-E3CDD3DA5FD0}"/>
    <cellStyle name="Comma 3" xfId="21" xr:uid="{00000000-0005-0000-0000-000018000000}"/>
    <cellStyle name="Comma 3 10" xfId="1620" xr:uid="{0BDA18F4-E004-46ED-B9D3-8E898C19F671}"/>
    <cellStyle name="Comma 3 10 2" xfId="3567" xr:uid="{11B5CCDF-A91A-4A06-A5B2-213BA692E1E4}"/>
    <cellStyle name="Comma 3 10 2 2" xfId="5438" xr:uid="{29F069EF-5943-4E92-912D-F3BE4DAC13E0}"/>
    <cellStyle name="Comma 3 10 2 2 2" xfId="15276" xr:uid="{F69887AE-4111-45CF-915E-B9732755A50B}"/>
    <cellStyle name="Comma 3 10 2 3" xfId="11469" xr:uid="{02A45E01-D613-4A16-A44E-66B9B46A4F72}"/>
    <cellStyle name="Comma 3 10 3" xfId="7740" xr:uid="{2881069E-DAF7-436A-A304-23A0E949C261}"/>
    <cellStyle name="Comma 3 10 3 2" xfId="14142" xr:uid="{4E224A2F-DD7F-4E7C-887F-61067D42238D}"/>
    <cellStyle name="Comma 3 10 4" xfId="10646" xr:uid="{2A81ABED-3F76-4F08-AE32-8EBABD6CB952}"/>
    <cellStyle name="Comma 3 10 5" xfId="22015" xr:uid="{4850E8EA-D9E5-43A2-A84A-83BD2CF6A872}"/>
    <cellStyle name="Comma 3 11" xfId="4348" xr:uid="{6EB61BDF-762A-47DA-943B-E337F9243DDB}"/>
    <cellStyle name="Comma 3 11 2" xfId="5571" xr:uid="{23CD4D4D-2412-48C2-A033-F689B1D2FB62}"/>
    <cellStyle name="Comma 3 11 2 2" xfId="7849" xr:uid="{8F6A2AA4-E09F-4882-A973-348B387B14A1}"/>
    <cellStyle name="Comma 3 11 2 2 2" xfId="16948" xr:uid="{438AB6BE-9D4B-4AFA-8D59-5B0BA9B41AFD}"/>
    <cellStyle name="Comma 3 11 2 3" xfId="12397" xr:uid="{D0C1016D-FD99-47D4-903F-6634F63EEC59}"/>
    <cellStyle name="Comma 3 11 3" xfId="11579" xr:uid="{A8EFC3A8-DEEA-4A2F-9BEE-3489F9221891}"/>
    <cellStyle name="Comma 3 11 4" xfId="22126" xr:uid="{9572DD1B-67D9-4DAF-A084-B7CBDFCAE51C}"/>
    <cellStyle name="Comma 3 12" xfId="2233" xr:uid="{56A0521F-9696-4ED1-9B22-F80694EBC218}"/>
    <cellStyle name="Comma 3 12 2" xfId="5647" xr:uid="{C97A3466-F77B-4F23-BB3C-E31EFC7BA19F}"/>
    <cellStyle name="Comma 3 12 2 2" xfId="15434" xr:uid="{F24CD809-1287-41ED-9E6D-073230BD1DEF}"/>
    <cellStyle name="Comma 3 12 3" xfId="11188" xr:uid="{B32F09EC-CEC4-41B3-8C6F-82D0D976E8E2}"/>
    <cellStyle name="Comma 3 12 4" xfId="21741" xr:uid="{E594AF0D-1F15-403B-8EB5-BD772457096F}"/>
    <cellStyle name="Comma 3 12 5 3" xfId="22376" xr:uid="{A889C10C-F862-4276-93AF-5CFFE7AD82EF}"/>
    <cellStyle name="Comma 3 13" xfId="73" xr:uid="{184F7F2E-EC58-448C-AE21-136C20421CC2}"/>
    <cellStyle name="Comma 3 13 2" xfId="7472" xr:uid="{8DF8B01D-9B5D-4359-B45E-1F1979E4CA81}"/>
    <cellStyle name="Comma 3 13 2 2" xfId="16717" xr:uid="{8F1BB2BD-FDAE-4A54-9870-24E04C760D16}"/>
    <cellStyle name="Comma 3 13 3" xfId="10172" xr:uid="{5459D00D-C652-4CE6-B78F-01479392194C}"/>
    <cellStyle name="Comma 3 13 4" xfId="21614" xr:uid="{879BEA9D-0EC2-45F2-AE17-DDD24D742798}"/>
    <cellStyle name="Comma 3 14" xfId="8136" xr:uid="{3AE59E37-31A8-4F8C-ADD6-49325CC89ED5}"/>
    <cellStyle name="Comma 3 14 2" xfId="17156" xr:uid="{B0D39001-EBCD-47B9-A960-2B828E062FC9}"/>
    <cellStyle name="Comma 3 15" xfId="8178" xr:uid="{9701248C-72E8-4787-9AC2-3B4D8BFCEB6E}"/>
    <cellStyle name="Comma 3 15 2" xfId="17184" xr:uid="{FDDD587C-ECF6-4146-8224-C09A58C36C09}"/>
    <cellStyle name="Comma 3 17" xfId="21567" xr:uid="{7866D1F9-8F26-4618-A611-E3B7F0D1DE17}"/>
    <cellStyle name="Comma 3 2" xfId="58" xr:uid="{00000000-0005-0000-0000-000019000000}"/>
    <cellStyle name="Comma 3 2 17" xfId="62" xr:uid="{00000000-0005-0000-0000-00001A000000}"/>
    <cellStyle name="Comma 3 2 2" xfId="89" xr:uid="{8A1D95CC-0D35-4F0D-956B-533A83C5B428}"/>
    <cellStyle name="Comma 3 2 2 2" xfId="574" xr:uid="{9E0671E9-D438-42E4-9B20-484429269561}"/>
    <cellStyle name="Comma 3 2 2 2 2" xfId="3568" xr:uid="{8F00DC46-E5BB-431C-B689-7E4371E9543E}"/>
    <cellStyle name="Comma 3 2 2 2 3" xfId="6184" xr:uid="{66946DF5-5E56-440A-860D-BB0666C66DFC}"/>
    <cellStyle name="Comma 3 2 2 3" xfId="4772" xr:uid="{CD87D7E6-BCE0-4CA6-A070-F889EF9D57C3}"/>
    <cellStyle name="Comma 3 2 2 3 2" xfId="14766" xr:uid="{CEBBEBF0-E732-4176-B94D-10470860524B}"/>
    <cellStyle name="Comma 3 2 2 3 3" xfId="21742" xr:uid="{3CAB660D-AC80-4241-A87A-4E6720DFAE2B}"/>
    <cellStyle name="Comma 3 2 2 4" xfId="4911" xr:uid="{97504B7F-015F-48AA-B989-D8951302F172}"/>
    <cellStyle name="Comma 3 2 2 4 2" xfId="22347" xr:uid="{17813BB8-D001-49BF-B5C4-11008232FBC7}"/>
    <cellStyle name="Comma 3 2 2 4 3" xfId="22383" xr:uid="{4E236F70-552F-41A8-BA65-DCE7BD5D876E}"/>
    <cellStyle name="Comma 3 2 3" xfId="124" xr:uid="{66120FA5-1AEA-4172-B381-281388D67D0F}"/>
    <cellStyle name="Comma 3 2 3 2" xfId="1645" xr:uid="{5219487F-F750-4C50-B5DA-81DED0A04676}"/>
    <cellStyle name="Comma 3 2 3 2 2" xfId="4982" xr:uid="{A7EFE0D6-5177-4EF6-9B29-ED70E1E847AC}"/>
    <cellStyle name="Comma 3 2 3 2 3" xfId="10671" xr:uid="{DA94B49D-9B82-4137-8AF0-C25ED9F03DCC}"/>
    <cellStyle name="Comma 3 2 3 3" xfId="3569" xr:uid="{AA7C1617-96F4-48A3-B3AE-DFFE8DB64697}"/>
    <cellStyle name="Comma 3 2 3 4" xfId="10201" xr:uid="{B7E67C7D-A806-4E35-AF57-EFC8DCECA8B3}"/>
    <cellStyle name="Comma 3 2 4" xfId="160" xr:uid="{5BE51680-86A4-4745-B2B6-18D863C99533}"/>
    <cellStyle name="Comma 3 2 4 2" xfId="1677" xr:uid="{4E25E321-E236-4F1F-9A6D-83CE59A06BEF}"/>
    <cellStyle name="Comma 3 2 4 2 2" xfId="5937" xr:uid="{70E31CF9-74F3-43A5-BC99-1C7D60B8DC67}"/>
    <cellStyle name="Comma 3 2 4 2 2 2" xfId="15654" xr:uid="{40E67767-2A43-4738-BBAA-576CC696943B}"/>
    <cellStyle name="Comma 3 2 4 2 3" xfId="10703" xr:uid="{9D104147-FA4A-4938-919D-FACFF0180507}"/>
    <cellStyle name="Comma 3 2 4 3" xfId="4457" xr:uid="{C1442C56-7396-40D4-96F5-95EC9395FC82}"/>
    <cellStyle name="Comma 3 2 4 3 2" xfId="11598" xr:uid="{0C33BC5D-AE8B-4E5F-A5FD-D54DE210634C}"/>
    <cellStyle name="Comma 3 2 4 4" xfId="7868" xr:uid="{9256A6D4-CEA7-4F74-A498-DC9837C89A0F}"/>
    <cellStyle name="Comma 3 2 4 4 2" xfId="14207" xr:uid="{26704B28-593C-42FC-8518-EAFF89CD3401}"/>
    <cellStyle name="Comma 3 2 4 5" xfId="10233" xr:uid="{195D3D6B-9554-4409-88C7-404E08770C2D}"/>
    <cellStyle name="Comma 3 2 4 6" xfId="22146" xr:uid="{A4BE3077-E073-4D61-8975-3B86A7B87344}"/>
    <cellStyle name="Comma 3 2 5" xfId="573" xr:uid="{B0E8CB67-5E89-4042-A31F-8B160BA4AECD}"/>
    <cellStyle name="Comma 3 2 5 2" xfId="2638" xr:uid="{D9EC305D-ED0F-43E1-9BDA-50B62525170A}"/>
    <cellStyle name="Comma 3 2 5 2 2" xfId="6251" xr:uid="{5C71AF6B-2CE8-48A5-9B91-27D78EADEB7E}"/>
    <cellStyle name="Comma 3 2 5 2 2 2" xfId="15894" xr:uid="{465BAC12-BEC5-4C07-9DB2-361D87BB3C68}"/>
    <cellStyle name="Comma 3 2 5 2 3" xfId="11341" xr:uid="{CAC3B36D-DD33-40E5-8C67-EF60318795E2}"/>
    <cellStyle name="Comma 3 2 5 3" xfId="7614" xr:uid="{851BA2F2-18E3-48D0-9599-58048163D0F0}"/>
    <cellStyle name="Comma 3 2 5 3 2" xfId="14059" xr:uid="{CF75D936-FDE7-4F31-8C8B-08752B090B64}"/>
    <cellStyle name="Comma 3 2 5 4" xfId="21887" xr:uid="{2BF27BE5-5DF6-489E-82AB-6A767D7AB5B0}"/>
    <cellStyle name="Comma 3 2 6" xfId="1404" xr:uid="{C6996B87-D46D-4286-83E7-BF9909B6A6A9}"/>
    <cellStyle name="Comma 3 2 6 2" xfId="1872" xr:uid="{3335BB11-12FF-4382-9F79-B815DEB8708B}"/>
    <cellStyle name="Comma 3 2 6 2 2" xfId="10898" xr:uid="{18D94B97-1E19-4AB8-AD14-1B137CA6A40C}"/>
    <cellStyle name="Comma 3 2 6 3" xfId="2234" xr:uid="{51EFA53E-ABB0-459F-BC38-8ADC22EB1E43}"/>
    <cellStyle name="Comma 3 2 6 4" xfId="10445" xr:uid="{B0223D1E-DFF5-4891-BAB8-EBC9A1F22B15}"/>
    <cellStyle name="Comma 3 2 7" xfId="1627" xr:uid="{E1B94EAC-EE1E-4C38-A5F4-A0F5DB65D357}"/>
    <cellStyle name="Comma 3 2 7 2" xfId="10653" xr:uid="{21613B7F-5D48-4539-B4A3-A0CA1D0F65E8}"/>
    <cellStyle name="Comma 3 2 7 3" xfId="22472" xr:uid="{5F36EA7D-39FA-4E4E-AB8E-D82C0DAF7380}"/>
    <cellStyle name="Comma 3 2 8" xfId="96" xr:uid="{F85DA965-F01F-4068-8530-A2AD824F3762}"/>
    <cellStyle name="Comma 3 2 8 2" xfId="14734" xr:uid="{4699495F-5CBF-4935-8848-B7D71D33E741}"/>
    <cellStyle name="Comma 3 2_FAM GTEF_Lead 31.7.10" xfId="3570" xr:uid="{F62A25A4-7871-44EB-95C7-0AA0716AB7CF}"/>
    <cellStyle name="Comma 3 3" xfId="66" xr:uid="{00000000-0005-0000-0000-00001B000000}"/>
    <cellStyle name="Comma 3 3 10" xfId="21488" xr:uid="{DBBF11BA-DE17-469D-B309-72F5A2BF0603}"/>
    <cellStyle name="Comma 3 3 11" xfId="21514" xr:uid="{2B053210-195C-4FDC-A881-AB52BF5C4A9E}"/>
    <cellStyle name="Comma 3 3 2" xfId="163" xr:uid="{78B6886E-59D2-45B4-A6B9-0756DF5EAE88}"/>
    <cellStyle name="Comma 3 3 2 2" xfId="1680" xr:uid="{8FF529F0-329A-42E6-939C-73E9D1645D1D}"/>
    <cellStyle name="Comma 3 3 2 2 2" xfId="10706" xr:uid="{DF273F85-309D-4EA1-8AEF-BFD5A7A0799B}"/>
    <cellStyle name="Comma 3 3 2 2 3" xfId="22016" xr:uid="{CFD6B073-8B25-4702-8907-577B5AEF20CD}"/>
    <cellStyle name="Comma 3 3 2 3" xfId="3571" xr:uid="{BB017C86-EADA-4CF3-85CA-A54E49D39E63}"/>
    <cellStyle name="Comma 3 3 2 4" xfId="10236" xr:uid="{99200451-1CF6-490B-86AC-16E72D17A3EC}"/>
    <cellStyle name="Comma 3 3 2 5" xfId="21515" xr:uid="{24686876-FDD9-4298-892E-3646FB59DE0D}"/>
    <cellStyle name="Comma 3 3 3" xfId="575" xr:uid="{D4EFA05E-7FCF-4466-89F8-41A2F3B23D8B}"/>
    <cellStyle name="Comma 3 3 3 2" xfId="3572" xr:uid="{3C5DBFA0-FB12-434C-B762-D7BAD67CDFB6}"/>
    <cellStyle name="Comma 3 3 4" xfId="1407" xr:uid="{6023FCBB-81F6-4672-90C0-993C72D55710}"/>
    <cellStyle name="Comma 3 3 4 2" xfId="1875" xr:uid="{F09E7845-A021-4DF8-80EF-0264F52F117F}"/>
    <cellStyle name="Comma 3 3 4 2 2" xfId="4822" xr:uid="{C01610D7-05E4-4A83-B34D-239A102C6954}"/>
    <cellStyle name="Comma 3 3 4 2 2 2" xfId="14802" xr:uid="{9B76BB85-B3ED-4910-84CA-79F61D6AEFF6}"/>
    <cellStyle name="Comma 3 3 4 2 3" xfId="10901" xr:uid="{D4AD6ACD-9ED3-47CA-B800-FA4D66F88F4E}"/>
    <cellStyle name="Comma 3 3 4 3" xfId="4458" xr:uid="{06C25534-C3C1-46CA-A528-1EA15689CAB3}"/>
    <cellStyle name="Comma 3 3 4 3 2" xfId="11599" xr:uid="{73D010F6-7E09-4728-B413-F77F5468054D}"/>
    <cellStyle name="Comma 3 3 4 4" xfId="7869" xr:uid="{508EC8BA-FDA0-41C7-9EDA-6053DE8D0217}"/>
    <cellStyle name="Comma 3 3 4 4 2" xfId="14208" xr:uid="{FCFF2FF3-831C-41E4-9ECE-7472EC58C66E}"/>
    <cellStyle name="Comma 3 3 4 5" xfId="10448" xr:uid="{945A432B-3513-4988-A207-1F85D593B2DF}"/>
    <cellStyle name="Comma 3 3 4 6" xfId="22147" xr:uid="{DE28A705-17CA-49C7-B41B-06986B954B4C}"/>
    <cellStyle name="Comma 3 3 5" xfId="1648" xr:uid="{4618C1C5-423E-4B91-B1C7-681865729585}"/>
    <cellStyle name="Comma 3 3 5 2" xfId="2639" xr:uid="{923ED243-ECEF-40C4-8D9D-98BB46B18774}"/>
    <cellStyle name="Comma 3 3 5 2 2" xfId="6418" xr:uid="{4A632809-FEAC-492F-A447-902709E2332C}"/>
    <cellStyle name="Comma 3 3 5 2 2 2" xfId="16021" xr:uid="{56457BC2-DD96-4F9F-B47C-60E8A189F226}"/>
    <cellStyle name="Comma 3 3 5 2 3" xfId="11342" xr:uid="{B2B37E95-5824-4555-B965-B73724AD3453}"/>
    <cellStyle name="Comma 3 3 5 3" xfId="7615" xr:uid="{525278B4-5634-44DF-BBCB-BBEB59C41482}"/>
    <cellStyle name="Comma 3 3 5 3 2" xfId="14060" xr:uid="{F8D9A0AB-7B93-4B99-AC5A-6C558E586E57}"/>
    <cellStyle name="Comma 3 3 5 4" xfId="10674" xr:uid="{041536FB-46B6-4D48-9A51-2DCF6AEDA470}"/>
    <cellStyle name="Comma 3 3 5 5" xfId="21888" xr:uid="{0821DEAE-4F5F-4F66-81B3-D39B9D4E0A91}"/>
    <cellStyle name="Comma 3 3 6" xfId="2235" xr:uid="{AE3F784C-E42F-4DA7-B832-4C957280007A}"/>
    <cellStyle name="Comma 3 3 7" xfId="2099" xr:uid="{8AD1E2EB-E315-4B11-AE68-04BE1FC045F0}"/>
    <cellStyle name="Comma 3 3 7 2" xfId="11091" xr:uid="{F081BC04-CBB8-4DB2-8700-1307C0C2D3AD}"/>
    <cellStyle name="Comma 3 3 7 3" xfId="22280" xr:uid="{C348D0E5-BACB-4F40-AC9E-7ADBD42EBD16}"/>
    <cellStyle name="Comma 3 3 8" xfId="127" xr:uid="{7D50E35B-78BF-4EEC-B573-78BC6E718DE5}"/>
    <cellStyle name="Comma 3 3 8 2" xfId="5924" xr:uid="{400DAA06-5D53-40C6-85DC-2467051AF9FF}"/>
    <cellStyle name="Comma 3 3 8 2 2" xfId="15643" xr:uid="{783EBE55-4751-4ABF-B878-638C1C884B76}"/>
    <cellStyle name="Comma 3 3 8 3" xfId="14735" xr:uid="{C57C50B2-F5B0-4AD8-B301-18CDDF70FE22}"/>
    <cellStyle name="Comma 3 3 8 4" xfId="22342" xr:uid="{6960E929-0C31-409B-859A-4BD3BB3964AC}"/>
    <cellStyle name="Comma 3 3 9" xfId="10167" xr:uid="{B74EFD4A-2C1E-41E4-8704-8C8AE3F0808C}"/>
    <cellStyle name="Comma 3 3 9 2" xfId="14730" xr:uid="{029AF528-36F9-439B-9FE5-F217B934C44B}"/>
    <cellStyle name="Comma 3 4" xfId="59" xr:uid="{00000000-0005-0000-0000-00001C000000}"/>
    <cellStyle name="Comma 3 4 2" xfId="576" xr:uid="{596569D5-9F13-42D2-BE35-B6AFAEC94323}"/>
    <cellStyle name="Comma 3 4 2 2" xfId="1795" xr:uid="{E21FF600-04A2-4822-AC40-0A6EF89332CD}"/>
    <cellStyle name="Comma 3 4 2 2 2" xfId="7996" xr:uid="{19E6AEC4-1AC0-459B-B6E8-79784A9BDCD8}"/>
    <cellStyle name="Comma 3 4 2 2 2 2" xfId="17023" xr:uid="{50005C6B-D5DE-4A6C-9BDD-7AC4AE7A1E37}"/>
    <cellStyle name="Comma 3 4 2 2 3" xfId="10821" xr:uid="{AA630FBC-3127-4FE2-8AC8-5CB42EF19491}"/>
    <cellStyle name="Comma 3 4 2 3" xfId="3573" xr:uid="{FD899AF7-94E0-465C-9F22-520EF1212F9E}"/>
    <cellStyle name="Comma 3 4 2 4" xfId="10358" xr:uid="{FCD04769-D972-49BD-941F-8FC0C299D27B}"/>
    <cellStyle name="Comma 3 4 3" xfId="1532" xr:uid="{D3E649B8-0B18-44FB-BE2F-F813451DD989}"/>
    <cellStyle name="Comma 3 4 3 2" xfId="1990" xr:uid="{C7D6C95C-3F14-4712-A965-3F08A156D3E8}"/>
    <cellStyle name="Comma 3 4 3 2 2" xfId="6260" xr:uid="{4D69C06E-C1D8-4099-B2E7-EE230195C8E9}"/>
    <cellStyle name="Comma 3 4 3 2 2 2" xfId="15900" xr:uid="{831BA859-DFA8-4ED6-857B-BD0515907ED8}"/>
    <cellStyle name="Comma 3 4 3 2 3" xfId="11016" xr:uid="{7B86EDD7-9773-4FDA-BC71-B6C8CDD8D5F0}"/>
    <cellStyle name="Comma 3 4 3 3" xfId="4459" xr:uid="{29A60308-3897-407F-913F-2F972657E62A}"/>
    <cellStyle name="Comma 3 4 3 3 2" xfId="11600" xr:uid="{F6386FF6-CB80-4659-BDB8-D0EBCAE16961}"/>
    <cellStyle name="Comma 3 4 3 4" xfId="7870" xr:uid="{6246CD5E-FC74-4E8D-966D-CDDD9B4AAAFB}"/>
    <cellStyle name="Comma 3 4 3 4 2" xfId="14209" xr:uid="{4F53615D-FFF7-470E-AA5D-2E87520BE07A}"/>
    <cellStyle name="Comma 3 4 3 5" xfId="10563" xr:uid="{18D4EC11-085A-4DAE-8A5F-1D9A22C5C994}"/>
    <cellStyle name="Comma 3 4 3 6" xfId="22148" xr:uid="{C304906E-6F6E-4B39-9E2B-7CCFAD289CDE}"/>
    <cellStyle name="Comma 3 4 4" xfId="1642" xr:uid="{F64FACE6-B49F-4684-B970-81A28D283EFB}"/>
    <cellStyle name="Comma 3 4 4 2" xfId="2640" xr:uid="{F3937445-DA1C-4B1C-86B0-77D5FFF25AF4}"/>
    <cellStyle name="Comma 3 4 4 3" xfId="7994" xr:uid="{DCB2C91D-309C-49BE-9E24-20F8815CB168}"/>
    <cellStyle name="Comma 3 4 4 3 2" xfId="17021" xr:uid="{2C97B00C-E639-4E91-937B-1FC97B3569E0}"/>
    <cellStyle name="Comma 3 4 4 4" xfId="10668" xr:uid="{718FD678-FE02-4F40-9E43-251D0DBA26FF}"/>
    <cellStyle name="Comma 3 4 5" xfId="2236" xr:uid="{06389E0A-FD72-4811-ACA3-41FC7074A348}"/>
    <cellStyle name="Comma 3 4 5 2" xfId="5932" xr:uid="{611BDFC1-10E0-431B-A9CE-D22763EB7B07}"/>
    <cellStyle name="Comma 3 4 5 2 2" xfId="15649" xr:uid="{B1050125-54CF-4641-BB2E-A0C4E5A518DD}"/>
    <cellStyle name="Comma 3 4 5 3" xfId="11189" xr:uid="{ED96D685-41EC-459E-9E7B-619F2E868956}"/>
    <cellStyle name="Comma 3 4 5 4" xfId="21743" xr:uid="{B840D405-176E-4CFC-80E9-908A175D2B29}"/>
    <cellStyle name="Comma 3 4 6" xfId="2095" xr:uid="{5634C616-B565-47C2-A3F9-5AF8D31D6E55}"/>
    <cellStyle name="Comma 3 4 6 2" xfId="11087" xr:uid="{6CD5111F-F013-47CA-8CA4-2642AC507C9D}"/>
    <cellStyle name="Comma 3 4 7" xfId="121" xr:uid="{15BF34C9-9706-4874-B5FD-18F168392799}"/>
    <cellStyle name="Comma 3 4 7 2" xfId="5585" xr:uid="{2E289DF8-7537-4116-A46F-1275C5790B0D}"/>
    <cellStyle name="Comma 3 4 7 2 2" xfId="15382" xr:uid="{5F4A0C53-5CE3-4278-BC24-2A290D4488BD}"/>
    <cellStyle name="Comma 3 4 7 3" xfId="7473" xr:uid="{F904340D-70EC-472E-AE4B-3DA2BA2BE6E6}"/>
    <cellStyle name="Comma 3 4 7 3 2" xfId="16718" xr:uid="{3A27D5E4-78E2-4B0C-B7B7-5A087B2904CB}"/>
    <cellStyle name="Comma 3 4 7 4" xfId="10198" xr:uid="{EDC7C188-6A92-4C55-BBE3-8007BD1C3AC8}"/>
    <cellStyle name="Comma 3 4 8" xfId="10163" xr:uid="{2D8AAAE3-465F-49CE-BF17-7C9852651258}"/>
    <cellStyle name="Comma 3 4 9" xfId="21520" xr:uid="{2911249A-9474-4CDD-A377-862C217E7A9D}"/>
    <cellStyle name="Comma 3 5" xfId="156" xr:uid="{F043AE8F-6274-4CB1-80DC-0F82E06CDDB6}"/>
    <cellStyle name="Comma 3 5 2" xfId="577" xr:uid="{8DED2704-DF87-4E35-8ED8-3C5733EE35F1}"/>
    <cellStyle name="Comma 3 5 2 2" xfId="3575" xr:uid="{48A164FD-FA31-4C78-9899-56FADF904FFA}"/>
    <cellStyle name="Comma 3 5 3" xfId="1673" xr:uid="{0F862569-F154-48F4-827F-827277E29891}"/>
    <cellStyle name="Comma 3 5 3 2" xfId="4460" xr:uid="{1EF7A347-5A46-4446-89AB-0F6D2DB6C876}"/>
    <cellStyle name="Comma 3 5 3 2 2" xfId="5126" xr:uid="{E61FF0CC-0D0C-4413-92E2-989D69D47657}"/>
    <cellStyle name="Comma 3 5 3 2 2 2" xfId="15036" xr:uid="{DF11FC86-1550-4994-BE4D-678BBDF0B965}"/>
    <cellStyle name="Comma 3 5 3 2 3" xfId="11601" xr:uid="{8E0AC186-20E6-4EB3-B86D-25B83A974F69}"/>
    <cellStyle name="Comma 3 5 3 3" xfId="7871" xr:uid="{A36DA0D9-DCEA-4510-B18B-3B50833C1FB6}"/>
    <cellStyle name="Comma 3 5 3 3 2" xfId="14210" xr:uid="{5A696237-D13E-4FB5-B215-93ECE54D8FFE}"/>
    <cellStyle name="Comma 3 5 3 4" xfId="10699" xr:uid="{6125D760-2BEE-40CB-A63D-F09419B818C7}"/>
    <cellStyle name="Comma 3 5 3 5" xfId="22149" xr:uid="{77AFB6E9-27B0-4E52-9537-390218FE1C07}"/>
    <cellStyle name="Comma 3 5 4" xfId="3574" xr:uid="{F2857639-4418-4ED3-8B90-669C8CECEFD9}"/>
    <cellStyle name="Comma 3 5 4 10" xfId="22608" xr:uid="{EBB28787-E939-4642-8DFB-31D16D171461}"/>
    <cellStyle name="Comma 3 5 4 2" xfId="6008" xr:uid="{A8D6E11F-C33B-4A95-BE13-9C129FBBDE48}"/>
    <cellStyle name="Comma 3 5 4 2 2" xfId="7741" xr:uid="{988D6D3D-C13B-4456-85AD-FD5BE5A97A9D}"/>
    <cellStyle name="Comma 3 5 4 2 2 2" xfId="16865" xr:uid="{CC7D5723-89D7-49C4-8907-07E10FE602EB}"/>
    <cellStyle name="Comma 3 5 4 2 2 3" xfId="14143" xr:uid="{2456C94E-F543-4747-8DBD-5CE1936733E9}"/>
    <cellStyle name="Comma 3 5 4 2 3" xfId="12748" xr:uid="{87F17AA3-5659-4F7C-9060-8933F630D1B8}"/>
    <cellStyle name="Comma 3 5 4 2 4" xfId="14680" xr:uid="{94B88DC6-515C-4064-AB61-CE9484C2B34E}"/>
    <cellStyle name="Comma 3 5 4 2 5" xfId="10065" xr:uid="{AB2F7125-0BCD-46BC-87BF-4E4675075D62}"/>
    <cellStyle name="Comma 3 5 4 2 6" xfId="22813" xr:uid="{33D83D77-C082-44C4-9E89-7E7407E0E6DD}"/>
    <cellStyle name="Comma 3 5 4 3" xfId="6925" xr:uid="{4CA6C3A3-3C0A-4E70-8000-768C43969CD3}"/>
    <cellStyle name="Comma 3 5 4 3 2" xfId="16478" xr:uid="{7CBA7F40-6597-4DCE-9BBD-42027A32E9CD}"/>
    <cellStyle name="Comma 3 5 4 3 3" xfId="13560" xr:uid="{59A8B81B-4470-401D-B01B-0E0B3E4B71ED}"/>
    <cellStyle name="Comma 3 5 4 4" xfId="7278" xr:uid="{1F4B02AC-E12C-44B8-B77C-7938541F972F}"/>
    <cellStyle name="Comma 3 5 4 4 2" xfId="16677" xr:uid="{5F86E3D0-FF12-4550-9DCE-D7783CCB58C4}"/>
    <cellStyle name="Comma 3 5 4 4 3" xfId="13811" xr:uid="{77A26A39-AF27-4EBF-9E73-BFD5A3672421}"/>
    <cellStyle name="Comma 3 5 4 5" xfId="8073" xr:uid="{4469B227-2058-40C6-9AFC-A78258D8A075}"/>
    <cellStyle name="Comma 3 5 4 5 2" xfId="17094" xr:uid="{761DC61E-9477-41F9-92C4-AE3030F56B7C}"/>
    <cellStyle name="Comma 3 5 4 5 3" xfId="14331" xr:uid="{8C2DB62A-CBBC-4D70-BD28-AF729599EBAD}"/>
    <cellStyle name="Comma 3 5 4 6" xfId="11470" xr:uid="{28B2BD22-BE8D-43ED-8167-1CED6DFF7086}"/>
    <cellStyle name="Comma 3 5 4 7" xfId="14618" xr:uid="{FE50BE97-086D-4D96-9B88-9E631FF779B0}"/>
    <cellStyle name="Comma 3 5 4 8" xfId="9515" xr:uid="{B2C990EF-8141-44AC-8BAE-7A892C927037}"/>
    <cellStyle name="Comma 3 5 4 9" xfId="22017" xr:uid="{3393C4D7-EE10-4DC0-A810-B42A44AF62B1}"/>
    <cellStyle name="Comma 3 5 5" xfId="5755" xr:uid="{9B799313-11F8-4813-8DEC-F30E676809CD}"/>
    <cellStyle name="Comma 3 5 6" xfId="6141" xr:uid="{00B7E04B-218C-4DE2-8DB2-480A42E770FD}"/>
    <cellStyle name="Comma 3 5 6 2" xfId="15808" xr:uid="{3B1572B1-D878-4F8A-8077-C5DB949283D2}"/>
    <cellStyle name="Comma 3 5 7" xfId="10229" xr:uid="{813EFB55-2E11-432D-9CCC-80E05348631A}"/>
    <cellStyle name="Comma 3 6" xfId="157" xr:uid="{DDD335F5-6B9B-4134-B502-29B0C83569CD}"/>
    <cellStyle name="Comma 3 6 2" xfId="1327" xr:uid="{CF94E46C-1E5C-4B42-AF90-F4D707D45A20}"/>
    <cellStyle name="Comma 3 6 2 2" xfId="1864" xr:uid="{0ADF1D92-EA34-4096-B302-43C26E15F8BA}"/>
    <cellStyle name="Comma 3 6 2 2 2" xfId="10890" xr:uid="{259CCFC9-0AD3-4CF0-95FA-86807AD2296E}"/>
    <cellStyle name="Comma 3 6 2 3" xfId="3577" xr:uid="{7FB326E9-07A6-4DD5-9AB4-C1CA035D3675}"/>
    <cellStyle name="Comma 3 6 2 4" xfId="10437" xr:uid="{620CB1E1-6879-41EA-B5BD-7563A06097FB}"/>
    <cellStyle name="Comma 3 6 3" xfId="1674" xr:uid="{0A246F92-C87A-4363-AAB9-BC53282B109B}"/>
    <cellStyle name="Comma 3 6 3 2" xfId="3576" xr:uid="{FB471F4D-66CA-422F-ABC5-E9CF9E45D97E}"/>
    <cellStyle name="Comma 3 6 3 2 2" xfId="4998" xr:uid="{8811A3C0-97B6-489A-859F-06ACF1AD000A}"/>
    <cellStyle name="Comma 3 6 3 2 2 2" xfId="14933" xr:uid="{26A2E97D-5F34-408F-BCC1-26FAE99B136E}"/>
    <cellStyle name="Comma 3 6 3 2 3" xfId="11471" xr:uid="{1A2EC8B0-E9D1-4CF8-BFD9-5C062871E7EB}"/>
    <cellStyle name="Comma 3 6 3 3" xfId="7742" xr:uid="{D8443799-83F8-4AC1-82CD-1DF3518AD5D9}"/>
    <cellStyle name="Comma 3 6 3 3 2" xfId="14144" xr:uid="{88C04CC0-393D-449A-B76E-E363E45C20D6}"/>
    <cellStyle name="Comma 3 6 3 4" xfId="10700" xr:uid="{54FC6334-A861-4E3A-8588-21968CA77E0E}"/>
    <cellStyle name="Comma 3 6 3 5" xfId="22018" xr:uid="{23E278B4-4657-4570-A944-17EF23C674C9}"/>
    <cellStyle name="Comma 3 6 4" xfId="2353" xr:uid="{E7CEE3DA-BA49-4150-B85A-1BE0CAD7BC97}"/>
    <cellStyle name="Comma 3 6 4 2" xfId="11272" xr:uid="{A4E50712-49B0-43EB-A134-34709705CDF6}"/>
    <cellStyle name="Comma 3 6 5" xfId="6013" xr:uid="{9CCAA8E6-E5E2-463D-B5C0-E3033341E833}"/>
    <cellStyle name="Comma 3 6 5 2" xfId="7545" xr:uid="{D36A5160-0DFC-4F6B-9EF6-EA1484FEC4EE}"/>
    <cellStyle name="Comma 3 6 5 2 2" xfId="16737" xr:uid="{4A9712E1-79D8-4E1E-B4B0-28F8560BF08A}"/>
    <cellStyle name="Comma 3 6 5 3" xfId="12753" xr:uid="{7EB73CA7-C9CD-4D8E-B75F-34E511878DEE}"/>
    <cellStyle name="Comma 3 6 6" xfId="10230" xr:uid="{119503A8-896A-4C33-B314-039851D1B1BB}"/>
    <cellStyle name="Comma 3 6 7" xfId="21818" xr:uid="{3BDBB233-1841-4E6D-9091-6313B7128B2B}"/>
    <cellStyle name="Comma 3 7" xfId="572" xr:uid="{795B6655-C177-4363-B421-94D02C610CC5}"/>
    <cellStyle name="Comma 3 7 2" xfId="1794" xr:uid="{912B44B4-AAFD-4B80-B1BB-EDBCD9216CA1}"/>
    <cellStyle name="Comma 3 7 2 2" xfId="3579" xr:uid="{1B575050-6519-475E-A598-2FFF86C3E9E7}"/>
    <cellStyle name="Comma 3 7 2 2 2" xfId="6375" xr:uid="{DF9EC721-D7B8-4A1C-9346-35F8F7ACC40C}"/>
    <cellStyle name="Comma 3 7 2 2 2 2" xfId="15984" xr:uid="{EF5DC30D-B30A-493F-BB2B-3236430699E1}"/>
    <cellStyle name="Comma 3 7 2 2 3" xfId="11473" xr:uid="{CA0F5C22-4CE4-40AD-ADCF-9198DFD6ADD6}"/>
    <cellStyle name="Comma 3 7 2 3" xfId="7744" xr:uid="{A192A235-A1D2-4EE1-9959-D2066F154DAB}"/>
    <cellStyle name="Comma 3 7 2 3 2" xfId="14145" xr:uid="{75B4AAE1-B4F2-4FDF-8B6C-B34FF06E7008}"/>
    <cellStyle name="Comma 3 7 2 4" xfId="10820" xr:uid="{A529E84C-6A95-445B-ACA3-9B566A500E0B}"/>
    <cellStyle name="Comma 3 7 2 5" xfId="22020" xr:uid="{DFF7D1DB-2721-400E-95F5-6DB0FEC0BC54}"/>
    <cellStyle name="Comma 3 7 3" xfId="3578" xr:uid="{FC11D40F-35FA-490B-ADFD-6E359BAEBBBF}"/>
    <cellStyle name="Comma 3 7 3 2" xfId="11472" xr:uid="{9315C9C7-A5C9-4394-8B45-89783343600A}"/>
    <cellStyle name="Comma 3 7 4" xfId="5528" xr:uid="{A6EB6420-AED6-44F4-8CC9-2DC818E775CA}"/>
    <cellStyle name="Comma 3 7 4 2" xfId="7743" xr:uid="{2D546A2F-0C0F-45F9-B352-0F8D6C30D51A}"/>
    <cellStyle name="Comma 3 7 4 2 2" xfId="16866" xr:uid="{BF6AD6B2-63AC-486C-867E-F421577BC686}"/>
    <cellStyle name="Comma 3 7 4 3" xfId="12359" xr:uid="{29B1F254-5931-488E-80B8-67C4212EC68B}"/>
    <cellStyle name="Comma 3 7 5" xfId="5844" xr:uid="{550D754F-B7B7-4BE7-9F43-FEC6E8B51C63}"/>
    <cellStyle name="Comma 3 7 5 2" xfId="15584" xr:uid="{5A0F85E7-740E-41D8-A5AC-97C4D683DD90}"/>
    <cellStyle name="Comma 3 7 6" xfId="10357" xr:uid="{EC019263-8442-4EB2-A76C-26966C5F392A}"/>
    <cellStyle name="Comma 3 7 7" xfId="22019" xr:uid="{C2260FC6-B940-4D6A-9F4E-B3EEDA4C9A98}"/>
    <cellStyle name="Comma 3 8" xfId="1531" xr:uid="{CF0C4C5E-66B5-4FE8-A400-FF6AD10FD620}"/>
    <cellStyle name="Comma 3 8 2" xfId="1989" xr:uid="{CE597E97-8DD9-4E9B-9CC2-88AFFD0E39F6}"/>
    <cellStyle name="Comma 3 8 2 2" xfId="11015" xr:uid="{E9BC5745-293A-4218-99E7-CB6A3B446227}"/>
    <cellStyle name="Comma 3 8 3" xfId="3580" xr:uid="{0C1BA460-2F74-4627-8365-BCB856226AAC}"/>
    <cellStyle name="Comma 3 8 3 2" xfId="6082" xr:uid="{C8954E53-EC94-4249-8672-9E01708E2283}"/>
    <cellStyle name="Comma 3 8 3 2 2" xfId="15765" xr:uid="{0F3C7778-AD11-4A01-87BE-387299CF8C7C}"/>
    <cellStyle name="Comma 3 8 3 3" xfId="11474" xr:uid="{D59F407C-94AD-4E27-BBC8-5E320D2A0292}"/>
    <cellStyle name="Comma 3 8 4" xfId="5388" xr:uid="{A798D34E-755A-452D-A70A-BD760AC8891A}"/>
    <cellStyle name="Comma 3 8 4 2" xfId="7745" xr:uid="{588B347F-84D9-470E-99C8-8D01FA3EC0C3}"/>
    <cellStyle name="Comma 3 8 4 2 2" xfId="16867" xr:uid="{EBDFA529-49E5-44A1-AD83-63F3A1927FEB}"/>
    <cellStyle name="Comma 3 8 4 3" xfId="12246" xr:uid="{48F9BF2F-71A4-4608-8A1A-5211797A6ACA}"/>
    <cellStyle name="Comma 3 8 5" xfId="10562" xr:uid="{8F20403F-4474-4F62-8EBE-24D10A24C209}"/>
    <cellStyle name="Comma 3 8 6" xfId="22021" xr:uid="{E769FF13-D41A-4242-9586-A180E7AB8D52}"/>
    <cellStyle name="Comma 3 9" xfId="80" xr:uid="{663027FF-BDDD-4226-A2FC-BFC7CCA56E4D}"/>
    <cellStyle name="Comma 3 9 2" xfId="3581" xr:uid="{EEBA619B-A3DA-4720-B0BC-32FB65880EB0}"/>
    <cellStyle name="Comma 3 9 2 2" xfId="11475" xr:uid="{C4A495CA-3CEC-4138-BE2C-948D391B52A6}"/>
    <cellStyle name="Comma 3 9 3" xfId="4750" xr:uid="{F78654FE-BA6C-4275-BAED-BACC79062B44}"/>
    <cellStyle name="Comma 3 9 3 2" xfId="7746" xr:uid="{DC4F3EF3-29AC-4A7C-9E47-7B84785DCF05}"/>
    <cellStyle name="Comma 3 9 3 2 2" xfId="16868" xr:uid="{19DFA530-E01F-4A42-9992-350F4587F8DA}"/>
    <cellStyle name="Comma 3 9 3 3" xfId="11723" xr:uid="{CA5EC78C-D3CA-44DA-9B27-366ADEFD335C}"/>
    <cellStyle name="Comma 3 9 4" xfId="10173" xr:uid="{0BF51FAC-0ABC-4335-AE16-073F8D76F6B5}"/>
    <cellStyle name="Comma 3 9 5" xfId="22022" xr:uid="{961E60AA-6839-4B06-8E13-047548835047}"/>
    <cellStyle name="Comma 3_1. ความรู้ทางธุรกิจ_ASTC" xfId="578" xr:uid="{6BF1844E-4251-4CD7-A318-CE5E523021A3}"/>
    <cellStyle name="Comma 30" xfId="579" xr:uid="{1825D7DF-078F-4A91-9E2F-CCEE605B9C1C}"/>
    <cellStyle name="Comma 30 2" xfId="1533" xr:uid="{81804EFA-9CCB-4083-9D7F-7D6591965216}"/>
    <cellStyle name="Comma 30 2 2" xfId="1991" xr:uid="{1923B70F-2118-4817-9609-78B8B97E2CD5}"/>
    <cellStyle name="Comma 30 2 2 2" xfId="5175" xr:uid="{FBB87B3D-DC4B-47AC-9A64-2C2D5FA9B43A}"/>
    <cellStyle name="Comma 30 2 2 2 2" xfId="15073" xr:uid="{EC9A6D80-F9EC-4D70-957D-4F235DD9C9B9}"/>
    <cellStyle name="Comma 30 2 2 3" xfId="11017" xr:uid="{F9CDE49D-0ADE-4B58-B5E0-14D8433F4F8E}"/>
    <cellStyle name="Comma 30 2 3" xfId="3582" xr:uid="{42D486EE-BC22-4DF3-A48C-6BACB1667E22}"/>
    <cellStyle name="Comma 30 2 3 2" xfId="11476" xr:uid="{F2A2151E-4635-4860-8BB9-20C09691B683}"/>
    <cellStyle name="Comma 30 2 4" xfId="7747" xr:uid="{9B20D7FB-C9B4-4C45-996E-2B1DE40189B9}"/>
    <cellStyle name="Comma 30 2 4 2" xfId="14147" xr:uid="{3DEBEA33-9B87-465F-856A-87007348A149}"/>
    <cellStyle name="Comma 30 2 5" xfId="10564" xr:uid="{1962D3D8-BFFE-49F0-85CA-4D853A03B12C}"/>
    <cellStyle name="Comma 30 2 6" xfId="22023" xr:uid="{C6A6C094-9207-49D8-B625-199F17D5AEE7}"/>
    <cellStyle name="Comma 30 3" xfId="1796" xr:uid="{72714873-38A9-4665-8880-1A3D5061E3F6}"/>
    <cellStyle name="Comma 30 3 2" xfId="3583" xr:uid="{F9AEFEB5-CAB2-4855-B96A-51C1DC16FF74}"/>
    <cellStyle name="Comma 30 3 2 2" xfId="6014" xr:uid="{428B380C-D43A-4E18-802B-9F83E097B2E3}"/>
    <cellStyle name="Comma 30 3 2 2 2" xfId="15715" xr:uid="{07C8696A-0E91-497A-9647-E643B32A79C3}"/>
    <cellStyle name="Comma 30 3 2 3" xfId="11477" xr:uid="{4C659DE9-7D84-401E-B6FA-7CE62D82BF90}"/>
    <cellStyle name="Comma 30 3 3" xfId="7748" xr:uid="{AEF7E0BD-D40D-416C-9FAD-F44FC47F966C}"/>
    <cellStyle name="Comma 30 3 3 2" xfId="14148" xr:uid="{B40E6445-6F33-409A-9D91-846D9EEFDB3D}"/>
    <cellStyle name="Comma 30 3 4" xfId="10822" xr:uid="{A5408240-9CBE-4574-BC09-A90D7C7CC0BA}"/>
    <cellStyle name="Comma 30 3 5" xfId="22024" xr:uid="{4F4098B5-EF7C-4D90-A9C1-D54C1E186AAA}"/>
    <cellStyle name="Comma 30 4" xfId="2641" xr:uid="{B58C29C2-5111-46D8-B85C-ACE6C04AC41A}"/>
    <cellStyle name="Comma 30 4 2" xfId="5532" xr:uid="{CFAE8DA5-0116-4EBC-B2AA-CF8E3D37FDEE}"/>
    <cellStyle name="Comma 30 4 2 2" xfId="7616" xr:uid="{183ED9CB-A251-4F36-B22B-04ACB69F6D22}"/>
    <cellStyle name="Comma 30 4 2 2 2" xfId="16789" xr:uid="{699E5AA1-7483-4F2B-AD3F-7FE712994064}"/>
    <cellStyle name="Comma 30 4 2 3" xfId="12363" xr:uid="{7AF820E6-9CA6-41EE-9544-D5F8D2B9184C}"/>
    <cellStyle name="Comma 30 4 3" xfId="11343" xr:uid="{C8164F7E-10BE-403B-AC2B-C77B20194D8A}"/>
    <cellStyle name="Comma 30 4 4" xfId="21889" xr:uid="{D965837D-9776-4EB1-99D2-4462412ABEC2}"/>
    <cellStyle name="Comma 30 5" xfId="2237" xr:uid="{CEFE9303-D744-4DF2-9A09-3D8A09875055}"/>
    <cellStyle name="Comma 30 5 2" xfId="5847" xr:uid="{0CF23874-39ED-4548-89D7-D9B6484B8128}"/>
    <cellStyle name="Comma 30 5 2 2" xfId="15587" xr:uid="{7279FBF8-1AD8-4647-87C1-80E8FB0DAED4}"/>
    <cellStyle name="Comma 30 5 3" xfId="11190" xr:uid="{D1CD82C2-3AC8-4DD4-BA96-4BCE4EF0E5C0}"/>
    <cellStyle name="Comma 30 6" xfId="7474" xr:uid="{B5892CE2-5B09-4B18-8D27-CA31A556E6A4}"/>
    <cellStyle name="Comma 30 6 2" xfId="13947" xr:uid="{6B42A2FC-26A7-4C71-BA77-6382B89E86C3}"/>
    <cellStyle name="Comma 30 7" xfId="10359" xr:uid="{9005C4E8-A795-414F-8D20-A328BCAC507E}"/>
    <cellStyle name="Comma 30 8" xfId="21744" xr:uid="{599F11A4-8E6E-4491-AF8C-42A16F3902FC}"/>
    <cellStyle name="Comma 30_WP ASP Q3'53" xfId="3584" xr:uid="{E5EE34A3-4312-40CE-85BD-1E83173C80D3}"/>
    <cellStyle name="Comma 31" xfId="580" xr:uid="{D7B40676-043E-4FC2-91F8-869637220042}"/>
    <cellStyle name="Comma 31 2" xfId="1534" xr:uid="{549AD065-79FE-4615-BAB4-7E593B1ADF32}"/>
    <cellStyle name="Comma 31 2 2" xfId="1992" xr:uid="{CD144CE3-1E1C-4BDC-9E34-024E614141BA}"/>
    <cellStyle name="Comma 31 2 2 2" xfId="11018" xr:uid="{F46352BA-84A7-4AF7-A9BA-FE06BB1C080E}"/>
    <cellStyle name="Comma 31 2 3" xfId="3585" xr:uid="{59EFB27E-EE6C-46F6-806D-958BA89FA065}"/>
    <cellStyle name="Comma 31 2 4" xfId="10565" xr:uid="{8A576DCB-CFED-4315-9A31-E98EC96151BF}"/>
    <cellStyle name="Comma 31 3" xfId="1797" xr:uid="{9A2F534B-561C-4A38-A0FF-759035B47C7A}"/>
    <cellStyle name="Comma 31 3 2" xfId="2642" xr:uid="{22A15775-4A0E-4F46-A1A2-F7B0AA6EE9A8}"/>
    <cellStyle name="Comma 31 3 2 2" xfId="4987" xr:uid="{2C7C9C13-C13B-4309-B596-84AF7AB50347}"/>
    <cellStyle name="Comma 31 3 2 2 2" xfId="14924" xr:uid="{0BF4A6A5-451E-41A5-93CD-DA1324ABA36A}"/>
    <cellStyle name="Comma 31 3 2 3" xfId="11344" xr:uid="{DA92BC31-E33D-4C89-89E4-73183652069C}"/>
    <cellStyle name="Comma 31 3 3" xfId="7617" xr:uid="{D8DD22AB-8EAD-4011-A5E9-8D6F4070EE91}"/>
    <cellStyle name="Comma 31 3 3 2" xfId="14061" xr:uid="{AADDF2F6-6A8D-4C3F-9F39-CE7485F1FCE3}"/>
    <cellStyle name="Comma 31 3 4" xfId="10823" xr:uid="{B494E415-4DBF-4095-8F0F-077211797C58}"/>
    <cellStyle name="Comma 31 3 5" xfId="21890" xr:uid="{FF602590-328D-4AD7-9BBD-BC844F1E6B78}"/>
    <cellStyle name="Comma 31 4" xfId="2238" xr:uid="{C7D46408-ABDD-4CBA-9637-88BCD63C5FE0}"/>
    <cellStyle name="Comma 31 4 2" xfId="5203" xr:uid="{8A4742C2-FCB4-4252-950A-389E57716D27}"/>
    <cellStyle name="Comma 31 4 2 2" xfId="15093" xr:uid="{E3E4A89C-7571-4CBC-98DA-FA2B9D5C82EB}"/>
    <cellStyle name="Comma 31 4 3" xfId="11191" xr:uid="{F0CAE70B-DB47-4343-8574-EF560D61C764}"/>
    <cellStyle name="Comma 31 5" xfId="7475" xr:uid="{7A5C6892-D7E3-489D-AB22-4BF0972C0453}"/>
    <cellStyle name="Comma 31 5 2" xfId="13948" xr:uid="{916EBDA7-0194-4D14-8436-25730415673D}"/>
    <cellStyle name="Comma 31 6" xfId="10360" xr:uid="{AED7C084-68B3-45D0-8E5E-8090E0B244AC}"/>
    <cellStyle name="Comma 31 7" xfId="21745" xr:uid="{80FC4845-C14C-4705-AEBE-287432B76ACD}"/>
    <cellStyle name="Comma 32" xfId="581" xr:uid="{A9AACD4D-26D1-4370-9AB8-C163C5A4D2F1}"/>
    <cellStyle name="Comma 32 12" xfId="5179" xr:uid="{16C98437-C2EC-479F-9B66-7A49B865BE3F}"/>
    <cellStyle name="Comma 32 12 2" xfId="15077" xr:uid="{2B5C077F-A9C0-4819-9E13-A46DBE40816B}"/>
    <cellStyle name="Comma 32 12 3" xfId="12068" xr:uid="{6C522562-51EF-4D77-A19B-62D7A25130AD}"/>
    <cellStyle name="Comma 32 2" xfId="1535" xr:uid="{0321A888-807E-43F7-9C34-02FA2F84204B}"/>
    <cellStyle name="Comma 32 2 2" xfId="1993" xr:uid="{152CAD10-732E-4A01-9A8A-B048D663F7A0}"/>
    <cellStyle name="Comma 32 2 2 2" xfId="5929" xr:uid="{6F7821CF-2930-479D-BD58-03C3462F1E6E}"/>
    <cellStyle name="Comma 32 2 2 2 2" xfId="15646" xr:uid="{F84773BB-40F0-44A2-8B64-38E5E003A923}"/>
    <cellStyle name="Comma 32 2 2 3" xfId="11019" xr:uid="{31A5D5A6-57B4-48C7-9071-1E355F1F711A}"/>
    <cellStyle name="Comma 32 2 3" xfId="3586" xr:uid="{B91F7993-A99B-47ED-BF31-C1377D339F90}"/>
    <cellStyle name="Comma 32 2 3 2" xfId="11478" xr:uid="{CEA60DF7-51DF-4C64-80D1-EB51EBC899A9}"/>
    <cellStyle name="Comma 32 2 4" xfId="7749" xr:uid="{E6C0DCA0-7AB5-4709-84D9-4ECB25230BA9}"/>
    <cellStyle name="Comma 32 2 4 2" xfId="14149" xr:uid="{0EEC7B74-5BBC-49F5-ACA7-7B85ACA87FB8}"/>
    <cellStyle name="Comma 32 2 5" xfId="10566" xr:uid="{ED417F2B-B5F0-4ACD-87D4-8FC6E04988A7}"/>
    <cellStyle name="Comma 32 2 6" xfId="22025" xr:uid="{09109B46-FA4E-4EFE-8DC1-F38FF91563C8}"/>
    <cellStyle name="Comma 32 3" xfId="1798" xr:uid="{46B0EAF6-33D8-43C2-95A4-4C3064D2303A}"/>
    <cellStyle name="Comma 32 3 2" xfId="2643" xr:uid="{DD12DB4E-7AD9-4477-8A1C-F5F03BBE6FD9}"/>
    <cellStyle name="Comma 32 3 2 2" xfId="6421" xr:uid="{77E5DDCE-6F80-4506-93C9-77E82A79446B}"/>
    <cellStyle name="Comma 32 3 2 2 2" xfId="16023" xr:uid="{73AD0221-2ADB-41EC-90B2-A4D22B6D48D3}"/>
    <cellStyle name="Comma 32 3 2 3" xfId="11345" xr:uid="{DF47205E-B363-4E26-A28A-31157D9AFE3F}"/>
    <cellStyle name="Comma 32 3 3" xfId="7618" xr:uid="{6010EF34-B3FC-403B-B425-3098D97F39AD}"/>
    <cellStyle name="Comma 32 3 3 2" xfId="14062" xr:uid="{C06758FE-F3E4-493C-B21D-89219DEC5114}"/>
    <cellStyle name="Comma 32 3 4" xfId="10824" xr:uid="{8A8B92FD-2D2D-4DBD-B986-19435BB2D791}"/>
    <cellStyle name="Comma 32 3 5" xfId="21891" xr:uid="{43435283-788E-4D79-B55B-E17A7393D5D5}"/>
    <cellStyle name="Comma 32 4" xfId="2239" xr:uid="{D8D800EB-7CAF-4880-B50A-932B0F746259}"/>
    <cellStyle name="Comma 32 4 2" xfId="5433" xr:uid="{541597FD-23B3-4E34-BD7B-5EC497BDE7CA}"/>
    <cellStyle name="Comma 32 4 2 2" xfId="15272" xr:uid="{B68988F3-B8C9-40EF-B10B-35312A18F927}"/>
    <cellStyle name="Comma 32 4 3" xfId="11192" xr:uid="{43188D05-4FA6-4A1D-9781-ECC1BE19E3F1}"/>
    <cellStyle name="Comma 32 5" xfId="7476" xr:uid="{3E4FF390-2AB3-4D35-9A72-A9C02A44A5CD}"/>
    <cellStyle name="Comma 32 5 2" xfId="13949" xr:uid="{98FEDEA8-31C8-4BC2-917E-EDF1AFF2A6AD}"/>
    <cellStyle name="Comma 32 6" xfId="10361" xr:uid="{1CFB7797-8216-4640-AF1C-11A28A322237}"/>
    <cellStyle name="Comma 32 7" xfId="21746" xr:uid="{D42F070C-42D5-4E19-AB0A-D9ECF24CA6AC}"/>
    <cellStyle name="Comma 33" xfId="582" xr:uid="{7504535F-2E9E-48A7-BDD9-52D0B9B131C8}"/>
    <cellStyle name="Comma 33 2" xfId="1536" xr:uid="{04147BF8-A458-4B37-A396-491A6497D41E}"/>
    <cellStyle name="Comma 33 2 2" xfId="1994" xr:uid="{A3790890-FD3A-4162-9E56-5FFF4FC901E9}"/>
    <cellStyle name="Comma 33 2 2 2" xfId="6465" xr:uid="{44D62CE0-291B-48A3-862D-05DB052A9F5D}"/>
    <cellStyle name="Comma 33 2 2 2 2" xfId="16053" xr:uid="{85A4C967-A0D3-42F1-9452-86446C3E3794}"/>
    <cellStyle name="Comma 33 2 2 2 3" xfId="13114" xr:uid="{BF2A366A-C96D-4205-A8FF-0A53CEDDE270}"/>
    <cellStyle name="Comma 33 2 2 3" xfId="11020" xr:uid="{2EF74ACC-B25A-4EEC-A73A-E1CD24043FFA}"/>
    <cellStyle name="Comma 33 2 2 4" xfId="22814" xr:uid="{D156636C-6E93-47A3-89F5-ECB2F63052A2}"/>
    <cellStyle name="Comma 33 2 3" xfId="3587" xr:uid="{797A7F32-5F53-48B0-8932-9E18B7A4384F}"/>
    <cellStyle name="Comma 33 2 3 2" xfId="6926" xr:uid="{81C2910B-55BB-4AB0-8965-E50C72A5B3C5}"/>
    <cellStyle name="Comma 33 2 3 2 2" xfId="16479" xr:uid="{BECC5375-3752-49B6-946F-F3C25BDA780D}"/>
    <cellStyle name="Comma 33 2 3 2 3" xfId="13561" xr:uid="{4F57F6F4-0654-456A-B0EC-323CEEB83BB7}"/>
    <cellStyle name="Comma 33 2 3 3" xfId="7279" xr:uid="{7D9A4493-52BF-4115-B9FE-8E451B5C12DB}"/>
    <cellStyle name="Comma 33 2 3 3 2" xfId="16678" xr:uid="{745AA03F-B499-4CDB-924C-3875CA366732}"/>
    <cellStyle name="Comma 33 2 3 3 3" xfId="13812" xr:uid="{91EC32BB-3F7C-46F4-BE4B-72E7723A997C}"/>
    <cellStyle name="Comma 33 2 3 4" xfId="11479" xr:uid="{AFEB7D51-0059-4FEA-8EBD-D2D321EC5986}"/>
    <cellStyle name="Comma 33 2 3 5" xfId="14619" xr:uid="{77E7E24E-83DC-45A6-B070-4BC2B79ED76D}"/>
    <cellStyle name="Comma 33 2 3 6" xfId="9520" xr:uid="{22496767-45CD-4C3D-8425-B4936C94E6B7}"/>
    <cellStyle name="Comma 33 2 4" xfId="7750" xr:uid="{C44C2739-A2E4-459A-9207-203E4A9CFD49}"/>
    <cellStyle name="Comma 33 2 4 2" xfId="14150" xr:uid="{273E782A-5A74-4B3D-BBFB-801FC9EB355C}"/>
    <cellStyle name="Comma 33 2 4 3" xfId="14681" xr:uid="{5B49863F-5345-42B3-B038-28C502638518}"/>
    <cellStyle name="Comma 33 2 4 4" xfId="10068" xr:uid="{21F12787-F442-4B77-8472-F0411A11EBB0}"/>
    <cellStyle name="Comma 33 2 5" xfId="8074" xr:uid="{A1CBDC67-1870-4141-B8E9-AA349E85F0EB}"/>
    <cellStyle name="Comma 33 2 5 2" xfId="17095" xr:uid="{794772C9-3318-4C9A-AC39-609B4E9A9629}"/>
    <cellStyle name="Comma 33 2 5 3" xfId="14332" xr:uid="{FEC9AFF3-3191-448C-8D42-60F1D9A8721E}"/>
    <cellStyle name="Comma 33 2 6" xfId="10567" xr:uid="{AE4F5AD5-771F-4C32-A713-47E8590F5BA5}"/>
    <cellStyle name="Comma 33 2 7" xfId="22026" xr:uid="{0AEFF8F5-BE42-4028-BD5D-1116AC60FAE6}"/>
    <cellStyle name="Comma 33 2 8" xfId="22609" xr:uid="{6E0DF928-FA63-4A49-8790-6359E77FED2C}"/>
    <cellStyle name="Comma 33 3" xfId="1799" xr:uid="{4DA4A420-820F-422A-976D-4B04F07AFCB2}"/>
    <cellStyle name="Comma 33 3 2" xfId="6334" xr:uid="{375D67F5-17BD-46D7-BB14-B74D55CD87FF}"/>
    <cellStyle name="Comma 33 3 2 2" xfId="15958" xr:uid="{A38F0A47-2DE1-4F92-ABCF-C68DC9DEFCE4}"/>
    <cellStyle name="Comma 33 3 3" xfId="10825" xr:uid="{0CCF0A8F-2EA9-4FD5-B26A-17E6C738F1F1}"/>
    <cellStyle name="Comma 33 4" xfId="2240" xr:uid="{022B66DF-3198-41ED-8B5C-1242F35FF109}"/>
    <cellStyle name="Comma 33 4 2" xfId="11193" xr:uid="{11EF8207-113E-472F-9862-2AB8E368D517}"/>
    <cellStyle name="Comma 33 5" xfId="7477" xr:uid="{4262D17A-4E0F-4A77-8FDF-7E99A710FD6A}"/>
    <cellStyle name="Comma 33 5 2" xfId="13950" xr:uid="{E298F548-0FA6-47D9-93B7-86AD2F9FF6D6}"/>
    <cellStyle name="Comma 33 6" xfId="10362" xr:uid="{9A9A7C07-AD8B-408D-B6FE-01F46C0F654E}"/>
    <cellStyle name="Comma 33 7" xfId="21747" xr:uid="{0447B355-AA68-40FC-B17D-A75276D6D047}"/>
    <cellStyle name="Comma 34" xfId="583" xr:uid="{0532532E-1DE9-41A7-873E-C5BB2AA56971}"/>
    <cellStyle name="Comma 34 2" xfId="1537" xr:uid="{4DFB9E6C-F477-4706-AAF0-7C497BEE3CED}"/>
    <cellStyle name="Comma 34 2 2" xfId="1995" xr:uid="{67759203-E67D-45BF-B772-52D976A58485}"/>
    <cellStyle name="Comma 34 2 2 2" xfId="5687" xr:uid="{D02289B7-6D87-4E07-9102-356EE4519BF8}"/>
    <cellStyle name="Comma 34 2 2 2 2" xfId="15461" xr:uid="{4918855A-4B00-49A4-A6AC-3A3A2EE01650}"/>
    <cellStyle name="Comma 34 2 2 3" xfId="11021" xr:uid="{ACBA9343-078D-45F5-B56C-2425BC11D3C7}"/>
    <cellStyle name="Comma 34 2 3" xfId="3588" xr:uid="{A8C47B2B-7963-4616-A042-0E6FF91083DA}"/>
    <cellStyle name="Comma 34 2 3 2" xfId="11480" xr:uid="{3A4A5EA2-1A0E-4174-866C-1D1BB0FF76A7}"/>
    <cellStyle name="Comma 34 2 4" xfId="7751" xr:uid="{A15ED914-0C7B-43E3-BC1D-4CA56A60B0FD}"/>
    <cellStyle name="Comma 34 2 4 2" xfId="14151" xr:uid="{D58BFC47-1234-458C-AE8A-53B59ED4B262}"/>
    <cellStyle name="Comma 34 2 5" xfId="10568" xr:uid="{CCE8B088-F132-4BB6-BEEB-C63C0C813137}"/>
    <cellStyle name="Comma 34 2 6" xfId="22027" xr:uid="{04EFB914-8534-4092-82A8-C0A26023CCFB}"/>
    <cellStyle name="Comma 34 3" xfId="1800" xr:uid="{532E3727-2132-4379-BB27-7AB11F83E486}"/>
    <cellStyle name="Comma 34 3 2" xfId="3589" xr:uid="{829B102E-9395-4A31-B601-4D9C45D61878}"/>
    <cellStyle name="Comma 34 3 2 2" xfId="6298" xr:uid="{BB9A5703-FB95-43E5-B31F-D7CEB3CDD8A9}"/>
    <cellStyle name="Comma 34 3 2 2 2" xfId="15932" xr:uid="{736D74C8-79C1-4671-9028-F8EDB0CAAD55}"/>
    <cellStyle name="Comma 34 3 2 3" xfId="11481" xr:uid="{D2498D4A-5EE1-4F20-A746-C11A206A24F2}"/>
    <cellStyle name="Comma 34 3 3" xfId="7752" xr:uid="{D6E02C64-E91B-49A1-9FD7-64AD704D3568}"/>
    <cellStyle name="Comma 34 3 3 2" xfId="14152" xr:uid="{BE9B4DD2-88D9-46DD-AE32-B974C688B387}"/>
    <cellStyle name="Comma 34 3 4" xfId="10826" xr:uid="{19543055-0C94-4BCA-AD65-871BDA89D641}"/>
    <cellStyle name="Comma 34 3 5" xfId="22028" xr:uid="{610BBBC6-C0F4-4100-AFF2-5F0F0AD6147D}"/>
    <cellStyle name="Comma 34 4" xfId="2644" xr:uid="{8A30CD33-A0DB-48E4-902A-C9171DA3A847}"/>
    <cellStyle name="Comma 34 4 2" xfId="6067" xr:uid="{CAF6FA3A-A807-446D-A1FC-F2F9B3294A99}"/>
    <cellStyle name="Comma 34 4 2 2" xfId="7619" xr:uid="{337FAF43-48F4-4241-B2D7-E3CF7D127330}"/>
    <cellStyle name="Comma 34 4 2 2 2" xfId="16790" xr:uid="{83837FF3-DF12-4ADA-B403-4381E4C07830}"/>
    <cellStyle name="Comma 34 4 2 3" xfId="12796" xr:uid="{343EBA21-0BF4-464A-9396-EFE1FA90A507}"/>
    <cellStyle name="Comma 34 4 3" xfId="11346" xr:uid="{55D2B75B-238D-41E5-89E6-17B76A1ED4F7}"/>
    <cellStyle name="Comma 34 4 4" xfId="21892" xr:uid="{834722BE-E723-434D-A8B1-913E23E1F00D}"/>
    <cellStyle name="Comma 34 5" xfId="2241" xr:uid="{1C226BC9-DC2F-4241-BD05-2F0E03F8E7C4}"/>
    <cellStyle name="Comma 34 5 2" xfId="5931" xr:uid="{545F3208-F213-4E55-80F9-90CB0E994123}"/>
    <cellStyle name="Comma 34 5 2 2" xfId="15648" xr:uid="{370480F2-0937-446A-BABC-98515D673FD3}"/>
    <cellStyle name="Comma 34 5 3" xfId="11194" xr:uid="{BBCE6609-0888-47BF-AA07-505A8D139BCC}"/>
    <cellStyle name="Comma 34 6" xfId="7478" xr:uid="{7A204A2E-1363-4157-8AEE-F846690C2336}"/>
    <cellStyle name="Comma 34 6 2" xfId="13951" xr:uid="{B79FB1BD-13B8-40D2-B2AC-18DECD2096E3}"/>
    <cellStyle name="Comma 34 7" xfId="10363" xr:uid="{A84F1E8A-5A8A-4B48-8041-342BC9798938}"/>
    <cellStyle name="Comma 34 8" xfId="21748" xr:uid="{D9804E1B-6583-4C0E-A4C0-C0A123E23387}"/>
    <cellStyle name="Comma 35" xfId="1317" xr:uid="{C241130D-39A2-42A3-9AFC-003364ABF753}"/>
    <cellStyle name="Comma 35 2" xfId="1597" xr:uid="{2C9B00A5-CF5E-43FD-BDA5-2EDCE0FD53C7}"/>
    <cellStyle name="Comma 35 2 2" xfId="2052" xr:uid="{7C0F3509-AF60-4B12-AF2F-6B6A7701ACE3}"/>
    <cellStyle name="Comma 35 2 2 2" xfId="5275" xr:uid="{F664A13F-AC87-47ED-A758-DF9C16B5E54F}"/>
    <cellStyle name="Comma 35 2 2 2 2" xfId="15148" xr:uid="{8289A697-5966-4A49-A7DF-6AADF31B1AC4}"/>
    <cellStyle name="Comma 35 2 2 3" xfId="11078" xr:uid="{E17ED1C4-4C85-4DB0-B589-4E2A279553DC}"/>
    <cellStyle name="Comma 35 2 3" xfId="2646" xr:uid="{C2919A5B-B180-402B-8DB8-559D61103495}"/>
    <cellStyle name="Comma 35 2 3 2" xfId="11348" xr:uid="{0C326C69-2AAD-4F19-8507-97D1BDF8EB54}"/>
    <cellStyle name="Comma 35 2 4" xfId="7621" xr:uid="{C98338CB-1EEA-426C-89AB-639B96975EA1}"/>
    <cellStyle name="Comma 35 2 4 2" xfId="14064" xr:uid="{6C3F0D06-7E0A-447F-B361-56DE7ED5638A}"/>
    <cellStyle name="Comma 35 2 5" xfId="10625" xr:uid="{103A4F3C-78BC-4D03-B75D-409A8BD0F805}"/>
    <cellStyle name="Comma 35 2 6" xfId="21894" xr:uid="{0F21ACF8-89F7-47E8-AEA6-ED4C4A8EBBC4}"/>
    <cellStyle name="Comma 35 3" xfId="1857" xr:uid="{7A053AD1-90D0-4C48-A165-322D8AD04AA4}"/>
    <cellStyle name="Comma 35 3 2" xfId="2645" xr:uid="{0AFDEBBB-71C3-4D37-A644-A38D4559F0A1}"/>
    <cellStyle name="Comma 35 3 2 2" xfId="5111" xr:uid="{8AB39935-9083-4219-A90F-A44880968FAC}"/>
    <cellStyle name="Comma 35 3 2 2 2" xfId="15023" xr:uid="{216C2D14-4529-481D-BEA0-39F1B999893B}"/>
    <cellStyle name="Comma 35 3 2 3" xfId="11347" xr:uid="{4EEDFAE5-C4AF-4C7F-80A3-238F85348395}"/>
    <cellStyle name="Comma 35 3 3" xfId="7620" xr:uid="{55C27318-BE6E-4148-ABED-1623FB5FD745}"/>
    <cellStyle name="Comma 35 3 3 2" xfId="14063" xr:uid="{083C7461-CD6B-4570-BE3F-1B0938820BE8}"/>
    <cellStyle name="Comma 35 3 4" xfId="10883" xr:uid="{551D0CFE-DBE9-4A97-B413-7960A92135D7}"/>
    <cellStyle name="Comma 35 3 5" xfId="21893" xr:uid="{DFF8B5A7-B24E-496D-8274-16F389FC2AE3}"/>
    <cellStyle name="Comma 35 4" xfId="2346" xr:uid="{19D6B47E-1B39-4C98-9B75-59992ADC3E48}"/>
    <cellStyle name="Comma 35 4 2" xfId="5635" xr:uid="{64313CC4-83CB-4E18-887A-D4FD9A76AFC6}"/>
    <cellStyle name="Comma 35 4 2 2" xfId="15424" xr:uid="{B40AB7E2-4F4B-49FD-A016-B9550BD6ADD5}"/>
    <cellStyle name="Comma 35 4 3" xfId="11265" xr:uid="{2976D952-563E-4DF1-A6D4-DF8CE01425B1}"/>
    <cellStyle name="Comma 35 5" xfId="7538" xr:uid="{0D6CAE50-B31C-4CB4-8D4E-51B5C017E680}"/>
    <cellStyle name="Comma 35 5 2" xfId="14000" xr:uid="{E7E31BB7-1A75-436F-BBD9-47EB72662168}"/>
    <cellStyle name="Comma 35 6" xfId="10430" xr:uid="{BE4ADAEF-1840-496E-B5AA-66449468DCDD}"/>
    <cellStyle name="Comma 35 7" xfId="21811" xr:uid="{DC5C550C-F391-4276-9EA5-5FC899E72E7C}"/>
    <cellStyle name="Comma 36" xfId="1319" xr:uid="{7BFB2A4D-6BCF-4E52-8117-333EACD7B69B}"/>
    <cellStyle name="Comma 36 10" xfId="8647" xr:uid="{C20A1A14-84DF-4B7F-AB2D-4334F4CCBA95}"/>
    <cellStyle name="Comma 36 11" xfId="21813" xr:uid="{18F7390C-DC3F-48D8-865B-461F16368CED}"/>
    <cellStyle name="Comma 36 12" xfId="22527" xr:uid="{9CFA8D28-35E9-416A-9436-B582753233F9}"/>
    <cellStyle name="Comma 36 2" xfId="1599" xr:uid="{D0656218-18C3-4E60-9E6F-3C4F7425DBD9}"/>
    <cellStyle name="Comma 36 2 2" xfId="2054" xr:uid="{7FECD8B9-FA3D-45DC-A3FE-2EDD63CAE075}"/>
    <cellStyle name="Comma 36 2 2 2" xfId="4751" xr:uid="{A8643EE7-273C-42C5-B321-D1D6BFF7CFD2}"/>
    <cellStyle name="Comma 36 2 2 2 2" xfId="14754" xr:uid="{506EB96B-A2B5-41E5-B361-F2EEF455EB38}"/>
    <cellStyle name="Comma 36 2 2 3" xfId="6877" xr:uid="{7AF3FC09-D781-42E2-BBAA-B2762AB13366}"/>
    <cellStyle name="Comma 36 2 2 3 2" xfId="16431" xr:uid="{D7E81A99-7E4A-40DF-AD06-055EDBBCDCF6}"/>
    <cellStyle name="Comma 36 2 2 3 3" xfId="13513" xr:uid="{9385E62A-4E7D-4AF6-BB93-41981CCCE972}"/>
    <cellStyle name="Comma 36 2 2 4" xfId="7180" xr:uid="{880D989C-B63F-4759-BA02-0AE3ADE3AB7E}"/>
    <cellStyle name="Comma 36 2 2 4 2" xfId="16638" xr:uid="{BCC57C20-E3E7-40E7-AE55-D5E9EB2BDD28}"/>
    <cellStyle name="Comma 36 2 2 4 3" xfId="13752" xr:uid="{2BB1DE2D-BBEA-42DD-9D8E-456006592DA8}"/>
    <cellStyle name="Comma 36 2 2 5" xfId="11080" xr:uid="{7EECF9E3-708A-4D99-8100-51577CBA027B}"/>
    <cellStyle name="Comma 36 2 2 6" xfId="14579" xr:uid="{C28077D3-62AB-47CF-8FB5-55C46CA7C742}"/>
    <cellStyle name="Comma 36 2 2 7" xfId="8974" xr:uid="{F877C26A-DFC4-4DE2-ACDB-E8D39C83BDC5}"/>
    <cellStyle name="Comma 36 2 3" xfId="2647" xr:uid="{48E7B481-DB57-4DA1-A29B-89E596462494}"/>
    <cellStyle name="Comma 36 2 3 2" xfId="11349" xr:uid="{2F888446-F8F3-452F-A601-EC66A7773820}"/>
    <cellStyle name="Comma 36 2 4" xfId="6800" xr:uid="{30FFD6E4-AC14-44A4-8059-705BCEB5E228}"/>
    <cellStyle name="Comma 36 2 4 2" xfId="7622" xr:uid="{89783508-FC89-4A1C-B72B-CCA7AB3B5A60}"/>
    <cellStyle name="Comma 36 2 4 2 2" xfId="16791" xr:uid="{3671FE7B-89DE-4530-A804-DE4FA82EB728}"/>
    <cellStyle name="Comma 36 2 4 3" xfId="13436" xr:uid="{389010FA-1B2A-4D8A-BDC4-541AB9119837}"/>
    <cellStyle name="Comma 36 2 5" xfId="7110" xr:uid="{C9383DE1-2F21-4988-B285-071B20E6DAEF}"/>
    <cellStyle name="Comma 36 2 5 2" xfId="16568" xr:uid="{3687C539-2C77-44DB-ABE8-7613800548F2}"/>
    <cellStyle name="Comma 36 2 5 3" xfId="13682" xr:uid="{6D3553BE-015C-4B2B-AE4D-BDBD1DBB85A1}"/>
    <cellStyle name="Comma 36 2 6" xfId="10627" xr:uid="{AC713757-9BEC-45A9-865D-4CC1C0C9D9B0}"/>
    <cellStyle name="Comma 36 2 7" xfId="14509" xr:uid="{B57BC2B4-A30E-4979-A1E0-0D1C530574C2}"/>
    <cellStyle name="Comma 36 2 8" xfId="8769" xr:uid="{F238AA14-95B7-4C82-A0FA-155662EA7F7F}"/>
    <cellStyle name="Comma 36 2 9" xfId="21895" xr:uid="{C6247241-1971-4BF9-B268-CB56A0D23006}"/>
    <cellStyle name="Comma 36 3" xfId="1859" xr:uid="{200ECE52-8326-4867-99C4-64EC22F45A45}"/>
    <cellStyle name="Comma 36 3 2" xfId="4948" xr:uid="{42CBE92B-178B-4B89-AFC6-7E6A1288EDA9}"/>
    <cellStyle name="Comma 36 3 2 2" xfId="14894" xr:uid="{9EAE4B7D-7763-4BF4-838B-527F0BEABA3A}"/>
    <cellStyle name="Comma 36 3 2 3" xfId="11889" xr:uid="{13462DAE-CD4F-4149-9F23-5D233EEB061F}"/>
    <cellStyle name="Comma 36 3 3" xfId="6852" xr:uid="{4775AF70-1879-4A4B-9D03-C81594A81602}"/>
    <cellStyle name="Comma 36 3 3 2" xfId="16406" xr:uid="{A9C7B0EC-DC9A-4F5A-967E-8249C65778B8}"/>
    <cellStyle name="Comma 36 3 3 3" xfId="13488" xr:uid="{2FA12E77-B9BC-402B-934A-6555394CDDA8}"/>
    <cellStyle name="Comma 36 3 4" xfId="7159" xr:uid="{03057CEF-6E23-46A3-98A7-629475748116}"/>
    <cellStyle name="Comma 36 3 4 2" xfId="16617" xr:uid="{A21DCB8A-D4A1-44DF-A5ED-54549AFD5B9D}"/>
    <cellStyle name="Comma 36 3 4 3" xfId="13731" xr:uid="{25115A98-9B90-44A2-A81D-09A378EE8F52}"/>
    <cellStyle name="Comma 36 3 5" xfId="10885" xr:uid="{F062205F-3B32-43D5-9F8B-02A4C299CE46}"/>
    <cellStyle name="Comma 36 3 6" xfId="14558" xr:uid="{7B671388-059B-44AA-A13C-95629F534825}"/>
    <cellStyle name="Comma 36 3 7" xfId="8892" xr:uid="{F100FC64-AA0F-43FD-898D-4B7E7E1D3BDE}"/>
    <cellStyle name="Comma 36 3 8" xfId="22752" xr:uid="{436B6FA1-5B45-48D9-9A85-20D5280A594E}"/>
    <cellStyle name="Comma 36 4" xfId="2348" xr:uid="{C3B1A8B6-8FC2-4708-B478-59D94BD959B3}"/>
    <cellStyle name="Comma 36 4 2" xfId="6883" xr:uid="{A8841C19-4264-40E9-936A-66E2FC6C8B25}"/>
    <cellStyle name="Comma 36 4 2 2" xfId="16437" xr:uid="{BEC14B1E-4BE7-44CD-BB3E-4B0526FB243C}"/>
    <cellStyle name="Comma 36 4 2 3" xfId="13519" xr:uid="{AAAB5CA5-A0CE-4C9B-9B11-F603556277C5}"/>
    <cellStyle name="Comma 36 4 3" xfId="7197" xr:uid="{0EA6DA40-CA8E-4A70-BD04-C4E7958AADD6}"/>
    <cellStyle name="Comma 36 4 3 2" xfId="16643" xr:uid="{B6726FD2-A53A-45F0-855D-D3B55A8C2286}"/>
    <cellStyle name="Comma 36 4 3 3" xfId="13760" xr:uid="{CBDB8490-8D3B-4A19-A5FF-A3B268E6A1CA}"/>
    <cellStyle name="Comma 36 4 4" xfId="11267" xr:uid="{AC388034-7AFE-4A76-A8A8-9E14589EF620}"/>
    <cellStyle name="Comma 36 4 5" xfId="14584" xr:uid="{CD18AD02-399D-4850-A2EB-6E6588E1DB65}"/>
    <cellStyle name="Comma 36 4 6" xfId="9078" xr:uid="{2A4146DA-6036-4755-B0F8-4638616A622E}"/>
    <cellStyle name="Comma 36 5" xfId="6745" xr:uid="{30A2D910-5950-4DB9-B15B-5547B674D91D}"/>
    <cellStyle name="Comma 36 5 2" xfId="7540" xr:uid="{A3C09A62-B138-4C0F-8641-8F2561230874}"/>
    <cellStyle name="Comma 36 5 2 2" xfId="16733" xr:uid="{89DC1BDA-16A3-41F8-BC6A-E1C628BD9384}"/>
    <cellStyle name="Comma 36 5 2 3" xfId="14002" xr:uid="{0C52DBBA-9DB1-4047-B572-F087D9EE8BD0}"/>
    <cellStyle name="Comma 36 5 3" xfId="13381" xr:uid="{33D5A9C3-D9A0-44FC-BAC9-422B4F7EA520}"/>
    <cellStyle name="Comma 36 5 4" xfId="14646" xr:uid="{696F19D6-E88F-46B7-AF6E-E52360254742}"/>
    <cellStyle name="Comma 36 5 5" xfId="9970" xr:uid="{F89C0FD7-2989-4443-872E-1C62342AF377}"/>
    <cellStyle name="Comma 36 6" xfId="7042" xr:uid="{B23D18C1-DEC7-482D-9ACB-4A93EF615B82}"/>
    <cellStyle name="Comma 36 6 2" xfId="16547" xr:uid="{B9333538-91A0-46E2-B7CF-E6AF13EAC0FB}"/>
    <cellStyle name="Comma 36 6 3" xfId="13647" xr:uid="{317DF3A1-BDF2-4707-AE5A-80234B2CCF17}"/>
    <cellStyle name="Comma 36 7" xfId="8020" xr:uid="{4AF42995-88D4-4A30-83B6-B697F988EF64}"/>
    <cellStyle name="Comma 36 7 2" xfId="17042" xr:uid="{24A0F5BD-21C6-48C4-9477-45349017D036}"/>
    <cellStyle name="Comma 36 7 3" xfId="14283" xr:uid="{FDB6743F-D45B-4305-AD7F-D2BB0E1B8C74}"/>
    <cellStyle name="Comma 36 8" xfId="10432" xr:uid="{F511BAB3-29F2-4938-91E3-C601B6243233}"/>
    <cellStyle name="Comma 36 9" xfId="14487" xr:uid="{0D2AB7C9-57B7-4263-A727-9D13EC981FD6}"/>
    <cellStyle name="Comma 37" xfId="1328" xr:uid="{15A52E52-393F-4FA0-85CA-093A98072F78}"/>
    <cellStyle name="Comma 37 10" xfId="21819" xr:uid="{A38DED49-51AB-45E7-9054-E6428ED86AEA}"/>
    <cellStyle name="Comma 37 11" xfId="22532" xr:uid="{8A348AA7-3998-45AF-B946-641FF0177138}"/>
    <cellStyle name="Comma 37 2" xfId="1865" xr:uid="{BDD13199-1BD4-43B2-9751-C1FF875A90E5}"/>
    <cellStyle name="Comma 37 2 2" xfId="2648" xr:uid="{D2E5541B-2D8E-484B-9503-E20D26F2BCFE}"/>
    <cellStyle name="Comma 37 2 3" xfId="6856" xr:uid="{C65C4E42-1336-4975-AA04-46397B7EBDB7}"/>
    <cellStyle name="Comma 37 2 3 2" xfId="16410" xr:uid="{31301D2C-FF41-46BD-AED1-BBF81FF3F387}"/>
    <cellStyle name="Comma 37 2 3 3" xfId="13492" xr:uid="{EC38B12D-C14F-4ED2-8DFB-9D2C149ECFF9}"/>
    <cellStyle name="Comma 37 2 4" xfId="7163" xr:uid="{A24568D6-391C-47EB-9518-280F27E8F413}"/>
    <cellStyle name="Comma 37 2 4 2" xfId="16621" xr:uid="{ECD2C514-664C-48B6-BAE5-E6E8FE42F405}"/>
    <cellStyle name="Comma 37 2 4 3" xfId="13735" xr:uid="{97E44E9F-348E-40A9-B5DE-A5507B62BF4E}"/>
    <cellStyle name="Comma 37 2 5" xfId="10891" xr:uid="{31D7426C-B3F6-46CA-B8B2-FC62AA6402A3}"/>
    <cellStyle name="Comma 37 2 6" xfId="14562" xr:uid="{F81FF5F7-9A1C-4111-959D-B1FDDF8EFD34}"/>
    <cellStyle name="Comma 37 2 7" xfId="8898" xr:uid="{F44EC71C-158C-4195-88EB-20F40CA4C05E}"/>
    <cellStyle name="Comma 37 3" xfId="2354" xr:uid="{90ADE92F-4A25-4851-9B03-88A6F8FE6953}"/>
    <cellStyle name="Comma 37 3 2" xfId="5333" xr:uid="{BBC61D14-6043-4BBB-983C-97373010BA91}"/>
    <cellStyle name="Comma 37 3 2 2" xfId="15196" xr:uid="{02156BF6-48F9-4CE0-992D-1098D026C566}"/>
    <cellStyle name="Comma 37 3 2 3" xfId="12197" xr:uid="{E041C4B0-972B-41A2-92AB-B9FB738CA6D2}"/>
    <cellStyle name="Comma 37 3 3" xfId="6887" xr:uid="{170AA6D2-77CC-4E22-B23E-E009FB42E8A5}"/>
    <cellStyle name="Comma 37 3 3 2" xfId="16441" xr:uid="{553AC391-A775-4E15-9A1C-724242DDCC3C}"/>
    <cellStyle name="Comma 37 3 3 3" xfId="13523" xr:uid="{0CC5CD29-529F-425E-99D4-1880985734B3}"/>
    <cellStyle name="Comma 37 3 4" xfId="7201" xr:uid="{9ED62D3A-6EAE-4DD6-B4AB-6C027D7A8E99}"/>
    <cellStyle name="Comma 37 3 4 2" xfId="16647" xr:uid="{D07ECBB3-E533-49BC-AFEC-A1EDE21ED1C0}"/>
    <cellStyle name="Comma 37 3 4 3" xfId="13764" xr:uid="{F19DCB14-8F3B-422A-8474-12D5111C3424}"/>
    <cellStyle name="Comma 37 3 5" xfId="11273" xr:uid="{989C6E0E-5064-4FAD-ABE1-A324C5C4DC1C}"/>
    <cellStyle name="Comma 37 3 6" xfId="14588" xr:uid="{9E848739-2BA4-424C-AE66-98D5BE3466E1}"/>
    <cellStyle name="Comma 37 3 7" xfId="9082" xr:uid="{F3A4D0D9-2FD3-46C8-ADBC-7D941F0A308A}"/>
    <cellStyle name="Comma 37 3 8" xfId="22756" xr:uid="{F7A3FD52-3FB1-4440-A6A9-DAD792158C90}"/>
    <cellStyle name="Comma 37 4" xfId="6749" xr:uid="{46931861-0FCF-44E0-8199-BF25C7E2C147}"/>
    <cellStyle name="Comma 37 4 2" xfId="7546" xr:uid="{AA87B552-1746-4AC3-B275-0E3190937B56}"/>
    <cellStyle name="Comma 37 4 2 2" xfId="16738" xr:uid="{35E40C46-96E1-4A82-8ADB-473CDD1875AB}"/>
    <cellStyle name="Comma 37 4 2 3" xfId="14008" xr:uid="{A916A9ED-ECF3-4726-B7DD-01AF3573E90E}"/>
    <cellStyle name="Comma 37 4 3" xfId="13385" xr:uid="{57EC17CC-0388-4300-AAA1-EF7E76519D37}"/>
    <cellStyle name="Comma 37 4 4" xfId="14650" xr:uid="{E8272811-95F3-415E-B663-6ABEED0FD41A}"/>
    <cellStyle name="Comma 37 4 5" xfId="9974" xr:uid="{D1ABB714-954A-4BAD-B483-92D75A33C732}"/>
    <cellStyle name="Comma 37 5" xfId="7046" xr:uid="{6758EAC4-15C9-479D-8D0D-8264FCC02681}"/>
    <cellStyle name="Comma 37 5 2" xfId="16551" xr:uid="{CE8F2A68-3FA7-4256-9075-AC1CAD6ACA85}"/>
    <cellStyle name="Comma 37 5 3" xfId="13651" xr:uid="{35F1E555-BDEB-4F16-BC28-A2FE7EBC80D5}"/>
    <cellStyle name="Comma 37 6" xfId="8024" xr:uid="{AF0ED4B1-39E5-488A-9E44-7EEE0E6A60F7}"/>
    <cellStyle name="Comma 37 6 2" xfId="17046" xr:uid="{67ACDCE2-C692-4F12-9604-BA35CFCE972E}"/>
    <cellStyle name="Comma 37 6 3" xfId="14287" xr:uid="{1273420A-B282-473D-8E49-D2A35663CA84}"/>
    <cellStyle name="Comma 37 7" xfId="10438" xr:uid="{5807D013-313C-4353-85E5-56BB72853F4A}"/>
    <cellStyle name="Comma 37 8" xfId="14491" xr:uid="{E0DBBEBA-DF25-4D9A-BA65-E6F592C66D6F}"/>
    <cellStyle name="Comma 37 9" xfId="8652" xr:uid="{B99A5686-0E2C-40EC-A091-435C7322E9EB}"/>
    <cellStyle name="Comma 38" xfId="1330" xr:uid="{09FA935A-11ED-4B3A-9D3E-BD2F363279EE}"/>
    <cellStyle name="Comma 38 2" xfId="1866" xr:uid="{F733DDAD-6412-4CF1-9C2C-75B00FE4A7DD}"/>
    <cellStyle name="Comma 38 2 2" xfId="2649" xr:uid="{5352096F-09D6-4AD5-8288-6F86965E9049}"/>
    <cellStyle name="Comma 38 2 2 2" xfId="6117" xr:uid="{8F44055F-3426-4451-B275-10C1CA593614}"/>
    <cellStyle name="Comma 38 2 2 2 2" xfId="15793" xr:uid="{4F8A0463-678D-4DB4-A32D-E338783D1F76}"/>
    <cellStyle name="Comma 38 2 2 3" xfId="11350" xr:uid="{121B1ACB-EF33-4ED4-B090-90D116DB471F}"/>
    <cellStyle name="Comma 38 2 3" xfId="7623" xr:uid="{35582E81-EFA8-490A-B1AF-5313A6DD91D2}"/>
    <cellStyle name="Comma 38 2 3 2" xfId="14065" xr:uid="{7F0A2D82-CBB4-46FC-94F8-4B65C511DF3E}"/>
    <cellStyle name="Comma 38 2 4" xfId="10892" xr:uid="{EAC48FAD-513E-4FDF-B6D3-27FCF182DBEB}"/>
    <cellStyle name="Comma 38 2 5" xfId="21896" xr:uid="{3B145845-FB9B-424D-8010-84C4CFB34E25}"/>
    <cellStyle name="Comma 38 3" xfId="2355" xr:uid="{F32B34B6-2A39-45FA-8BA1-BF47AFA308DE}"/>
    <cellStyle name="Comma 38 3 2" xfId="5148" xr:uid="{16268245-2170-4091-83C8-CE57103537F3}"/>
    <cellStyle name="Comma 38 3 2 2" xfId="15055" xr:uid="{783F9316-341B-47B8-9674-7991FCF874D0}"/>
    <cellStyle name="Comma 38 3 3" xfId="11274" xr:uid="{730D87B7-9DB0-4789-AC8A-E42B0ED3F066}"/>
    <cellStyle name="Comma 38 4" xfId="7547" xr:uid="{73E4AFBB-FEFB-4837-B8E6-C031629C915C}"/>
    <cellStyle name="Comma 38 4 2" xfId="14009" xr:uid="{5AFE6E3D-FE12-4DC4-BA3F-B050A42CF277}"/>
    <cellStyle name="Comma 38 5" xfId="10439" xr:uid="{5F10CAD5-32D0-4A35-972C-35C53E0E0F96}"/>
    <cellStyle name="Comma 38 6" xfId="21820" xr:uid="{0BCDE260-779C-453F-9349-6ABE820914FB}"/>
    <cellStyle name="Comma 39" xfId="396" xr:uid="{868D5947-7415-4641-AE3E-AB495AA983EB}"/>
    <cellStyle name="Comma 39 2" xfId="1704" xr:uid="{D61F8D6B-CB58-42E7-A6BE-59EC829BEA10}"/>
    <cellStyle name="Comma 39 2 2" xfId="3590" xr:uid="{F03FEE80-4DAB-478C-867B-29E6034B7A22}"/>
    <cellStyle name="Comma 39 2 3" xfId="10730" xr:uid="{1A4DE0BB-D320-4F08-858C-C4C559881BD9}"/>
    <cellStyle name="Comma 39 3" xfId="2650" xr:uid="{4B2D4D07-B9D2-4FB3-91D3-50D931EA14D3}"/>
    <cellStyle name="Comma 39 3 2" xfId="5042" xr:uid="{BD38314E-6544-40E2-9805-9559B416A724}"/>
    <cellStyle name="Comma 39 3 2 2" xfId="14970" xr:uid="{AEA6E21F-9F20-4AF2-8D4D-7008D2703439}"/>
    <cellStyle name="Comma 39 3 3" xfId="11351" xr:uid="{7A6DFCBF-942D-40C6-A5B5-CBDE5B062B5B}"/>
    <cellStyle name="Comma 39 3 4" xfId="22338" xr:uid="{CB009D89-FE20-40E7-926C-E1E4D50E9389}"/>
    <cellStyle name="Comma 39 4" xfId="7624" xr:uid="{C5C43883-4E43-43C4-BF07-AA286B4E045D}"/>
    <cellStyle name="Comma 39 4 2" xfId="14066" xr:uid="{8F106466-B582-4C9A-9006-848532C4EF7C}"/>
    <cellStyle name="Comma 39 5" xfId="10268" xr:uid="{B328DC2A-2953-41F1-8460-99D94B29AB27}"/>
    <cellStyle name="Comma 39 6" xfId="21897" xr:uid="{0D0EA599-B16E-4830-9286-B7AD3246ACE7}"/>
    <cellStyle name="Comma 4" xfId="84" xr:uid="{20E6259E-349D-45BC-88FE-C7EE17AF4C2C}"/>
    <cellStyle name="Comma 4 10" xfId="1623" xr:uid="{71A3F4E6-8EA5-4C49-936B-F6B766E5C3C0}"/>
    <cellStyle name="Comma 4 10 2" xfId="4352" xr:uid="{B50E4B3A-E854-447F-B9BC-ED671384BCA3}"/>
    <cellStyle name="Comma 4 10 2 2" xfId="5458" xr:uid="{28E51F2C-BA23-436E-82C2-231C5DBDCAFD}"/>
    <cellStyle name="Comma 4 10 2 2 2" xfId="7851" xr:uid="{D49C38A1-B59D-42E9-B3D3-DC3D6BC8E3FD}"/>
    <cellStyle name="Comma 4 10 2 2 2 2" xfId="16949" xr:uid="{789AD630-58A4-48FC-804D-1E40EB31DE1B}"/>
    <cellStyle name="Comma 4 10 2 2 3" xfId="12304" xr:uid="{F2FF2311-6ABC-4FFD-BE17-F31DA7000B54}"/>
    <cellStyle name="Comma 4 10 2 2 3 2" xfId="21575" xr:uid="{3057D3B3-2134-4496-8801-348DF3D1D58F}"/>
    <cellStyle name="Comma 4 10 2 2 3 2 2" xfId="21639" xr:uid="{B1A756C0-7604-4A3D-8530-AFA384B696F6}"/>
    <cellStyle name="Comma 4 10 2 2 3 3" xfId="21608" xr:uid="{C9B14077-D8F3-4142-835C-DFB12AD12E19}"/>
    <cellStyle name="Comma 4 10 2 2 3 4" xfId="21551" xr:uid="{14C11A80-06D6-4AFD-84D9-2C9D9074F536}"/>
    <cellStyle name="Comma 4 10 2 3" xfId="11581" xr:uid="{01561FB3-0228-4DC3-AF86-F82D914F0948}"/>
    <cellStyle name="Comma 4 10 2 4" xfId="22128" xr:uid="{F11F05D9-6EDC-4E15-B80C-E4B286C3CC5E}"/>
    <cellStyle name="Comma 4 10 3" xfId="4351" xr:uid="{18346227-0202-4FF7-A135-72DB38717A1B}"/>
    <cellStyle name="Comma 4 10 3 2" xfId="6264" xr:uid="{0BCDBB4C-4E59-4DAD-85CF-607D8DF3CF3A}"/>
    <cellStyle name="Comma 4 10 3 2 2" xfId="15903" xr:uid="{426D71EA-FA85-44F4-8E31-808112933352}"/>
    <cellStyle name="Comma 4 10 3 3" xfId="11580" xr:uid="{F8339B93-2387-4F69-848F-C474A59FD0C2}"/>
    <cellStyle name="Comma 4 10 3 4" xfId="22127" xr:uid="{0EEFF346-33BD-490B-8CBB-529E104E4906}"/>
    <cellStyle name="Comma 4 10 4" xfId="7850" xr:uid="{864F35B1-1CF2-4AFE-9A7D-3929B0480C9F}"/>
    <cellStyle name="Comma 4 10 4 2" xfId="14198" xr:uid="{7BF15C10-10AE-409B-8ED9-2F01865DA6DB}"/>
    <cellStyle name="Comma 4 10 5" xfId="10649" xr:uid="{145CC143-9EDE-4DAD-97B0-07C10768CFA2}"/>
    <cellStyle name="Comma 4 10 6" xfId="21570" xr:uid="{F1000199-5DF5-4396-967A-E8D1782527B8}"/>
    <cellStyle name="Comma 4 11" xfId="4662" xr:uid="{DB4CAA6B-F52D-4382-8608-750D338E6D8F}"/>
    <cellStyle name="Comma 4 11 10" xfId="22687" xr:uid="{59D70AED-0BB7-4749-BB7A-DE182ADFCE97}"/>
    <cellStyle name="Comma 4 11 2" xfId="5718" xr:uid="{FEC08E95-5913-49CF-BC19-26196BB4A7D1}"/>
    <cellStyle name="Comma 4 11 2 2" xfId="7926" xr:uid="{D01049E0-2B5C-4B8A-A980-732A24239F9E}"/>
    <cellStyle name="Comma 4 11 2 2 2" xfId="16996" xr:uid="{666AB1A9-8EBA-4743-9CE3-12FF31365B32}"/>
    <cellStyle name="Comma 4 11 2 2 3" xfId="14241" xr:uid="{B141AE23-0C11-4C03-82F7-F32F5F1012BC}"/>
    <cellStyle name="Comma 4 11 2 3" xfId="12518" xr:uid="{595EC3FB-1D45-40FE-977F-BD5939B59931}"/>
    <cellStyle name="Comma 4 11 2 4" xfId="14690" xr:uid="{9A46C355-D48B-4381-99DE-A1517A482819}"/>
    <cellStyle name="Comma 4 11 2 5" xfId="10118" xr:uid="{DCD94E13-9A3B-48AE-9000-EF40D085509F}"/>
    <cellStyle name="Comma 4 11 2 6" xfId="22891" xr:uid="{51666F4A-6038-40A3-AD07-5F4951C8751C}"/>
    <cellStyle name="Comma 4 11 3" xfId="6937" xr:uid="{16BDEDDB-FF54-4F8E-BD54-831F4D73BC21}"/>
    <cellStyle name="Comma 4 11 3 2" xfId="16490" xr:uid="{C7968892-7FD0-4F54-8F0D-BE4CC6EE21AB}"/>
    <cellStyle name="Comma 4 11 3 3" xfId="13572" xr:uid="{22B3D3F0-6A43-492F-B3C3-BEB139B374DF}"/>
    <cellStyle name="Comma 4 11 4" xfId="7357" xr:uid="{062F64C9-9867-401C-A486-9F9AC8AABF2D}"/>
    <cellStyle name="Comma 4 11 4 2" xfId="16687" xr:uid="{FEE5682B-8A38-4236-9613-091628742765}"/>
    <cellStyle name="Comma 4 11 4 3" xfId="13848" xr:uid="{4ABDDA4D-58E6-46AB-968A-FEEF821E3449}"/>
    <cellStyle name="Comma 4 11 5" xfId="8116" xr:uid="{C3F34E58-09E2-45B5-B10F-1DA45DD88249}"/>
    <cellStyle name="Comma 4 11 5 2" xfId="17137" xr:uid="{955B535E-2461-4FA8-B0F2-1D2657469CBD}"/>
    <cellStyle name="Comma 4 11 5 3" xfId="14369" xr:uid="{2E523ED0-B50E-4311-B30C-66493E73CB20}"/>
    <cellStyle name="Comma 4 11 6" xfId="11658" xr:uid="{D8CA2209-60B1-4C7C-BE8E-88FB76A9C924}"/>
    <cellStyle name="Comma 4 11 7" xfId="14628" xr:uid="{CEDAFF04-E053-4389-9BBF-85ED8991E7CC}"/>
    <cellStyle name="Comma 4 11 8" xfId="9883" xr:uid="{5B7ABF4B-914F-4D49-8A5D-746C54091D91}"/>
    <cellStyle name="Comma 4 11 9" xfId="22204" xr:uid="{63686D00-08CF-43DD-9D65-05821BEBD0AD}"/>
    <cellStyle name="Comma 4 12" xfId="2369" xr:uid="{3C5B36D8-CA25-4292-BED8-7D4F2087645E}"/>
    <cellStyle name="Comma 4 12 2" xfId="4927" xr:uid="{3C5CDA03-0F2C-42CC-BF87-F1DE070A4E3D}"/>
    <cellStyle name="Comma 4 12 2 2" xfId="7551" xr:uid="{51D56B06-3626-4C03-ADC0-A35FD88DD1D4}"/>
    <cellStyle name="Comma 4 12 2 2 2" xfId="16741" xr:uid="{FE7C3544-FD27-49D7-816C-B92B0F27000C}"/>
    <cellStyle name="Comma 4 12 2 3" xfId="11870" xr:uid="{530FB108-329C-41D2-8A2E-279063E631EA}"/>
    <cellStyle name="Comma 4 12 3" xfId="11278" xr:uid="{707D5279-AE48-4B01-A725-5EFCABDC74E4}"/>
    <cellStyle name="Comma 4 12 4" xfId="21824" xr:uid="{9498184E-A54C-4635-B951-8C98C6B30FAD}"/>
    <cellStyle name="Comma 4 13" xfId="5071" xr:uid="{35CF35E9-B0A7-4D47-A6EF-F30F789E67D6}"/>
    <cellStyle name="Comma 4 13 2" xfId="22911" xr:uid="{C3885DFC-9D42-492F-BF27-8A2C857869F2}"/>
    <cellStyle name="Comma 4 14" xfId="7986" xr:uid="{D9BDEDDF-D083-4D71-ACB6-00D8DCE8B592}"/>
    <cellStyle name="Comma 4 14 2" xfId="17016" xr:uid="{579FEC0A-7F82-41D6-B1B6-885143CE94D4}"/>
    <cellStyle name="Comma 4 14 3" xfId="14260" xr:uid="{1D4D9442-52AD-425D-9528-0436675C3D11}"/>
    <cellStyle name="Comma 4 14 4" xfId="22473" xr:uid="{2D96F8E5-3747-4C7E-A077-1614B735FD4D}"/>
    <cellStyle name="Comma 4 15" xfId="10176" xr:uid="{EE8B53C6-A123-4FC1-B85F-E959E05D50CA}"/>
    <cellStyle name="Comma 4 16" xfId="21391" xr:uid="{7A470843-1A85-49D9-9083-C2D88E0C45F7}"/>
    <cellStyle name="Comma 4 17" xfId="21441" xr:uid="{1B2D2193-26D2-4752-9724-41F9ACB3FADC}"/>
    <cellStyle name="Comma 4 18" xfId="21516" xr:uid="{D228078A-B9BC-44C1-8656-658873B24146}"/>
    <cellStyle name="Comma 4 2" xfId="99" xr:uid="{742A79F4-D238-473C-AF87-C5A428408236}"/>
    <cellStyle name="Comma 4 2 10" xfId="2242" xr:uid="{DF66333A-A27E-4B00-9DE8-E4E23977E22F}"/>
    <cellStyle name="Comma 4 2 10 2" xfId="11195" xr:uid="{DA40F273-4D76-447E-8853-80476D91E68A}"/>
    <cellStyle name="Comma 4 2 11" xfId="6695" xr:uid="{80915DA7-1C9D-4A6F-8688-893100BACAA1}"/>
    <cellStyle name="Comma 4 2 11 2" xfId="7479" xr:uid="{1D1ACABD-59E4-4B5E-A7E0-7F5F2DF66143}"/>
    <cellStyle name="Comma 4 2 11 2 2" xfId="16719" xr:uid="{B03B0849-09D3-4A61-9753-5D58FED004A0}"/>
    <cellStyle name="Comma 4 2 11 3" xfId="13331" xr:uid="{08B65609-0CCE-46C3-8E19-7DDAE6EE1790}"/>
    <cellStyle name="Comma 4 2 12" xfId="6957" xr:uid="{6B3F9C62-D773-4D18-92BF-00EB2228EF13}"/>
    <cellStyle name="Comma 4 2 12 2" xfId="16509" xr:uid="{51E2B342-1BD9-49D4-9BF4-6ACD5091E998}"/>
    <cellStyle name="Comma 4 2 12 3" xfId="13591" xr:uid="{A0CEA120-7CB6-4609-90CD-B7230ADB38F2}"/>
    <cellStyle name="Comma 4 2 13" xfId="10185" xr:uid="{5195BB20-21DF-4638-B1CF-6BC238374486}"/>
    <cellStyle name="Comma 4 2 14" xfId="14449" xr:uid="{725578A1-604F-46D6-A01B-FAF2BB30B8FD}"/>
    <cellStyle name="Comma 4 2 15" xfId="8206" xr:uid="{95DBF9C2-ED37-492D-8C52-3E95A4E24C69}"/>
    <cellStyle name="Comma 4 2 16" xfId="21522" xr:uid="{855A1C80-34C3-4BF8-97C7-E97880F55562}"/>
    <cellStyle name="Comma 4 2 19" xfId="23133" xr:uid="{381E318A-226E-4E21-874F-2D5C0A48A9BD}"/>
    <cellStyle name="Comma 4 2 2" xfId="103" xr:uid="{04488424-00A7-4AC0-920E-45BD67B27894}"/>
    <cellStyle name="Comma 4 2 2 10" xfId="5072" xr:uid="{690002C1-8A84-45E7-984D-C711359F5481}"/>
    <cellStyle name="Comma 4 2 2 10 2" xfId="5505" xr:uid="{B243B5C9-21A5-4565-9452-CD767E65E3B5}"/>
    <cellStyle name="Comma 4 2 2 10 2 2" xfId="15329" xr:uid="{1AFF1847-7938-40CE-A7F6-D494538938D3}"/>
    <cellStyle name="Comma 4 2 2 10 3" xfId="5830" xr:uid="{54084BFE-27C7-47D4-8323-52676C6E31BE}"/>
    <cellStyle name="Comma 4 2 2 10 3 2" xfId="15574" xr:uid="{744F8DDB-AAEA-4D55-8D65-0B1D9CFB6E34}"/>
    <cellStyle name="Comma 4 2 2 10 4" xfId="5252" xr:uid="{A8CC90C2-0DB9-4313-A2B0-BFE5C453ADFD}"/>
    <cellStyle name="Comma 4 2 2 10 4 2" xfId="15130" xr:uid="{A8B037B7-EBFE-46FE-91A9-3D12C6FEA7E4}"/>
    <cellStyle name="Comma 4 2 2 10 5" xfId="6455" xr:uid="{C170D784-9044-4A17-A257-D0182DBB6FFA}"/>
    <cellStyle name="Comma 4 2 2 10 5 2" xfId="16045" xr:uid="{6CF2BC84-EC4B-4C63-A2A5-0C1958D65CB9}"/>
    <cellStyle name="Comma 4 2 2 10 6" xfId="14994" xr:uid="{DE1803FB-60CA-46F1-B604-6AC641BEEA4E}"/>
    <cellStyle name="Comma 4 2 2 10 7" xfId="21552" xr:uid="{C16EF2D3-43B7-413E-AB44-E8E5628FEBB9}"/>
    <cellStyle name="Comma 4 2 2 11" xfId="10188" xr:uid="{AEDF322C-CE89-4073-B490-D5A549698F6D}"/>
    <cellStyle name="Comma 4 2 2 12" xfId="21397" xr:uid="{941C342B-37F3-4693-9263-E9C84346A4E6}"/>
    <cellStyle name="Comma 4 2 2 13" xfId="21443" xr:uid="{65D839E3-90BD-4602-85CE-4A941CB96B0C}"/>
    <cellStyle name="Comma 4 2 2 14" xfId="21750" xr:uid="{C659D69F-F685-4070-A1B9-16A706078A14}"/>
    <cellStyle name="Comma 4 2 2 2" xfId="144" xr:uid="{EE450D30-BF07-4583-B80C-DD946D8E2ABB}"/>
    <cellStyle name="Comma 4 2 2 2 2" xfId="1616" xr:uid="{C2CACAA4-979C-4F6E-A527-AC6C8C96DAEA}"/>
    <cellStyle name="Comma 4 2 2 2 2 2" xfId="6324" xr:uid="{CF93D952-24FE-42DD-92A3-1180A1B3B450}"/>
    <cellStyle name="Comma 4 2 2 2 2 3" xfId="10642" xr:uid="{5F6079A3-54A7-4AF3-B68E-B636FADBEEA3}"/>
    <cellStyle name="Comma 4 2 2 2 3" xfId="1662" xr:uid="{13400A45-ABD1-4474-8B0A-FEF6440A9E28}"/>
    <cellStyle name="Comma 4 2 2 2 3 2" xfId="10688" xr:uid="{844CEFD4-7F41-43B7-9C7F-DBCB2F2C272E}"/>
    <cellStyle name="Comma 4 2 2 2 4" xfId="3591" xr:uid="{E066F5F8-51B7-4474-85D6-9ACFE85081FD}"/>
    <cellStyle name="Comma 4 2 2 2 5" xfId="10218" xr:uid="{F8DE51B6-CAC1-48CC-AB35-49808D0C6C30}"/>
    <cellStyle name="Comma 4 2 2 2 6" xfId="21448" xr:uid="{E604337C-D425-46F4-B4B1-56054211B5B2}"/>
    <cellStyle name="Comma 4 2 2 3" xfId="177" xr:uid="{4B9E3310-F860-421B-884A-F8D83E3D7671}"/>
    <cellStyle name="Comma 4 2 2 3 2" xfId="1694" xr:uid="{B93C6BD5-379D-4ACA-9788-DCEFABE10919}"/>
    <cellStyle name="Comma 4 2 2 3 2 2" xfId="10720" xr:uid="{0FD8CA7F-BB3D-48A9-989E-31F91B11AFF2}"/>
    <cellStyle name="Comma 4 2 2 3 3" xfId="10250" xr:uid="{06460E84-8E57-4174-8D72-E154980AFB27}"/>
    <cellStyle name="Comma 4 2 2 3 4" xfId="22309" xr:uid="{488C2CCB-4B4B-4D4C-8403-CB4F925C64A0}"/>
    <cellStyle name="Comma 4 2 2 4" xfId="586" xr:uid="{4660F3D3-8392-484F-B9AD-91A089D2767C}"/>
    <cellStyle name="Comma 4 2 2 4 2" xfId="1802" xr:uid="{9B305C97-BBD1-44C8-9CFC-7EF723B15206}"/>
    <cellStyle name="Comma 4 2 2 4 2 2" xfId="10828" xr:uid="{FB8671EB-034A-491B-8BF7-D3CEB6A8EDB2}"/>
    <cellStyle name="Comma 4 2 2 4 3" xfId="8189" xr:uid="{2A456D3B-D391-4A55-BBD7-239009638DCC}"/>
    <cellStyle name="Comma 4 2 2 4 3 2" xfId="17195" xr:uid="{0F31D9B5-8977-4112-96F3-FC82AA59B8E7}"/>
    <cellStyle name="Comma 4 2 2 4 4" xfId="10365" xr:uid="{FA5E63CB-7808-491F-9A6A-417F8CD63597}"/>
    <cellStyle name="Comma 4 2 2 5" xfId="1424" xr:uid="{5CD95509-235F-44D1-8818-A32149142AC6}"/>
    <cellStyle name="Comma 4 2 2 5 2" xfId="1889" xr:uid="{11B7C80F-1932-4256-8770-F95D16427A40}"/>
    <cellStyle name="Comma 4 2 2 5 2 2" xfId="10915" xr:uid="{D928264D-4E50-4BFE-B593-0763A7B10110}"/>
    <cellStyle name="Comma 4 2 2 5 3" xfId="5868" xr:uid="{684C2986-A9E0-4190-8B71-502DB95BC14C}"/>
    <cellStyle name="Comma 4 2 2 5 3 2" xfId="15602" xr:uid="{C068FD79-83BB-42F5-A5D4-21DD49B25A39}"/>
    <cellStyle name="Comma 4 2 2 5 4" xfId="10462" xr:uid="{402EB5C3-2848-4CFE-A3EC-C3EDA7989F5C}"/>
    <cellStyle name="Comma 4 2 2 6" xfId="1539" xr:uid="{58FAADD6-9F48-49FF-899D-BDE31276CA57}"/>
    <cellStyle name="Comma 4 2 2 6 2" xfId="1997" xr:uid="{9D13BB8C-80A3-443A-8732-395C2FF439E4}"/>
    <cellStyle name="Comma 4 2 2 6 2 2" xfId="11023" xr:uid="{E483147A-14E2-4902-812D-307C22B0ACC5}"/>
    <cellStyle name="Comma 4 2 2 6 3" xfId="10570" xr:uid="{43BEC74A-2965-4D2E-8FE0-2F0BA514BFC3}"/>
    <cellStyle name="Comma 4 2 2 7" xfId="1632" xr:uid="{2E45B20B-7D9B-41A4-8D10-C62D0ECBFE24}"/>
    <cellStyle name="Comma 4 2 2 7 2" xfId="10658" xr:uid="{790DC829-746D-4C4C-A12B-A69B3C1DE35F}"/>
    <cellStyle name="Comma 4 2 2 8" xfId="2243" xr:uid="{47A9C5DA-8B2B-4705-936E-053B4A19CAD4}"/>
    <cellStyle name="Comma 4 2 2 8 2" xfId="11196" xr:uid="{09B8DB3E-E4FF-4026-B052-52FC9755DC0C}"/>
    <cellStyle name="Comma 4 2 2 9" xfId="7480" xr:uid="{1EFA73C1-A1F2-4340-A0B9-919E613877FD}"/>
    <cellStyle name="Comma 4 2 2 9 2" xfId="13952" xr:uid="{B88EC368-0367-4C3A-8775-72AD979C7CCF}"/>
    <cellStyle name="Comma 4 2 3" xfId="129" xr:uid="{97463FAD-8513-42EC-A56E-50B3C7ACD57A}"/>
    <cellStyle name="Comma 4 2 3 10" xfId="10206" xr:uid="{EF8E92A1-8496-41AD-B4EB-14A9D113C386}"/>
    <cellStyle name="Comma 4 2 3 11" xfId="14459" xr:uid="{A336FCAF-F76E-4822-9F5E-A592A3BC5D43}"/>
    <cellStyle name="Comma 4 2 3 12" xfId="8226" xr:uid="{BD9BF746-3B7E-40E5-84CB-9FBBC23D778C}"/>
    <cellStyle name="Comma 4 2 3 13" xfId="21751" xr:uid="{2D3E5C6F-25C3-4BF0-B890-7302AE7C96FC}"/>
    <cellStyle name="Comma 4 2 3 2" xfId="587" xr:uid="{7DA82EAA-D160-4BAD-B024-F282046DCAED}"/>
    <cellStyle name="Comma 4 2 3 2 2" xfId="1803" xr:uid="{21E8F06A-85C3-425E-9445-E7365A205A8A}"/>
    <cellStyle name="Comma 4 2 3 2 2 2" xfId="10829" xr:uid="{85B172A6-5D9C-4D5D-B8D7-077AEC584A1F}"/>
    <cellStyle name="Comma 4 2 3 2 3" xfId="10366" xr:uid="{8D35CB7C-125B-48B3-AEBC-E504C870087A}"/>
    <cellStyle name="Comma 4 2 3 3" xfId="1540" xr:uid="{9954A5EF-E18A-4C58-9D7E-555616BFCD8B}"/>
    <cellStyle name="Comma 4 2 3 3 2" xfId="1998" xr:uid="{1931672C-B796-40D4-90A8-EFA7BFA6A9D7}"/>
    <cellStyle name="Comma 4 2 3 3 2 2" xfId="11024" xr:uid="{8E3326EE-631D-4C9B-9F20-9A2EF63493FD}"/>
    <cellStyle name="Comma 4 2 3 3 3" xfId="4933" xr:uid="{F1A3A15C-F494-439D-AFF6-88A1E07F1C37}"/>
    <cellStyle name="Comma 4 2 3 3 3 2" xfId="14884" xr:uid="{84327BD2-9A34-4A24-9153-1096CF2A86CA}"/>
    <cellStyle name="Comma 4 2 3 3 4" xfId="10571" xr:uid="{BDE09F51-ACD0-4722-BCD1-84B67E971A1D}"/>
    <cellStyle name="Comma 4 2 3 4" xfId="118" xr:uid="{A44E0CBC-094A-4921-B47B-A0E855A92517}"/>
    <cellStyle name="Comma 4 2 3 5" xfId="1650" xr:uid="{62E2E0C2-AE03-4DC1-9776-9EAD07BE1BD7}"/>
    <cellStyle name="Comma 4 2 3 5 2" xfId="6821" xr:uid="{8E717C9D-A572-4730-A3DC-10E51C41767F}"/>
    <cellStyle name="Comma 4 2 3 5 2 2" xfId="16376" xr:uid="{F9829E50-FB2C-4B19-8153-2C0723680B38}"/>
    <cellStyle name="Comma 4 2 3 5 2 3" xfId="13457" xr:uid="{3AC78243-991B-47A8-8830-CC9A00E863D3}"/>
    <cellStyle name="Comma 4 2 3 5 3" xfId="7131" xr:uid="{F07902AE-B102-4EE2-823C-C09E760F5E4B}"/>
    <cellStyle name="Comma 4 2 3 5 3 2" xfId="16589" xr:uid="{7A404D2E-224E-48D0-993D-0CCA2373430D}"/>
    <cellStyle name="Comma 4 2 3 5 3 3" xfId="13703" xr:uid="{4BB32EF5-5418-47E0-8853-B297BBCFF20C}"/>
    <cellStyle name="Comma 4 2 3 5 4" xfId="10676" xr:uid="{ADFECB4B-5B69-406C-A9D6-4845A7E0DE6F}"/>
    <cellStyle name="Comma 4 2 3 5 5" xfId="14530" xr:uid="{A35E6FE0-4B17-4442-B8EC-1A74DE9AF0FB}"/>
    <cellStyle name="Comma 4 2 3 5 6" xfId="8799" xr:uid="{E3F83BF9-F0CE-40C5-8B05-8B4EAF800C61}"/>
    <cellStyle name="Comma 4 2 3 6" xfId="2244" xr:uid="{1640BB91-DF64-4A58-B3FD-4040CB4C9C75}"/>
    <cellStyle name="Comma 4 2 3 6 2" xfId="11197" xr:uid="{DCFD6859-434F-4E80-AB94-884F3C19D24D}"/>
    <cellStyle name="Comma 4 2 3 7" xfId="5135" xr:uid="{8DA1ED2C-8BCD-4E35-9F2D-B5E4997BC201}"/>
    <cellStyle name="Comma 4 2 3 7 2" xfId="7481" xr:uid="{50D3386A-D2D9-4AF4-BC23-B532A03DD4E4}"/>
    <cellStyle name="Comma 4 2 3 7 2 2" xfId="16720" xr:uid="{775D6D07-BDBD-45F1-BB2B-CB46B5CD432C}"/>
    <cellStyle name="Comma 4 2 3 7 3" xfId="12034" xr:uid="{EEE37746-9682-4732-AFE0-37244964F362}"/>
    <cellStyle name="Comma 4 2 3 8" xfId="6705" xr:uid="{8F31CD30-CC15-4F39-BB35-C43DE789B343}"/>
    <cellStyle name="Comma 4 2 3 8 2" xfId="16275" xr:uid="{6EEE7781-F24C-40DC-A316-CFE08348D5CD}"/>
    <cellStyle name="Comma 4 2 3 8 3" xfId="13341" xr:uid="{D0E14189-C970-448C-8F15-E3AD07EF344A}"/>
    <cellStyle name="Comma 4 2 3 9" xfId="6967" xr:uid="{AE4E8212-A5CC-47C7-8D51-44820626222D}"/>
    <cellStyle name="Comma 4 2 3 9 2" xfId="16519" xr:uid="{9B4EAF04-BBAF-4326-B5C5-6E39F54C09A3}"/>
    <cellStyle name="Comma 4 2 3 9 3" xfId="13601" xr:uid="{4A0D5512-F449-489D-AF11-2DF7C61B2461}"/>
    <cellStyle name="Comma 4 2 4" xfId="165" xr:uid="{E91681E4-5A89-4441-94A9-33299733FC2C}"/>
    <cellStyle name="Comma 4 2 4 2" xfId="588" xr:uid="{4CCCEFF1-76A8-4D7D-9009-82FEC25C91C0}"/>
    <cellStyle name="Comma 4 2 4 2 2" xfId="4461" xr:uid="{27FBC835-545E-4EAE-83F0-CB34F38338F1}"/>
    <cellStyle name="Comma 4 2 4 2 2 2" xfId="6249" xr:uid="{34C272DF-F0F7-43E6-9F60-7BB9B90F6BB8}"/>
    <cellStyle name="Comma 4 2 4 2 2 2 2" xfId="15892" xr:uid="{E3AAB785-515B-49F0-8EB7-DD75D6EC88F0}"/>
    <cellStyle name="Comma 4 2 4 2 2 3" xfId="11602" xr:uid="{C69BF9ED-FF0D-4D10-BAAA-5E9DA18524C0}"/>
    <cellStyle name="Comma 4 2 4 2 3" xfId="7872" xr:uid="{77081A8E-5BA8-49C3-91B6-D7C2AB910F9E}"/>
    <cellStyle name="Comma 4 2 4 2 3 2" xfId="14211" xr:uid="{CDCB692D-F491-4D29-B7D9-4209FAB19127}"/>
    <cellStyle name="Comma 4 2 4 2 4" xfId="22150" xr:uid="{A7727C4C-205E-48FB-BFE6-1FC16F2228D6}"/>
    <cellStyle name="Comma 4 2 4 3" xfId="1682" xr:uid="{1F06164E-3DFF-448F-8C3C-5820DAF800EE}"/>
    <cellStyle name="Comma 4 2 4 3 2" xfId="6836" xr:uid="{47B07331-8A14-4534-A5BB-2B46A5F22F49}"/>
    <cellStyle name="Comma 4 2 4 3 2 2" xfId="16390" xr:uid="{0D48CC3D-EFC8-4852-B177-C5A5E3FBEF2D}"/>
    <cellStyle name="Comma 4 2 4 3 2 3" xfId="13472" xr:uid="{43F7CB4E-4BF5-4052-AEFC-BB89585A2BBC}"/>
    <cellStyle name="Comma 4 2 4 3 3" xfId="7145" xr:uid="{D26A4E26-BBB9-4D3F-B80E-E204712E8EE6}"/>
    <cellStyle name="Comma 4 2 4 3 3 2" xfId="16603" xr:uid="{91F2C56E-E10D-42E6-93EE-E59144003601}"/>
    <cellStyle name="Comma 4 2 4 3 3 3" xfId="13717" xr:uid="{BB4F08D9-713A-46A8-A55B-43600C7E546D}"/>
    <cellStyle name="Comma 4 2 4 3 4" xfId="10708" xr:uid="{26B4B76E-8411-48FD-9B61-BE3F5E91FBEF}"/>
    <cellStyle name="Comma 4 2 4 3 5" xfId="14544" xr:uid="{B8362B66-22DD-4803-A14C-94633E1F8E55}"/>
    <cellStyle name="Comma 4 2 4 3 6" xfId="8820" xr:uid="{BD7047D7-E91F-4E2A-96B0-A027C11C31EF}"/>
    <cellStyle name="Comma 4 2 4 4" xfId="6719" xr:uid="{7B118402-9DA0-4F1A-A840-A25E819F0A97}"/>
    <cellStyle name="Comma 4 2 4 4 2" xfId="16288" xr:uid="{C42C1F99-F52D-4114-A8D0-4620026910F2}"/>
    <cellStyle name="Comma 4 2 4 4 3" xfId="13355" xr:uid="{B1F9943F-C423-45B1-826F-1D4586B8E696}"/>
    <cellStyle name="Comma 4 2 4 5" xfId="6981" xr:uid="{C9FB1471-3A19-44B3-9FF5-0ECBA4B0D74C}"/>
    <cellStyle name="Comma 4 2 4 5 2" xfId="16533" xr:uid="{91DE394B-385C-48A5-90D2-E18CD9EDB723}"/>
    <cellStyle name="Comma 4 2 4 5 3" xfId="13615" xr:uid="{34EF1FA9-1DA8-44C1-A209-A87F5E6B046A}"/>
    <cellStyle name="Comma 4 2 4 6" xfId="10238" xr:uid="{4BCBD137-2607-4CCA-9557-CF68852CDB23}"/>
    <cellStyle name="Comma 4 2 4 7" xfId="14473" xr:uid="{C7CE21F4-6364-4A22-B103-C8330AD8E5DA}"/>
    <cellStyle name="Comma 4 2 4 8" xfId="8246" xr:uid="{2E86A775-FC25-42FD-8018-C3A654395121}"/>
    <cellStyle name="Comma 4 2 5" xfId="585" xr:uid="{83C7EAF3-4994-4F8D-8BEF-59630F027955}"/>
    <cellStyle name="Comma 4 2 5 2" xfId="1801" xr:uid="{63981351-106E-4776-81C1-ADC05365BAEE}"/>
    <cellStyle name="Comma 4 2 5 2 2" xfId="10827" xr:uid="{33D362ED-338A-4489-85E5-D83007C9D76B}"/>
    <cellStyle name="Comma 4 2 5 3" xfId="8139" xr:uid="{5F5A7D1B-61A2-4565-A4B6-41B9368E6FFC}"/>
    <cellStyle name="Comma 4 2 5 3 2" xfId="17157" xr:uid="{A3D4BC6A-4EB1-46E2-911D-AA94AE4FE52F}"/>
    <cellStyle name="Comma 4 2 5 4" xfId="10364" xr:uid="{B5C7C1A6-672E-4A38-934F-9E53AD528466}"/>
    <cellStyle name="Comma 4 2 5 5" xfId="21749" xr:uid="{6FABB91F-0F04-4AE5-8246-A438799A4D10}"/>
    <cellStyle name="Comma 4 2 6" xfId="1409" xr:uid="{FB03D343-0EBE-4A49-957D-199685AE7B39}"/>
    <cellStyle name="Comma 4 2 6 10" xfId="22306" xr:uid="{403BA0D3-8D24-437F-B20F-956F72EFD284}"/>
    <cellStyle name="Comma 4 2 6 2" xfId="1877" xr:uid="{09474C76-9B5F-4FAE-B955-A2E5372C5D2B}"/>
    <cellStyle name="Comma 4 2 6 2 2" xfId="6861" xr:uid="{CE1735F5-D6B1-4A29-86F8-C39024F66796}"/>
    <cellStyle name="Comma 4 2 6 2 2 2" xfId="16415" xr:uid="{448B53B0-5CAA-4BD1-BB7B-FCC15C83060C}"/>
    <cellStyle name="Comma 4 2 6 2 2 3" xfId="13497" xr:uid="{14286606-3F22-4EFD-8904-C1A8B8790CE0}"/>
    <cellStyle name="Comma 4 2 6 2 3" xfId="7166" xr:uid="{21EDD927-0D59-40AA-AB1E-E1E543998247}"/>
    <cellStyle name="Comma 4 2 6 2 3 2" xfId="16624" xr:uid="{F16CA2A9-C78E-4746-826C-48BC44E983FB}"/>
    <cellStyle name="Comma 4 2 6 2 3 3" xfId="13738" xr:uid="{78FEC334-BAA1-4EF3-844F-19326D984E29}"/>
    <cellStyle name="Comma 4 2 6 2 4" xfId="10903" xr:uid="{EFACC19D-9C1E-4FEB-8A1E-391CE964390E}"/>
    <cellStyle name="Comma 4 2 6 2 5" xfId="14565" xr:uid="{DA7C4F3A-3049-4095-BA17-3E1D524CF561}"/>
    <cellStyle name="Comma 4 2 6 2 6" xfId="8904" xr:uid="{CA1E289E-C5E3-457B-9F4C-4E2D823736E7}"/>
    <cellStyle name="Comma 4 2 6 3" xfId="6346" xr:uid="{5FF82FFE-FB3D-447F-A41D-7908235C1B87}"/>
    <cellStyle name="Comma 4 2 6 3 2" xfId="15964" xr:uid="{8E3D8AF0-1F1A-4C3D-B532-EA500E70D424}"/>
    <cellStyle name="Comma 4 2 6 4" xfId="6782" xr:uid="{A7442734-5ADB-452E-8CB1-25E32C3027EF}"/>
    <cellStyle name="Comma 4 2 6 4 2" xfId="16341" xr:uid="{258FE71E-728E-47DA-A7E5-DD00F7AAF900}"/>
    <cellStyle name="Comma 4 2 6 4 3" xfId="13418" xr:uid="{5421C7C3-EE8B-495C-8D9A-C01A8E6A80C9}"/>
    <cellStyle name="Comma 4 2 6 5" xfId="7095" xr:uid="{CEA274D8-C41B-4F5A-8111-89328FA62CBD}"/>
    <cellStyle name="Comma 4 2 6 5 2" xfId="16554" xr:uid="{226B676A-BF8C-4587-AE26-5A0CC5EE6CA1}"/>
    <cellStyle name="Comma 4 2 6 5 3" xfId="13668" xr:uid="{E02A4BAE-08BA-400E-A151-10F8F1267676}"/>
    <cellStyle name="Comma 4 2 6 6" xfId="8179" xr:uid="{4B9843F2-E09A-4942-9D2C-44E63B9AF59E}"/>
    <cellStyle name="Comma 4 2 6 6 2" xfId="17185" xr:uid="{AED61E05-38E7-40E9-A445-0292D42D3BC7}"/>
    <cellStyle name="Comma 4 2 6 7" xfId="10450" xr:uid="{8A18AD66-CE9F-4748-A073-2849049C6F14}"/>
    <cellStyle name="Comma 4 2 6 8" xfId="14495" xr:uid="{B0F181BA-DA65-4D07-8400-BDD8161FE907}"/>
    <cellStyle name="Comma 4 2 6 9" xfId="8690" xr:uid="{42C8FE6B-B875-4D09-B1AB-878AFF381B25}"/>
    <cellStyle name="Comma 4 2 7" xfId="110" xr:uid="{6AE59CCC-7480-4264-86EA-8DD102BB6B53}"/>
    <cellStyle name="Comma 4 2 7 2" xfId="147" xr:uid="{237D30E7-900D-41B7-B33A-296E52E56FAD}"/>
    <cellStyle name="Comma 4 2 7 2 2" xfId="179" xr:uid="{314F9D6B-0C82-4F97-8C35-5D800D2307ED}"/>
    <cellStyle name="Comma 4 2 7 2 2 2" xfId="1696" xr:uid="{C22E1274-7D2D-4577-931F-C0AD989A11B9}"/>
    <cellStyle name="Comma 4 2 7 2 2 2 2" xfId="10722" xr:uid="{801EB1AD-6DEB-4A6E-B4D9-F80492BEA449}"/>
    <cellStyle name="Comma 4 2 7 2 2 3" xfId="10252" xr:uid="{5DEA7977-1D62-4B66-AF00-E9FF4A35D1D1}"/>
    <cellStyle name="Comma 4 2 7 2 3" xfId="1427" xr:uid="{A0001B7F-5164-4833-9403-AE0D42D498DE}"/>
    <cellStyle name="Comma 4 2 7 2 3 2" xfId="1891" xr:uid="{3D11080D-274C-46F7-BA2B-2D655CBD204E}"/>
    <cellStyle name="Comma 4 2 7 2 3 2 2" xfId="10917" xr:uid="{90114363-2985-4B50-90B3-EAD6D786C7EC}"/>
    <cellStyle name="Comma 4 2 7 2 3 3" xfId="10464" xr:uid="{CF4E6182-EB3B-440B-B143-8841DA3B235E}"/>
    <cellStyle name="Comma 4 2 7 2 4" xfId="1664" xr:uid="{795447B9-3744-4230-B5AF-4E9781AE2EA4}"/>
    <cellStyle name="Comma 4 2 7 2 4 2" xfId="10690" xr:uid="{2AE39EC2-2DF1-4809-A873-E523A24977F3}"/>
    <cellStyle name="Comma 4 2 7 2 5" xfId="10220" xr:uid="{47BC7FAE-D0CA-4230-BDD2-A77F791CA62D}"/>
    <cellStyle name="Comma 4 2 7 3" xfId="134" xr:uid="{84C81D9B-2995-4972-9FCC-F70FDAE16AB2}"/>
    <cellStyle name="Comma 4 2 7 3 2" xfId="1654" xr:uid="{8053FE67-2259-4B7B-AABA-2D120DB62E5B}"/>
    <cellStyle name="Comma 4 2 7 3 2 2" xfId="10680" xr:uid="{08953385-3723-47A8-BDBE-5F1C3890D261}"/>
    <cellStyle name="Comma 4 2 7 3 3" xfId="10210" xr:uid="{826DC64A-F0A9-44BB-8F08-3AC85CA29F12}"/>
    <cellStyle name="Comma 4 2 7 4" xfId="169" xr:uid="{B0153C65-F357-4E35-8F48-27D367A40E7C}"/>
    <cellStyle name="Comma 4 2 7 4 2" xfId="1686" xr:uid="{97AEA0BA-A0D4-43EA-9CBF-0DC8747A9F30}"/>
    <cellStyle name="Comma 4 2 7 4 2 2" xfId="10712" xr:uid="{F93FB6E0-21BD-46CA-9506-E16190CFFEAB}"/>
    <cellStyle name="Comma 4 2 7 4 3" xfId="10242" xr:uid="{F887A5AD-31F8-4E80-8124-832AED326FAC}"/>
    <cellStyle name="Comma 4 2 7 5" xfId="1413" xr:uid="{23CEB119-CEB4-47C8-A29B-D22664980D4E}"/>
    <cellStyle name="Comma 4 2 7 5 2" xfId="1881" xr:uid="{3A893FA8-0A2A-4C1F-AFE3-0FBC812522F9}"/>
    <cellStyle name="Comma 4 2 7 5 2 2" xfId="10907" xr:uid="{59BA4149-DE15-4DF2-AE17-6D1076FD479B}"/>
    <cellStyle name="Comma 4 2 7 5 3" xfId="10454" xr:uid="{9AA05639-2747-4FD8-A4F9-792DCCC7748E}"/>
    <cellStyle name="Comma 4 2 7 6" xfId="1608" xr:uid="{475A36E8-01D5-4860-9B02-67B24CD45088}"/>
    <cellStyle name="Comma 4 2 7 6 2" xfId="10635" xr:uid="{47BDA4D8-DF1B-4BCF-8308-11F2F5494F80}"/>
    <cellStyle name="Comma 4 2 7 7" xfId="1635" xr:uid="{0B486852-98A0-484F-A9B2-6BF12B27EDAF}"/>
    <cellStyle name="Comma 4 2 7 7 2" xfId="10661" xr:uid="{F7828381-16E0-4649-8509-7BB1253E3A92}"/>
    <cellStyle name="Comma 4 2 7 8" xfId="10191" xr:uid="{117C9712-0C2A-4CC4-BF7E-E23FEF138CE5}"/>
    <cellStyle name="Comma 4 2 7 9" xfId="21537" xr:uid="{31C918BD-8E3F-4253-A1A3-AD889DAF0886}"/>
    <cellStyle name="Comma 4 2 8" xfId="1538" xr:uid="{5C4594A8-D41A-4F82-9E30-DEED5896413E}"/>
    <cellStyle name="Comma 4 2 8 2" xfId="1996" xr:uid="{DC63D395-9F5B-4A2E-AF90-CE6FE9E2D577}"/>
    <cellStyle name="Comma 4 2 8 2 2" xfId="11022" xr:uid="{BF96BED9-E3AF-4C60-9509-5828B7335B6E}"/>
    <cellStyle name="Comma 4 2 8 3" xfId="10569" xr:uid="{42FA6E6B-3CBE-4E3E-AB52-88C44ED9C8B9}"/>
    <cellStyle name="Comma 4 2 9" xfId="1629" xr:uid="{0DA27B11-EBC5-48A8-98E0-2BAC0E93CB31}"/>
    <cellStyle name="Comma 4 2 9 2" xfId="6811" xr:uid="{D7844D33-1208-4E8E-993D-EABA41064F49}"/>
    <cellStyle name="Comma 4 2 9 2 2" xfId="16366" xr:uid="{011F4AB9-442C-46DF-AD71-F9FB6B1C08A0}"/>
    <cellStyle name="Comma 4 2 9 2 3" xfId="13447" xr:uid="{A099C25A-FE67-4CDC-B929-CBD6FCB6AA45}"/>
    <cellStyle name="Comma 4 2 9 3" xfId="7121" xr:uid="{AA6BB7B2-C812-4F29-92B4-15D3F23F2163}"/>
    <cellStyle name="Comma 4 2 9 3 2" xfId="16579" xr:uid="{90F2FFF0-CF3F-4E60-8C03-AE72316505FD}"/>
    <cellStyle name="Comma 4 2 9 3 3" xfId="13693" xr:uid="{3B647FF1-52CD-4EE5-819F-DBABC58789FE}"/>
    <cellStyle name="Comma 4 2 9 4" xfId="10655" xr:uid="{57021792-4165-40B1-9C68-8E09763C079F}"/>
    <cellStyle name="Comma 4 2 9 5" xfId="14520" xr:uid="{264321C8-5B65-4023-92A9-E9442BBC2BAE}"/>
    <cellStyle name="Comma 4 2 9 6" xfId="8786" xr:uid="{CC286B39-D5F2-426B-BE26-F80B144679E9}"/>
    <cellStyle name="Comma 4 3" xfId="141" xr:uid="{8A55609A-DF36-482E-8D70-0454DCB3FC63}"/>
    <cellStyle name="Comma 4 3 10" xfId="10215" xr:uid="{164C41CA-E202-48E9-A73B-2189A5E668E4}"/>
    <cellStyle name="Comma 4 3 11" xfId="14463" xr:uid="{211D4E7C-7F2E-4143-96D3-5F4244FEAC95}"/>
    <cellStyle name="Comma 4 3 12" xfId="8233" xr:uid="{A74FC49C-D862-4AA2-90B1-F9DD0BEA6916}"/>
    <cellStyle name="Comma 4 3 13" xfId="21399" xr:uid="{41C987F2-3328-42D2-8BBE-6E39C9362648}"/>
    <cellStyle name="Comma 4 3 14" xfId="21490" xr:uid="{BA526DFC-A7EA-41F1-BA10-5A5CD34A43F1}"/>
    <cellStyle name="Comma 4 3 15" xfId="21752" xr:uid="{3069908D-2997-4B0D-A2DE-6AF2208E127A}"/>
    <cellStyle name="Comma 4 3 16" xfId="22469" xr:uid="{E43881A8-1688-42F7-9EEC-7F0DEAC4830E}"/>
    <cellStyle name="Comma 4 3 2" xfId="174" xr:uid="{8B59E93E-C14F-415C-A05F-66F4B976275A}"/>
    <cellStyle name="Comma 4 3 2 2" xfId="1618" xr:uid="{30FF4286-44BF-4405-B523-1BF9ED0ED95D}"/>
    <cellStyle name="Comma 4 3 2 2 2" xfId="5280" xr:uid="{9C59E19A-D78B-4C9E-A63E-B15346DF63F0}"/>
    <cellStyle name="Comma 4 3 2 2 3" xfId="6807" xr:uid="{0A7D43C6-D578-4469-A9CE-88538FDACD7D}"/>
    <cellStyle name="Comma 4 3 2 2 3 2" xfId="16362" xr:uid="{39CED7CE-6732-456D-BDFE-426363E67387}"/>
    <cellStyle name="Comma 4 3 2 2 3 3" xfId="13443" xr:uid="{D08FD364-F4C0-49E3-A6BD-65560BC35662}"/>
    <cellStyle name="Comma 4 3 2 2 4" xfId="7117" xr:uid="{52FCD21A-5119-4756-B5C2-2C1953AB3F4E}"/>
    <cellStyle name="Comma 4 3 2 2 4 2" xfId="16575" xr:uid="{430E20D9-1CC1-4F77-A0B8-696F2D212845}"/>
    <cellStyle name="Comma 4 3 2 2 4 3" xfId="13689" xr:uid="{98B84C64-7C9A-4D98-A85E-898E484B4877}"/>
    <cellStyle name="Comma 4 3 2 2 5" xfId="10644" xr:uid="{2D9CDC2C-67EC-4BAE-B138-34C14022DD7B}"/>
    <cellStyle name="Comma 4 3 2 2 6" xfId="14516" xr:uid="{C9416746-3954-46ED-B8D1-AFF28BF3DD68}"/>
    <cellStyle name="Comma 4 3 2 2 7" xfId="8781" xr:uid="{5D0782DF-5A60-4910-A8F1-8D69E8AA58F0}"/>
    <cellStyle name="Comma 4 3 2 3" xfId="1691" xr:uid="{A3D93F6F-10B7-4789-8404-3B103C6A6E1E}"/>
    <cellStyle name="Comma 4 3 2 3 2" xfId="6840" xr:uid="{485E90D4-354C-4EFC-9584-609BAD3AD1FB}"/>
    <cellStyle name="Comma 4 3 2 3 2 2" xfId="16394" xr:uid="{36AE1279-CDE9-42F8-A418-9DEFAB56CFED}"/>
    <cellStyle name="Comma 4 3 2 3 2 3" xfId="13476" xr:uid="{0E77DEB5-7222-417B-ABFC-D29B7D626A29}"/>
    <cellStyle name="Comma 4 3 2 3 3" xfId="7149" xr:uid="{32166AD3-6529-46F5-966A-BA58FE46FF32}"/>
    <cellStyle name="Comma 4 3 2 3 3 2" xfId="16607" xr:uid="{B15B1EF3-9F83-4430-AB46-80F6337C9056}"/>
    <cellStyle name="Comma 4 3 2 3 3 3" xfId="13721" xr:uid="{5AF87AE7-ACDE-4366-97D0-14B574BE86DC}"/>
    <cellStyle name="Comma 4 3 2 3 4" xfId="10717" xr:uid="{A980DF65-690B-449C-9CF0-864840548072}"/>
    <cellStyle name="Comma 4 3 2 3 5" xfId="14548" xr:uid="{2CB2E165-5D86-4F0D-AB24-6CD066287509}"/>
    <cellStyle name="Comma 4 3 2 3 6" xfId="8824" xr:uid="{81C64DE3-43E3-4B70-BD9A-61AAEA8BD982}"/>
    <cellStyle name="Comma 4 3 2 4" xfId="3592" xr:uid="{E1E73B02-5B35-42F0-BF32-E55AAC06B594}"/>
    <cellStyle name="Comma 4 3 2 5" xfId="6723" xr:uid="{BB014E32-DA5C-4806-9694-67DB6E8319CF}"/>
    <cellStyle name="Comma 4 3 2 5 2" xfId="16291" xr:uid="{BECEF9D3-28FA-4833-ABBE-6F77D4AAE5BD}"/>
    <cellStyle name="Comma 4 3 2 5 3" xfId="13359" xr:uid="{5213E856-1983-4C37-90C9-70DCFABC7266}"/>
    <cellStyle name="Comma 4 3 2 6" xfId="6985" xr:uid="{50ED7816-24EE-4C2A-B9A6-7CFA536F2847}"/>
    <cellStyle name="Comma 4 3 2 6 2" xfId="16537" xr:uid="{92AF005B-FC99-47E8-819D-BF6328BC0D67}"/>
    <cellStyle name="Comma 4 3 2 6 3" xfId="13619" xr:uid="{0A5707AF-7AB8-411A-AD00-0C9763673FB7}"/>
    <cellStyle name="Comma 4 3 2 7" xfId="10247" xr:uid="{21659800-C0D2-42EB-BDE8-80612AFDF490}"/>
    <cellStyle name="Comma 4 3 2 8" xfId="14477" xr:uid="{DB6B894F-74E4-4B0F-AC16-8E944BDC5154}"/>
    <cellStyle name="Comma 4 3 2 9" xfId="8252" xr:uid="{AD1D076A-2DE4-4FEB-A3A9-A2701E638DDC}"/>
    <cellStyle name="Comma 4 3 3" xfId="589" xr:uid="{18E2F35B-727F-43B9-A309-80F08B5060F0}"/>
    <cellStyle name="Comma 4 3 3 2" xfId="140" xr:uid="{BD0FB48B-769B-47E0-955C-2A609D90DD31}"/>
    <cellStyle name="Comma 4 3 3 2 2" xfId="173" xr:uid="{BD64C6E9-1307-4BAD-BCE8-685F82D19520}"/>
    <cellStyle name="Comma 4 3 3 2 2 2" xfId="1690" xr:uid="{48F849BC-B98A-4E05-900F-D716344D5647}"/>
    <cellStyle name="Comma 4 3 3 2 2 2 2" xfId="10716" xr:uid="{4A60DC7C-EEEC-4E53-B29D-91C2E1DE7A51}"/>
    <cellStyle name="Comma 4 3 3 2 2 3" xfId="10246" xr:uid="{2A1EF8C7-237A-48CC-A57F-D78535AA816F}"/>
    <cellStyle name="Comma 4 3 3 2 3" xfId="1419" xr:uid="{06F418EC-6686-4B98-83F3-F4B9AD49248E}"/>
    <cellStyle name="Comma 4 3 3 2 3 2" xfId="1885" xr:uid="{D33845D7-848C-476E-837F-6FFE2190FEFE}"/>
    <cellStyle name="Comma 4 3 3 2 3 2 2" xfId="10911" xr:uid="{2AAC99D9-4DC4-45C7-9C71-EB3557E850DA}"/>
    <cellStyle name="Comma 4 3 3 2 3 3" xfId="10458" xr:uid="{875620AB-DB36-4862-839E-B318299E03C2}"/>
    <cellStyle name="Comma 4 3 3 2 4" xfId="1614" xr:uid="{C995F954-7221-4584-838E-091FE0BF438B}"/>
    <cellStyle name="Comma 4 3 3 2 4 2" xfId="10640" xr:uid="{2F7372DB-6DA1-48E1-AF49-890457CA20AF}"/>
    <cellStyle name="Comma 4 3 3 2 5" xfId="1658" xr:uid="{8CF8A718-C377-4C14-83DC-01F1C303B847}"/>
    <cellStyle name="Comma 4 3 3 2 5 2" xfId="10684" xr:uid="{EFC360F4-CEC2-4B66-A460-A3095A8DD7BE}"/>
    <cellStyle name="Comma 4 3 3 2 6" xfId="10214" xr:uid="{1D70B756-71A2-413D-AAA7-968A06726CBD}"/>
    <cellStyle name="Comma 4 3 3 2 7" xfId="21548" xr:uid="{583E1576-9231-498B-A9F8-C312BC26CBA5}"/>
    <cellStyle name="Comma 4 3 3 3" xfId="1804" xr:uid="{7F014487-602E-4A84-B8AB-505A00C546AE}"/>
    <cellStyle name="Comma 4 3 3 3 2" xfId="6069" xr:uid="{79E8FDB1-31E2-49B6-AB50-43B3B3D9AE0C}"/>
    <cellStyle name="Comma 4 3 3 3 2 2" xfId="15754" xr:uid="{EB5D7219-F35E-461F-B1FA-AC1FC4FB868B}"/>
    <cellStyle name="Comma 4 3 3 3 3" xfId="10830" xr:uid="{233F1612-11C0-4FDA-A350-73DEE3F64765}"/>
    <cellStyle name="Comma 4 3 3 4" xfId="4462" xr:uid="{EA12A7DC-3654-4229-8ACE-81A7FFAC7084}"/>
    <cellStyle name="Comma 4 3 3 4 2" xfId="5106" xr:uid="{DBF8397F-5A23-48A5-A475-AF363AB5D6AD}"/>
    <cellStyle name="Comma 4 3 3 4 2 2" xfId="15019" xr:uid="{1107BC1B-086C-4C83-B48F-8BF4F94ADF4B}"/>
    <cellStyle name="Comma 4 3 3 4 3" xfId="11603" xr:uid="{0D0E1F72-CA83-4FDB-B518-B7FA7817BAE5}"/>
    <cellStyle name="Comma 4 3 3 5" xfId="5382" xr:uid="{3908C0FB-A8D0-4A7E-AD07-78356145B31F}"/>
    <cellStyle name="Comma 4 3 3 5 2" xfId="7873" xr:uid="{854CA277-C745-4D7F-ADFF-EDFDBD94E0CA}"/>
    <cellStyle name="Comma 4 3 3 5 2 2" xfId="16960" xr:uid="{7BB0ACFC-C227-4348-92A5-BD18A3F27D2C}"/>
    <cellStyle name="Comma 4 3 3 5 3" xfId="12240" xr:uid="{C11204F1-A449-44AF-98C2-E2F77E13231D}"/>
    <cellStyle name="Comma 4 3 3 6" xfId="6305" xr:uid="{14F313F2-B60B-4DB8-B3E8-5E2CADD6D1A7}"/>
    <cellStyle name="Comma 4 3 3 6 2" xfId="15938" xr:uid="{C1F3EA99-2F0A-4611-B4A4-B7EBC52FAC25}"/>
    <cellStyle name="Comma 4 3 3 7" xfId="10367" xr:uid="{36B31F9A-0E6A-4445-8B3B-888981B9DCF3}"/>
    <cellStyle name="Comma 4 3 3 8" xfId="22151" xr:uid="{D5A22FEA-B74D-44A4-A2A5-9DED37F9668D}"/>
    <cellStyle name="Comma 4 3 4" xfId="1420" xr:uid="{F683EA67-B5DA-4558-AB1E-7FE5D2FB194A}"/>
    <cellStyle name="Comma 4 3 4 10" xfId="21576" xr:uid="{54DE9B0B-A37F-42D3-B243-804A67889AC0}"/>
    <cellStyle name="Comma 4 3 4 10 2" xfId="21605" xr:uid="{1678F25B-86A0-4117-81AC-B9F2E5F6DDEA}"/>
    <cellStyle name="Comma 4 3 4 2" xfId="1886" xr:uid="{D3D1CBD6-B49A-44B1-8912-C0F114C300DC}"/>
    <cellStyle name="Comma 4 3 4 2 2" xfId="5825" xr:uid="{D675C7B8-9F45-4B23-9176-44832F8927D8}"/>
    <cellStyle name="Comma 4 3 4 2 2 2" xfId="15570" xr:uid="{6299A8C0-B24B-41BD-8041-0C0BC7339824}"/>
    <cellStyle name="Comma 4 3 4 2 3" xfId="6865" xr:uid="{6C6FC956-D44B-4869-A119-923C65F0E079}"/>
    <cellStyle name="Comma 4 3 4 2 3 2" xfId="16419" xr:uid="{AF64F770-70D0-4DD8-833A-2AD24E8D55B1}"/>
    <cellStyle name="Comma 4 3 4 2 3 3" xfId="13501" xr:uid="{C36937F8-B3CC-43C5-B0AF-4AEA018E9D50}"/>
    <cellStyle name="Comma 4 3 4 2 4" xfId="7170" xr:uid="{94EBF7A4-43EE-4E86-99C7-CC8E5D8FF35A}"/>
    <cellStyle name="Comma 4 3 4 2 4 2" xfId="16628" xr:uid="{237B88FC-2109-4FA1-B627-67DAE0F3EC2E}"/>
    <cellStyle name="Comma 4 3 4 2 4 3" xfId="13742" xr:uid="{316F09D0-6958-4DF0-81D8-B0DC1E4F318D}"/>
    <cellStyle name="Comma 4 3 4 2 5" xfId="10912" xr:uid="{E0221423-56B5-4B0E-B224-51263FC4D8DE}"/>
    <cellStyle name="Comma 4 3 4 2 6" xfId="14569" xr:uid="{C1F66915-EB3A-4B83-828E-A89033BC9CF3}"/>
    <cellStyle name="Comma 4 3 4 2 7" xfId="8911" xr:uid="{71A31EB0-B52B-49FF-9415-4F1297676946}"/>
    <cellStyle name="Comma 4 3 4 2 8" xfId="21609" xr:uid="{09EF5DD9-FFD0-425D-80FE-F5F2CFB406C7}"/>
    <cellStyle name="Comma 4 3 4 3" xfId="2651" xr:uid="{262084E8-0273-4C8C-AF46-0BA8053EECBF}"/>
    <cellStyle name="Comma 4 3 4 3 2" xfId="6024" xr:uid="{101CD71D-8502-4181-B0E5-5A03491B9434}"/>
    <cellStyle name="Comma 4 3 4 3 2 2" xfId="15720" xr:uid="{AC984F98-CF55-4DDA-9391-80A734AC6B21}"/>
    <cellStyle name="Comma 4 3 4 3 3" xfId="11352" xr:uid="{67E78418-580B-4F87-8BA7-FCC25C9D410D}"/>
    <cellStyle name="Comma 4 3 4 3 4" xfId="21898" xr:uid="{D111107A-4AD1-40F1-B9D6-81236C61E43B}"/>
    <cellStyle name="Comma 4 3 4 4" xfId="6786" xr:uid="{EB03D36F-BC93-4A85-935C-54DD63E29CB4}"/>
    <cellStyle name="Comma 4 3 4 4 2" xfId="7625" xr:uid="{BDD3603A-69BE-4ACB-8F25-B55D7BAC0749}"/>
    <cellStyle name="Comma 4 3 4 4 2 2" xfId="16792" xr:uid="{94E0D881-D41C-4109-A657-F85EC49D994D}"/>
    <cellStyle name="Comma 4 3 4 4 3" xfId="13422" xr:uid="{D707F0CA-F86F-47B1-BE54-AD3DC5D8BFA6}"/>
    <cellStyle name="Comma 4 3 4 5" xfId="7099" xr:uid="{FB092AA2-C562-4DF8-9F08-992AC641184E}"/>
    <cellStyle name="Comma 4 3 4 5 2" xfId="16558" xr:uid="{1D180D98-11A2-4182-85CF-4C4041C2492F}"/>
    <cellStyle name="Comma 4 3 4 5 3" xfId="13672" xr:uid="{AE3A020A-CB0B-40D0-88FA-561604F97C93}"/>
    <cellStyle name="Comma 4 3 4 6" xfId="10459" xr:uid="{B5B0D4E3-B433-41CE-B169-9B5FE4A5CB2C}"/>
    <cellStyle name="Comma 4 3 4 7" xfId="14499" xr:uid="{5056CAE8-6EF2-4ED1-93EA-65F4DF4629ED}"/>
    <cellStyle name="Comma 4 3 4 8" xfId="8697" xr:uid="{8CA4BF9A-28D3-44AA-B0EB-B2E11DAB8D33}"/>
    <cellStyle name="Comma 4 3 4 9" xfId="21555" xr:uid="{77282766-2918-4604-9CB4-F9841FEC3802}"/>
    <cellStyle name="Comma 4 3 5" xfId="1541" xr:uid="{A8290177-C1C9-462D-BBF4-B3EE9E36D001}"/>
    <cellStyle name="Comma 4 3 5 2" xfId="1999" xr:uid="{DE8A0279-6964-4F50-ABA2-AB4C30CEA0FA}"/>
    <cellStyle name="Comma 4 3 5 2 2" xfId="11025" xr:uid="{852DE8E1-EEB7-4C9D-A73C-FE4157C211A7}"/>
    <cellStyle name="Comma 4 3 5 3" xfId="10572" xr:uid="{CD2C1F07-0E40-4C4C-9FC8-BA21C406B409}"/>
    <cellStyle name="Comma 4 3 5 4" xfId="22344" xr:uid="{0D4E9657-98E3-4F24-BE7F-72785C105DC5}"/>
    <cellStyle name="Comma 4 3 6" xfId="1659" xr:uid="{921C8026-AA1B-4580-BA2F-0131683FC42B}"/>
    <cellStyle name="Comma 4 3 6 2" xfId="5746" xr:uid="{886BF4B9-6D6F-4460-95FE-7382EB11F06E}"/>
    <cellStyle name="Comma 4 3 6 2 2" xfId="15510" xr:uid="{F9F6E341-424B-4C20-9032-E35C9D3F5D7F}"/>
    <cellStyle name="Comma 4 3 6 3" xfId="6825" xr:uid="{5690C666-EF13-4C02-9CC5-10C56E08EC99}"/>
    <cellStyle name="Comma 4 3 6 3 2" xfId="16379" xr:uid="{3BC058C1-2625-442D-A7E7-16FC4E282E5C}"/>
    <cellStyle name="Comma 4 3 6 3 3" xfId="13461" xr:uid="{21FA81CB-0F10-4291-873F-532AFF853E23}"/>
    <cellStyle name="Comma 4 3 6 4" xfId="7135" xr:uid="{1A19F49A-D2B6-4518-855A-1C3E98601884}"/>
    <cellStyle name="Comma 4 3 6 4 2" xfId="16593" xr:uid="{69580DE0-6919-4EA0-BD27-0B91666192F7}"/>
    <cellStyle name="Comma 4 3 6 4 3" xfId="13707" xr:uid="{21BC5EBB-E353-4A1C-8701-B34E937FA794}"/>
    <cellStyle name="Comma 4 3 6 5" xfId="10685" xr:uid="{977E280E-2179-4EBD-AD16-4CB6929F1983}"/>
    <cellStyle name="Comma 4 3 6 6" xfId="14534" xr:uid="{509B48F2-D1CA-4248-938C-00D89703E074}"/>
    <cellStyle name="Comma 4 3 6 7" xfId="8805" xr:uid="{93037E2F-66C5-4DA2-990C-3898D109375B}"/>
    <cellStyle name="Comma 4 3 7" xfId="2245" xr:uid="{E2C6B0EE-956E-4297-9232-4724350E9B00}"/>
    <cellStyle name="Comma 4 3 7 2" xfId="11198" xr:uid="{300180FE-AFB5-4217-979C-91568FF47090}"/>
    <cellStyle name="Comma 4 3 8" xfId="6709" xr:uid="{5F8F9E20-AA12-4F1B-BF3D-5641E362703D}"/>
    <cellStyle name="Comma 4 3 8 2" xfId="7482" xr:uid="{14DE2442-561A-41A5-9186-9679658EC837}"/>
    <cellStyle name="Comma 4 3 8 2 2" xfId="16721" xr:uid="{BF80DFCE-E84C-4752-AE7F-871406DB4108}"/>
    <cellStyle name="Comma 4 3 8 3" xfId="13345" xr:uid="{33CC7485-2DB4-4910-976B-33D9CE153FF8}"/>
    <cellStyle name="Comma 4 3 9" xfId="6971" xr:uid="{FB0BD1BB-E219-4947-9BE8-61B9C2659781}"/>
    <cellStyle name="Comma 4 3 9 2" xfId="16523" xr:uid="{52C6B263-4CBF-4A03-9EE8-E8583E8E48AE}"/>
    <cellStyle name="Comma 4 3 9 3" xfId="13605" xr:uid="{353A629D-BB35-41E4-B6E7-4587C9077801}"/>
    <cellStyle name="Comma 4 4" xfId="123" xr:uid="{A83BEEB7-02FA-4401-8DE7-201DF6EED8FD}"/>
    <cellStyle name="Comma 4 4 2" xfId="590" xr:uid="{3A4F54E6-B8EE-4E3E-9CAD-1F6C3D3B6E04}"/>
    <cellStyle name="Comma 4 4 2 2" xfId="1805" xr:uid="{002AFFB1-757A-40E1-8072-516F9CB05B46}"/>
    <cellStyle name="Comma 4 4 2 2 2" xfId="5237" xr:uid="{E93CCCF3-BD58-4417-BA69-7658742AF9C0}"/>
    <cellStyle name="Comma 4 4 2 2 2 2" xfId="15118" xr:uid="{230FDA67-F7B5-46FE-AD43-E2DB39CDB658}"/>
    <cellStyle name="Comma 4 4 2 2 3" xfId="10831" xr:uid="{6DDF5DE1-39B8-49E4-BF34-38982FE48307}"/>
    <cellStyle name="Comma 4 4 2 3" xfId="2652" xr:uid="{AA4D2016-8A92-4666-99D5-C031C352CC25}"/>
    <cellStyle name="Comma 4 4 2 3 2" xfId="5219" xr:uid="{510D576A-0D97-4C2A-BDCA-D39D526F69C8}"/>
    <cellStyle name="Comma 4 4 2 3 2 2" xfId="15105" xr:uid="{AE0E259D-0DE2-461F-BD49-0517A93EB289}"/>
    <cellStyle name="Comma 4 4 2 3 3" xfId="11353" xr:uid="{2E70B95C-8290-453F-B578-FAB9B988C0DF}"/>
    <cellStyle name="Comma 4 4 2 4" xfId="5675" xr:uid="{26564053-7B5A-429E-B469-338C5934E35E}"/>
    <cellStyle name="Comma 4 4 2 4 2" xfId="7626" xr:uid="{0780397A-02D3-4EBF-BC2C-3C1B55C8C04E}"/>
    <cellStyle name="Comma 4 4 2 4 2 2" xfId="16793" xr:uid="{F0FAC5E2-4049-4E6E-9A76-A341072B8926}"/>
    <cellStyle name="Comma 4 4 2 4 3" xfId="12481" xr:uid="{078D30DC-F776-421B-A3F8-1D7BB7ED6196}"/>
    <cellStyle name="Comma 4 4 2 5" xfId="10368" xr:uid="{A8036B88-0AA9-4061-B81F-2374FD16E734}"/>
    <cellStyle name="Comma 4 4 2 6" xfId="21899" xr:uid="{89725DAA-88EE-4DB4-9995-A4C61DE9B614}"/>
    <cellStyle name="Comma 4 4 3" xfId="1542" xr:uid="{E0A87F17-9918-40BD-B8CE-1B69E25DCA02}"/>
    <cellStyle name="Comma 4 4 3 2" xfId="2000" xr:uid="{8B45BE60-A988-42B9-9BC3-29DE6A3FF053}"/>
    <cellStyle name="Comma 4 4 3 2 2" xfId="11026" xr:uid="{EC4D8C30-7556-4805-BE90-331D5DDA3DF8}"/>
    <cellStyle name="Comma 4 4 3 3" xfId="8157" xr:uid="{E6CB4313-662D-42C9-86AC-65BB24971D02}"/>
    <cellStyle name="Comma 4 4 3 3 2" xfId="17170" xr:uid="{1B38C278-E008-4E18-A722-98CC7BEF64EB}"/>
    <cellStyle name="Comma 4 4 3 3 3" xfId="14403" xr:uid="{CEFC08BC-AD03-47CC-9C37-6D1FB8168C6C}"/>
    <cellStyle name="Comma 4 4 3 4" xfId="10573" xr:uid="{68A052E4-5740-4C85-B440-9B1A14C2A394}"/>
    <cellStyle name="Comma 4 4 3 5" xfId="22268" xr:uid="{8DC1D344-6A11-4F7C-9D5B-50693AE1B10F}"/>
    <cellStyle name="Comma 4 4 4" xfId="1644" xr:uid="{3B942EA0-94A3-428B-8678-E8C9556F68EF}"/>
    <cellStyle name="Comma 4 4 4 2" xfId="6030" xr:uid="{158C499E-B313-4538-97EB-385E7C8EFA41}"/>
    <cellStyle name="Comma 4 4 4 2 2" xfId="15725" xr:uid="{400F9C07-810F-41E2-B1BA-20AB4BFD1F79}"/>
    <cellStyle name="Comma 4 4 4 3" xfId="8188" xr:uid="{E5A33850-4481-4ED2-80F2-AEBE652E4829}"/>
    <cellStyle name="Comma 4 4 4 3 2" xfId="17194" xr:uid="{26DEE57F-5F63-43BF-94DC-560DBB4466CD}"/>
    <cellStyle name="Comma 4 4 4 3 3" xfId="14425" xr:uid="{3388D3F0-214C-4B37-971E-EA9DBFB0A2BE}"/>
    <cellStyle name="Comma 4 4 4 4" xfId="10670" xr:uid="{25448B12-E1C2-4CDD-88B2-F273F1D11BB4}"/>
    <cellStyle name="Comma 4 4 5" xfId="2246" xr:uid="{F548DCA2-183D-414D-98F3-E71A77938479}"/>
    <cellStyle name="Comma 4 4 5 2" xfId="11199" xr:uid="{063742CA-F03C-41C7-8F52-C0DDACF39F7E}"/>
    <cellStyle name="Comma 4 4 6" xfId="5731" xr:uid="{542143DC-3A0E-4E82-A5AD-FDA84A2A1B3E}"/>
    <cellStyle name="Comma 4 4 6 2" xfId="7483" xr:uid="{74105676-6C81-408B-A3D7-7F2D3B2517E9}"/>
    <cellStyle name="Comma 4 4 6 2 2" xfId="16722" xr:uid="{2D41AA4D-6FD5-42B0-B101-F15C41DD4D62}"/>
    <cellStyle name="Comma 4 4 6 3" xfId="12529" xr:uid="{47DCA332-B45B-48BB-8BFC-23754AF7F3C1}"/>
    <cellStyle name="Comma 4 4 7" xfId="10200" xr:uid="{9FEA8E7E-8173-407A-A12E-E904CD341ADB}"/>
    <cellStyle name="Comma 4 4 8" xfId="21419" xr:uid="{263552C2-BAE8-41FC-9CC2-AE0DEF9D8BB4}"/>
    <cellStyle name="Comma 4 4 9" xfId="21753" xr:uid="{3918D539-5978-4F85-8994-502B870D42F6}"/>
    <cellStyle name="Comma 4 5" xfId="159" xr:uid="{86D84F55-DA01-49AD-96D8-16690E7254CB}"/>
    <cellStyle name="Comma 4 5 2" xfId="591" xr:uid="{25A6B0B6-8E05-4D6B-B386-650930F414CF}"/>
    <cellStyle name="Comma 4 5 2 2" xfId="1806" xr:uid="{4616735D-5E65-4761-AA06-D9790A510DF7}"/>
    <cellStyle name="Comma 4 5 2 2 2" xfId="10832" xr:uid="{04A91E09-9B26-4E17-81FA-2C5B312BF751}"/>
    <cellStyle name="Comma 4 5 2 3" xfId="10369" xr:uid="{B9F84D66-C4D3-43CC-8E72-3BF8C413EC73}"/>
    <cellStyle name="Comma 4 5 2 4" xfId="21754" xr:uid="{CEB2DFEF-1E0A-4BBD-AEBB-595FD21E99A2}"/>
    <cellStyle name="Comma 4 5 3" xfId="1543" xr:uid="{D2DC2667-CE46-445E-938F-A880AA189026}"/>
    <cellStyle name="Comma 4 5 3 2" xfId="2001" xr:uid="{C116B529-38FD-41E8-ABCE-A0187569E032}"/>
    <cellStyle name="Comma 4 5 3 2 2" xfId="11027" xr:uid="{EAA25A2D-4B24-49D1-BA45-D0AEA4FF83C4}"/>
    <cellStyle name="Comma 4 5 3 3" xfId="6441" xr:uid="{C80E28DF-138D-4284-B284-1C73B45C6333}"/>
    <cellStyle name="Comma 4 5 3 3 2" xfId="16035" xr:uid="{552636BF-34C5-4E39-83DD-8FA625387784}"/>
    <cellStyle name="Comma 4 5 3 4" xfId="10574" xr:uid="{1DB08A7C-3CE3-4F11-8DD2-D32FFD848165}"/>
    <cellStyle name="Comma 4 5 4" xfId="1676" xr:uid="{7FC959D4-2610-40CC-B3F1-51D1EE43691B}"/>
    <cellStyle name="Comma 4 5 4 2" xfId="10702" xr:uid="{1ACA77F7-F3DA-4D88-AD84-B0275024A777}"/>
    <cellStyle name="Comma 4 5 5" xfId="2247" xr:uid="{5B5684F5-8AA8-453B-9490-148E1E8772ED}"/>
    <cellStyle name="Comma 4 5 5 2" xfId="11200" xr:uid="{0D1AF8AB-DDE0-49F4-9DCA-6E453EFB8F27}"/>
    <cellStyle name="Comma 4 5 6" xfId="5356" xr:uid="{29489CFD-3499-45DE-AE16-E6D06576A6D5}"/>
    <cellStyle name="Comma 4 5 6 2" xfId="7484" xr:uid="{B0F22D13-8D55-4F1F-98CD-6E73211A4E8F}"/>
    <cellStyle name="Comma 4 5 6 2 2" xfId="16723" xr:uid="{5B1F5E37-8914-4FD3-8AAD-4E8D1993FA45}"/>
    <cellStyle name="Comma 4 5 6 3" xfId="12217" xr:uid="{44E058EE-9F6D-4007-8C64-F98AE31DC2AF}"/>
    <cellStyle name="Comma 4 5 7" xfId="10232" xr:uid="{5434495F-4BF0-4172-B35D-1FA210B63D45}"/>
    <cellStyle name="Comma 4 5 8" xfId="21394" xr:uid="{1DC26370-1851-49C0-8828-C5FA9BD3CEF6}"/>
    <cellStyle name="Comma 4 5 9" xfId="21524" xr:uid="{D552ADD4-C5C8-4AB0-B130-8E43E5E1A895}"/>
    <cellStyle name="Comma 4 52" xfId="6409" xr:uid="{DB83E995-828E-4E62-91CC-D846A8B6C5A1}"/>
    <cellStyle name="Comma 4 52 2" xfId="5767" xr:uid="{C3A3B039-B51F-4AE4-BF4E-EE30BE1072AD}"/>
    <cellStyle name="Comma 4 52 2 2" xfId="15527" xr:uid="{F0E9ADD2-AE0C-48E0-BA0C-E6F5B7E8035F}"/>
    <cellStyle name="Comma 4 52 3" xfId="6313" xr:uid="{85BC5C68-63B4-4339-AA8D-F34B50EB192D}"/>
    <cellStyle name="Comma 4 52 3 2" xfId="15945" xr:uid="{9531C7F3-29AC-4E3D-BDB5-C5765ED6B8FD}"/>
    <cellStyle name="Comma 4 52 4" xfId="5469" xr:uid="{84CBB382-E6F6-480E-A842-F04243C79C97}"/>
    <cellStyle name="Comma 4 52 4 2" xfId="15302" xr:uid="{4E861369-FB6E-4537-81CF-29D3BC78BB3B}"/>
    <cellStyle name="Comma 4 52 5" xfId="5511" xr:uid="{9E58CC6E-187F-4A52-86F8-F479573A746E}"/>
    <cellStyle name="Comma 4 52 5 2" xfId="15333" xr:uid="{B13C54BC-290C-4ACD-B430-657D1791FC0D}"/>
    <cellStyle name="Comma 4 52 6" xfId="114" xr:uid="{6DDC4BDF-8278-417F-9CA7-F594EED6CAB9}"/>
    <cellStyle name="Comma 4 52 6 2" xfId="150" xr:uid="{AD668836-16E3-41A8-ADBA-15A72F43496F}"/>
    <cellStyle name="Comma 4 52 6 2 2" xfId="182" xr:uid="{23367AB1-7F39-4557-9371-B5FB88D50B55}"/>
    <cellStyle name="Comma 4 52 6 2 2 2" xfId="1699" xr:uid="{468B73D9-CA7C-49F1-8179-19E6E3D00120}"/>
    <cellStyle name="Comma 4 52 6 2 2 2 2" xfId="10725" xr:uid="{CFE7B28F-CC78-4A1D-9D8E-41E7D1ABE64A}"/>
    <cellStyle name="Comma 4 52 6 2 2 3" xfId="10255" xr:uid="{77B99839-E3A9-4881-8FEE-CF0D701366E5}"/>
    <cellStyle name="Comma 4 52 6 2 2 4" xfId="21546" xr:uid="{8ABBD2AE-C665-4C99-923F-2B1D92F151AA}"/>
    <cellStyle name="Comma 4 52 6 2 3" xfId="1430" xr:uid="{8A7B7CD1-FF93-4DBD-849E-3DCC12FBF7A4}"/>
    <cellStyle name="Comma 4 52 6 2 3 2" xfId="1894" xr:uid="{A6B55299-B74A-4598-BFFE-975F1A5A0ED0}"/>
    <cellStyle name="Comma 4 52 6 2 3 2 2" xfId="10920" xr:uid="{35B12FA1-F2E1-4762-BB3C-8E82D3809A93}"/>
    <cellStyle name="Comma 4 52 6 2 3 3" xfId="10467" xr:uid="{B53BCD73-8EE3-4924-9E56-EA44F6A12EB5}"/>
    <cellStyle name="Comma 4 52 6 2 4" xfId="1667" xr:uid="{8C40FF27-4663-49B2-A9FD-5966FDDCFA46}"/>
    <cellStyle name="Comma 4 52 6 2 4 2" xfId="10693" xr:uid="{B3636AAA-0A40-45EF-8FDE-2CC75097B512}"/>
    <cellStyle name="Comma 4 52 6 2 5" xfId="10223" xr:uid="{EF049466-FACB-4C5B-9708-0110DD4EC8AB}"/>
    <cellStyle name="Comma 4 52 6 3" xfId="135" xr:uid="{3B6B023F-A3DC-42E7-995D-81672F24EC89}"/>
    <cellStyle name="Comma 4 52 6 3 2" xfId="1655" xr:uid="{DC1664EF-A70C-4A33-8260-F038757F17F2}"/>
    <cellStyle name="Comma 4 52 6 3 2 2" xfId="10681" xr:uid="{6040D40E-7295-4102-BBB1-EDBE55B8E232}"/>
    <cellStyle name="Comma 4 52 6 3 3" xfId="10211" xr:uid="{B92FBF93-80DA-45AF-86B8-3415C84BBBE0}"/>
    <cellStyle name="Comma 4 52 6 4" xfId="170" xr:uid="{1422E9BE-9691-4039-B64C-1DCD70B29C88}"/>
    <cellStyle name="Comma 4 52 6 4 2" xfId="1687" xr:uid="{D483482F-E2D4-4156-B708-94D1F55947A5}"/>
    <cellStyle name="Comma 4 52 6 4 2 2" xfId="10713" xr:uid="{2263561E-760A-4971-B3BA-E0966F1F2B2D}"/>
    <cellStyle name="Comma 4 52 6 4 3" xfId="10243" xr:uid="{56020297-F036-4290-92DA-0A70AFC4CDAB}"/>
    <cellStyle name="Comma 4 52 6 5" xfId="1414" xr:uid="{E6511FA0-1A4A-454C-BCA1-8B79957B64BA}"/>
    <cellStyle name="Comma 4 52 6 5 2" xfId="1882" xr:uid="{D11FD30F-3858-4BFD-ACB5-3EECFDAA9BF8}"/>
    <cellStyle name="Comma 4 52 6 5 2 2" xfId="10908" xr:uid="{CFE5BE98-93F2-442E-A5E5-E78FD98C4E32}"/>
    <cellStyle name="Comma 4 52 6 5 3" xfId="10455" xr:uid="{C1D9240E-7F07-43B2-9F9E-EB2683E333CF}"/>
    <cellStyle name="Comma 4 52 6 6" xfId="1610" xr:uid="{B9CBADDC-F947-4B5E-A49C-AD627A6C116C}"/>
    <cellStyle name="Comma 4 52 6 6 2" xfId="10636" xr:uid="{7D674D0C-A5FD-4490-88C1-F7D17D0910FF}"/>
    <cellStyle name="Comma 4 52 6 7" xfId="1639" xr:uid="{25780639-0C75-49B0-A09C-F26DE657FE16}"/>
    <cellStyle name="Comma 4 52 6 7 2" xfId="10665" xr:uid="{3684F551-242B-4578-9D90-FFE812A67D4C}"/>
    <cellStyle name="Comma 4 52 6 8" xfId="10195" xr:uid="{02655375-6DD5-4F90-A88B-221740F212F6}"/>
    <cellStyle name="Comma 4 52 6 9" xfId="21542" xr:uid="{8DA62C63-8BC6-4A0E-9762-F5F08498E29B}"/>
    <cellStyle name="Comma 4 52 7" xfId="16015" xr:uid="{08AA102C-CF16-416E-94DC-FF1AA1697F26}"/>
    <cellStyle name="Comma 4 6" xfId="592" xr:uid="{7BD389DF-BF89-4A1A-B0F2-D36A647118AE}"/>
    <cellStyle name="Comma 4 6 2" xfId="3593" xr:uid="{E88F7358-4125-46C6-96F5-3A6550D5D2E0}"/>
    <cellStyle name="Comma 4 6 2 2" xfId="5327" xr:uid="{99ADCED6-A58F-4482-BD61-3AF7B0C72407}"/>
    <cellStyle name="Comma 4 6 2 2 2" xfId="7753" xr:uid="{6943D90D-6514-43D4-B316-0504CD804559}"/>
    <cellStyle name="Comma 4 6 2 2 2 2" xfId="16869" xr:uid="{010CE676-428C-41D4-ABD8-37DA453C9D7A}"/>
    <cellStyle name="Comma 4 6 2 2 3" xfId="12191" xr:uid="{097B60D8-FB05-4509-83B3-7A172E6A4D00}"/>
    <cellStyle name="Comma 4 6 2 3" xfId="11482" xr:uid="{81CBCAE8-8F72-4B52-B236-A24989D6A18E}"/>
    <cellStyle name="Comma 4 6 2 4" xfId="22029" xr:uid="{B46D20B8-37FA-41AF-9252-83CDC5E68A1D}"/>
    <cellStyle name="Comma 4 6 3" xfId="4855" xr:uid="{3529EB18-F279-40D2-B000-08D9B0259297}"/>
    <cellStyle name="Comma 4 6 4" xfId="6051" xr:uid="{D1367D14-72A0-4755-BDC0-D175DD4E6E35}"/>
    <cellStyle name="Comma 4 6 4 2" xfId="15742" xr:uid="{2CF27CBF-060F-412B-ABFC-3F5A70623A48}"/>
    <cellStyle name="Comma 4 7" xfId="593" xr:uid="{E28BA9EF-FFF9-41D3-8032-7BAC756871C7}"/>
    <cellStyle name="Comma 4 7 2" xfId="3594" xr:uid="{7FE59924-0D03-4286-BEEA-CA552F6041FA}"/>
    <cellStyle name="Comma 4 7 2 2" xfId="5813" xr:uid="{28673DB8-C881-484B-B6A5-0FE16BCB6A3A}"/>
    <cellStyle name="Comma 4 7 2 2 2" xfId="7754" xr:uid="{E0A67C2E-4A8A-42F6-83B3-6FEFAD2E8965}"/>
    <cellStyle name="Comma 4 7 2 2 2 2" xfId="16870" xr:uid="{A9D00CB8-64A6-455F-B186-F99F3727AD22}"/>
    <cellStyle name="Comma 4 7 2 2 3" xfId="12595" xr:uid="{850F1AB4-2AC7-45C4-B48F-35D8E764A2DE}"/>
    <cellStyle name="Comma 4 7 2 3" xfId="11483" xr:uid="{67DA9744-0202-447C-8F98-CBBE247F9F82}"/>
    <cellStyle name="Comma 4 7 2 4" xfId="22030" xr:uid="{7ABDA63D-2E33-4F59-93FA-76632115C159}"/>
    <cellStyle name="Comma 4 7 3" xfId="4857" xr:uid="{E1921383-BF62-443C-B82B-52826DCD7F13}"/>
    <cellStyle name="Comma 4 7 4" xfId="6299" xr:uid="{97B5494D-7313-4217-93A0-D6E644FAF5DC}"/>
    <cellStyle name="Comma 4 7 4 2" xfId="15933" xr:uid="{6FABA66E-2D30-4099-8090-090E0809A981}"/>
    <cellStyle name="Comma 4 7 4 3" xfId="12984" xr:uid="{90C3AA0F-C364-4F66-BC08-C8EB2722175F}"/>
    <cellStyle name="Comma 4 8" xfId="584" xr:uid="{FF947372-2D88-41E9-A90D-E1F12B5F5DA2}"/>
    <cellStyle name="Comma 4 8 2" xfId="1615" xr:uid="{499F27BE-962B-4364-9176-5E0AF54B5201}"/>
    <cellStyle name="Comma 4 8 2 2" xfId="4837" xr:uid="{9854CF3B-19C8-4E9E-AEF2-64650889FE0A}"/>
    <cellStyle name="Comma 4 8 2 2 2" xfId="14816" xr:uid="{32638F55-969F-4726-901D-45820EB2AAA8}"/>
    <cellStyle name="Comma 4 8 2 3" xfId="6806" xr:uid="{1F1267EB-6E23-44E1-9E67-DB9A511564E2}"/>
    <cellStyle name="Comma 4 8 2 3 2" xfId="16361" xr:uid="{C993DDC5-E3A5-4494-9DBB-0048B039D8F8}"/>
    <cellStyle name="Comma 4 8 2 3 3" xfId="13442" xr:uid="{2FB29018-5AB1-4CEB-806F-937138FB3440}"/>
    <cellStyle name="Comma 4 8 2 4" xfId="7116" xr:uid="{8C2139CF-DD65-4B8E-A36D-50190C13C4E9}"/>
    <cellStyle name="Comma 4 8 2 4 2" xfId="16574" xr:uid="{C7994006-EE2B-4C3A-BA98-E6AE4EDAE88A}"/>
    <cellStyle name="Comma 4 8 2 4 3" xfId="13688" xr:uid="{A163CD2C-B1AE-4743-AE40-BC6CD861DB66}"/>
    <cellStyle name="Comma 4 8 2 5" xfId="10641" xr:uid="{D937E7C6-97F2-4347-A59F-65C7D3697C98}"/>
    <cellStyle name="Comma 4 8 2 6" xfId="14515" xr:uid="{30463517-2371-4481-89BC-0F3015460935}"/>
    <cellStyle name="Comma 4 8 2 7" xfId="8779" xr:uid="{DF4B26E0-8E92-4FC1-A0DC-0C208A9E8119}"/>
    <cellStyle name="Comma 4 8 3" xfId="3595" xr:uid="{7AA33869-B48E-497E-8403-38DB26071CCD}"/>
    <cellStyle name="Comma 4 8 3 2" xfId="6463" xr:uid="{85BAC610-5AB5-49EB-A2F5-126C81C2E94E}"/>
    <cellStyle name="Comma 4 8 3 2 2" xfId="16051" xr:uid="{C35EC61C-A6CB-43C4-9559-EFD927311B04}"/>
    <cellStyle name="Comma 4 8 3 3" xfId="11484" xr:uid="{28DB02DA-CA01-4FF5-8505-AF495C639400}"/>
    <cellStyle name="Comma 4 8 4" xfId="7755" xr:uid="{40B26E2E-B2F8-449A-8A64-F5798F91FDD8}"/>
    <cellStyle name="Comma 4 8 4 2" xfId="14153" xr:uid="{65CB4DA6-B3AD-43B5-9F8D-817736C0FFF7}"/>
    <cellStyle name="Comma 4 8 5" xfId="22031" xr:uid="{B99728B3-20BB-4527-B716-ECC34B21E2D8}"/>
    <cellStyle name="Comma 4 9" xfId="1403" xr:uid="{2738884E-7CF2-4107-B931-01E06B752527}"/>
    <cellStyle name="Comma 4 9 2" xfId="1871" xr:uid="{8EEA2695-E6FA-4CCD-831C-43A5E8908C9E}"/>
    <cellStyle name="Comma 4 9 2 2" xfId="5406" xr:uid="{F122DA19-F08F-4AB0-B1C1-131E471D607E}"/>
    <cellStyle name="Comma 4 9 2 2 2" xfId="15249" xr:uid="{937F243B-FB5E-48CC-A6A2-3DC3FF6EB4C2}"/>
    <cellStyle name="Comma 4 9 2 3" xfId="10897" xr:uid="{B258D1D2-80C6-45C4-99C5-7D59EEA1C375}"/>
    <cellStyle name="Comma 4 9 3" xfId="3596" xr:uid="{409E0DDC-3799-451A-9BB3-76C447AE4AC3}"/>
    <cellStyle name="Comma 4 9 3 2" xfId="6281" xr:uid="{194851E6-B34E-4F9B-BFF0-A88260D602B0}"/>
    <cellStyle name="Comma 4 9 3 2 2" xfId="15919" xr:uid="{8BE6DDD3-995C-48FB-BF10-EA6996A0DEBF}"/>
    <cellStyle name="Comma 4 9 3 3" xfId="11485" xr:uid="{EBF3DB13-7583-4D5F-85B0-834AA0FB49BB}"/>
    <cellStyle name="Comma 4 9 4" xfId="5485" xr:uid="{DA063EE6-C0BC-4AFC-9CCE-2C77526A287F}"/>
    <cellStyle name="Comma 4 9 4 2" xfId="7756" xr:uid="{001B73C8-A0E2-463C-B3A3-B4E14A59E788}"/>
    <cellStyle name="Comma 4 9 4 2 2" xfId="16871" xr:uid="{FC538A93-CACF-46D4-ACF3-C6C6820372BE}"/>
    <cellStyle name="Comma 4 9 4 3" xfId="12325" xr:uid="{481F9E02-230A-4214-8BCC-66EF2028896A}"/>
    <cellStyle name="Comma 4 9 5" xfId="10444" xr:uid="{4408E1F4-4A81-4505-AA5E-57CD0464878A}"/>
    <cellStyle name="Comma 4 9 6" xfId="22032" xr:uid="{52C7CDF6-83CC-4B8E-BDC2-473A2404EEF8}"/>
    <cellStyle name="Comma 4_ASTC Q1'56 up" xfId="594" xr:uid="{BD4C6A6C-8E50-475B-AB35-8D83E21BDCF7}"/>
    <cellStyle name="Comma 40" xfId="1341" xr:uid="{3F43BE55-F5F4-4C3F-ADDB-12C389872357}"/>
    <cellStyle name="Comma 40 2" xfId="1868" xr:uid="{DE79D98F-6B2C-4F8F-B034-907D79881677}"/>
    <cellStyle name="Comma 40 2 2" xfId="6135" xr:uid="{918F6C2B-8DCC-47E2-8DEE-5196FFAD0625}"/>
    <cellStyle name="Comma 40 2 2 2" xfId="15806" xr:uid="{2D86EC16-83DF-4B1A-9CB9-F482FC5CC6BA}"/>
    <cellStyle name="Comma 40 2 3" xfId="10894" xr:uid="{3F141515-F1AF-4645-AC5C-C19182AF395B}"/>
    <cellStyle name="Comma 40 3" xfId="2653" xr:uid="{B96FC975-9E65-4900-9CE5-E5480AA1B7A3}"/>
    <cellStyle name="Comma 40 3 2" xfId="11354" xr:uid="{778A9CEA-5C4A-4087-AA78-807CAEF44485}"/>
    <cellStyle name="Comma 40 4" xfId="7627" xr:uid="{609CDEDF-62C1-4B75-96D9-ACF5CB1912D9}"/>
    <cellStyle name="Comma 40 4 2" xfId="14068" xr:uid="{75F1B3DE-E7B8-4966-AE2E-6387498FD2FD}"/>
    <cellStyle name="Comma 40 5" xfId="10441" xr:uid="{3F69C9E4-5B7D-4950-8776-513389E32433}"/>
    <cellStyle name="Comma 40 6" xfId="21900" xr:uid="{7BD328BC-88E8-45B1-A3EF-A978A173CB38}"/>
    <cellStyle name="Comma 41" xfId="1388" xr:uid="{FD9AA984-F8CE-4371-AB91-4A37929F37B6}"/>
    <cellStyle name="Comma 41 2" xfId="1869" xr:uid="{698B0A9D-2F31-49A6-8E31-01D75870BB26}"/>
    <cellStyle name="Comma 41 2 2" xfId="3597" xr:uid="{E8B59DF7-BD92-40EA-86B4-04B69FEE5E08}"/>
    <cellStyle name="Comma 41 2 2 2" xfId="5151" xr:uid="{51BC8CCE-FE6B-41AA-93F2-C655AFF508A2}"/>
    <cellStyle name="Comma 41 2 2 2 2" xfId="15057" xr:uid="{61F726C9-26F1-443C-B1A4-F70D55A21F95}"/>
    <cellStyle name="Comma 41 2 2 3" xfId="11486" xr:uid="{29CC79E3-62AF-415D-99D1-68A8425F2610}"/>
    <cellStyle name="Comma 41 2 3" xfId="7757" xr:uid="{82278F41-DB24-4E22-A910-9374B6E82576}"/>
    <cellStyle name="Comma 41 2 3 2" xfId="14154" xr:uid="{6FA1FCD1-CC3D-4BC1-AD04-29D301DEFA50}"/>
    <cellStyle name="Comma 41 2 4" xfId="10895" xr:uid="{2B45F875-D3FB-4F11-B0E4-8099EC124D99}"/>
    <cellStyle name="Comma 41 2 5" xfId="22033" xr:uid="{F07EAD17-DDC5-40A2-B157-AE04D68A0D78}"/>
    <cellStyle name="Comma 41 3" xfId="2654" xr:uid="{A72ACE98-C310-42E2-BC0F-B97B9BAFE828}"/>
    <cellStyle name="Comma 41 3 2" xfId="5000" xr:uid="{6A9EA88B-86D2-412D-9509-7EE7B5363AE9}"/>
    <cellStyle name="Comma 41 3 2 2" xfId="14935" xr:uid="{B73C13D6-34D1-48A3-A9EB-F1573AB281FC}"/>
    <cellStyle name="Comma 41 3 3" xfId="11355" xr:uid="{FCB1448B-12AE-4FFB-B628-E5EE4F56FE0E}"/>
    <cellStyle name="Comma 41 4" xfId="7628" xr:uid="{7B49E684-7069-4D0B-93DB-3B9BD5029BD3}"/>
    <cellStyle name="Comma 41 4 2" xfId="14069" xr:uid="{BD292FA3-35B7-4C47-8511-B24535D649E9}"/>
    <cellStyle name="Comma 41 5" xfId="10442" xr:uid="{A313B963-3EA7-42AC-97C5-CEDE804DDE29}"/>
    <cellStyle name="Comma 41 6" xfId="21901" xr:uid="{2DBD7ABD-67CA-44CE-B34D-821D31093CF0}"/>
    <cellStyle name="Comma 42" xfId="1402" xr:uid="{156EDB64-E593-4AEC-A616-F2B12A64FD1C}"/>
    <cellStyle name="Comma 42 2" xfId="1870" xr:uid="{654A90B0-AEA2-4126-A6AC-F90760BC35C1}"/>
    <cellStyle name="Comma 42 2 2" xfId="6364" xr:uid="{57FE03D9-49DF-4535-BECD-1456D8D8D3BB}"/>
    <cellStyle name="Comma 42 2 2 2" xfId="15977" xr:uid="{68916E45-85E6-4340-A81A-8844D62289DC}"/>
    <cellStyle name="Comma 42 2 3" xfId="10896" xr:uid="{1F090488-80B0-4FE0-A397-FC6C74949DD2}"/>
    <cellStyle name="Comma 42 3" xfId="2655" xr:uid="{010E205F-F180-4BD8-B8DA-D657C95D3E4F}"/>
    <cellStyle name="Comma 42 3 2" xfId="11356" xr:uid="{C0B76E1B-4538-4945-AFDB-FDB7920033AB}"/>
    <cellStyle name="Comma 42 4" xfId="7629" xr:uid="{402F9283-F825-40BD-854B-DE03C539B904}"/>
    <cellStyle name="Comma 42 4 2" xfId="14070" xr:uid="{5A0A41E8-11B5-4425-8586-B15C703C2BDD}"/>
    <cellStyle name="Comma 42 5" xfId="10443" xr:uid="{025D756C-EF1D-4FC9-99AB-CFFCF19A6751}"/>
    <cellStyle name="Comma 42 6" xfId="21902" xr:uid="{8F860A0B-B89E-4A1C-8393-884DC9FD47AE}"/>
    <cellStyle name="Comma 43" xfId="1441" xr:uid="{203E5036-A3F3-4C4C-ACEF-AB8AF4EC1BA8}"/>
    <cellStyle name="Comma 43 2" xfId="1899" xr:uid="{9ABF382D-AA7B-4325-B607-CDCC59886794}"/>
    <cellStyle name="Comma 43 2 2" xfId="5622" xr:uid="{E164C895-7149-4D98-A9C0-517659F66B5B}"/>
    <cellStyle name="Comma 43 2 2 2" xfId="15415" xr:uid="{ABA77930-F96F-4BEA-BA97-47D7E83E38F5}"/>
    <cellStyle name="Comma 43 2 3" xfId="10925" xr:uid="{D1A97615-F155-46EA-AE53-E4829F33A385}"/>
    <cellStyle name="Comma 43 3" xfId="3064" xr:uid="{E4E97EA0-8BB3-4A52-BE08-6BAF66B8F605}"/>
    <cellStyle name="Comma 43 3 2" xfId="11377" xr:uid="{02E88F0A-9558-4F64-AFE7-EDB5F82E606F}"/>
    <cellStyle name="Comma 43 4" xfId="7649" xr:uid="{47886B38-8E51-4FC5-8247-D47625F6DCA7}"/>
    <cellStyle name="Comma 43 4 2" xfId="14084" xr:uid="{6D8D680F-8FC6-4524-B5C1-E8F7A8255025}"/>
    <cellStyle name="Comma 43 5" xfId="10472" xr:uid="{397058F8-604E-401C-BB75-2BCCE5D07920}"/>
    <cellStyle name="Comma 43 6" xfId="21924" xr:uid="{A804A652-C138-4B83-875A-F0368E4A7168}"/>
    <cellStyle name="Comma 44" xfId="1603" xr:uid="{EB00EEFE-912C-4701-B65E-01A0549A9DDB}"/>
    <cellStyle name="Comma 44 2" xfId="2656" xr:uid="{7DE3CA70-5F0F-41D3-A562-DFD2748DB965}"/>
    <cellStyle name="Comma 44 2 2" xfId="5166" xr:uid="{A7A65AA6-8983-480D-9CEF-12786F31B0C3}"/>
    <cellStyle name="Comma 44 2 2 2" xfId="15068" xr:uid="{B8E3EFC2-F127-4907-8C40-98EBC78D16B2}"/>
    <cellStyle name="Comma 44 2 3" xfId="11357" xr:uid="{38952217-CF17-4106-BE87-B78BEF994E81}"/>
    <cellStyle name="Comma 44 3" xfId="7630" xr:uid="{89734BC5-D4D1-45C0-AE6E-43FF0D66FB05}"/>
    <cellStyle name="Comma 44 3 2" xfId="14071" xr:uid="{F3619428-5B92-4D27-9D62-7B8D14496CA1}"/>
    <cellStyle name="Comma 44 4" xfId="10631" xr:uid="{52E77356-663A-4B46-9743-6FB725720FF3}"/>
    <cellStyle name="Comma 44 5" xfId="21903" xr:uid="{39138F63-339A-4470-8CB6-64D20E40312F}"/>
    <cellStyle name="Comma 45" xfId="1606" xr:uid="{C4CCC818-DCA5-4321-BC8A-CE18C58AC540}"/>
    <cellStyle name="Comma 45 2" xfId="3598" xr:uid="{3D8848B1-C8D4-46DC-80E1-78143D66DA9C}"/>
    <cellStyle name="Comma 45 3" xfId="10633" xr:uid="{3E385E48-69D6-42CE-B7EC-C8B09FF221C7}"/>
    <cellStyle name="Comma 46" xfId="3599" xr:uid="{7F16F805-F484-4182-9F6C-C747889D4753}"/>
    <cellStyle name="Comma 47" xfId="3600" xr:uid="{44CD386E-198A-4622-AD97-D90A425E3AEE}"/>
    <cellStyle name="Comma 48" xfId="2657" xr:uid="{E07BBA25-BAF0-4FEF-9494-717F2A2639EB}"/>
    <cellStyle name="Comma 48 2" xfId="5003" xr:uid="{0FE4144E-727C-4A70-89BF-C546084FF2CF}"/>
    <cellStyle name="Comma 48 2 2" xfId="7631" xr:uid="{B775CE80-80CE-4A96-8115-117608AAF8DD}"/>
    <cellStyle name="Comma 48 2 2 2" xfId="16794" xr:uid="{525E3355-9429-4808-A53E-6C08F362D848}"/>
    <cellStyle name="Comma 48 2 3" xfId="11932" xr:uid="{EAFAEF8C-3744-4B71-97A0-469CC4A4F00B}"/>
    <cellStyle name="Comma 48 3" xfId="11358" xr:uid="{3616F303-CF07-40F7-A2A7-BB86BC39D9A1}"/>
    <cellStyle name="Comma 48 4" xfId="21904" xr:uid="{C28726E4-B96D-41BA-B00A-AE0A7CE2A522}"/>
    <cellStyle name="Comma 49" xfId="3601" xr:uid="{FA701192-8CC6-4627-A727-E0E83CBC23BD}"/>
    <cellStyle name="Comma 5" xfId="94" xr:uid="{71814DD2-4229-4253-AF1A-4DA09DF970FD}"/>
    <cellStyle name="Comma 5 10" xfId="1626" xr:uid="{0EC07FE9-D7CE-4E46-81FE-52325249E530}"/>
    <cellStyle name="Comma 5 10 2" xfId="5051" xr:uid="{FB4549C2-348E-4CEA-A99D-FB96268653A4}"/>
    <cellStyle name="Comma 5 10 2 2" xfId="14976" xr:uid="{6062303B-2BEB-45B6-85B8-10B1CD9A6F5C}"/>
    <cellStyle name="Comma 5 10 3" xfId="8145" xr:uid="{EA51F51D-5CB5-4AAD-A374-9E273BE5580D}"/>
    <cellStyle name="Comma 5 10 3 2" xfId="17162" xr:uid="{A16F38BD-BA52-4C03-B488-77471C2BE240}"/>
    <cellStyle name="Comma 5 10 3 3" xfId="14393" xr:uid="{5D8AAF9A-6B69-49BF-A82D-BE5204DFF9C7}"/>
    <cellStyle name="Comma 5 10 4" xfId="10652" xr:uid="{6C966A5A-85B1-48C6-B111-3CCA3FE20FA0}"/>
    <cellStyle name="Comma 5 10 5" xfId="21755" xr:uid="{46E8D3DA-7C54-4F3C-B26A-3C5B1FAB56EB}"/>
    <cellStyle name="Comma 5 10 6" xfId="23135" xr:uid="{E4A710B1-6724-4179-8A47-A5B48290F437}"/>
    <cellStyle name="Comma 5 11" xfId="2248" xr:uid="{31AAF014-C2CE-4101-BFD1-8F085409E914}"/>
    <cellStyle name="Comma 5 11 2" xfId="5255" xr:uid="{E33B8182-B8E3-4CEA-98C0-067FD7421F8F}"/>
    <cellStyle name="Comma 5 11 2 2" xfId="15132" xr:uid="{AEB500C4-7563-425E-9CB8-DC67104BBA15}"/>
    <cellStyle name="Comma 5 11 3" xfId="8182" xr:uid="{CEDEC268-BB50-4F31-B4E0-26B91E6289EB}"/>
    <cellStyle name="Comma 5 11 3 2" xfId="17188" xr:uid="{9DBB56E6-BD44-488D-AB06-DE2003DAA733}"/>
    <cellStyle name="Comma 5 11 3 3" xfId="14420" xr:uid="{48DE9490-6BDD-411F-A461-8DB497C25B43}"/>
    <cellStyle name="Comma 5 11 4" xfId="11201" xr:uid="{90F63AE6-8129-4E9F-83EB-320F68A610DD}"/>
    <cellStyle name="Comma 5 11 5" xfId="22330" xr:uid="{DC4EEA17-9EB9-4AF7-8E0E-AD32972E7673}"/>
    <cellStyle name="Comma 5 12" xfId="6420" xr:uid="{572F65DB-3986-41C1-8A64-9742DFC46C05}"/>
    <cellStyle name="Comma 5 12 2" xfId="7485" xr:uid="{D37438A7-4D0A-4716-AA5F-AEBC7EA0C282}"/>
    <cellStyle name="Comma 5 12 2 2" xfId="16724" xr:uid="{45E4A741-EFB7-4F37-A8A9-7743EDA54FA9}"/>
    <cellStyle name="Comma 5 12 3" xfId="13077" xr:uid="{23CD3CF3-27B6-46FA-9CC2-9749C310DA38}"/>
    <cellStyle name="Comma 5 13" xfId="10181" xr:uid="{71C56163-59A7-4867-82B8-B08BAE7D5F70}"/>
    <cellStyle name="Comma 5 14" xfId="21477" xr:uid="{7EE5491A-54BE-4E3A-B172-19A019D1DEE9}"/>
    <cellStyle name="Comma 5 15" xfId="21611" xr:uid="{35DF9DD5-F516-4004-AF83-A9753F413C79}"/>
    <cellStyle name="Comma 5 2" xfId="133" xr:uid="{46D3AC03-19F8-407A-BDF6-FA774C0097FA}"/>
    <cellStyle name="Comma 5 2 10" xfId="21756" xr:uid="{176A2DCB-1C90-4D2F-B122-F0D1ECD1AAC0}"/>
    <cellStyle name="Comma 5 2 2" xfId="596" xr:uid="{D26248AF-77F2-4EB9-95DE-C2F0EACE610C}"/>
    <cellStyle name="Comma 5 2 2 2" xfId="1808" xr:uid="{C5AB7FA3-8AFF-407F-A12D-034FF972FD6F}"/>
    <cellStyle name="Comma 5 2 2 2 2" xfId="4464" xr:uid="{1AEBD78F-01FA-43BB-AB7F-E7884553EC5D}"/>
    <cellStyle name="Comma 5 2 2 2 2 2" xfId="4787" xr:uid="{1A522FD7-6BEE-4224-BE57-B1461EA794B3}"/>
    <cellStyle name="Comma 5 2 2 2 2 2 2" xfId="14776" xr:uid="{B8A4987A-BFEA-4998-A1CD-101519AFE4DE}"/>
    <cellStyle name="Comma 5 2 2 2 2 3" xfId="11605" xr:uid="{114E65EC-D3DF-4756-8F42-2693D8148233}"/>
    <cellStyle name="Comma 5 2 2 2 3" xfId="7875" xr:uid="{6F15098E-1FB2-4C7A-84C0-A58618ACC861}"/>
    <cellStyle name="Comma 5 2 2 2 3 2" xfId="14212" xr:uid="{0D529A9B-40AA-4329-8E43-BBB1754E429F}"/>
    <cellStyle name="Comma 5 2 2 2 4" xfId="10834" xr:uid="{9D962324-23AF-4C5A-8EA6-ADA57D86C503}"/>
    <cellStyle name="Comma 5 2 2 2 5" xfId="22153" xr:uid="{C5AC30A8-ABD8-450E-A3F7-5D3EAE7519BB}"/>
    <cellStyle name="Comma 5 2 2 3" xfId="3602" xr:uid="{29416B34-4C35-4DBB-BA57-0C7335AE6BC2}"/>
    <cellStyle name="Comma 5 2 2 3 2" xfId="11487" xr:uid="{23DE938A-3359-4605-8A35-52CD154396EF}"/>
    <cellStyle name="Comma 5 2 2 4" xfId="5171" xr:uid="{E73CABDF-B9AB-4C13-A11D-55F7CBF793ED}"/>
    <cellStyle name="Comma 5 2 2 4 2" xfId="7758" xr:uid="{FDA57B30-E738-46EB-8B69-F9204283B9FD}"/>
    <cellStyle name="Comma 5 2 2 4 2 2" xfId="16872" xr:uid="{AC79CB96-B31F-45AC-B42E-A9B730DCCFB6}"/>
    <cellStyle name="Comma 5 2 2 4 3" xfId="12061" xr:uid="{FABEA08B-D81A-4DCC-8B63-FB078EE7947E}"/>
    <cellStyle name="Comma 5 2 2 5" xfId="4865" xr:uid="{28004A19-0507-4E24-961F-F687B6567AD0}"/>
    <cellStyle name="Comma 5 2 2 5 2" xfId="14835" xr:uid="{E49DB1CC-9E66-4447-AA99-C6073AEEBD81}"/>
    <cellStyle name="Comma 5 2 2 5 3" xfId="11819" xr:uid="{88C46967-5E97-4A12-AC82-D8A31E842352}"/>
    <cellStyle name="Comma 5 2 2 6" xfId="10371" xr:uid="{0FEA9616-3332-47E5-92E4-FFA176BD342A}"/>
    <cellStyle name="Comma 5 2 2 7" xfId="22034" xr:uid="{7C1BD9C1-DF5F-4625-ABFB-B7C6DF54C458}"/>
    <cellStyle name="Comma 5 2 3" xfId="1545" xr:uid="{7C044C13-AD08-480A-A9BA-6BDEFEFE577B}"/>
    <cellStyle name="Comma 5 2 3 2" xfId="2003" xr:uid="{DC3D2C79-4DC5-4699-972F-61ADEAA6BE86}"/>
    <cellStyle name="Comma 5 2 3 2 2" xfId="4880" xr:uid="{32FC969F-F2EA-48D3-BC6A-91C974F8FD83}"/>
    <cellStyle name="Comma 5 2 3 2 2 2" xfId="14845" xr:uid="{678D421D-F586-4675-AD5F-70E6149EC0D6}"/>
    <cellStyle name="Comma 5 2 3 2 3" xfId="11029" xr:uid="{F594D9DD-56C6-40C5-8185-765280F3CC63}"/>
    <cellStyle name="Comma 5 2 3 2 4" xfId="22331" xr:uid="{0C74FD20-65A5-4E95-BCCF-9AC7EE1D964F}"/>
    <cellStyle name="Comma 5 2 3 3" xfId="4463" xr:uid="{D686D62F-EC25-473F-9F9B-54E788C29264}"/>
    <cellStyle name="Comma 5 2 3 3 2" xfId="5191" xr:uid="{C5EFFB4D-1B5D-4C66-AC52-E0A78D35CEF5}"/>
    <cellStyle name="Comma 5 2 3 3 2 2" xfId="15084" xr:uid="{27DE8E6C-F33B-4114-891D-FDDB7339BF18}"/>
    <cellStyle name="Comma 5 2 3 3 3" xfId="11604" xr:uid="{F3393FD0-0CE5-4896-81E5-E381372D3DCD}"/>
    <cellStyle name="Comma 5 2 3 4" xfId="5375" xr:uid="{7FD9EBC5-F432-42C2-9BA7-5E58751FEF9B}"/>
    <cellStyle name="Comma 5 2 3 4 2" xfId="7874" xr:uid="{A3EE0DE4-8237-49D1-82CE-7C4F2A6B1E96}"/>
    <cellStyle name="Comma 5 2 3 4 2 2" xfId="16961" xr:uid="{3CA47B0F-CBD0-4768-BA0D-3DE27E5DC6C6}"/>
    <cellStyle name="Comma 5 2 3 4 3" xfId="12233" xr:uid="{C1D8454B-0FD1-4BAB-8BD9-4112050A6CAE}"/>
    <cellStyle name="Comma 5 2 3 5" xfId="10576" xr:uid="{743B601B-6DA7-4FE3-818B-ECEC27342EBA}"/>
    <cellStyle name="Comma 5 2 3 6" xfId="22152" xr:uid="{5660305C-7166-4D2D-8E88-BDD315274FF8}"/>
    <cellStyle name="Comma 5 2 4" xfId="1653" xr:uid="{62893C48-82E7-4169-9D1B-E3B4F3747F2E}"/>
    <cellStyle name="Comma 5 2 4 2" xfId="2658" xr:uid="{896829EB-32E6-4E40-AF61-AC51C1A6C28D}"/>
    <cellStyle name="Comma 5 2 4 2 2" xfId="11359" xr:uid="{A8024314-C28D-4A5C-9542-B89384C95479}"/>
    <cellStyle name="Comma 5 2 4 3" xfId="5254" xr:uid="{537DC258-9EC1-4A8C-8313-EE247D9B8461}"/>
    <cellStyle name="Comma 5 2 4 3 2" xfId="7632" xr:uid="{3801BEDC-F7D6-4042-A2D7-981BEAE9AC0D}"/>
    <cellStyle name="Comma 5 2 4 3 2 2" xfId="16795" xr:uid="{6AD4F9BB-C0FC-4CAD-AE1D-82BE87A7240D}"/>
    <cellStyle name="Comma 5 2 4 3 3" xfId="12130" xr:uid="{53FB3F07-EB55-44A8-A864-FE2D8251A959}"/>
    <cellStyle name="Comma 5 2 4 4" xfId="6279" xr:uid="{389DFF15-51E7-4CB0-ABF9-C573516DBC88}"/>
    <cellStyle name="Comma 5 2 4 4 2" xfId="15917" xr:uid="{F7125090-FD4C-4BDB-8066-F046704D7762}"/>
    <cellStyle name="Comma 5 2 4 4 3" xfId="12967" xr:uid="{5E662CE7-A198-45F0-A8E3-7B087222462A}"/>
    <cellStyle name="Comma 5 2 4 5" xfId="10679" xr:uid="{0A1D1A65-4D7B-4876-BAB1-FD8196F81D38}"/>
    <cellStyle name="Comma 5 2 4 6" xfId="21905" xr:uid="{D2FB30E3-C270-448A-A94C-3FF58362BF1F}"/>
    <cellStyle name="Comma 5 2 5" xfId="2249" xr:uid="{DE1D2371-2EE7-41DB-946F-D6E112220FB1}"/>
    <cellStyle name="Comma 5 2 5 2" xfId="5473" xr:uid="{ED3AA235-5821-49A3-B55A-B71DD37975CD}"/>
    <cellStyle name="Comma 5 2 5 2 2" xfId="15305" xr:uid="{25928E0C-2F74-4731-BD79-4985E802C8EA}"/>
    <cellStyle name="Comma 5 2 5 2 3" xfId="12316" xr:uid="{75895AFE-7B66-4D94-827E-2BC034876BBC}"/>
    <cellStyle name="Comma 5 2 5 3" xfId="11202" xr:uid="{A4100ED5-7368-4620-BE13-07733F383775}"/>
    <cellStyle name="Comma 5 2 5 4" xfId="22258" xr:uid="{AB8470ED-99F0-4BAD-8F10-77C62F0ADD87}"/>
    <cellStyle name="Comma 5 2 6" xfId="5651" xr:uid="{06AAEEBB-B424-4D3E-AD5C-80104484CD9D}"/>
    <cellStyle name="Comma 5 2 6 2" xfId="7486" xr:uid="{76D5E8C8-339A-47A9-8B33-F552B22AA16C}"/>
    <cellStyle name="Comma 5 2 6 2 2" xfId="16725" xr:uid="{4FBCBB91-F780-4BE8-8C2F-AE40FADF21F9}"/>
    <cellStyle name="Comma 5 2 6 3" xfId="12461" xr:uid="{A6BE3D94-00A5-4F1A-97DC-F1EFAF460B7B}"/>
    <cellStyle name="Comma 5 2 6 4" xfId="22354" xr:uid="{8B7C0DDF-1865-49C0-BA48-19B74333722C}"/>
    <cellStyle name="Comma 5 2 7" xfId="5102" xr:uid="{FD718827-D262-4E6B-A232-413A0807BFEA}"/>
    <cellStyle name="Comma 5 2 7 2" xfId="15016" xr:uid="{D3E3A141-5F39-486B-8219-03225559397D}"/>
    <cellStyle name="Comma 5 2 8" xfId="6377" xr:uid="{24AC229A-62DB-47D0-901D-F32725CD8AFD}"/>
    <cellStyle name="Comma 5 2 8 2" xfId="15986" xr:uid="{F2AED457-26E3-4F90-A829-86680D61ECBB}"/>
    <cellStyle name="Comma 5 2 8 3" xfId="13042" xr:uid="{18F8EA35-A97E-4B70-8CDF-9C3C47945121}"/>
    <cellStyle name="Comma 5 2 9" xfId="10209" xr:uid="{CBA282BD-85F4-4BB7-8AF1-5C89083D6E18}"/>
    <cellStyle name="Comma 5 27" xfId="6395" xr:uid="{815CD513-FD48-4560-A4C0-FC2E4C11B3D0}"/>
    <cellStyle name="Comma 5 27 2" xfId="5617" xr:uid="{9C4FAB54-8B7A-4E9B-8A1E-D2A217300B56}"/>
    <cellStyle name="Comma 5 27 2 2" xfId="15410" xr:uid="{39EF6CBA-71F6-4AAD-BC31-BB97F339EEE8}"/>
    <cellStyle name="Comma 5 27 2 3" xfId="12432" xr:uid="{3EFDC6C7-3A53-4602-8F3C-8821DFA15980}"/>
    <cellStyle name="Comma 5 27 3" xfId="5553" xr:uid="{35972279-D9EB-42F9-8AB2-F2692096BA6A}"/>
    <cellStyle name="Comma 5 27 3 2" xfId="15361" xr:uid="{B9D41287-F735-4FB6-87A4-B6847C3D15F0}"/>
    <cellStyle name="Comma 5 27 3 3" xfId="12380" xr:uid="{BF19A0B6-7B00-4B8E-A628-14B847504287}"/>
    <cellStyle name="Comma 5 27 4" xfId="4932" xr:uid="{3C0F0726-8CF7-4125-87A2-55976C2B2DDC}"/>
    <cellStyle name="Comma 5 27 4 2" xfId="14883" xr:uid="{23D625AC-F766-4F6F-BC3E-47DD26828CA8}"/>
    <cellStyle name="Comma 5 27 4 3" xfId="11875" xr:uid="{63D75EA2-DAA0-409F-BD3F-D82BC27FDC95}"/>
    <cellStyle name="Comma 5 27 5" xfId="5616" xr:uid="{0BB9977B-5137-4D64-B1C7-675CAD174336}"/>
    <cellStyle name="Comma 5 27 5 2" xfId="15409" xr:uid="{3F03F56B-8F87-4919-B633-76EBE097C3AB}"/>
    <cellStyle name="Comma 5 27 5 3" xfId="12431" xr:uid="{A54AF9EA-7E99-49C8-9747-66007BC8681C}"/>
    <cellStyle name="Comma 5 27 6" xfId="119" xr:uid="{B2AE100D-4B36-4216-B32E-D777F3878198}"/>
    <cellStyle name="Comma 5 27 6 10" xfId="10196" xr:uid="{B6FD4CB1-287F-4011-909F-AAC655B486F5}"/>
    <cellStyle name="Comma 5 27 6 11" xfId="14456" xr:uid="{2E2B91D5-8C63-4D18-96B4-5D853D5DE0CE}"/>
    <cellStyle name="Comma 5 27 6 12" xfId="8220" xr:uid="{C29A9CDA-4F39-494B-8CD3-B69952CE6AAE}"/>
    <cellStyle name="Comma 5 27 6 2" xfId="151" xr:uid="{D213A1E2-0C34-4436-A3EE-FC96052545AB}"/>
    <cellStyle name="Comma 5 27 6 2 10" xfId="8239" xr:uid="{211EC3E6-0E36-41B7-AF5F-55EA6520363E}"/>
    <cellStyle name="Comma 5 27 6 2 11" xfId="21412" xr:uid="{938617D8-E02E-401D-85A8-7B5A4565CB8F}"/>
    <cellStyle name="Comma 5 27 6 2 12" xfId="21568" xr:uid="{890D4A84-B183-434F-ADBE-D20BE73E704F}"/>
    <cellStyle name="Comma 5 27 6 2 12 2" xfId="21585" xr:uid="{97133BA4-B286-41BF-A523-68FED5FB2563}"/>
    <cellStyle name="Comma 5 27 6 2 13" xfId="21543" xr:uid="{47C956A2-1B2E-4DD4-AF86-FF9205D9F3FA}"/>
    <cellStyle name="Comma 5 27 6 2 2" xfId="183" xr:uid="{C9802EFB-5238-4873-8165-F4262ED48494}"/>
    <cellStyle name="Comma 5 27 6 2 2 2" xfId="1700" xr:uid="{8DC3980F-5843-4D35-ADBC-248E0921277A}"/>
    <cellStyle name="Comma 5 27 6 2 2 2 2" xfId="6845" xr:uid="{1E1DFC2D-584C-4833-8B1E-8BBC63D615A2}"/>
    <cellStyle name="Comma 5 27 6 2 2 2 2 2" xfId="16399" xr:uid="{B71CFB38-F754-43B3-B8E0-77F962E26DBD}"/>
    <cellStyle name="Comma 5 27 6 2 2 2 2 3" xfId="13481" xr:uid="{F05DA0F5-2763-4DC4-8DFE-AD4081F9390D}"/>
    <cellStyle name="Comma 5 27 6 2 2 2 3" xfId="7154" xr:uid="{BC86ED88-8334-486D-8573-EF13931DB97F}"/>
    <cellStyle name="Comma 5 27 6 2 2 2 3 2" xfId="16612" xr:uid="{1678FD7F-9367-4195-8B32-D4F91C7DB0E0}"/>
    <cellStyle name="Comma 5 27 6 2 2 2 3 3" xfId="13726" xr:uid="{6EAA0DA5-AE24-435B-9784-3096F6E640F8}"/>
    <cellStyle name="Comma 5 27 6 2 2 2 4" xfId="10726" xr:uid="{864A9112-4B05-42C3-A757-B41D82C7BC24}"/>
    <cellStyle name="Comma 5 27 6 2 2 2 5" xfId="14553" xr:uid="{47508EBF-2FFC-44E0-B1E8-CE9C9977AE53}"/>
    <cellStyle name="Comma 5 27 6 2 2 2 6" xfId="8830" xr:uid="{54EE7549-9489-4A7A-9FE8-08E5B2BB730E}"/>
    <cellStyle name="Comma 5 27 6 2 2 3" xfId="6728" xr:uid="{4C7FA692-BE4A-4628-978E-7E367F23DC3E}"/>
    <cellStyle name="Comma 5 27 6 2 2 3 2" xfId="16296" xr:uid="{F4F014B4-32B3-4696-8287-94DBC6E911D3}"/>
    <cellStyle name="Comma 5 27 6 2 2 3 3" xfId="13364" xr:uid="{4FC8304E-D9F2-42CF-9BE2-EDEE4F09BC1C}"/>
    <cellStyle name="Comma 5 27 6 2 2 4" xfId="6990" xr:uid="{41DBECBF-C2F7-4DCE-BBAB-9F4DDD84476D}"/>
    <cellStyle name="Comma 5 27 6 2 2 4 2" xfId="16542" xr:uid="{DC29288B-9FD8-4D65-B205-4E7874BF8966}"/>
    <cellStyle name="Comma 5 27 6 2 2 4 3" xfId="13624" xr:uid="{62F016FE-3C76-494C-B97D-31AB386C8EAA}"/>
    <cellStyle name="Comma 5 27 6 2 2 5" xfId="8186" xr:uid="{3DFCE561-58B9-44ED-B9C0-D706B055200E}"/>
    <cellStyle name="Comma 5 27 6 2 2 5 2" xfId="17192" xr:uid="{B19109FC-7E90-45E9-9136-5535064019AD}"/>
    <cellStyle name="Comma 5 27 6 2 2 5 3" xfId="14423" xr:uid="{05CD3B2D-3039-41E0-8BEE-1CBF2008B681}"/>
    <cellStyle name="Comma 5 27 6 2 2 6" xfId="10256" xr:uid="{AE31CFB0-8254-434F-8FA7-BB1474BD0FFB}"/>
    <cellStyle name="Comma 5 27 6 2 2 7" xfId="14482" xr:uid="{57846E23-1A97-45E2-A30F-0020CCA6F17D}"/>
    <cellStyle name="Comma 5 27 6 2 2 8" xfId="8259" xr:uid="{211CD466-0C81-4B07-8DC9-FA5CB4BB0572}"/>
    <cellStyle name="Comma 5 27 6 2 2 9" xfId="21600" xr:uid="{3C29582F-37CA-4252-8AAC-507CD89B3061}"/>
    <cellStyle name="Comma 5 27 6 2 3" xfId="1431" xr:uid="{F65867B2-93D7-4000-9D42-D6B980D555FF}"/>
    <cellStyle name="Comma 5 27 6 2 3 2" xfId="1895" xr:uid="{632FE43D-9357-4110-8340-CAFBE043A597}"/>
    <cellStyle name="Comma 5 27 6 2 3 2 2" xfId="6870" xr:uid="{1A527749-F584-43F5-A7AE-7CDA9BEB443A}"/>
    <cellStyle name="Comma 5 27 6 2 3 2 2 2" xfId="16424" xr:uid="{E028B165-9218-4E96-8C58-51FFEBF1502E}"/>
    <cellStyle name="Comma 5 27 6 2 3 2 2 3" xfId="13506" xr:uid="{484145DB-1258-4063-8F9E-19F519313E17}"/>
    <cellStyle name="Comma 5 27 6 2 3 2 3" xfId="7175" xr:uid="{F7DB3224-251F-4D89-87A6-089B399992B0}"/>
    <cellStyle name="Comma 5 27 6 2 3 2 3 2" xfId="16633" xr:uid="{1AF11CE3-021D-489E-AEEC-D0CD96D5FA02}"/>
    <cellStyle name="Comma 5 27 6 2 3 2 3 3" xfId="13747" xr:uid="{3721E065-CBDD-4976-9232-1F8376CACBB2}"/>
    <cellStyle name="Comma 5 27 6 2 3 2 4" xfId="10921" xr:uid="{3B3DAADB-F066-4C2F-8209-7FCD98E5D85A}"/>
    <cellStyle name="Comma 5 27 6 2 3 2 5" xfId="14574" xr:uid="{657010E8-BE4C-4030-B664-27AD25B7EA0D}"/>
    <cellStyle name="Comma 5 27 6 2 3 2 6" xfId="8917" xr:uid="{8F1BCA55-0AB3-498A-AB30-97C038CF08B0}"/>
    <cellStyle name="Comma 5 27 6 2 3 3" xfId="6791" xr:uid="{61FEF091-56C4-4681-8E6B-52379DE33406}"/>
    <cellStyle name="Comma 5 27 6 2 3 3 2" xfId="16348" xr:uid="{FB346A27-752B-46A8-AA73-F339BFB5D8AA}"/>
    <cellStyle name="Comma 5 27 6 2 3 3 3" xfId="13427" xr:uid="{433EDC58-1C93-48B9-B60B-EB0DE748EF6C}"/>
    <cellStyle name="Comma 5 27 6 2 3 4" xfId="7104" xr:uid="{EFA4C297-4A81-49ED-B7A6-E038089585B8}"/>
    <cellStyle name="Comma 5 27 6 2 3 4 2" xfId="16563" xr:uid="{53A13ADB-ED91-4D99-847D-D1DF11DA5221}"/>
    <cellStyle name="Comma 5 27 6 2 3 4 3" xfId="13677" xr:uid="{037F0D30-F41E-4FDC-B55D-858972E7CBF0}"/>
    <cellStyle name="Comma 5 27 6 2 3 5" xfId="10468" xr:uid="{BDDBF3D5-0CE7-4BB3-8EA0-1DBF60FF3B34}"/>
    <cellStyle name="Comma 5 27 6 2 3 6" xfId="14504" xr:uid="{525E7D95-BF61-4584-ADEC-41713C0C8A5E}"/>
    <cellStyle name="Comma 5 27 6 2 3 7" xfId="8705" xr:uid="{D29CDE40-B7D4-4887-9944-61A656C50A9A}"/>
    <cellStyle name="Comma 5 27 6 2 4" xfId="1668" xr:uid="{8D554277-8402-438F-B672-8497DF8E001A}"/>
    <cellStyle name="Comma 5 27 6 2 4 2" xfId="6830" xr:uid="{EF4265C7-22AB-4ED5-8AE0-ADA5331C879E}"/>
    <cellStyle name="Comma 5 27 6 2 4 2 2" xfId="16384" xr:uid="{AE5D62D6-2E46-42CF-9A43-76D8ADADB0DA}"/>
    <cellStyle name="Comma 5 27 6 2 4 2 3" xfId="13466" xr:uid="{078C6B7B-3637-4BD0-9B0E-249C172E21E2}"/>
    <cellStyle name="Comma 5 27 6 2 4 3" xfId="7140" xr:uid="{C39EAE05-9447-47FB-897B-5073336E993B}"/>
    <cellStyle name="Comma 5 27 6 2 4 3 2" xfId="16598" xr:uid="{194AFC16-F4D5-49B3-8D18-629948EE2F5F}"/>
    <cellStyle name="Comma 5 27 6 2 4 3 3" xfId="13712" xr:uid="{B77D2480-2735-48EC-8175-2806F18ED6A3}"/>
    <cellStyle name="Comma 5 27 6 2 4 4" xfId="10694" xr:uid="{0242B1A5-5129-4014-81F6-0264E318EFA5}"/>
    <cellStyle name="Comma 5 27 6 2 4 5" xfId="14539" xr:uid="{C1A714F5-AAA3-446E-A837-3F08CDB11C96}"/>
    <cellStyle name="Comma 5 27 6 2 4 6" xfId="8810" xr:uid="{D2D01E4E-BEB2-4FC6-97EE-72742419D37A}"/>
    <cellStyle name="Comma 5 27 6 2 5" xfId="6714" xr:uid="{E6163CBA-ACD3-4326-9BE8-764FEAD3721E}"/>
    <cellStyle name="Comma 5 27 6 2 5 2" xfId="16283" xr:uid="{FF1C3C76-4961-4844-ABAE-89F20992E324}"/>
    <cellStyle name="Comma 5 27 6 2 5 3" xfId="13350" xr:uid="{5A27B85D-AADA-4681-98B8-F3EC36786204}"/>
    <cellStyle name="Comma 5 27 6 2 6" xfId="6976" xr:uid="{86BB91E0-625D-4CFC-848A-1580CF245D53}"/>
    <cellStyle name="Comma 5 27 6 2 6 2" xfId="16528" xr:uid="{08E09B49-92C1-4ABE-B3A6-2946FB836551}"/>
    <cellStyle name="Comma 5 27 6 2 6 3" xfId="13610" xr:uid="{E26323D1-6E9C-4CE1-85EA-CAAE0285E175}"/>
    <cellStyle name="Comma 5 27 6 2 7" xfId="8155" xr:uid="{F2BC948C-5490-4291-9214-6C9719E49899}"/>
    <cellStyle name="Comma 5 27 6 2 7 2" xfId="17168" xr:uid="{1924B861-AF47-472B-B377-2DE45DB9F6FA}"/>
    <cellStyle name="Comma 5 27 6 2 7 3" xfId="14401" xr:uid="{83BE6A6A-A0C4-42FC-9246-508773BBB181}"/>
    <cellStyle name="Comma 5 27 6 2 8" xfId="10224" xr:uid="{44EEA054-A147-492C-88C2-E9DC43161486}"/>
    <cellStyle name="Comma 5 27 6 2 9" xfId="14468" xr:uid="{A3611467-AC37-4DBE-B227-756A449F10D5}"/>
    <cellStyle name="Comma 5 27 6 3" xfId="136" xr:uid="{865FCCF2-8101-4107-A9A6-AF033CE5E299}"/>
    <cellStyle name="Comma 5 27 6 3 2" xfId="1656" xr:uid="{0DC494A7-B2A8-4996-BE01-647A9FB5A752}"/>
    <cellStyle name="Comma 5 27 6 3 2 2" xfId="6823" xr:uid="{BDDCA1CA-8917-49FF-81C8-0D5F6C3E6623}"/>
    <cellStyle name="Comma 5 27 6 3 2 2 2" xfId="16377" xr:uid="{F752D9F6-77BF-4C7E-A3C0-93043907C75D}"/>
    <cellStyle name="Comma 5 27 6 3 2 2 3" xfId="13459" xr:uid="{86B70AB6-7AE0-4C03-8D6C-2D15AEBB3429}"/>
    <cellStyle name="Comma 5 27 6 3 2 3" xfId="7133" xr:uid="{6D5407C1-B22C-48DB-BA02-3EA7D1DC6B44}"/>
    <cellStyle name="Comma 5 27 6 3 2 3 2" xfId="16591" xr:uid="{22883FC4-394C-4283-A994-15AD375541B4}"/>
    <cellStyle name="Comma 5 27 6 3 2 3 3" xfId="13705" xr:uid="{3A7AE4DA-89AE-4F81-B4BA-5CC6C2F5062F}"/>
    <cellStyle name="Comma 5 27 6 3 2 4" xfId="10682" xr:uid="{9983EFE1-224A-47B8-AA1F-520DE3265F62}"/>
    <cellStyle name="Comma 5 27 6 3 2 5" xfId="14532" xr:uid="{60C87470-EA72-407F-AAFE-5A9393062D4B}"/>
    <cellStyle name="Comma 5 27 6 3 2 6" xfId="8803" xr:uid="{65E75FF2-809A-4FC7-B09A-740FD8696505}"/>
    <cellStyle name="Comma 5 27 6 3 3" xfId="6707" xr:uid="{C341935C-E57D-4CB3-96E6-383B80A800C3}"/>
    <cellStyle name="Comma 5 27 6 3 3 2" xfId="16277" xr:uid="{CF93A470-1BBE-4848-BB44-8CD7701B98EF}"/>
    <cellStyle name="Comma 5 27 6 3 3 3" xfId="13343" xr:uid="{3C19108C-BC82-4716-9814-E08785D5447E}"/>
    <cellStyle name="Comma 5 27 6 3 4" xfId="6969" xr:uid="{F3561E63-9842-4E2C-8B03-0C9D23A198D3}"/>
    <cellStyle name="Comma 5 27 6 3 4 2" xfId="16521" xr:uid="{22267918-77CE-4C22-BE1D-422CB1E3FD2C}"/>
    <cellStyle name="Comma 5 27 6 3 4 3" xfId="13603" xr:uid="{F171C49D-E80C-442D-A0E7-ED85F1A53BB5}"/>
    <cellStyle name="Comma 5 27 6 3 5" xfId="10212" xr:uid="{649E0041-D918-4453-B824-335FA1AF276F}"/>
    <cellStyle name="Comma 5 27 6 3 6" xfId="14461" xr:uid="{C137C215-6B2B-4D15-8651-A4A0E57E6DD7}"/>
    <cellStyle name="Comma 5 27 6 3 7" xfId="8230" xr:uid="{0A320D54-4C60-4CB6-B596-BD3C823A4A2B}"/>
    <cellStyle name="Comma 5 27 6 4" xfId="171" xr:uid="{2FC19FA9-9967-4B57-88BF-3D3E4C1448C0}"/>
    <cellStyle name="Comma 5 27 6 4 2" xfId="1688" xr:uid="{2C2BC8E4-0493-4C0C-BDC3-D4201D123B00}"/>
    <cellStyle name="Comma 5 27 6 4 2 2" xfId="6838" xr:uid="{7635168B-6402-4A7B-971C-2984DB97E94E}"/>
    <cellStyle name="Comma 5 27 6 4 2 2 2" xfId="16392" xr:uid="{75737340-B748-4DD2-B7CF-E2C35EF5CD8C}"/>
    <cellStyle name="Comma 5 27 6 4 2 2 3" xfId="13474" xr:uid="{18857CA9-21F5-4714-BADA-E004BAFFC5DA}"/>
    <cellStyle name="Comma 5 27 6 4 2 3" xfId="7147" xr:uid="{C7D040FA-E00D-4E7C-B74E-2D00A3E86378}"/>
    <cellStyle name="Comma 5 27 6 4 2 3 2" xfId="16605" xr:uid="{DCD77B72-C99F-46CA-B200-7A353EE31AFB}"/>
    <cellStyle name="Comma 5 27 6 4 2 3 3" xfId="13719" xr:uid="{B8AC613A-2D3B-4B2F-B310-66F87A6C74A2}"/>
    <cellStyle name="Comma 5 27 6 4 2 4" xfId="10714" xr:uid="{FA636ED7-0869-41BF-A402-B2CC851E17F0}"/>
    <cellStyle name="Comma 5 27 6 4 2 5" xfId="14546" xr:uid="{943BFB3F-00F2-4056-87BD-342D65E3EF40}"/>
    <cellStyle name="Comma 5 27 6 4 2 6" xfId="8822" xr:uid="{6A419085-6A5A-4DA0-ADD6-427F9A216603}"/>
    <cellStyle name="Comma 5 27 6 4 3" xfId="6721" xr:uid="{425E9BD4-90EB-4220-A021-BF9D6580B3A5}"/>
    <cellStyle name="Comma 5 27 6 4 3 2" xfId="16289" xr:uid="{BE211D3D-F874-4049-B448-ECC9A7F7F2E2}"/>
    <cellStyle name="Comma 5 27 6 4 3 3" xfId="13357" xr:uid="{9B0FEC7F-DC56-4D2A-8F26-6D8811F71506}"/>
    <cellStyle name="Comma 5 27 6 4 4" xfId="6983" xr:uid="{D49C3942-D618-4F8B-A44B-64B4A0A2DAB3}"/>
    <cellStyle name="Comma 5 27 6 4 4 2" xfId="16535" xr:uid="{6B46382D-FC4D-4B8B-8885-B1221BE7EE46}"/>
    <cellStyle name="Comma 5 27 6 4 4 3" xfId="13617" xr:uid="{D4255A9A-AE32-45CC-8CF0-9FFEBC01DF28}"/>
    <cellStyle name="Comma 5 27 6 4 5" xfId="10244" xr:uid="{A3710507-AC43-42B2-812E-2091BF1D7966}"/>
    <cellStyle name="Comma 5 27 6 4 6" xfId="14475" xr:uid="{DDCC4E96-775F-4547-96FF-C80F3B27DBF4}"/>
    <cellStyle name="Comma 5 27 6 4 7" xfId="8250" xr:uid="{02BFAB8F-96B7-48C1-854D-A24BA0C81197}"/>
    <cellStyle name="Comma 5 27 6 5" xfId="1417" xr:uid="{C443C4FD-9314-4B91-95D6-4439D336A050}"/>
    <cellStyle name="Comma 5 27 6 5 2" xfId="1883" xr:uid="{6E9BD191-7904-4CBE-B3EB-83FF0083E1EA}"/>
    <cellStyle name="Comma 5 27 6 5 2 2" xfId="6863" xr:uid="{0D9CB736-4853-4D52-B3FC-99C3B403FCF3}"/>
    <cellStyle name="Comma 5 27 6 5 2 2 2" xfId="16417" xr:uid="{887722F2-2430-4D23-AA3A-0CFAA7C6D38E}"/>
    <cellStyle name="Comma 5 27 6 5 2 2 3" xfId="13499" xr:uid="{2790A42F-F282-4169-BA5B-B5DDCF00A0FE}"/>
    <cellStyle name="Comma 5 27 6 5 2 3" xfId="7168" xr:uid="{0BDB54E9-8E3B-4436-B01F-C379EEE9CFBE}"/>
    <cellStyle name="Comma 5 27 6 5 2 3 2" xfId="16626" xr:uid="{1AD13CC5-D7B7-4446-8EC5-930EC741B67B}"/>
    <cellStyle name="Comma 5 27 6 5 2 3 3" xfId="13740" xr:uid="{690CDC75-1A23-455B-A0F4-96276BA246A5}"/>
    <cellStyle name="Comma 5 27 6 5 2 4" xfId="10909" xr:uid="{A9A7F250-6506-47D9-82C8-5229599A39AB}"/>
    <cellStyle name="Comma 5 27 6 5 2 5" xfId="14567" xr:uid="{3C5AA7C8-D2AA-4D5B-BB5A-F1EB1AF8C831}"/>
    <cellStyle name="Comma 5 27 6 5 2 6" xfId="8909" xr:uid="{69913BFD-D669-4D30-B118-16E1884FFB43}"/>
    <cellStyle name="Comma 5 27 6 5 3" xfId="6784" xr:uid="{F101559E-7DAE-4415-8270-FC726062071F}"/>
    <cellStyle name="Comma 5 27 6 5 3 2" xfId="16342" xr:uid="{5F3FB556-F44B-4BC0-960E-2DFB07DC7FD3}"/>
    <cellStyle name="Comma 5 27 6 5 3 3" xfId="13420" xr:uid="{4283487A-057D-4FD7-86DE-FD00DB0B8DD0}"/>
    <cellStyle name="Comma 5 27 6 5 4" xfId="7097" xr:uid="{06D1B229-633F-4851-9901-E8AA3278C773}"/>
    <cellStyle name="Comma 5 27 6 5 4 2" xfId="16556" xr:uid="{C71E9DE1-00B2-4683-AF39-FDBC0FE5FFEF}"/>
    <cellStyle name="Comma 5 27 6 5 4 3" xfId="13670" xr:uid="{CE83E4D9-290E-4B6E-9F7B-E05AAFECAA0C}"/>
    <cellStyle name="Comma 5 27 6 5 5" xfId="10456" xr:uid="{0C8458C7-914F-42C8-8B3A-7BA980EEF91A}"/>
    <cellStyle name="Comma 5 27 6 5 6" xfId="14497" xr:uid="{89F27C9B-B0AC-4A4D-9ADD-37BC7748E059}"/>
    <cellStyle name="Comma 5 27 6 5 7" xfId="8695" xr:uid="{0561C280-5288-4D48-9CA4-B013FCBBB597}"/>
    <cellStyle name="Comma 5 27 6 6" xfId="1611" xr:uid="{8589F7C1-12EB-4870-94C3-5BC5A3DD9BE5}"/>
    <cellStyle name="Comma 5 27 6 6 2" xfId="6803" xr:uid="{0865D30A-E6A4-4F25-9292-8F0CC61E94B6}"/>
    <cellStyle name="Comma 5 27 6 6 2 2" xfId="16358" xr:uid="{B0FF4948-72F9-4F3D-B943-6B03FAFDFEAD}"/>
    <cellStyle name="Comma 5 27 6 6 2 3" xfId="13439" xr:uid="{3B0970A0-F01C-4A94-B01E-0A1DF2060190}"/>
    <cellStyle name="Comma 5 27 6 6 3" xfId="7113" xr:uid="{AB5FBF29-F522-49FA-A15F-B2D9A2C86C68}"/>
    <cellStyle name="Comma 5 27 6 6 3 2" xfId="16571" xr:uid="{AF765C61-F400-4C4B-8A74-38E190106FD0}"/>
    <cellStyle name="Comma 5 27 6 6 3 3" xfId="13685" xr:uid="{606A92B9-44C0-4D44-BA88-4B72CF4636E2}"/>
    <cellStyle name="Comma 5 27 6 6 4" xfId="10637" xr:uid="{79B25242-DE85-4E8D-931C-61CF7E609DC1}"/>
    <cellStyle name="Comma 5 27 6 6 5" xfId="14512" xr:uid="{09187B62-949E-4C8D-A8B5-1BEE2EA5BE42}"/>
    <cellStyle name="Comma 5 27 6 6 6" xfId="8776" xr:uid="{B6A08844-99E9-49BF-8C78-B4572B0E3C4F}"/>
    <cellStyle name="Comma 5 27 6 7" xfId="1640" xr:uid="{F4A75A28-8BEC-4371-B72B-E89BB2B4EB50}"/>
    <cellStyle name="Comma 5 27 6 7 2" xfId="6818" xr:uid="{753AC5C2-FC70-4D1C-A867-D1A5EF954462}"/>
    <cellStyle name="Comma 5 27 6 7 2 2" xfId="16373" xr:uid="{A32031C2-E101-4FAD-A7D0-D8D2F3DBFE46}"/>
    <cellStyle name="Comma 5 27 6 7 2 3" xfId="13454" xr:uid="{B2470768-B139-4090-84C8-2F1E213482C4}"/>
    <cellStyle name="Comma 5 27 6 7 3" xfId="7128" xr:uid="{682725AC-FB9C-4FAF-836B-E8DCCCC283E0}"/>
    <cellStyle name="Comma 5 27 6 7 3 2" xfId="16586" xr:uid="{D2D84888-BE9B-47DB-9B51-109ACAC093F5}"/>
    <cellStyle name="Comma 5 27 6 7 3 3" xfId="13700" xr:uid="{3E094B50-1C1F-4C06-83B6-E95742C8A3F6}"/>
    <cellStyle name="Comma 5 27 6 7 4" xfId="10666" xr:uid="{9622D283-9124-46BB-B6C5-3EC8009DEB08}"/>
    <cellStyle name="Comma 5 27 6 7 5" xfId="14527" xr:uid="{9EA9FA15-E63C-43AA-B7A7-2DC78C94F067}"/>
    <cellStyle name="Comma 5 27 6 7 6" xfId="8794" xr:uid="{2576BE8A-4789-496D-971F-AC180AE9E448}"/>
    <cellStyle name="Comma 5 27 6 8" xfId="6702" xr:uid="{6CD34B45-31D4-41D0-B80F-C9F0234320F2}"/>
    <cellStyle name="Comma 5 27 6 8 2" xfId="16272" xr:uid="{741311F3-6BE3-4C84-97FC-F9664C383A85}"/>
    <cellStyle name="Comma 5 27 6 8 3" xfId="13338" xr:uid="{E4A14688-4152-46C6-8AA7-1AC06278187E}"/>
    <cellStyle name="Comma 5 27 6 9" xfId="6964" xr:uid="{B8F48137-787F-4F09-B9F5-A3E915A52532}"/>
    <cellStyle name="Comma 5 27 6 9 2" xfId="16516" xr:uid="{FA9DB636-0CA2-4AB8-B4DB-EF74B96E6A47}"/>
    <cellStyle name="Comma 5 27 6 9 3" xfId="13598" xr:uid="{401E542D-F775-4AC3-AC0C-A86E828284CD}"/>
    <cellStyle name="Comma 5 27 7" xfId="16004" xr:uid="{F6637E73-1F9D-4B3C-9FAF-CCAED7CD083C}"/>
    <cellStyle name="Comma 5 27 8" xfId="13058" xr:uid="{95C3FDD5-4B5C-4C8F-BA03-7DA685AD3F0A}"/>
    <cellStyle name="Comma 5 3" xfId="168" xr:uid="{919E2978-F76B-4A81-B7E6-0392ABD58FCC}"/>
    <cellStyle name="Comma 5 3 2" xfId="597" xr:uid="{FE7DC0AF-DB4F-4FDC-B303-0908191737CE}"/>
    <cellStyle name="Comma 5 3 2 2" xfId="1809" xr:uid="{FE35DE6D-4D1B-4B57-B8F8-59B8E7639682}"/>
    <cellStyle name="Comma 5 3 2 2 2" xfId="4867" xr:uid="{42B7E568-5F36-48C0-9597-6CAA7F98754F}"/>
    <cellStyle name="Comma 5 3 2 2 2 2" xfId="14837" xr:uid="{70E8ADD1-19FE-4F35-A0A6-A26203EA8285}"/>
    <cellStyle name="Comma 5 3 2 2 3" xfId="10835" xr:uid="{399E6073-91BC-4449-8251-B5B6A07EC875}"/>
    <cellStyle name="Comma 5 3 2 3" xfId="4466" xr:uid="{0656C2D2-75FF-4431-AD6E-6FF329624061}"/>
    <cellStyle name="Comma 5 3 2 3 2" xfId="11607" xr:uid="{AFF434D3-2A32-4729-89B4-A87BB12EA012}"/>
    <cellStyle name="Comma 5 3 2 4" xfId="7877" xr:uid="{8AC74091-61AB-4EAD-8DAA-6AE1DBBDE24F}"/>
    <cellStyle name="Comma 5 3 2 4 2" xfId="14214" xr:uid="{48494691-1275-41DA-93A9-39ED11507AF3}"/>
    <cellStyle name="Comma 5 3 2 5" xfId="10372" xr:uid="{495497A0-32BE-4F14-872A-A04CCD6B0A1A}"/>
    <cellStyle name="Comma 5 3 2 6" xfId="22155" xr:uid="{67EB292B-6F38-49E9-AF96-2052C1566E06}"/>
    <cellStyle name="Comma 5 3 3" xfId="1546" xr:uid="{0D1A29CD-85D3-4E0C-B077-5577F1993544}"/>
    <cellStyle name="Comma 5 3 3 2" xfId="2004" xr:uid="{3D67E55A-05C8-4F61-B4E0-8DAA79B44AC8}"/>
    <cellStyle name="Comma 5 3 3 2 2" xfId="5133" xr:uid="{A2B393B1-4369-4107-B2C3-55B29EC5C222}"/>
    <cellStyle name="Comma 5 3 3 2 2 2" xfId="15042" xr:uid="{AD7A6663-83DE-4910-BC69-1AECA6B9824E}"/>
    <cellStyle name="Comma 5 3 3 2 3" xfId="11030" xr:uid="{16F0D15E-EA3D-46C5-ACD7-2A4CB5DCA144}"/>
    <cellStyle name="Comma 5 3 3 3" xfId="4465" xr:uid="{2E6E69EF-B539-4808-A350-C6369ACF9297}"/>
    <cellStyle name="Comma 5 3 3 3 2" xfId="11606" xr:uid="{E188D07F-643E-4471-8574-1017C0690082}"/>
    <cellStyle name="Comma 5 3 3 4" xfId="7876" xr:uid="{5778918F-8A5C-41B8-9190-1AA76C736750}"/>
    <cellStyle name="Comma 5 3 3 4 2" xfId="14213" xr:uid="{E781F6A7-5F54-4A8C-ADA0-ECF9B4D3DC40}"/>
    <cellStyle name="Comma 5 3 3 5" xfId="10577" xr:uid="{ABDA07B7-AC60-4844-A8F9-86B69525B050}"/>
    <cellStyle name="Comma 5 3 3 6" xfId="22154" xr:uid="{04775D8A-B074-44AF-80DA-6334F20B06C4}"/>
    <cellStyle name="Comma 5 3 4" xfId="1685" xr:uid="{A6089416-40F6-432B-95D3-F54D56349115}"/>
    <cellStyle name="Comma 5 3 4 2" xfId="2659" xr:uid="{6252B596-7066-4DCC-8C14-06D5B8A9B27E}"/>
    <cellStyle name="Comma 5 3 4 2 2" xfId="5030" xr:uid="{ABB32B06-7164-4D50-9E1D-85FAFF4B50E0}"/>
    <cellStyle name="Comma 5 3 4 2 2 2" xfId="14960" xr:uid="{2BFF6023-1286-4CFC-81CD-C1F0D8716ED5}"/>
    <cellStyle name="Comma 5 3 4 2 3" xfId="11360" xr:uid="{E702A9AA-C79C-455E-8968-3F5312584043}"/>
    <cellStyle name="Comma 5 3 4 3" xfId="7633" xr:uid="{05274D4A-516F-4C1B-BE8A-B8856D034132}"/>
    <cellStyle name="Comma 5 3 4 3 2" xfId="14072" xr:uid="{63249934-7FC3-40C0-9191-74310731D58F}"/>
    <cellStyle name="Comma 5 3 4 4" xfId="10711" xr:uid="{A7005E37-6526-4978-91E9-03649E3CCE68}"/>
    <cellStyle name="Comma 5 3 4 5" xfId="21906" xr:uid="{74914CC5-CB31-4C94-8874-1DAE201998B6}"/>
    <cellStyle name="Comma 5 3 5" xfId="2250" xr:uid="{4074707F-FD5B-4C9D-B0A7-9DB48D75191B}"/>
    <cellStyle name="Comma 5 3 5 2" xfId="11203" xr:uid="{75FE82D2-8F7F-4432-A767-35C3EA1DDB10}"/>
    <cellStyle name="Comma 5 3 6" xfId="5974" xr:uid="{02786FF4-2BBD-429E-9DC2-C0E7BEAB6EB5}"/>
    <cellStyle name="Comma 5 3 6 2" xfId="7487" xr:uid="{C37AC608-EC0E-4FB1-8D41-FD02ACEB84D4}"/>
    <cellStyle name="Comma 5 3 6 2 2" xfId="16726" xr:uid="{00A08F91-0E46-4505-AD2A-3E3B3BC2E90C}"/>
    <cellStyle name="Comma 5 3 6 3" xfId="12721" xr:uid="{AF8629CC-47F5-4FA0-9835-725798EFD1AD}"/>
    <cellStyle name="Comma 5 3 7" xfId="5659" xr:uid="{1EF9BA3B-6E5D-4AB6-B395-4ADA180E1721}"/>
    <cellStyle name="Comma 5 3 7 2" xfId="15438" xr:uid="{712D7756-3CFB-4FA0-857F-24F46B1CEBB6}"/>
    <cellStyle name="Comma 5 3 8" xfId="10241" xr:uid="{E4ED13C0-21E5-400F-A856-9C3447303967}"/>
    <cellStyle name="Comma 5 3 9" xfId="21757" xr:uid="{F5E02BDE-7FBD-41E9-8E46-DB796E461DFD}"/>
    <cellStyle name="Comma 5 4" xfId="598" xr:uid="{37564570-C336-4FE8-B461-6D5A61CD33F0}"/>
    <cellStyle name="Comma 5 4 2" xfId="1547" xr:uid="{24A842FE-A1EB-489E-B0E5-FEA615525CEB}"/>
    <cellStyle name="Comma 5 4 2 2" xfId="2005" xr:uid="{7A127B7C-A8B7-4707-9DB0-B1CE0D81C553}"/>
    <cellStyle name="Comma 5 4 2 2 2" xfId="5496" xr:uid="{9C606848-013A-498A-A80D-8C5DCB01143D}"/>
    <cellStyle name="Comma 5 4 2 2 2 2" xfId="15322" xr:uid="{68D6A161-1680-4C4F-98BC-CF2B8D1D50E1}"/>
    <cellStyle name="Comma 5 4 2 2 3" xfId="11031" xr:uid="{7EABA671-470A-46C3-8484-6C09AFE6B2B0}"/>
    <cellStyle name="Comma 5 4 2 3" xfId="4467" xr:uid="{465311FD-B748-46E2-AB39-7EB11608ECD4}"/>
    <cellStyle name="Comma 5 4 2 3 2" xfId="11608" xr:uid="{24B0FBCB-233F-44CF-ACB5-97B75069862E}"/>
    <cellStyle name="Comma 5 4 2 4" xfId="7878" xr:uid="{52D93975-BF92-4B55-92DF-8FADD40D7C22}"/>
    <cellStyle name="Comma 5 4 2 4 2" xfId="14215" xr:uid="{974508D1-B3F8-451F-BB94-46F650527C93}"/>
    <cellStyle name="Comma 5 4 2 5" xfId="10578" xr:uid="{FE58B9EF-7711-4938-9081-E746E3D1190D}"/>
    <cellStyle name="Comma 5 4 2 6" xfId="22156" xr:uid="{9679EC7B-C418-4B63-86E5-A823C4353172}"/>
    <cellStyle name="Comma 5 4 3" xfId="1810" xr:uid="{FA2E82B5-1885-4EDC-BE90-1641B4F77197}"/>
    <cellStyle name="Comma 5 4 3 2" xfId="2660" xr:uid="{69B6F427-2C6F-468C-9FBB-11F569116C2E}"/>
    <cellStyle name="Comma 5 4 3 2 2" xfId="5018" xr:uid="{BAF1F4EE-A15C-42F7-B3E8-9A74125737C3}"/>
    <cellStyle name="Comma 5 4 3 2 2 2" xfId="14950" xr:uid="{94CE1F1D-99CA-4745-B2F6-437EA93388DE}"/>
    <cellStyle name="Comma 5 4 3 2 3" xfId="11361" xr:uid="{6E53F167-4904-41B7-9200-918BC2363708}"/>
    <cellStyle name="Comma 5 4 3 3" xfId="7634" xr:uid="{2DA24D6C-B2B1-4571-A143-5059FE2DB5C5}"/>
    <cellStyle name="Comma 5 4 3 3 2" xfId="14073" xr:uid="{4AD27AD1-E892-409C-AF5C-991D07649BC0}"/>
    <cellStyle name="Comma 5 4 3 4" xfId="10836" xr:uid="{815BC056-4D69-403C-94B8-E4C57ADC098E}"/>
    <cellStyle name="Comma 5 4 3 5" xfId="21907" xr:uid="{A64021C2-9B56-4247-BC63-C88980353F57}"/>
    <cellStyle name="Comma 5 4 4" xfId="2251" xr:uid="{FE5DF61D-1EB8-4770-9B3B-C33A1A29EDEC}"/>
    <cellStyle name="Comma 5 4 4 2" xfId="11204" xr:uid="{4D7BB579-D723-4CFF-8C2C-5CD467964FC4}"/>
    <cellStyle name="Comma 5 4 5" xfId="4763" xr:uid="{AC2CCFA3-C448-481E-824B-93A224B62D2E}"/>
    <cellStyle name="Comma 5 4 5 2" xfId="7488" xr:uid="{B8020C63-36FA-4BC3-8FCE-5BDE08E9CEBE}"/>
    <cellStyle name="Comma 5 4 5 2 2" xfId="16727" xr:uid="{ED903821-27C1-4E47-811C-160E4F6C3DE9}"/>
    <cellStyle name="Comma 5 4 5 3" xfId="11735" xr:uid="{BC9716E2-FF39-49FE-925F-2CD2DA664BF7}"/>
    <cellStyle name="Comma 5 4 6" xfId="6071" xr:uid="{11C4D2C4-9C88-46F7-A7FC-01F61CE7434C}"/>
    <cellStyle name="Comma 5 4 6 2" xfId="15756" xr:uid="{A9E2ED9E-8128-417F-9188-A86BB4CE405D}"/>
    <cellStyle name="Comma 5 4 7" xfId="10373" xr:uid="{67691290-E04A-4E7E-AB8A-A4B2584BB3FC}"/>
    <cellStyle name="Comma 5 4 8" xfId="21758" xr:uid="{6C1768C6-0AF8-4A8B-8892-107D490E8BFB}"/>
    <cellStyle name="Comma 5 5" xfId="599" xr:uid="{7A899637-4D40-4050-B14C-ACCCFE2F178B}"/>
    <cellStyle name="Comma 5 5 2" xfId="3062" xr:uid="{928D7F27-E99A-4786-A37F-D0A7E3B2CF82}"/>
    <cellStyle name="Comma 5 5 2 2" xfId="5911" xr:uid="{596F4DE6-3C23-4687-A998-383807578EF4}"/>
    <cellStyle name="Comma 5 5 2 2 2" xfId="7648" xr:uid="{A0CA5EC3-DB3C-42B7-A9A8-7F5963A47B77}"/>
    <cellStyle name="Comma 5 5 2 2 2 2" xfId="16807" xr:uid="{7A26CB56-2B44-4DBE-B003-A4CF2B09C440}"/>
    <cellStyle name="Comma 5 5 2 2 3" xfId="12670" xr:uid="{D9D7C5C2-7FCA-4D0A-A5C1-C8F66E7AC17B}"/>
    <cellStyle name="Comma 5 5 2 3" xfId="11376" xr:uid="{2B6BF3F9-F702-401C-BD08-E895F6B5A1EE}"/>
    <cellStyle name="Comma 5 5 2 4" xfId="21923" xr:uid="{005C5F8D-3408-429D-BD17-64E00FFCDA9D}"/>
    <cellStyle name="Comma 5 5 3" xfId="5259" xr:uid="{97AAA530-509F-4B2B-8416-4E6FD74AEC11}"/>
    <cellStyle name="Comma 5 5 4" xfId="6000" xr:uid="{2C483C00-8B1D-4084-B153-678FEE0EF48C}"/>
    <cellStyle name="Comma 5 5 4 2" xfId="15707" xr:uid="{B5825127-D5E8-4046-B8E7-A679F4CD8C94}"/>
    <cellStyle name="Comma 5 6" xfId="600" xr:uid="{7623883B-CFC9-4275-B39A-F3DC87CAD89C}"/>
    <cellStyle name="Comma 5 6 2" xfId="1548" xr:uid="{6CEBF941-FBBF-426C-A265-D05911042A86}"/>
    <cellStyle name="Comma 5 6 2 2" xfId="2006" xr:uid="{B95994F8-C641-4DBC-A4FD-7C1FEFDF3A87}"/>
    <cellStyle name="Comma 5 6 2 2 2" xfId="5054" xr:uid="{0C2CEDD7-7287-4D7D-9DF9-6FAD396CE31E}"/>
    <cellStyle name="Comma 5 6 2 2 2 2" xfId="14979" xr:uid="{26355D58-98A4-4495-A64F-453F5A1DFD72}"/>
    <cellStyle name="Comma 5 6 2 2 3" xfId="11032" xr:uid="{7CCA07FD-C475-4C96-9B44-1D7E3E7B1E9C}"/>
    <cellStyle name="Comma 5 6 2 3" xfId="3603" xr:uid="{2C8FD27E-4E36-425D-BE8C-8384993C6217}"/>
    <cellStyle name="Comma 5 6 2 3 2" xfId="11488" xr:uid="{4A91455F-FC5F-4334-BCD0-A15CDC4E0F00}"/>
    <cellStyle name="Comma 5 6 2 4" xfId="7759" xr:uid="{37BD7F1A-D5EE-4015-9208-01AF50E356C7}"/>
    <cellStyle name="Comma 5 6 2 4 2" xfId="14156" xr:uid="{B0FAFB8E-F500-4465-90CD-16CD00F9BB0D}"/>
    <cellStyle name="Comma 5 6 2 5" xfId="10579" xr:uid="{1E1FAA1A-103B-487E-B61A-4FBE0880C36C}"/>
    <cellStyle name="Comma 5 6 2 6" xfId="22035" xr:uid="{3B9AEB7D-8F7F-4638-8042-7B0EA37ECEC0}"/>
    <cellStyle name="Comma 5 6 3" xfId="1811" xr:uid="{B16231D7-BAA8-48FC-BB4E-4ABA0FEF1F23}"/>
    <cellStyle name="Comma 5 6 3 2" xfId="10837" xr:uid="{45B7A088-682D-445D-A6E8-F367B0CA9188}"/>
    <cellStyle name="Comma 5 6 4" xfId="2252" xr:uid="{FD0838EC-3C2B-45CF-906E-784E5C00B810}"/>
    <cellStyle name="Comma 5 6 4 2" xfId="5272" xr:uid="{98213306-2DB2-460D-9DC7-F5AD4B9A339A}"/>
    <cellStyle name="Comma 5 6 4 2 2" xfId="15146" xr:uid="{76A9F47D-A213-45A7-9334-CB9E654339D6}"/>
    <cellStyle name="Comma 5 6 4 3" xfId="11205" xr:uid="{648C2357-C32A-44F8-B175-5883A4D772FB}"/>
    <cellStyle name="Comma 5 6 5" xfId="5776" xr:uid="{336178E4-868D-4E5B-ADC2-E5573D1EAD90}"/>
    <cellStyle name="Comma 5 6 5 2" xfId="7489" xr:uid="{F78CCA80-8662-41C5-8CCE-69DBECA863C1}"/>
    <cellStyle name="Comma 5 6 5 2 2" xfId="16728" xr:uid="{0AE94D9D-2D38-4CA0-8EFA-22C6DF52FDF9}"/>
    <cellStyle name="Comma 5 6 5 3" xfId="12565" xr:uid="{2A669C03-99BF-472D-8F3C-DA74BE00E6C5}"/>
    <cellStyle name="Comma 5 6 6" xfId="10374" xr:uid="{34346FB6-54CC-425C-8881-928CB326ADEF}"/>
    <cellStyle name="Comma 5 6 7" xfId="21759" xr:uid="{41320ADE-4A21-44F4-BFEE-8692AD94B70F}"/>
    <cellStyle name="Comma 5 7" xfId="595" xr:uid="{32FD91C5-97B8-43F8-86C7-19B449CAF92B}"/>
    <cellStyle name="Comma 5 7 2" xfId="1807" xr:uid="{CD836677-62DF-4968-B040-11EDC3326A8E}"/>
    <cellStyle name="Comma 5 7 2 2" xfId="5599" xr:uid="{CC5832FD-517D-4B89-A359-15697E2914E5}"/>
    <cellStyle name="Comma 5 7 2 2 2" xfId="15394" xr:uid="{CB9A249B-D892-453A-A9A9-FB69D5D284FC}"/>
    <cellStyle name="Comma 5 7 2 3" xfId="10833" xr:uid="{1BFEE942-F985-4464-9115-70A437F91D17}"/>
    <cellStyle name="Comma 5 7 2 4" xfId="22385" xr:uid="{5BEE3D03-9E56-4ADD-8C64-8DF20AEC56F4}"/>
    <cellStyle name="Comma 5 7 2 5" xfId="22436" xr:uid="{8C77F2BE-54E7-4461-A837-6B5287C01992}"/>
    <cellStyle name="Comma 5 7 2 6" xfId="22460" xr:uid="{3C4B7E1C-325F-4D9C-B49E-8A4BB8A2D657}"/>
    <cellStyle name="Comma 5 7 3" xfId="3604" xr:uid="{225D675A-5305-48D1-AAC7-1940636DD424}"/>
    <cellStyle name="Comma 5 7 3 2" xfId="5956" xr:uid="{6C54FB52-156D-4407-8CCE-C0A6D87AE84B}"/>
    <cellStyle name="Comma 5 7 3 2 2" xfId="15672" xr:uid="{890205A0-F2A2-42FD-BB27-A9A4544B544C}"/>
    <cellStyle name="Comma 5 7 3 3" xfId="11489" xr:uid="{66509934-9ACF-4EAC-9E15-CDEAAB43F8A2}"/>
    <cellStyle name="Comma 5 7 4" xfId="4871" xr:uid="{C6075D4A-B63E-4771-9973-8BBDE0DFA63C}"/>
    <cellStyle name="Comma 5 7 4 2" xfId="7760" xr:uid="{C6497916-69F1-4123-9C00-179C6AD69D0B}"/>
    <cellStyle name="Comma 5 7 4 2 2" xfId="16873" xr:uid="{37C72321-0AF3-46BD-BA1E-748F0EB7DA6A}"/>
    <cellStyle name="Comma 5 7 4 3" xfId="11823" xr:uid="{0B2D6A36-CFB2-426C-83DF-CA8205980EBD}"/>
    <cellStyle name="Comma 5 7 5" xfId="10370" xr:uid="{4812EA88-3AAE-43FF-838A-119BED213419}"/>
    <cellStyle name="Comma 5 7 6" xfId="22036" xr:uid="{18466A63-19C8-411B-B998-FB88B7CD76B5}"/>
    <cellStyle name="Comma 5 8" xfId="1412" xr:uid="{1661EDBD-E909-4CC1-926F-09B03B68E992}"/>
    <cellStyle name="Comma 5 8 2" xfId="1880" xr:uid="{298263CF-D1DD-4833-BAC6-0DC4A53DF29A}"/>
    <cellStyle name="Comma 5 8 2 2" xfId="5061" xr:uid="{73712CF1-9D4C-4828-8081-6F8066E042E1}"/>
    <cellStyle name="Comma 5 8 2 2 2" xfId="14984" xr:uid="{4AAFD1A9-81D8-42F2-BEA2-AF3248E3E570}"/>
    <cellStyle name="Comma 5 8 2 3" xfId="10906" xr:uid="{87BE300C-9F67-4346-A647-AE6213E5AC57}"/>
    <cellStyle name="Comma 5 8 3" xfId="3605" xr:uid="{B23881B0-A3D0-426B-ACD7-33EC418330C9}"/>
    <cellStyle name="Comma 5 8 3 2" xfId="11490" xr:uid="{C8B95EA6-07B8-4067-A5AC-6DF4674B77FB}"/>
    <cellStyle name="Comma 5 8 4" xfId="7761" xr:uid="{DE9ADBAC-5445-4734-B15E-596008A62BB5}"/>
    <cellStyle name="Comma 5 8 4 2" xfId="14157" xr:uid="{D61DAF6F-1574-44AF-9DE3-3841D1EDDDF7}"/>
    <cellStyle name="Comma 5 8 5" xfId="10453" xr:uid="{C4C557A7-8FC0-4A8F-872A-7CFE51B962C8}"/>
    <cellStyle name="Comma 5 8 6" xfId="22037" xr:uid="{1CC6F406-FB9B-48B2-9B93-C745395E7E22}"/>
    <cellStyle name="Comma 5 9" xfId="1544" xr:uid="{22489F9D-A117-44ED-8602-23D18736E8F5}"/>
    <cellStyle name="Comma 5 9 2" xfId="2002" xr:uid="{E26EDB17-8897-4BDF-9A15-E17B0CB66944}"/>
    <cellStyle name="Comma 5 9 2 2" xfId="11028" xr:uid="{EE2ABAC1-CEC5-47CE-9482-671001A8F9F0}"/>
    <cellStyle name="Comma 5 9 3" xfId="3606" xr:uid="{F8605AE5-EC42-4CEE-BDAF-79805FF9825F}"/>
    <cellStyle name="Comma 5 9 4" xfId="10575" xr:uid="{690E2845-FA02-42F9-833F-EA8C4FACAB96}"/>
    <cellStyle name="Comma 50" xfId="3607" xr:uid="{5BCCAFBA-9258-4B52-94A2-EDFCC2E37959}"/>
    <cellStyle name="Comma 51" xfId="3608" xr:uid="{6AB7CEEE-0FFE-4DF1-8487-B41AC43E04DD}"/>
    <cellStyle name="Comma 51 2" xfId="4945" xr:uid="{F985DABB-AD00-4781-AB10-E847BD88050C}"/>
    <cellStyle name="Comma 51 2 2" xfId="7762" xr:uid="{94CAB245-1B90-403B-80D1-8AD1C6DDC973}"/>
    <cellStyle name="Comma 51 2 2 2" xfId="16874" xr:uid="{B48BE789-17B3-4D8A-B2C0-6916623F9726}"/>
    <cellStyle name="Comma 51 2 3" xfId="11886" xr:uid="{6A46D908-3C24-4505-B8BF-687A3CC3E185}"/>
    <cellStyle name="Comma 51 3" xfId="11491" xr:uid="{EA0C28B0-ACD5-4BF2-80FB-A270808FAF40}"/>
    <cellStyle name="Comma 51 4" xfId="22038" xr:uid="{6358D94D-6A3C-424F-AA0A-45464F7FAD90}"/>
    <cellStyle name="Comma 52" xfId="3609" xr:uid="{A3FCBB3A-A5D3-4C44-96CC-C7F8DB96A97A}"/>
    <cellStyle name="Comma 52 2" xfId="5450" xr:uid="{C258DD19-98CF-4E62-BC8A-8A7C993C6ACA}"/>
    <cellStyle name="Comma 52 2 2" xfId="7763" xr:uid="{A3232DCC-C9EE-4C3E-ADCB-8E75CB85C66D}"/>
    <cellStyle name="Comma 52 2 2 2" xfId="16875" xr:uid="{B2A20706-F940-48CE-BC6C-7166FB832736}"/>
    <cellStyle name="Comma 52 2 3" xfId="12299" xr:uid="{1B14757F-D2D7-4577-BCF3-597C93EA7A50}"/>
    <cellStyle name="Comma 52 3" xfId="11492" xr:uid="{CA9AB823-AA47-457F-AF5C-508FE9415B67}"/>
    <cellStyle name="Comma 52 4" xfId="22039" xr:uid="{7B5A88F2-B1C3-4CA9-BC0C-10617228E623}"/>
    <cellStyle name="Comma 53" xfId="3610" xr:uid="{4F9F0AA2-BA43-4700-88B9-E9567456B1A6}"/>
    <cellStyle name="Comma 53 2" xfId="6318" xr:uid="{5A99C483-A899-43D9-BEDC-BF7042E96073}"/>
    <cellStyle name="Comma 53 2 2" xfId="7764" xr:uid="{B7E0B49C-9361-4DE9-AB3C-ED72172C20AD}"/>
    <cellStyle name="Comma 53 2 2 2" xfId="16876" xr:uid="{B404B66B-FB49-4812-BCEE-B5CFB7596513}"/>
    <cellStyle name="Comma 53 2 3" xfId="13000" xr:uid="{66B20C85-D93F-4A62-AFCA-7C4935E8D833}"/>
    <cellStyle name="Comma 53 3" xfId="11493" xr:uid="{5B8DCB41-EEF7-4523-8A7E-B56512AB1B17}"/>
    <cellStyle name="Comma 53 4" xfId="22040" xr:uid="{1CB3667B-B363-48C2-A5CD-F348C19294D9}"/>
    <cellStyle name="Comma 54" xfId="4347" xr:uid="{33404F69-C11E-45AA-8C96-126CBE873DFA}"/>
    <cellStyle name="Comma 54 2" xfId="6151" xr:uid="{F80986FF-785F-407C-88BE-A3455702AB13}"/>
    <cellStyle name="Comma 54 2 2" xfId="7848" xr:uid="{18E47773-9B46-4A83-8ECA-7E0FD2ACB5B2}"/>
    <cellStyle name="Comma 54 2 2 2" xfId="16947" xr:uid="{E41F6C55-4DDD-41DE-8F8D-145974B44F66}"/>
    <cellStyle name="Comma 54 2 3" xfId="12863" xr:uid="{D9B39806-11C9-489C-9688-EA0632E3B2CC}"/>
    <cellStyle name="Comma 54 3" xfId="11578" xr:uid="{AC2016C0-61DD-4D70-A948-ECEEE4D5987C}"/>
    <cellStyle name="Comma 54 4" xfId="22125" xr:uid="{ED5E0711-E6B0-4183-ACF2-8A82C9F3CA98}"/>
    <cellStyle name="Comma 55" xfId="4435" xr:uid="{34D225E0-22D4-4E91-A652-9A17990471F6}"/>
    <cellStyle name="Comma 55 2" xfId="6459" xr:uid="{BB7C04D0-C42E-4DDE-AE2D-2973BA24B319}"/>
    <cellStyle name="Comma 55 2 2" xfId="7852" xr:uid="{289CB5FA-745D-478C-B368-245EAEECAF3A}"/>
    <cellStyle name="Comma 55 2 2 2" xfId="16950" xr:uid="{A4190599-93AD-4ED3-8FB9-EF239CF7B5E2}"/>
    <cellStyle name="Comma 55 2 3" xfId="13109" xr:uid="{1BF7B646-EC68-4C15-86BA-E04172F5725F}"/>
    <cellStyle name="Comma 55 3" xfId="11582" xr:uid="{3E159BB0-B077-4FE1-B816-62A1FBAEE4DD}"/>
    <cellStyle name="Comma 55 4" xfId="22129" xr:uid="{9C6AB12F-B221-4C4F-923A-559B436F3342}"/>
    <cellStyle name="Comma 56" xfId="4626" xr:uid="{CD019FE1-A9B5-4388-8756-63078429F886}"/>
    <cellStyle name="Comma 56 2" xfId="5208" xr:uid="{8159AC53-79DD-4680-A6D4-88E0452F7386}"/>
    <cellStyle name="Comma 56 2 2" xfId="7911" xr:uid="{40A7D688-2055-4EAA-AAE1-0843D2B0F8AF}"/>
    <cellStyle name="Comma 56 2 2 2" xfId="16981" xr:uid="{AA896C63-52C6-4000-8F23-BAEBED697680}"/>
    <cellStyle name="Comma 56 2 3" xfId="12096" xr:uid="{17809841-F7CE-49DD-974B-55137B5F9330}"/>
    <cellStyle name="Comma 56 3" xfId="11643" xr:uid="{1F340B52-2721-4891-81FA-E6C86667FE16}"/>
    <cellStyle name="Comma 56 4" xfId="22189" xr:uid="{EBD39B67-3CB5-4BE8-AD2C-1CD9918753EA}"/>
    <cellStyle name="Comma 57" xfId="4628" xr:uid="{3DDB05FD-441C-451A-8A99-0B5E31208C25}"/>
    <cellStyle name="Comma 57 2" xfId="5039" xr:uid="{01DA92BF-1702-4E40-92EB-D597B4C68C8C}"/>
    <cellStyle name="Comma 57 2 2" xfId="7912" xr:uid="{AC8E10C7-B1E0-4149-B044-FC35DF689B16}"/>
    <cellStyle name="Comma 57 2 2 2" xfId="16982" xr:uid="{61AF160C-7544-4310-8910-D0D3A6755EBD}"/>
    <cellStyle name="Comma 57 2 3" xfId="11961" xr:uid="{08F3D94E-CDC0-4319-A1AE-474855ECF858}"/>
    <cellStyle name="Comma 57 3" xfId="11644" xr:uid="{6FD26A97-16C4-4D79-B6CB-D80D1970A669}"/>
    <cellStyle name="Comma 57 4" xfId="22190" xr:uid="{14DC0704-E95D-4BCA-A92F-F84E90635AAC}"/>
    <cellStyle name="Comma 58" xfId="4625" xr:uid="{57252AEE-19B1-44C4-A62F-BC467622A4A9}"/>
    <cellStyle name="Comma 58 2" xfId="5097" xr:uid="{FE7197FF-C8E0-4FC8-92EB-C87F835D8445}"/>
    <cellStyle name="Comma 58 2 2" xfId="7910" xr:uid="{24B1FDF1-C8B7-482F-8FC2-CAC8101234A7}"/>
    <cellStyle name="Comma 58 2 2 2" xfId="16980" xr:uid="{14905E0B-E9D8-4D05-87D1-F27D8BF58881}"/>
    <cellStyle name="Comma 58 2 3" xfId="12002" xr:uid="{08C281D4-7760-47DC-A567-BD65CEA7EBAE}"/>
    <cellStyle name="Comma 58 3" xfId="11642" xr:uid="{C4A9E076-F89D-4E5A-86B0-A5646A9BD29B}"/>
    <cellStyle name="Comma 58 4" xfId="22188" xr:uid="{FE1CAA5D-9766-4983-AB46-37FAB1819694}"/>
    <cellStyle name="Comma 59" xfId="4629" xr:uid="{BD79322C-98EB-4B72-B47F-B8DE57735075}"/>
    <cellStyle name="Comma 59 2" xfId="6140" xr:uid="{385DFA29-E47E-486A-A4A7-BA80AEB54893}"/>
    <cellStyle name="Comma 59 2 2" xfId="7913" xr:uid="{130A64E3-54F2-4D0D-9B6F-AA1AD6BDFC29}"/>
    <cellStyle name="Comma 59 2 2 2" xfId="16983" xr:uid="{1AFFECFC-234D-42E1-9509-3FA405B84D39}"/>
    <cellStyle name="Comma 59 2 3" xfId="12854" xr:uid="{C0C0BD9B-3B42-4084-A6C4-342B8B7A3F5B}"/>
    <cellStyle name="Comma 59 3" xfId="11645" xr:uid="{4D64D360-CCEB-40E1-949A-3974F7A55ECB}"/>
    <cellStyle name="Comma 59 4" xfId="22191" xr:uid="{E8856912-29D4-4D2D-8EE1-ABE212B18DB6}"/>
    <cellStyle name="Comma 6" xfId="601" xr:uid="{00556BBB-8D4B-4758-81D7-44FB30D4FF04}"/>
    <cellStyle name="Comma 6 10" xfId="2370" xr:uid="{73E99ADE-04D1-4F5D-AA27-893AAB9B7C43}"/>
    <cellStyle name="Comma 6 10 2" xfId="6145" xr:uid="{4A0CCBC0-DD86-47B9-9A06-89A0DB5C792A}"/>
    <cellStyle name="Comma 6 10 2 2" xfId="7552" xr:uid="{496C51A4-8DE4-47A5-878E-A55C4DAF4672}"/>
    <cellStyle name="Comma 6 10 2 2 2" xfId="16742" xr:uid="{0A799183-2463-4369-B5E5-BFB228B5D81C}"/>
    <cellStyle name="Comma 6 10 2 3" xfId="8162" xr:uid="{30FB4F1E-5F76-4A82-96CE-09578FB179DA}"/>
    <cellStyle name="Comma 6 10 2 3 2" xfId="17174" xr:uid="{81ACC84C-5216-4B80-BE63-0633F96AA4A1}"/>
    <cellStyle name="Comma 6 10 2 3 3" xfId="14407" xr:uid="{CFB80097-BB16-4321-A99B-0D7105370AA3}"/>
    <cellStyle name="Comma 6 10 2 4" xfId="12858" xr:uid="{AF2BC110-B033-4CD1-95E4-D339843A6B71}"/>
    <cellStyle name="Comma 6 10 3" xfId="5618" xr:uid="{794747FA-0513-4F8C-BB94-4F3F49385AD8}"/>
    <cellStyle name="Comma 6 10 3 2" xfId="8192" xr:uid="{A38668CC-2FE9-4519-8584-8FBE19D59022}"/>
    <cellStyle name="Comma 6 10 3 2 2" xfId="17198" xr:uid="{E2455ED2-087A-47B5-9228-360AB4A585F7}"/>
    <cellStyle name="Comma 6 10 3 2 3" xfId="14427" xr:uid="{511ADEF6-98E8-4025-8DC1-89C09D4BED1F}"/>
    <cellStyle name="Comma 6 10 3 3" xfId="15411" xr:uid="{91C82C56-AC47-468B-87ED-7D5C6870A82B}"/>
    <cellStyle name="Comma 6 10 4" xfId="5474" xr:uid="{4C20D355-6482-41FC-B610-907D8B3CA338}"/>
    <cellStyle name="Comma 6 10 4 2" xfId="15306" xr:uid="{7CAF761B-0F3D-41F2-A554-3F9133B7B0E8}"/>
    <cellStyle name="Comma 6 10 5" xfId="5246" xr:uid="{0C32AA17-D601-4F70-9C0D-79E4DBB4507C}"/>
    <cellStyle name="Comma 6 10 5 2" xfId="15125" xr:uid="{59DA554A-D854-44DC-8BCA-0985403346D2}"/>
    <cellStyle name="Comma 6 10 5 3" xfId="12123" xr:uid="{8E2EB339-5855-42EA-AB92-7D2AEC5456C1}"/>
    <cellStyle name="Comma 6 10 6" xfId="11279" xr:uid="{36A7920E-308B-491C-923D-EC56FA4C59A4}"/>
    <cellStyle name="Comma 6 10 7" xfId="21825" xr:uid="{93C28A0D-99AD-4429-8549-74469E138836}"/>
    <cellStyle name="Comma 6 11" xfId="5679" xr:uid="{DD035905-F7F0-4EB3-A9F6-F769C2B08FDE}"/>
    <cellStyle name="Comma 6 11 2" xfId="8148" xr:uid="{8E674620-A7DF-41FA-8679-FBEA3A7B6A87}"/>
    <cellStyle name="Comma 6 11 2 2" xfId="17164" xr:uid="{8DEA341F-7F42-41C5-AB87-096850E78596}"/>
    <cellStyle name="Comma 6 11 3" xfId="22313" xr:uid="{2F2342D0-4664-4472-B66F-661264932488}"/>
    <cellStyle name="Comma 6 12" xfId="6182" xr:uid="{07A47316-850A-49F2-9C91-078218F53400}"/>
    <cellStyle name="Comma 6 12 2" xfId="8184" xr:uid="{208EA4D9-5819-4BF5-96C8-1AE9A69E6D39}"/>
    <cellStyle name="Comma 6 12 2 2" xfId="17190" xr:uid="{A25D3BBD-B8B4-4151-9F27-DC2E6B5A0F30}"/>
    <cellStyle name="Comma 6 12 3" xfId="15839" xr:uid="{4B683B49-43F7-41CB-98CE-E8AC36BE664D}"/>
    <cellStyle name="Comma 6 12 4" xfId="12887" xr:uid="{F44731B4-E59A-4646-8D0C-A6B93FF97D37}"/>
    <cellStyle name="Comma 6 13" xfId="21486" xr:uid="{D2BC5631-0ADA-492B-BE97-9D7DFBA208CC}"/>
    <cellStyle name="Comma 6 2" xfId="602" xr:uid="{E4847D92-3F1E-44DA-A48E-EA1CF1F81DC5}"/>
    <cellStyle name="Comma 6 2 2" xfId="1549" xr:uid="{852C8208-6F78-425D-854A-113A2F3E44A2}"/>
    <cellStyle name="Comma 6 2 2 2" xfId="107" xr:uid="{118FFA0D-FE46-47B8-8B87-1879B735774B}"/>
    <cellStyle name="Comma 6 2 2 2 2" xfId="145" xr:uid="{748DCC20-FEA9-45D8-A45D-96C3F29022A5}"/>
    <cellStyle name="Comma 6 2 2 2 2 2" xfId="1617" xr:uid="{861AD04B-22BC-4310-A87C-A38028A724F4}"/>
    <cellStyle name="Comma 6 2 2 2 2 2 2" xfId="10643" xr:uid="{52D32098-2CB1-42A2-8B27-9FC67D1A056E}"/>
    <cellStyle name="Comma 6 2 2 2 2 3" xfId="1663" xr:uid="{3975414F-2601-4145-813F-4180D3810BD5}"/>
    <cellStyle name="Comma 6 2 2 2 2 3 2" xfId="10689" xr:uid="{B1320ACA-4CCE-498C-8DE1-F06A44F1D628}"/>
    <cellStyle name="Comma 6 2 2 2 2 4" xfId="10219" xr:uid="{E541FC1D-F5E8-4C1E-A44D-2A7ECF5D13AF}"/>
    <cellStyle name="Comma 6 2 2 2 3" xfId="178" xr:uid="{D7693494-D8EE-4207-8793-B5D0DF6F53C6}"/>
    <cellStyle name="Comma 6 2 2 2 3 2" xfId="1695" xr:uid="{BAB8F2B8-FDEF-4410-881E-F74D88C978E5}"/>
    <cellStyle name="Comma 6 2 2 2 3 2 2" xfId="10721" xr:uid="{D0C86FB5-E37C-45F9-B9EF-F1D706FF14B9}"/>
    <cellStyle name="Comma 6 2 2 2 3 3" xfId="10251" xr:uid="{FE2D24D9-1B05-4A8A-BD81-120D802A7BE4}"/>
    <cellStyle name="Comma 6 2 2 2 4" xfId="1426" xr:uid="{8B69D386-B0DB-4208-9239-917832474371}"/>
    <cellStyle name="Comma 6 2 2 2 4 2" xfId="1890" xr:uid="{71A2BDB2-1751-4FF9-97E5-FDFA454C76DE}"/>
    <cellStyle name="Comma 6 2 2 2 4 2 2" xfId="10916" xr:uid="{516057B0-4223-471C-820D-0E879B9A14DB}"/>
    <cellStyle name="Comma 6 2 2 2 4 3" xfId="10463" xr:uid="{DFB4A596-AA26-42E8-834D-6847E604AE86}"/>
    <cellStyle name="Comma 6 2 2 2 5" xfId="1633" xr:uid="{62B9712C-4899-4543-BAA8-4280B00F14F8}"/>
    <cellStyle name="Comma 6 2 2 2 5 2" xfId="10659" xr:uid="{8A08486C-EA32-4AA9-86E1-3A2A389591DF}"/>
    <cellStyle name="Comma 6 2 2 2 6" xfId="10189" xr:uid="{744A0CDE-29DB-4312-AF2C-7B02C006DCC8}"/>
    <cellStyle name="Comma 6 2 2 2 7" xfId="21553" xr:uid="{380160D5-40EB-4466-98D2-784C096C9537}"/>
    <cellStyle name="Comma 6 2 2 3" xfId="2007" xr:uid="{DAA8BD4B-A02F-4B06-87A7-5282B0CACBC5}"/>
    <cellStyle name="Comma 6 2 2 3 2" xfId="6354" xr:uid="{0C5F20F9-FC2B-415B-AEE5-5D3E5DF691C5}"/>
    <cellStyle name="Comma 6 2 2 3 3" xfId="11033" xr:uid="{E61BE090-53E3-47AE-9C3C-88FDC56DB2B9}"/>
    <cellStyle name="Comma 6 2 2 4" xfId="2661" xr:uid="{CBA0EE2E-E420-4DFD-9C3B-B09E5407345C}"/>
    <cellStyle name="Comma 6 2 2 5" xfId="10580" xr:uid="{7F9071C0-0A8C-4564-A7EE-2588F0FB0E71}"/>
    <cellStyle name="Comma 6 2 3" xfId="1812" xr:uid="{2C23121B-5DB6-4FE6-838C-61A2CF5F9178}"/>
    <cellStyle name="Comma 6 2 3 2" xfId="4468" xr:uid="{C110A326-6629-4B58-B829-B6F1A1EB3A18}"/>
    <cellStyle name="Comma 6 2 3 2 2" xfId="11609" xr:uid="{2D97E8C4-D166-4CA2-B4FB-0FDE51D97D36}"/>
    <cellStyle name="Comma 6 2 3 3" xfId="5109" xr:uid="{29278596-6893-4DB0-9F21-E06FFDFF9EE4}"/>
    <cellStyle name="Comma 6 2 3 3 2" xfId="7879" xr:uid="{6013474F-CDB9-4F6D-955E-8A21C2C9800B}"/>
    <cellStyle name="Comma 6 2 3 3 2 2" xfId="16962" xr:uid="{67CE1F8D-FB04-430E-89BF-7903436CBC10}"/>
    <cellStyle name="Comma 6 2 3 3 3" xfId="12012" xr:uid="{F166B27B-A56B-4FCA-AE1A-1BAA7046CDC7}"/>
    <cellStyle name="Comma 6 2 3 4" xfId="6143" xr:uid="{B0FC2BDB-C0D3-46B0-98D2-85E88EC95F2A}"/>
    <cellStyle name="Comma 6 2 3 4 2" xfId="15810" xr:uid="{CB528E4D-9842-4EF3-B142-E11CA1233D79}"/>
    <cellStyle name="Comma 6 2 3 5" xfId="10838" xr:uid="{37BED5A3-E791-40D8-89D5-75A89380180B}"/>
    <cellStyle name="Comma 6 2 3 6" xfId="22157" xr:uid="{A19B6CF8-5727-4994-B01A-5995EDA872A2}"/>
    <cellStyle name="Comma 6 2 4" xfId="2371" xr:uid="{3D9BB996-CCBD-45EA-A6EC-29C436EE517D}"/>
    <cellStyle name="Comma 6 2 4 2" xfId="6061" xr:uid="{E72F0CDF-B5C4-4AEE-9297-E5DB8004876E}"/>
    <cellStyle name="Comma 6 2 4 2 2" xfId="7553" xr:uid="{4E50A447-C28E-49EF-BCA6-6BF3B34BA68D}"/>
    <cellStyle name="Comma 6 2 4 2 2 2" xfId="16743" xr:uid="{009E1550-53EA-4F55-8328-AA6DACB03F0D}"/>
    <cellStyle name="Comma 6 2 4 2 3" xfId="12792" xr:uid="{4B70E15B-8376-4EC7-8E1E-E84921BADDE2}"/>
    <cellStyle name="Comma 6 2 4 3" xfId="4825" xr:uid="{97626A2D-F8AF-41F0-93B5-A36215AEC497}"/>
    <cellStyle name="Comma 6 2 4 3 2" xfId="14805" xr:uid="{B714294D-B48E-47E1-B5A4-ADDCC13D986B}"/>
    <cellStyle name="Comma 6 2 4 4" xfId="6055" xr:uid="{9BDA3C13-763A-4BB8-AADF-C8F8263EF0D2}"/>
    <cellStyle name="Comma 6 2 4 4 2" xfId="15746" xr:uid="{0B413E03-6DB6-4449-82C1-8E6D9DE5E323}"/>
    <cellStyle name="Comma 6 2 4 5" xfId="11280" xr:uid="{AD5E98CD-0B28-4772-BECE-5177EB231A98}"/>
    <cellStyle name="Comma 6 2 4 6" xfId="21826" xr:uid="{1434E753-A7E0-4AF6-9922-38BA78615150}"/>
    <cellStyle name="Comma 6 2 5" xfId="2253" xr:uid="{3FB59031-8765-49CD-BEC9-0A3ABAB16975}"/>
    <cellStyle name="Comma 6 2 5 2" xfId="11206" xr:uid="{1A75B6AE-6F29-4BAD-AB47-6F741FAC39BD}"/>
    <cellStyle name="Comma 6 2 6" xfId="5942" xr:uid="{E15644B7-37AD-45F8-B35D-482A9F4ECBF8}"/>
    <cellStyle name="Comma 6 2 6 2" xfId="7490" xr:uid="{8A79C539-4953-4938-A628-9F80700BBADF}"/>
    <cellStyle name="Comma 6 2 6 2 2" xfId="16729" xr:uid="{E96D8E72-00D2-4FE8-816F-BEFC6BFD3110}"/>
    <cellStyle name="Comma 6 2 6 3" xfId="12696" xr:uid="{B4A2D5BC-471E-44C6-89F5-754ED8C7055D}"/>
    <cellStyle name="Comma 6 2 7" xfId="10375" xr:uid="{5EF018BC-7044-43A9-8349-F9938F2AD48A}"/>
    <cellStyle name="Comma 6 2 8" xfId="21760" xr:uid="{20E26645-2A04-4393-B08F-65B66657B41C}"/>
    <cellStyle name="Comma 6 3" xfId="603" xr:uid="{8884C08E-4C10-4F86-8AA4-23EAE57A4827}"/>
    <cellStyle name="Comma 6 3 2" xfId="1550" xr:uid="{EA7E1A7B-88FD-4A93-AE88-3B77E4EA5B7C}"/>
    <cellStyle name="Comma 6 3 2 2" xfId="2008" xr:uid="{611EF8C9-6944-4ED5-8C54-3E6AF4FDDDAF}"/>
    <cellStyle name="Comma 6 3 2 2 2" xfId="4949" xr:uid="{C1EA2191-1203-4260-84DD-B10F3EF36CD3}"/>
    <cellStyle name="Comma 6 3 2 2 2 2" xfId="14895" xr:uid="{5106CC5A-A7F2-438C-9593-AD0F45AB50FE}"/>
    <cellStyle name="Comma 6 3 2 2 3" xfId="11034" xr:uid="{D5B9A36A-1018-44F2-B026-4A4590A77331}"/>
    <cellStyle name="Comma 6 3 2 3" xfId="4469" xr:uid="{4204B97B-DE2A-4072-989E-76F27270B712}"/>
    <cellStyle name="Comma 6 3 2 3 2" xfId="11610" xr:uid="{9FEEB003-1F48-406F-A2ED-765B8EE7EE54}"/>
    <cellStyle name="Comma 6 3 2 4" xfId="7880" xr:uid="{03FA171C-805A-406E-B355-DB8AB86CB39C}"/>
    <cellStyle name="Comma 6 3 2 4 2" xfId="14216" xr:uid="{6716DCF4-2C56-4A68-832F-6DE034356C87}"/>
    <cellStyle name="Comma 6 3 2 5" xfId="10581" xr:uid="{05DDD12C-5E10-451F-84BA-897B38AA91CF}"/>
    <cellStyle name="Comma 6 3 2 6" xfId="22158" xr:uid="{971B945E-B0BF-4969-9319-1518730B21EB}"/>
    <cellStyle name="Comma 6 3 3" xfId="1813" xr:uid="{14E2500A-76B7-416B-8A0E-1BF1125C5058}"/>
    <cellStyle name="Comma 6 3 3 2" xfId="2662" xr:uid="{C02DD36C-2077-45C6-A32E-8B446F2863D6}"/>
    <cellStyle name="Comma 6 3 3 3" xfId="10839" xr:uid="{D3ADA405-2088-4F5B-B74B-0557A723FBE2}"/>
    <cellStyle name="Comma 6 3 4" xfId="2254" xr:uid="{89A0AC1C-9F94-4025-AD1C-72CA89DBDBD1}"/>
    <cellStyle name="Comma 6 3 4 2" xfId="11207" xr:uid="{8013E6D8-1CC8-4E5F-BEBA-7814C805F826}"/>
    <cellStyle name="Comma 6 3 5" xfId="4988" xr:uid="{D9E9AB49-8DA9-450C-8112-2C5A12A36DA5}"/>
    <cellStyle name="Comma 6 3 5 2" xfId="7491" xr:uid="{9F3BBB72-DBFF-4AEA-A899-9A558A7CA744}"/>
    <cellStyle name="Comma 6 3 5 2 2" xfId="16730" xr:uid="{043D5F55-31EC-486B-95F8-D9AE4301B9BB}"/>
    <cellStyle name="Comma 6 3 5 3" xfId="11920" xr:uid="{3E5CB980-B761-4940-BB5C-4EF79A0AD9FF}"/>
    <cellStyle name="Comma 6 3 6" xfId="4773" xr:uid="{D2E5A07D-8674-4005-98E4-5CE580F787A2}"/>
    <cellStyle name="Comma 6 3 6 2" xfId="14767" xr:uid="{2F6419CE-3B97-4CAB-A52A-FB81F8ABF8E5}"/>
    <cellStyle name="Comma 6 3 6 3" xfId="11742" xr:uid="{73FECD2A-6D50-415D-8158-274EFAC7DD5A}"/>
    <cellStyle name="Comma 6 3 7" xfId="10376" xr:uid="{6DC5C132-31A9-45B4-BAFD-7402FBB10374}"/>
    <cellStyle name="Comma 6 3 8" xfId="21761" xr:uid="{439D5AB2-0A7E-4544-A9FD-62DF49113107}"/>
    <cellStyle name="Comma 6 4" xfId="604" xr:uid="{28184AD6-5E07-4AE2-99B7-9763F6DC0978}"/>
    <cellStyle name="Comma 6 4 2" xfId="1551" xr:uid="{815860E1-047D-4ADC-AC7C-A516997C2281}"/>
    <cellStyle name="Comma 6 4 2 2" xfId="2009" xr:uid="{C49DDB01-F510-48C1-959C-9EC533D897D2}"/>
    <cellStyle name="Comma 6 4 2 2 2" xfId="11035" xr:uid="{BCDE9ACD-D047-456D-814F-79304AA72D7A}"/>
    <cellStyle name="Comma 6 4 2 3" xfId="2663" xr:uid="{0CC76565-BC9D-48CE-BD97-50B26C199F80}"/>
    <cellStyle name="Comma 6 4 2 4" xfId="10582" xr:uid="{3117A768-2BDB-4690-9E43-AB4920038E4A}"/>
    <cellStyle name="Comma 6 4 3" xfId="1814" xr:uid="{873569D9-A0D8-439E-BA12-9C890FC10C07}"/>
    <cellStyle name="Comma 6 4 3 2" xfId="10840" xr:uid="{B868442D-69F7-4C48-AAF8-00BF1B6121D2}"/>
    <cellStyle name="Comma 6 4 4" xfId="2255" xr:uid="{6E25EB0B-8BA7-4AE9-85B2-699542A9883A}"/>
    <cellStyle name="Comma 6 4 4 2" xfId="5857" xr:uid="{A23FB6F7-400E-4B16-9D21-FE383EFB7AF3}"/>
    <cellStyle name="Comma 6 4 4 2 2" xfId="15596" xr:uid="{4156C977-D475-43BF-A140-07B366C3366B}"/>
    <cellStyle name="Comma 6 4 4 3" xfId="11208" xr:uid="{4E793FC9-8D40-4CB7-8715-D4CF307DBDD2}"/>
    <cellStyle name="Comma 6 4 5" xfId="5231" xr:uid="{600445B9-4CC0-46AF-AFB8-42A5FAC5ADA6}"/>
    <cellStyle name="Comma 6 4 5 2" xfId="7492" xr:uid="{8F6B6557-1BE8-474D-A9BB-7095FAC68C61}"/>
    <cellStyle name="Comma 6 4 5 2 2" xfId="16731" xr:uid="{9C6315E2-7796-40C3-8654-04222149FB44}"/>
    <cellStyle name="Comma 6 4 5 3" xfId="12113" xr:uid="{0590E43A-5159-4F86-8101-8B8D1D24B663}"/>
    <cellStyle name="Comma 6 4 6" xfId="10377" xr:uid="{C8470F7C-E0D9-4935-A06A-1F6CDF01CB13}"/>
    <cellStyle name="Comma 6 4 7" xfId="21762" xr:uid="{2079B311-560C-4855-81D5-DDB1BCDA6EE3}"/>
    <cellStyle name="Comma 6 5" xfId="605" xr:uid="{133DD0E9-5F64-47EE-A4BE-A61E98B2237E}"/>
    <cellStyle name="Comma 6 5 2" xfId="3611" xr:uid="{C72613C2-ED95-4758-AEB1-7E8133DD4961}"/>
    <cellStyle name="Comma 6 5 2 2" xfId="6244" xr:uid="{105206EA-FA53-4066-9E5A-3C4E311005A6}"/>
    <cellStyle name="Comma 6 5 2 2 2" xfId="7765" xr:uid="{30CD973C-8D03-44B2-BA97-11BCBCB61667}"/>
    <cellStyle name="Comma 6 5 2 2 2 2" xfId="16877" xr:uid="{D9742DFD-814C-4892-AA48-DF9366C46820}"/>
    <cellStyle name="Comma 6 5 2 2 3" xfId="12939" xr:uid="{96369787-69FB-4263-A599-6038CF51D135}"/>
    <cellStyle name="Comma 6 5 2 3" xfId="11494" xr:uid="{3BCB0321-7E4D-4912-9402-0B15F6D71C97}"/>
    <cellStyle name="Comma 6 5 2 4" xfId="22041" xr:uid="{D362125E-13A6-44E4-8BD6-3DC0C22001EC}"/>
    <cellStyle name="Comma 6 5 3" xfId="5475" xr:uid="{5B600F8B-1639-4B23-A28A-EBD016DC1BD4}"/>
    <cellStyle name="Comma 6 5 4" xfId="5506" xr:uid="{6A9558AC-B848-4B72-B394-C6AEAC9C970D}"/>
    <cellStyle name="Comma 6 5 4 2" xfId="15330" xr:uid="{B0618D8D-9867-40F6-932B-CEDF5973C1FD}"/>
    <cellStyle name="Comma 6 5 4 3" xfId="12342" xr:uid="{46C441B9-AC84-4E8C-8040-BD51F761D11E}"/>
    <cellStyle name="Comma 6 6" xfId="606" xr:uid="{2C717623-7477-4B7B-90AD-63AEDE26F9F1}"/>
    <cellStyle name="Comma 6 6 2" xfId="3612" xr:uid="{35182A25-0972-42B7-A1CE-20F955843DED}"/>
    <cellStyle name="Comma 6 6 2 2" xfId="5685" xr:uid="{AB10B9E0-82C5-4808-AB3B-F00F9B8F8AC9}"/>
    <cellStyle name="Comma 6 6 2 2 2" xfId="7766" xr:uid="{96125488-78DD-4FCB-8DE7-FCA7EA83EC98}"/>
    <cellStyle name="Comma 6 6 2 2 2 2" xfId="16878" xr:uid="{69A7C2EE-9902-494F-831E-CCC3ED3129C4}"/>
    <cellStyle name="Comma 6 6 2 2 3" xfId="12490" xr:uid="{6FAE204E-9BDE-47D4-8B04-BDAB9656850E}"/>
    <cellStyle name="Comma 6 6 2 3" xfId="11495" xr:uid="{8966CC20-CDD7-444F-8814-8E546E1AED15}"/>
    <cellStyle name="Comma 6 6 2 4" xfId="22042" xr:uid="{A5478D09-4646-4CF2-82B2-49622E88B940}"/>
    <cellStyle name="Comma 6 6 3" xfId="5655" xr:uid="{768918DF-BD18-4E2E-8CB7-38B124F5D8C4}"/>
    <cellStyle name="Comma 6 6 4" xfId="5415" xr:uid="{2A85DE78-1509-4DBA-913B-DE1257242255}"/>
    <cellStyle name="Comma 6 6 4 2" xfId="15256" xr:uid="{57DCAB98-40D4-4911-ACFA-91EA45D6D9ED}"/>
    <cellStyle name="Comma 6 6 4 3" xfId="12269" xr:uid="{28C53E98-9C08-44E2-A54A-8C9573A87E6F}"/>
    <cellStyle name="Comma 6 7" xfId="3613" xr:uid="{9BC6CD5F-F849-4264-BDC1-B749A6EA4F86}"/>
    <cellStyle name="Comma 6 7 2" xfId="5984" xr:uid="{F7D2D5DC-028D-4F87-B916-70CFB5034DDA}"/>
    <cellStyle name="Comma 6 7 2 2" xfId="7767" xr:uid="{65255DAC-48E6-4972-A4BB-9B53B602BBA6}"/>
    <cellStyle name="Comma 6 7 2 2 2" xfId="16879" xr:uid="{C46F21A3-2FAC-43CA-8C65-AC3C5334795D}"/>
    <cellStyle name="Comma 6 7 2 3" xfId="12730" xr:uid="{D5BF1DB7-6E28-4A52-8FEE-B32C68062005}"/>
    <cellStyle name="Comma 6 7 3" xfId="6332" xr:uid="{3B34C9A9-ADCD-4B3B-8EAB-1C113C79AEF0}"/>
    <cellStyle name="Comma 6 7 3 2" xfId="15956" xr:uid="{B4A8443C-F6A5-4CB8-B7A5-6E760057E40D}"/>
    <cellStyle name="Comma 6 7 4" xfId="5827" xr:uid="{8D0CE8AD-D8E0-4438-BAAB-49E60C478F9D}"/>
    <cellStyle name="Comma 6 7 4 2" xfId="15572" xr:uid="{94F741AB-D064-45DE-B888-74BD20A378BF}"/>
    <cellStyle name="Comma 6 7 4 3" xfId="12604" xr:uid="{1B710776-8EAE-4EDB-BE04-86A91F755295}"/>
    <cellStyle name="Comma 6 7 5" xfId="11496" xr:uid="{F8FE9155-283D-4935-AAFF-CB110FD0AC3A}"/>
    <cellStyle name="Comma 6 7 6" xfId="22043" xr:uid="{FB2145C5-2292-46D1-A9D7-75E832104A3A}"/>
    <cellStyle name="Comma 6 8" xfId="3614" xr:uid="{2217F4A6-FAD9-49ED-9DBD-407B3BDBEDD4}"/>
    <cellStyle name="Comma 6 8 2" xfId="5527" xr:uid="{2060438A-CB02-4C36-8DD6-627540E2CB06}"/>
    <cellStyle name="Comma 6 8 2 2" xfId="7768" xr:uid="{4090CB35-7C1F-4EF9-AE13-B76B86859073}"/>
    <cellStyle name="Comma 6 8 2 2 2" xfId="16880" xr:uid="{A1E0E6BD-7A4A-4E13-8F67-33B1FF32EBF8}"/>
    <cellStyle name="Comma 6 8 2 3" xfId="12358" xr:uid="{189AA126-65BA-45B6-A543-091521BA3CD8}"/>
    <cellStyle name="Comma 6 8 3" xfId="5068" xr:uid="{CF6DF679-DFBB-43AD-9284-BD8998C84584}"/>
    <cellStyle name="Comma 6 8 3 2" xfId="14991" xr:uid="{003B8A2F-57DB-4FAF-A629-669BC389CF16}"/>
    <cellStyle name="Comma 6 8 4" xfId="5316" xr:uid="{190F4CEF-73F6-4BB3-A671-C4BEA14A23E6}"/>
    <cellStyle name="Comma 6 8 4 2" xfId="15182" xr:uid="{37007D88-9FB2-4B2E-B736-C1BCE9628101}"/>
    <cellStyle name="Comma 6 8 5" xfId="11497" xr:uid="{656E31B4-66E6-4344-86FA-58A3650C9DE7}"/>
    <cellStyle name="Comma 6 8 6" xfId="22044" xr:uid="{209D188B-8385-4D75-852A-BE83B035F6EA}"/>
    <cellStyle name="Comma 6 9" xfId="3615" xr:uid="{B40F9EC3-3ABF-4918-AF36-F218C3D71A41}"/>
    <cellStyle name="Comma 6 9 2" xfId="4859" xr:uid="{5B0D69D0-B4C7-45F4-B08E-C9C0D9CB2691}"/>
    <cellStyle name="Comma 6 9 2 2" xfId="7769" xr:uid="{A04734DD-2FDF-4066-9B61-08AEFA6A1218}"/>
    <cellStyle name="Comma 6 9 2 2 2" xfId="16881" xr:uid="{46FB6393-4D06-4206-8D98-9387F5C485E0}"/>
    <cellStyle name="Comma 6 9 2 3" xfId="11814" xr:uid="{506A393A-3FBF-4E66-A264-6B07BAF13059}"/>
    <cellStyle name="Comma 6 9 3" xfId="11498" xr:uid="{241D9F52-DA62-4E09-BB60-1EE13CB991C4}"/>
    <cellStyle name="Comma 6 9 4" xfId="22045" xr:uid="{34C562E9-3D1C-499D-B06B-058EF97E2E5C}"/>
    <cellStyle name="Comma 6_Book1" xfId="3616" xr:uid="{B151AE19-404E-4765-84E0-A71A63CA5050}"/>
    <cellStyle name="Comma 60" xfId="4624" xr:uid="{D15E7DBF-99FF-423A-BC91-8FE2C4ECAD93}"/>
    <cellStyle name="Comma 60 2" xfId="5414" xr:uid="{985EEB71-AA80-4D43-BD4D-362FCEBEA45D}"/>
    <cellStyle name="Comma 60 2 2" xfId="7909" xr:uid="{B8F14E20-CA37-41C7-A2A6-89B59FA77571}"/>
    <cellStyle name="Comma 60 2 2 2" xfId="16979" xr:uid="{CC08776C-B126-4744-8735-5E9DF5FFFFC6}"/>
    <cellStyle name="Comma 60 2 3" xfId="12268" xr:uid="{D6AAD81B-AFDD-4056-B5FD-6F751BC5A0A5}"/>
    <cellStyle name="Comma 60 3" xfId="11641" xr:uid="{5A1D5A2F-B0FE-4A97-844C-E283362FA4C8}"/>
    <cellStyle name="Comma 60 4" xfId="22187" xr:uid="{03830E44-46BD-46C8-8E17-57118521BA82}"/>
    <cellStyle name="Comma 61" xfId="4630" xr:uid="{1F5BCE8E-9080-4E91-B5C0-1D80321D473B}"/>
    <cellStyle name="Comma 61 2" xfId="5048" xr:uid="{0CB63F4E-15F8-4A25-A543-4D5F7FCC6E43}"/>
    <cellStyle name="Comma 61 2 2" xfId="7914" xr:uid="{ABB08B06-D539-4E2D-B9E7-313AA8E3D132}"/>
    <cellStyle name="Comma 61 2 2 2" xfId="16984" xr:uid="{CCA50A72-F204-46F8-905D-EBACAF0E5168}"/>
    <cellStyle name="Comma 61 2 3" xfId="11968" xr:uid="{BB720FE4-A041-4498-AD57-8C46C2E92D30}"/>
    <cellStyle name="Comma 61 3" xfId="11646" xr:uid="{2A46C26C-57E9-4DBF-8111-DC49DE215D79}"/>
    <cellStyle name="Comma 61 4" xfId="22192" xr:uid="{D37B0D75-7A78-455A-80D7-53AEE4D40883}"/>
    <cellStyle name="Comma 62" xfId="4623" xr:uid="{80ABA89D-EC45-4560-B471-75121C11BF8E}"/>
    <cellStyle name="Comma 62 2" xfId="5840" xr:uid="{41BB06FB-2395-4351-BE72-7037ADDF98C4}"/>
    <cellStyle name="Comma 62 2 2" xfId="7908" xr:uid="{60311D16-0240-43F8-951B-0B5EF7013C85}"/>
    <cellStyle name="Comma 62 2 2 2" xfId="16978" xr:uid="{8A29C239-7FF3-42A2-BC74-3A9D6CE049B3}"/>
    <cellStyle name="Comma 62 2 3" xfId="12613" xr:uid="{ED749CC3-C366-4740-85DA-C2143495D1C6}"/>
    <cellStyle name="Comma 62 3" xfId="11640" xr:uid="{301E062E-6B3D-49BF-9502-74C01B77E1BB}"/>
    <cellStyle name="Comma 62 4" xfId="22186" xr:uid="{1F52D50D-BF57-4AF5-9B8D-99BB30291F23}"/>
    <cellStyle name="Comma 63" xfId="4555" xr:uid="{83CACB44-A856-4245-92CD-F48A28EE340B}"/>
    <cellStyle name="Comma 63 2" xfId="5656" xr:uid="{B7488296-3F6C-42BF-B604-90CEE210B0CA}"/>
    <cellStyle name="Comma 63 2 2" xfId="7885" xr:uid="{CAF439ED-6E29-42A8-BB1B-DAC891D8A218}"/>
    <cellStyle name="Comma 63 2 2 2" xfId="16967" xr:uid="{D34EBC82-9BA0-42F9-B906-D31EA836505D}"/>
    <cellStyle name="Comma 63 2 3" xfId="12465" xr:uid="{1A27D8C9-8BA1-42FC-B62E-24069A5AFE6A}"/>
    <cellStyle name="Comma 63 3" xfId="11615" xr:uid="{F1239DE4-5CBB-4D2C-8744-402769CE04F6}"/>
    <cellStyle name="Comma 63 4" xfId="22163" xr:uid="{A606528E-E3FB-44C6-8080-DCB74EAF7D1D}"/>
    <cellStyle name="Comma 64" xfId="4641" xr:uid="{9439FA6A-F91C-409A-AFC1-41CBD1F3E225}"/>
    <cellStyle name="Comma 64 2" xfId="6017" xr:uid="{320B0310-807B-404C-B9EC-E2B758DB7768}"/>
    <cellStyle name="Comma 64 2 2" xfId="7916" xr:uid="{7B75AC01-3B8C-4A6F-82C6-80D65255B3BC}"/>
    <cellStyle name="Comma 64 2 2 2" xfId="16986" xr:uid="{1DB3FD46-F343-451C-BAAA-D3EE92DCB3A7}"/>
    <cellStyle name="Comma 64 2 3" xfId="12756" xr:uid="{90149028-230F-4310-8A5C-F2ABE4F83AA4}"/>
    <cellStyle name="Comma 64 3" xfId="11648" xr:uid="{311F2456-488F-4A23-964D-0E746306B8BF}"/>
    <cellStyle name="Comma 64 4" xfId="22194" xr:uid="{94DFB76A-A5A0-4F2F-BF65-64D0FCF042B5}"/>
    <cellStyle name="Comma 65" xfId="4640" xr:uid="{63C55384-4706-4BBE-A396-33EB844E62CE}"/>
    <cellStyle name="Comma 65 2" xfId="5958" xr:uid="{3E0DBEF3-A48B-4381-AD86-500F241B0029}"/>
    <cellStyle name="Comma 65 2 2" xfId="7915" xr:uid="{73AEB05B-7453-4CDE-8D2C-DFA7BC246F9C}"/>
    <cellStyle name="Comma 65 2 2 2" xfId="16985" xr:uid="{44266F23-4A82-4888-997D-16D8709E6A3A}"/>
    <cellStyle name="Comma 65 2 3" xfId="12709" xr:uid="{CB079228-D570-45DC-8F1F-CC4AD5D00B74}"/>
    <cellStyle name="Comma 65 3" xfId="11647" xr:uid="{98A98BE4-EB6B-46BB-97A2-DCA09D738631}"/>
    <cellStyle name="Comma 65 3 2" xfId="23132" xr:uid="{DDC68F90-09D6-4206-A7AF-494A3A93687D}"/>
    <cellStyle name="Comma 65 4" xfId="22193" xr:uid="{366AD4A1-89FB-4203-83A6-C97736EA33BD}"/>
    <cellStyle name="Comma 66" xfId="4645" xr:uid="{468FA683-719E-4700-998C-26F53FEAF0B0}"/>
    <cellStyle name="Comma 66 2" xfId="6293" xr:uid="{3F8A898C-A031-4F15-8F1C-CF78EADDE8A6}"/>
    <cellStyle name="Comma 66 2 2" xfId="7917" xr:uid="{B43EBA6E-42B4-432C-9FDF-AD551E49853B}"/>
    <cellStyle name="Comma 66 2 2 2" xfId="16987" xr:uid="{D289C5C6-9022-4E8C-9C4C-A279D1D6453A}"/>
    <cellStyle name="Comma 66 2 3" xfId="12980" xr:uid="{DE2AE651-7F5B-49AA-9A2C-C5B12F0C5201}"/>
    <cellStyle name="Comma 66 3" xfId="11649" xr:uid="{882CC1EA-1195-4A83-9D9D-A20BCEE0D765}"/>
    <cellStyle name="Comma 66 3 2" xfId="21423" xr:uid="{7E584CC7-6CB3-4595-9677-26934E1F58A6}"/>
    <cellStyle name="Comma 66 4" xfId="22195" xr:uid="{1F148035-BB07-42FA-B6D7-BDF234C7823F}"/>
    <cellStyle name="Comma 67" xfId="4648" xr:uid="{39E9D0C4-E1C9-48A4-937B-03BEAE61A696}"/>
    <cellStyle name="Comma 67 2" xfId="5863" xr:uid="{E3063DB8-16BF-4C7A-8C41-FB150FFF847A}"/>
    <cellStyle name="Comma 67 2 2" xfId="7920" xr:uid="{313F644F-1B7D-4F60-8DD0-37B5758C243D}"/>
    <cellStyle name="Comma 67 2 2 2" xfId="16990" xr:uid="{A0C0CE25-BF2D-4178-88CC-6D886AB0C47C}"/>
    <cellStyle name="Comma 67 2 3" xfId="12629" xr:uid="{72FE2106-6F3C-4805-9892-6B93D2482D1F}"/>
    <cellStyle name="Comma 67 3" xfId="11652" xr:uid="{83A6DBBC-C84E-4FBA-8E00-BE27E9C6E09F}"/>
    <cellStyle name="Comma 67 4" xfId="22198" xr:uid="{F0F1A15F-6148-496C-9902-6B41596AED26}"/>
    <cellStyle name="Comma 68" xfId="4647" xr:uid="{93EFFB59-D47D-499B-837E-E0F17F74AC0A}"/>
    <cellStyle name="Comma 68 2" xfId="4818" xr:uid="{A87325D9-9C19-4919-AAC3-373E0E9FC460}"/>
    <cellStyle name="Comma 68 2 2" xfId="7919" xr:uid="{4247F31A-3D87-44D0-A69F-D3A1C2677829}"/>
    <cellStyle name="Comma 68 2 2 2" xfId="16989" xr:uid="{E6C4C3C8-62E5-427A-B147-016365C0CD85}"/>
    <cellStyle name="Comma 68 2 3" xfId="11781" xr:uid="{3F444D10-0227-4209-894F-11E8FD371421}"/>
    <cellStyle name="Comma 68 3" xfId="11651" xr:uid="{D31EAFBD-CC27-4C51-9802-BDA2565A127D}"/>
    <cellStyle name="Comma 68 4" xfId="22197" xr:uid="{2471346B-CD46-4CCC-B543-A52CAFAD94CE}"/>
    <cellStyle name="Comma 69" xfId="4649" xr:uid="{9CC100D7-42AE-4388-9D71-F5C19D318474}"/>
    <cellStyle name="Comma 69 2" xfId="6224" xr:uid="{97D896E9-0972-436F-B658-0BA40E0AA47A}"/>
    <cellStyle name="Comma 69 2 2" xfId="7921" xr:uid="{3EFDD793-620A-460C-A2EF-05DBE2902BF9}"/>
    <cellStyle name="Comma 69 2 2 2" xfId="16991" xr:uid="{E7335B1E-00A2-45A0-80B7-A89CD199F465}"/>
    <cellStyle name="Comma 69 2 3" xfId="12925" xr:uid="{ADD5936F-4C50-46C5-9849-4B6882383AFB}"/>
    <cellStyle name="Comma 69 3" xfId="11653" xr:uid="{3B416621-5A31-4D37-ADC3-BF89422B693A}"/>
    <cellStyle name="Comma 69 4" xfId="22199" xr:uid="{4167FADA-DC5D-450D-BC47-2986C68C2AA4}"/>
    <cellStyle name="Comma 7" xfId="607" xr:uid="{47B6905D-2D78-47D9-88F5-5CC44A226A50}"/>
    <cellStyle name="Comma 7 10" xfId="2372" xr:uid="{FF2F0AA3-50BA-4625-8C58-D6B00532FC74}"/>
    <cellStyle name="Comma 7 10 2" xfId="6416" xr:uid="{D6FB7E78-DBCC-47DF-9548-6FEDA5BDBDFE}"/>
    <cellStyle name="Comma 7 10 2 2" xfId="7554" xr:uid="{F0ACAF09-F1B6-40C5-B2C6-23FD80603BB4}"/>
    <cellStyle name="Comma 7 10 2 2 2" xfId="16744" xr:uid="{43C0E05F-91D5-41E2-A8C8-413EC2452593}"/>
    <cellStyle name="Comma 7 10 2 3" xfId="13075" xr:uid="{1DBCF893-6AEC-41C5-9DA9-6C2B96B69CFB}"/>
    <cellStyle name="Comma 7 10 3" xfId="11281" xr:uid="{647909A4-5E4F-47FD-93EB-5F7A09B38F72}"/>
    <cellStyle name="Comma 7 10 4" xfId="21827" xr:uid="{167EA132-F59D-47B0-8244-0B540544875A}"/>
    <cellStyle name="Comma 7 11" xfId="5304" xr:uid="{4E827542-38E4-4092-B8DF-BCCA5FDDC90A}"/>
    <cellStyle name="Comma 7 11 2" xfId="22277" xr:uid="{C0BE1D1A-A5D1-48AC-8843-18C7A80697ED}"/>
    <cellStyle name="Comma 7 12" xfId="5699" xr:uid="{5269D511-8F3B-4A82-8962-74D82F9E370F}"/>
    <cellStyle name="Comma 7 12 2" xfId="15472" xr:uid="{C1AB6CAF-1E2F-4721-A32F-4834FA3B7899}"/>
    <cellStyle name="Comma 7 12 3" xfId="12500" xr:uid="{4791EDBF-B845-45B8-ACA0-1524410BF76A}"/>
    <cellStyle name="Comma 7 12 4" xfId="22336" xr:uid="{BD59A787-522B-4E53-8F06-EC252FD77778}"/>
    <cellStyle name="Comma 7 2" xfId="608" xr:uid="{C15FFF1C-81FE-4D1E-9EBF-754E2CA487D2}"/>
    <cellStyle name="Comma 7 2 2" xfId="2665" xr:uid="{FC5B38B5-118E-479D-B273-CB19F71CE6E0}"/>
    <cellStyle name="Comma 7 2 2 2" xfId="4471" xr:uid="{CAD1A305-8A43-48B3-9A4F-30142E7EB1B6}"/>
    <cellStyle name="Comma 7 2 3" xfId="2666" xr:uid="{4F4F2BFD-6568-4CCB-85C7-9BACDF43C35D}"/>
    <cellStyle name="Comma 7 2 4" xfId="2667" xr:uid="{0E62A55B-DB81-4E9B-A609-F7F435115AA4}"/>
    <cellStyle name="Comma 7 2 5" xfId="4470" xr:uid="{8387B667-1815-402B-A1E1-61EE646881BE}"/>
    <cellStyle name="Comma 7 2 5 2" xfId="4980" xr:uid="{9E7179F6-3E64-4B70-8CC9-771502A6B338}"/>
    <cellStyle name="Comma 7 2 5 2 2" xfId="7881" xr:uid="{5F8F66BE-89F7-4C01-9EE2-E3D9C275C73A}"/>
    <cellStyle name="Comma 7 2 5 2 2 2" xfId="16963" xr:uid="{358456B2-C9E3-4C52-A8C2-3861A28C9C09}"/>
    <cellStyle name="Comma 7 2 5 2 3" xfId="11915" xr:uid="{EF50C0B4-9DFD-459B-A61F-865D553AFC99}"/>
    <cellStyle name="Comma 7 2 5 3" xfId="11611" xr:uid="{5686B204-FB73-44D8-AF83-58AA410073EB}"/>
    <cellStyle name="Comma 7 2 5 4" xfId="22159" xr:uid="{DCDDA0D3-895B-450A-9ED5-85816A4F84D4}"/>
    <cellStyle name="Comma 7 2 6" xfId="2664" xr:uid="{4B2C2C2E-4069-4A7D-ABE4-C2452A253834}"/>
    <cellStyle name="Comma 7 2 6 2" xfId="4856" xr:uid="{6E5B3763-9CEB-4EBC-9641-0907DBA0A365}"/>
    <cellStyle name="Comma 7 2 6 2 2" xfId="7635" xr:uid="{9F1D05F8-E0E2-46A8-931F-5B0795673FD2}"/>
    <cellStyle name="Comma 7 2 6 2 2 2" xfId="16796" xr:uid="{8141F406-A4ED-41A0-8D24-314C578773D6}"/>
    <cellStyle name="Comma 7 2 6 2 3" xfId="11812" xr:uid="{A1ECEF00-5A9F-471F-AF48-7F1F533F0D25}"/>
    <cellStyle name="Comma 7 2 6 3" xfId="11362" xr:uid="{3DD169B3-56A5-4F4D-B2B7-826E60EBC11A}"/>
    <cellStyle name="Comma 7 2 6 4" xfId="21908" xr:uid="{33B1940B-93B4-4FBF-A7CC-8DF2499E5EFC}"/>
    <cellStyle name="Comma 7 3" xfId="609" xr:uid="{F040B5B6-4CC8-4D6B-8467-7B39071D8FDD}"/>
    <cellStyle name="Comma 7 3 2" xfId="2669" xr:uid="{2F81FB4A-C3BA-4BB7-BADA-5F0123215539}"/>
    <cellStyle name="Comma 7 3 3" xfId="2668" xr:uid="{CC77B1BF-7BAC-4A3C-8058-46A301BE9CC6}"/>
    <cellStyle name="Comma 7 4" xfId="610" xr:uid="{BCC9BCDA-53A0-4619-9569-83DA71F31E70}"/>
    <cellStyle name="Comma 7 4 2" xfId="2670" xr:uid="{BC9063AE-2884-4842-976B-3CE4F45C2B4E}"/>
    <cellStyle name="Comma 7 5" xfId="3617" xr:uid="{B7339977-2354-4424-B666-3B857869F143}"/>
    <cellStyle name="Comma 7 5 2" xfId="4934" xr:uid="{C6A4E6ED-DEEB-4A34-B7A8-A9E4E578E02E}"/>
    <cellStyle name="Comma 7 5 2 2" xfId="7770" xr:uid="{1BF26907-C82C-4EA1-8A4D-B757196A0476}"/>
    <cellStyle name="Comma 7 5 2 2 2" xfId="16882" xr:uid="{825EBDE7-4A03-4544-B69C-86E682048BC7}"/>
    <cellStyle name="Comma 7 5 2 3" xfId="11876" xr:uid="{E8C95806-92FE-470A-AB4A-2CAF0487A6DA}"/>
    <cellStyle name="Comma 7 5 3" xfId="11499" xr:uid="{4272F738-A2E3-451E-B62A-3C603D7375BB}"/>
    <cellStyle name="Comma 7 5 4" xfId="22046" xr:uid="{8E67EBD7-9C7A-4FD0-9E54-E4ECEC8A72ED}"/>
    <cellStyle name="Comma 7 6" xfId="3618" xr:uid="{51D940BC-D293-4711-81AF-DAD7029530C2}"/>
    <cellStyle name="Comma 7 6 2" xfId="6422" xr:uid="{43E3426F-54A0-4D33-82C6-96FC414F6D8F}"/>
    <cellStyle name="Comma 7 6 2 2" xfId="7771" xr:uid="{68AEEAE8-74FE-4E32-A368-B9C9F2A03BB7}"/>
    <cellStyle name="Comma 7 6 2 2 2" xfId="16883" xr:uid="{5790198E-FA2B-44D4-926A-0B4D02789CDA}"/>
    <cellStyle name="Comma 7 6 2 3" xfId="13078" xr:uid="{5F656198-4B48-40DB-84C7-4C1CDEA30EA3}"/>
    <cellStyle name="Comma 7 6 3" xfId="11500" xr:uid="{37E11533-6FED-4435-A083-248776E56E99}"/>
    <cellStyle name="Comma 7 6 4" xfId="22047" xr:uid="{5F7D805B-C349-4D0A-8489-DADD55A02F0E}"/>
    <cellStyle name="Comma 7 7" xfId="3619" xr:uid="{6ABF4C1E-8018-43FA-A049-177C8A065FD5}"/>
    <cellStyle name="Comma 7 7 2" xfId="6031" xr:uid="{992042A9-3D1B-43AD-9356-28F8C6AAAB45}"/>
    <cellStyle name="Comma 7 7 2 2" xfId="7772" xr:uid="{742D0A28-A1CF-4046-89A6-C20C7C5BF5C1}"/>
    <cellStyle name="Comma 7 7 2 2 2" xfId="16884" xr:uid="{E71EB981-D108-4D7D-80FB-ED86ECCE4331}"/>
    <cellStyle name="Comma 7 7 2 3" xfId="12768" xr:uid="{0B598C06-9840-43D4-A2E0-A5E5F9A7FDE1}"/>
    <cellStyle name="Comma 7 7 3" xfId="11501" xr:uid="{DB8397AB-C3D6-42D4-9697-1926ED20EF6F}"/>
    <cellStyle name="Comma 7 7 4" xfId="22048" xr:uid="{C5F7E462-9596-4180-936D-2E63DB142925}"/>
    <cellStyle name="Comma 7 8" xfId="3620" xr:uid="{19FEB3FA-82A0-44EF-B805-B4B74DF0C1F3}"/>
    <cellStyle name="Comma 7 8 2" xfId="5525" xr:uid="{B0A8A1F7-C42B-4219-BEE7-5ADB4BBBC182}"/>
    <cellStyle name="Comma 7 8 2 2" xfId="7773" xr:uid="{A2119186-943F-44F5-931F-131C50266C20}"/>
    <cellStyle name="Comma 7 8 2 2 2" xfId="16885" xr:uid="{156AF789-EA59-491D-A392-DD99971C4940}"/>
    <cellStyle name="Comma 7 8 2 3" xfId="12357" xr:uid="{37CCD32D-A641-45A2-AB79-7BFE2D313A2E}"/>
    <cellStyle name="Comma 7 8 3" xfId="11502" xr:uid="{DE6A3CA2-ABCE-4E59-B69E-5A965319A8C1}"/>
    <cellStyle name="Comma 7 8 4" xfId="22049" xr:uid="{3ABA8586-F219-4C3A-8944-E4AF1E4A5A12}"/>
    <cellStyle name="Comma 7 9" xfId="3621" xr:uid="{B905A794-ED2D-4E27-90E5-E8846DA1A921}"/>
    <cellStyle name="Comma 7 9 2" xfId="5431" xr:uid="{EB088F86-DF13-497D-A147-A94A37EE04B9}"/>
    <cellStyle name="Comma 7 9 2 2" xfId="7774" xr:uid="{0D926E47-08EF-4A7C-910F-2B440899D65B}"/>
    <cellStyle name="Comma 7 9 2 2 2" xfId="16886" xr:uid="{763F276B-9A61-4057-8666-7B716BF8CBFE}"/>
    <cellStyle name="Comma 7 9 2 3" xfId="12282" xr:uid="{512BEE0C-FBDB-4E6D-8999-3065C62FB654}"/>
    <cellStyle name="Comma 7 9 3" xfId="11503" xr:uid="{EDF40E54-9751-4E50-AFAD-3598023CDACB}"/>
    <cellStyle name="Comma 7 9 4" xfId="22050" xr:uid="{0159FC36-6C31-47E3-AB41-139CF836EA2F}"/>
    <cellStyle name="Comma 7_ING TCMF LEAD 10" xfId="3622" xr:uid="{D7919CC7-7FC8-4DDE-850A-549704B8C5A4}"/>
    <cellStyle name="Comma 70" xfId="4646" xr:uid="{93404DCD-1198-4C59-A575-04D501663F82}"/>
    <cellStyle name="Comma 70 2" xfId="5376" xr:uid="{A56A7DB1-5C92-4F72-82D7-7F16837EF3A9}"/>
    <cellStyle name="Comma 70 2 2" xfId="7918" xr:uid="{BB37142A-B8E1-4B7C-AC4C-CA02BE0531D9}"/>
    <cellStyle name="Comma 70 2 2 2" xfId="16988" xr:uid="{C78E844A-285F-43DC-A5F7-E2C703259E98}"/>
    <cellStyle name="Comma 70 2 3" xfId="12234" xr:uid="{44D2035C-BEBF-44AB-954A-D21407B4951A}"/>
    <cellStyle name="Comma 70 3" xfId="11650" xr:uid="{036E6ECA-D0DF-4F8C-927A-9FB265643BAC}"/>
    <cellStyle name="Comma 70 4" xfId="22196" xr:uid="{16340AF1-D840-4857-8AD7-8B5C331B5F5A}"/>
    <cellStyle name="Comma 71" xfId="4650" xr:uid="{8AF7F662-9622-4210-BB35-05417545DC3C}"/>
    <cellStyle name="Comma 71 2" xfId="5540" xr:uid="{80530273-51F8-421E-BC2D-A9D12BFFBE84}"/>
    <cellStyle name="Comma 71 2 2" xfId="7922" xr:uid="{CD9E9F46-3FFC-470F-9D3F-8D974909074C}"/>
    <cellStyle name="Comma 71 2 2 2" xfId="16992" xr:uid="{67C847D7-929D-4B61-BC66-E9134A05F24F}"/>
    <cellStyle name="Comma 71 2 3" xfId="12370" xr:uid="{AE0AB630-796E-4EFE-9062-2F517BE19BAB}"/>
    <cellStyle name="Comma 71 3" xfId="11654" xr:uid="{CFCAC5DF-C1D3-451F-A410-0AF7D0DE4F23}"/>
    <cellStyle name="Comma 71 4" xfId="22200" xr:uid="{0AF37F3C-F87C-4C0A-8EE2-99772B903B7F}"/>
    <cellStyle name="Comma 72" xfId="4656" xr:uid="{3D569DC2-BD37-42A8-8A9C-2726E9AA956C}"/>
    <cellStyle name="Comma 72 2" xfId="6194" xr:uid="{AF609865-321D-4207-91FD-31D138D61C86}"/>
    <cellStyle name="Comma 72 2 2" xfId="7923" xr:uid="{0B575404-5A2F-4195-9E45-66304F4413DC}"/>
    <cellStyle name="Comma 72 2 2 2" xfId="16993" xr:uid="{28214FFB-1505-420D-813A-4AE7AFB787D7}"/>
    <cellStyle name="Comma 72 2 3" xfId="12897" xr:uid="{6272CDD8-4E88-459E-A802-F1AF28DF76AE}"/>
    <cellStyle name="Comma 72 3" xfId="11655" xr:uid="{ADA2B133-C606-4686-8DA9-66F78BE5DB71}"/>
    <cellStyle name="Comma 72 4" xfId="22201" xr:uid="{DB2D0660-4406-431A-8374-97C5A04D061E}"/>
    <cellStyle name="Comma 73" xfId="4658" xr:uid="{2E690D1F-9A7F-4AAD-9C3F-716000B15848}"/>
    <cellStyle name="Comma 73 2" xfId="4664" xr:uid="{3A9951C8-30EC-4B17-A982-90737443EF2D}"/>
    <cellStyle name="Comma 73 2 2" xfId="5343" xr:uid="{D3E57A2B-9EBB-4C6F-867B-087361CB4B5A}"/>
    <cellStyle name="Comma 73 2 2 2" xfId="7928" xr:uid="{43674C99-4597-4D03-A4B3-C73F1A807608}"/>
    <cellStyle name="Comma 73 2 2 2 2" xfId="16998" xr:uid="{FF403F6F-42EA-406A-9B63-72E29CF9501E}"/>
    <cellStyle name="Comma 73 2 2 3" xfId="12205" xr:uid="{1283B2D7-CFAF-4379-9A27-FC6A86EB4C91}"/>
    <cellStyle name="Comma 73 2 3" xfId="11660" xr:uid="{0B70A63F-B603-40A9-A7CA-386D8129E397}"/>
    <cellStyle name="Comma 73 2 4" xfId="22206" xr:uid="{4CE0788F-B8F8-4E98-99F7-C68B374E026D}"/>
    <cellStyle name="Comma 73 3" xfId="5978" xr:uid="{1F01C40F-B955-4A40-919C-41A8E2AAC871}"/>
    <cellStyle name="Comma 73 3 2" xfId="7924" xr:uid="{A1CAA941-2983-4E61-9DB1-6654A97E0EB1}"/>
    <cellStyle name="Comma 73 3 2 2" xfId="16994" xr:uid="{8CF67BB7-FDBD-4294-AFC3-9686A6C3F997}"/>
    <cellStyle name="Comma 73 3 3" xfId="12724" xr:uid="{2016A129-464B-4599-B99E-1DA2496298D8}"/>
    <cellStyle name="Comma 73 4" xfId="11656" xr:uid="{B18B3690-AAD5-4FEB-BED0-252868F37CEA}"/>
    <cellStyle name="Comma 73 5" xfId="22202" xr:uid="{5E2BAE30-D406-47A9-AF8A-08B264959723}"/>
    <cellStyle name="Comma 74" xfId="4665" xr:uid="{4DBDF4E4-C316-4DD2-956D-6CA675AD81CE}"/>
    <cellStyle name="Comma 74 10" xfId="22689" xr:uid="{258F5830-215F-4542-93E2-B5CBF3C5BFC7}"/>
    <cellStyle name="Comma 74 2" xfId="4843" xr:uid="{0EEC577D-EB9A-4940-A94F-40EC54A81826}"/>
    <cellStyle name="Comma 74 2 2" xfId="7929" xr:uid="{354415C4-3AB7-4F13-A225-6F54FC964A96}"/>
    <cellStyle name="Comma 74 2 2 2" xfId="16999" xr:uid="{48641F8A-85F5-482C-AE8F-E19BD0F6CA92}"/>
    <cellStyle name="Comma 74 2 2 3" xfId="14243" xr:uid="{EAB67A96-8020-43D7-8665-7C6C62BBEF7D}"/>
    <cellStyle name="Comma 74 2 3" xfId="11801" xr:uid="{B652265E-F82D-4B51-A1B8-69BA5B1D11CF}"/>
    <cellStyle name="Comma 74 2 4" xfId="14692" xr:uid="{CC080112-D0AA-4305-BF8C-D3414834E986}"/>
    <cellStyle name="Comma 74 2 5" xfId="10120" xr:uid="{F1BD0E2E-E14A-43A7-928C-84691E8E96CE}"/>
    <cellStyle name="Comma 74 2 6" xfId="22893" xr:uid="{AF152BB8-1A24-420D-8083-13E4298D9D63}"/>
    <cellStyle name="Comma 74 3" xfId="6939" xr:uid="{AA19D64F-356F-4B04-A1CA-90A6D34280AE}"/>
    <cellStyle name="Comma 74 3 2" xfId="16492" xr:uid="{F8729C46-4A52-4512-96F9-9A129CFFE68E}"/>
    <cellStyle name="Comma 74 3 3" xfId="13574" xr:uid="{F0899F77-0569-4170-B048-0476A467BECB}"/>
    <cellStyle name="Comma 74 4" xfId="7359" xr:uid="{5E910330-FCE4-47AC-ABB2-3F0FD5AE50D8}"/>
    <cellStyle name="Comma 74 4 2" xfId="16689" xr:uid="{D2DBBE84-7536-4D05-BD35-0FC7D88FB41F}"/>
    <cellStyle name="Comma 74 4 3" xfId="13850" xr:uid="{09EA1B63-B509-498A-9E3B-5203146755CA}"/>
    <cellStyle name="Comma 74 5" xfId="8118" xr:uid="{6223FC99-2563-482C-B89C-1002159D6E54}"/>
    <cellStyle name="Comma 74 5 2" xfId="17139" xr:uid="{10EBC6F9-37CE-4E9E-8F94-D0B9554F8610}"/>
    <cellStyle name="Comma 74 5 3" xfId="14371" xr:uid="{4079CC60-635C-4DBC-8FDE-ECE999955F5C}"/>
    <cellStyle name="Comma 74 6" xfId="11661" xr:uid="{1C93973B-C191-435C-9D87-05862753C52C}"/>
    <cellStyle name="Comma 74 7" xfId="14630" xr:uid="{8E886E0D-D5F4-47A3-A1FB-80CD5B102002}"/>
    <cellStyle name="Comma 74 8" xfId="9885" xr:uid="{35708DDF-F3A4-48D2-A95B-243E2B010677}"/>
    <cellStyle name="Comma 74 9" xfId="22207" xr:uid="{D3550758-E00B-4749-9FFE-081B8DB0E097}"/>
    <cellStyle name="Comma 75" xfId="4668" xr:uid="{4DA7E076-6BB4-4BA1-8565-24E0F006C18E}"/>
    <cellStyle name="Comma 75 10" xfId="22691" xr:uid="{FF811738-21FD-4954-A7D7-66F5150C33FD}"/>
    <cellStyle name="Comma 75 2" xfId="4870" xr:uid="{4C1B74F5-3931-4F5D-A447-9256941D2C62}"/>
    <cellStyle name="Comma 75 2 2" xfId="7931" xr:uid="{C8ECFAB5-00CD-4883-9D61-3CFE45394B5E}"/>
    <cellStyle name="Comma 75 2 2 2" xfId="17001" xr:uid="{BAAE36CD-B5F2-4977-BCDB-FB2602E9E7E5}"/>
    <cellStyle name="Comma 75 2 2 3" xfId="14245" xr:uid="{C474E8E8-A6CE-485C-B883-B483E9BA863D}"/>
    <cellStyle name="Comma 75 2 3" xfId="11822" xr:uid="{895D9C99-32D9-4E8C-ACEA-79A75C04AD7B}"/>
    <cellStyle name="Comma 75 2 4" xfId="14694" xr:uid="{78C3946A-CFA5-4EE8-9406-EBF0AB5BAC8C}"/>
    <cellStyle name="Comma 75 2 5" xfId="10122" xr:uid="{D8C7A680-9FEE-4FC4-A8F6-9921EEFB83D2}"/>
    <cellStyle name="Comma 75 2 6" xfId="22895" xr:uid="{59B5B4E0-3BAF-4503-BCD0-45776124ABB7}"/>
    <cellStyle name="Comma 75 3" xfId="6941" xr:uid="{E7FD6218-0C67-473F-BDB8-50EDED9FE588}"/>
    <cellStyle name="Comma 75 3 2" xfId="16494" xr:uid="{9904F677-AFEB-45DB-B415-8A6D280E08C7}"/>
    <cellStyle name="Comma 75 3 3" xfId="13576" xr:uid="{2DB76E74-EB05-492A-980A-E5ADEDA989CB}"/>
    <cellStyle name="Comma 75 4" xfId="7361" xr:uid="{3D7D9430-4182-4668-A751-57BB417AAB0E}"/>
    <cellStyle name="Comma 75 4 2" xfId="16691" xr:uid="{3B795E71-F6AA-46D6-ACEF-CCBA8F763BFF}"/>
    <cellStyle name="Comma 75 4 3" xfId="13852" xr:uid="{908E1DBD-37DE-4AA5-BF52-DF85867E8709}"/>
    <cellStyle name="Comma 75 5" xfId="8120" xr:uid="{F83C19AE-8B3D-455D-8FE7-92BFEC916FCA}"/>
    <cellStyle name="Comma 75 5 2" xfId="17141" xr:uid="{78DCDB5F-4FD6-44A4-9D21-85376CDDC397}"/>
    <cellStyle name="Comma 75 5 3" xfId="14373" xr:uid="{3E5BB08A-55D3-4010-A13F-58D1E03EBCD5}"/>
    <cellStyle name="Comma 75 6" xfId="11663" xr:uid="{3E5441CF-EFC0-4601-ACE2-15073B67B695}"/>
    <cellStyle name="Comma 75 7" xfId="14632" xr:uid="{5B174209-0CE8-4E73-B7B5-91646A1C675C}"/>
    <cellStyle name="Comma 75 8" xfId="9887" xr:uid="{3E47CAAB-9255-41A9-9EDD-B489A9A2D50F}"/>
    <cellStyle name="Comma 75 9" xfId="22209" xr:uid="{E2068BB0-6D35-4B13-B825-DABEF4C81451}"/>
    <cellStyle name="Comma 76" xfId="4670" xr:uid="{36C9EC4D-832F-4CE2-8F70-A775449C50AE}"/>
    <cellStyle name="Comma 76 10" xfId="22693" xr:uid="{CACA059D-D7C0-4239-A772-0BF4C5A1AE80}"/>
    <cellStyle name="Comma 76 2" xfId="4850" xr:uid="{C041EF92-CD05-46B0-ACCD-16C5D2A7054F}"/>
    <cellStyle name="Comma 76 2 2" xfId="7933" xr:uid="{BE6990B1-F7CC-4EB2-9ACD-A8A07855BC01}"/>
    <cellStyle name="Comma 76 2 2 2" xfId="17003" xr:uid="{70010F96-CFC2-4356-A89E-691664379F13}"/>
    <cellStyle name="Comma 76 2 2 3" xfId="14247" xr:uid="{DB70A32F-2324-4B85-94F7-A33E79E94105}"/>
    <cellStyle name="Comma 76 2 3" xfId="11807" xr:uid="{12A26598-020C-4C10-9C00-4A5C0C78E1C2}"/>
    <cellStyle name="Comma 76 2 4" xfId="14696" xr:uid="{89293F58-D9B9-4802-8C82-9A8ABE0EE6FB}"/>
    <cellStyle name="Comma 76 2 5" xfId="10124" xr:uid="{E6293168-B878-4C2F-B0C3-B1139E1E9FCB}"/>
    <cellStyle name="Comma 76 2 6" xfId="22897" xr:uid="{5D2048E4-4CB4-4406-B433-FD45E57309CB}"/>
    <cellStyle name="Comma 76 3" xfId="6943" xr:uid="{3498BFB7-AD98-486E-BF91-9C13515A2F99}"/>
    <cellStyle name="Comma 76 3 2" xfId="16496" xr:uid="{61FD5340-985B-4684-B05B-D8C4E7DB707F}"/>
    <cellStyle name="Comma 76 3 3" xfId="13578" xr:uid="{49F742F8-1793-449B-8137-A5E9DD5637D9}"/>
    <cellStyle name="Comma 76 4" xfId="7363" xr:uid="{A573EB54-89CA-4F40-82FA-5764F9DFC4B2}"/>
    <cellStyle name="Comma 76 4 2" xfId="16693" xr:uid="{C201B85D-1A3F-443A-BA64-A692AE5A2FC9}"/>
    <cellStyle name="Comma 76 4 3" xfId="13854" xr:uid="{1C7D2154-3A4C-48FC-B2BA-9985910597C4}"/>
    <cellStyle name="Comma 76 5" xfId="8122" xr:uid="{08EF93DF-29C4-4E10-A19B-FE6C850FFA43}"/>
    <cellStyle name="Comma 76 5 2" xfId="17143" xr:uid="{789C1F85-FB7D-4AB3-9DFA-3B9BDAB23536}"/>
    <cellStyle name="Comma 76 5 3" xfId="14375" xr:uid="{BC7FDA18-90D0-42AE-9894-A9CC692BAEBF}"/>
    <cellStyle name="Comma 76 6" xfId="11665" xr:uid="{7CBCC3EC-5CF7-414C-85B4-8AD0B98D1AFD}"/>
    <cellStyle name="Comma 76 7" xfId="14634" xr:uid="{9AF96AE1-4932-4980-93BD-62F321B96F81}"/>
    <cellStyle name="Comma 76 8" xfId="9889" xr:uid="{33E37DA4-9183-4F7B-8BC1-2D6089F51877}"/>
    <cellStyle name="Comma 76 9" xfId="22211" xr:uid="{F472D97B-4842-4C52-A8DD-A92C30B832B9}"/>
    <cellStyle name="Comma 77" xfId="4672" xr:uid="{2D2F2919-2C2A-40A0-BC53-ACF29E2062B7}"/>
    <cellStyle name="Comma 77 10" xfId="22695" xr:uid="{E94C4887-FAFB-4455-8C1E-31F8A009531B}"/>
    <cellStyle name="Comma 77 2" xfId="6189" xr:uid="{C037B880-FE54-4ECF-BAFF-1187EF3E932E}"/>
    <cellStyle name="Comma 77 2 2" xfId="7935" xr:uid="{8FD3E47A-9473-488F-ACD2-7DD7594C0678}"/>
    <cellStyle name="Comma 77 2 2 2" xfId="17005" xr:uid="{188D1381-1827-4D20-A32D-97D06E440715}"/>
    <cellStyle name="Comma 77 2 2 3" xfId="14249" xr:uid="{803DADA2-F2F6-4CF9-AB84-35BAFD55C047}"/>
    <cellStyle name="Comma 77 2 3" xfId="12892" xr:uid="{58C0B235-239D-44AA-9E6F-2CD66C153D8B}"/>
    <cellStyle name="Comma 77 2 4" xfId="14698" xr:uid="{3DEDDFC7-B188-4785-9481-BBF222BA2C6F}"/>
    <cellStyle name="Comma 77 2 5" xfId="10126" xr:uid="{91AD7A24-1BE9-4145-A9F5-4B0E20FC9EAA}"/>
    <cellStyle name="Comma 77 2 6" xfId="22899" xr:uid="{814450C7-C48C-41BE-9392-184B8D50B7A0}"/>
    <cellStyle name="Comma 77 3" xfId="6945" xr:uid="{204B6C8F-2C15-4FB4-B26C-395A3E545F28}"/>
    <cellStyle name="Comma 77 3 2" xfId="16498" xr:uid="{9A8E7CFA-577F-4BED-B3DB-4097036C48BC}"/>
    <cellStyle name="Comma 77 3 3" xfId="13580" xr:uid="{F77F6685-EFBD-4546-84FB-6CC235B3A77E}"/>
    <cellStyle name="Comma 77 4" xfId="7365" xr:uid="{CE2D17BC-0950-4D79-95A7-FF1F5C03B9EB}"/>
    <cellStyle name="Comma 77 4 2" xfId="16695" xr:uid="{A42468C2-9AD1-48F0-BBE5-5B9DFDFD637E}"/>
    <cellStyle name="Comma 77 4 3" xfId="13856" xr:uid="{86CE58D0-4C3B-44D6-A381-F6D92D471176}"/>
    <cellStyle name="Comma 77 5" xfId="8124" xr:uid="{5425C287-7038-4F12-94B6-74AEB88BDB8B}"/>
    <cellStyle name="Comma 77 5 2" xfId="17145" xr:uid="{07F350F4-466D-44CD-A09C-BC807CB5A636}"/>
    <cellStyle name="Comma 77 5 3" xfId="14377" xr:uid="{E66A2125-DB12-4095-9F20-29C2D22260EA}"/>
    <cellStyle name="Comma 77 6" xfId="11667" xr:uid="{0133FC82-8308-4E99-84CB-F54AA91B86FC}"/>
    <cellStyle name="Comma 77 7" xfId="14636" xr:uid="{341510AC-611A-4760-B612-9ADF96A4957D}"/>
    <cellStyle name="Comma 77 8" xfId="9891" xr:uid="{18C0F5C4-68FE-4A29-B095-6D4A9BBE15F5}"/>
    <cellStyle name="Comma 77 9" xfId="22213" xr:uid="{098E4F8F-C79F-4D9F-8A6A-96FEE9A46789}"/>
    <cellStyle name="Comma 78" xfId="4673" xr:uid="{7D7EC4A4-077F-48DD-B2D2-D683C4239ABB}"/>
    <cellStyle name="Comma 78 10" xfId="22696" xr:uid="{7450DB4C-7E88-419A-AA2E-73BE8A49BBC5}"/>
    <cellStyle name="Comma 78 2" xfId="5323" xr:uid="{398B449D-86EA-4FA3-B53E-072ED4FD6DBE}"/>
    <cellStyle name="Comma 78 2 2" xfId="7936" xr:uid="{821A80A7-631F-4150-B206-FE3B7027BDCC}"/>
    <cellStyle name="Comma 78 2 2 2" xfId="17006" xr:uid="{59741196-5ECF-4E67-99DE-FAB717E36B3B}"/>
    <cellStyle name="Comma 78 2 2 3" xfId="14250" xr:uid="{250EC0F4-E62B-4710-8032-448E677DC25D}"/>
    <cellStyle name="Comma 78 2 3" xfId="12187" xr:uid="{EF307295-6ABE-409C-BD3D-0E3D46A38F98}"/>
    <cellStyle name="Comma 78 2 4" xfId="14699" xr:uid="{FA1D33E1-3C03-4C47-A4F5-D462492A22BD}"/>
    <cellStyle name="Comma 78 2 5" xfId="10127" xr:uid="{595F24E4-62B0-4E1C-8935-114CD4630ED0}"/>
    <cellStyle name="Comma 78 2 6" xfId="22900" xr:uid="{7F9D3D58-2302-4B41-BB58-1C46C2189586}"/>
    <cellStyle name="Comma 78 3" xfId="6946" xr:uid="{B4B02032-4BC3-438E-B34E-4FC5C600BB95}"/>
    <cellStyle name="Comma 78 3 2" xfId="16499" xr:uid="{74314834-0BF9-4A70-80C2-C8E55F262C0A}"/>
    <cellStyle name="Comma 78 3 3" xfId="13581" xr:uid="{083F73A5-708E-4BF3-B902-C135812464D5}"/>
    <cellStyle name="Comma 78 4" xfId="7366" xr:uid="{A8E36DBB-3CEA-4E04-AB11-5A0092610174}"/>
    <cellStyle name="Comma 78 4 2" xfId="16696" xr:uid="{32BE19EE-EAEC-4680-8C50-CE451963C2FE}"/>
    <cellStyle name="Comma 78 4 3" xfId="13857" xr:uid="{A17B4931-7F74-4D43-BB31-C1FA805666C8}"/>
    <cellStyle name="Comma 78 5" xfId="8125" xr:uid="{12A4286B-1C9A-41FF-9C5C-13E2E2A86BBD}"/>
    <cellStyle name="Comma 78 5 2" xfId="17146" xr:uid="{FE9E612C-F5ED-4CF2-86D2-9AD5B2BB4E29}"/>
    <cellStyle name="Comma 78 5 3" xfId="14378" xr:uid="{671D8C2F-6ED5-4BFA-BDE6-ABF9F286D813}"/>
    <cellStyle name="Comma 78 6" xfId="11668" xr:uid="{478FEE3D-7867-4879-879B-A4CA54A04782}"/>
    <cellStyle name="Comma 78 7" xfId="14637" xr:uid="{8B149BE6-04ED-439C-988A-2184C860908C}"/>
    <cellStyle name="Comma 78 8" xfId="9892" xr:uid="{91AAAA69-BB24-48E5-A4DE-06382624F8E7}"/>
    <cellStyle name="Comma 78 9" xfId="22214" xr:uid="{B3954491-8CFD-40CB-A872-9074B219E23E}"/>
    <cellStyle name="Comma 79" xfId="4675" xr:uid="{5221A4E0-3B07-424B-880B-77E17FF84536}"/>
    <cellStyle name="Comma 79 10" xfId="22698" xr:uid="{0E7C6812-F078-47AE-8B32-D120A52194FA}"/>
    <cellStyle name="Comma 79 2" xfId="4742" xr:uid="{1BDC6169-AA59-4076-9DE9-9EDF06B7E073}"/>
    <cellStyle name="Comma 79 2 2" xfId="7938" xr:uid="{D05AE7B1-976C-4E5B-BB35-9E291149365B}"/>
    <cellStyle name="Comma 79 2 2 2" xfId="17008" xr:uid="{34B4534D-36D6-47D5-BF07-591829B5D07B}"/>
    <cellStyle name="Comma 79 2 2 3" xfId="14252" xr:uid="{D4DCB7A1-6B93-4360-81BB-85F9B4CEBC3F}"/>
    <cellStyle name="Comma 79 2 3" xfId="11716" xr:uid="{B88D2DAD-2EB9-44C6-A5D1-667619C26355}"/>
    <cellStyle name="Comma 79 2 4" xfId="14701" xr:uid="{AB2DECEC-C429-434C-A728-59E17CDC9FCB}"/>
    <cellStyle name="Comma 79 2 5" xfId="10129" xr:uid="{4E6EA172-48BA-445F-8793-E34A0BE24F41}"/>
    <cellStyle name="Comma 79 2 6" xfId="22902" xr:uid="{07207D6B-4803-4F3C-BBB3-5663C42DC78A}"/>
    <cellStyle name="Comma 79 3" xfId="6948" xr:uid="{B9A4F28D-2C88-4291-AEAD-31775BE469AA}"/>
    <cellStyle name="Comma 79 3 2" xfId="16501" xr:uid="{CF0C440D-6A55-45A1-A007-A380E111263B}"/>
    <cellStyle name="Comma 79 3 3" xfId="13583" xr:uid="{221303EF-4F0C-466D-BA50-A26D1B06ABE2}"/>
    <cellStyle name="Comma 79 4" xfId="7368" xr:uid="{802208FC-0110-4DB4-9558-19E787C29FB1}"/>
    <cellStyle name="Comma 79 4 2" xfId="16698" xr:uid="{E6CFDC4E-4DA7-4D02-8C95-C97130AECAEF}"/>
    <cellStyle name="Comma 79 4 3" xfId="13859" xr:uid="{884CBE96-7D79-4583-BFE9-8ABF14EB4AB6}"/>
    <cellStyle name="Comma 79 5" xfId="8127" xr:uid="{AA921E0A-824A-4749-9B4F-ACA1ED7C53FC}"/>
    <cellStyle name="Comma 79 5 2" xfId="17148" xr:uid="{7D51A8CC-CD46-4E6C-8719-B7FA15A80552}"/>
    <cellStyle name="Comma 79 5 3" xfId="14380" xr:uid="{AAC0EECD-9C5C-4752-875D-A9946DA7FE38}"/>
    <cellStyle name="Comma 79 6" xfId="11670" xr:uid="{249A410B-26FE-41E0-887B-F0B04EEF9719}"/>
    <cellStyle name="Comma 79 7" xfId="14639" xr:uid="{AF68E68D-151F-4365-83E7-6F42AE2D5B08}"/>
    <cellStyle name="Comma 79 8" xfId="9894" xr:uid="{102A0279-6B2E-4E45-BA43-9A926F47DF2E}"/>
    <cellStyle name="Comma 79 9" xfId="22216" xr:uid="{E2D24DF9-2E95-4C63-9AC9-C65A0911D185}"/>
    <cellStyle name="Comma 8" xfId="611" xr:uid="{81960946-BD0E-496D-894D-26CC3E6BA486}"/>
    <cellStyle name="Comma 8 10" xfId="2373" xr:uid="{5DD5AA6E-90FD-4364-B55B-AD58409097D3}"/>
    <cellStyle name="Comma 8 10 2" xfId="4930" xr:uid="{F1A2A2DC-E4F9-4C80-9B59-104C8C23DFB0}"/>
    <cellStyle name="Comma 8 10 2 2" xfId="7555" xr:uid="{8DFA6F97-A3EF-4DD9-AAB9-E64FB999F1A6}"/>
    <cellStyle name="Comma 8 10 2 2 2" xfId="16745" xr:uid="{552BCB76-4195-4E79-AFF3-58A9A118DE90}"/>
    <cellStyle name="Comma 8 10 2 3" xfId="11873" xr:uid="{71CEBAE5-90A2-4E2E-B360-EC87C006D3B1}"/>
    <cellStyle name="Comma 8 10 3" xfId="11282" xr:uid="{CA981F4C-1FC5-4950-9524-CF933BFE4D05}"/>
    <cellStyle name="Comma 8 10 4" xfId="21828" xr:uid="{56A9CA07-EDA5-49C3-9BDF-CCEBBBA016FD}"/>
    <cellStyle name="Comma 8 11" xfId="4917" xr:uid="{95AC7D32-2547-4DD8-9A85-4D2F7EDCFC05}"/>
    <cellStyle name="Comma 8 12" xfId="6329" xr:uid="{9C5116AA-8B2E-4804-B3C5-B2E43914C73B}"/>
    <cellStyle name="Comma 8 12 2" xfId="15953" xr:uid="{3DD6B6B1-447E-443D-8FF4-12E832E081B2}"/>
    <cellStyle name="Comma 8 2" xfId="612" xr:uid="{86309438-DBF3-4FD4-8A69-60EBFF9A2544}"/>
    <cellStyle name="Comma 8 2 2" xfId="613" xr:uid="{7C8FC77F-811C-4F03-9DCE-87B01DDA87A0}"/>
    <cellStyle name="Comma 8 2 2 2" xfId="2672" xr:uid="{913467D1-5853-4D82-AFD4-9BF0A2C549CB}"/>
    <cellStyle name="Comma 8 2 3" xfId="2673" xr:uid="{C9567888-6701-4EC9-A6B6-95D1F1595784}"/>
    <cellStyle name="Comma 8 2 4" xfId="2674" xr:uid="{7542DBB9-E6A6-43DF-927E-AAAEE21CD2CE}"/>
    <cellStyle name="Comma 8 2 5" xfId="2671" xr:uid="{58BA16D2-5E3A-45BF-A8AE-04D527C40B37}"/>
    <cellStyle name="Comma 8 2 5 2" xfId="5006" xr:uid="{B74D2EAD-6EF1-4DFF-9FF2-59E4E1C5E3A5}"/>
    <cellStyle name="Comma 8 2 5 2 2" xfId="7636" xr:uid="{3196C767-80DA-49A3-97AD-33FEEB364628}"/>
    <cellStyle name="Comma 8 2 5 2 2 2" xfId="16797" xr:uid="{D1CFB781-B791-432B-864A-B3C1E4C5BAB5}"/>
    <cellStyle name="Comma 8 2 5 2 3" xfId="11935" xr:uid="{EAC2F34D-0747-48E8-B337-E3916369C87F}"/>
    <cellStyle name="Comma 8 2 5 3" xfId="11363" xr:uid="{08BF7155-635B-4FBE-941A-8137305E3752}"/>
    <cellStyle name="Comma 8 2 5 4" xfId="21909" xr:uid="{73C181D2-10B3-42F0-A65D-8DB123D9FAB8}"/>
    <cellStyle name="Comma 8 3" xfId="614" xr:uid="{F782E9F5-0B38-48B0-AE99-C8D7FD985FB9}"/>
    <cellStyle name="Comma 8 3 2" xfId="2676" xr:uid="{44BDF415-EF1D-41C5-8CC9-62219742BF5B}"/>
    <cellStyle name="Comma 8 3 3" xfId="2675" xr:uid="{989E0E2A-AC62-4B94-9AD9-1745D53561A3}"/>
    <cellStyle name="Comma 8 4" xfId="615" xr:uid="{D63B4D1C-2C37-4909-B126-88FB16088E4D}"/>
    <cellStyle name="Comma 8 4 2" xfId="2677" xr:uid="{BB6F0CDC-2ABB-460C-B115-3ED5B5BEFCD2}"/>
    <cellStyle name="Comma 8 5" xfId="3623" xr:uid="{32070DF4-C71D-4CE1-BD0A-880F1AB1E964}"/>
    <cellStyle name="Comma 8 5 2" xfId="4986" xr:uid="{B0F564E3-292B-4970-AD13-7789270F3BA7}"/>
    <cellStyle name="Comma 8 5 2 2" xfId="7775" xr:uid="{B50FAB5D-89C3-4BEA-B437-3EE05CAB199D}"/>
    <cellStyle name="Comma 8 5 2 2 2" xfId="16887" xr:uid="{5845B8B4-4C6D-4E61-B82D-7080D290170B}"/>
    <cellStyle name="Comma 8 5 2 3" xfId="11919" xr:uid="{9D63DB68-4288-4D7A-8E77-48B21631138B}"/>
    <cellStyle name="Comma 8 5 3" xfId="11504" xr:uid="{80B0223F-466B-4714-B929-A7F8F0FA55A6}"/>
    <cellStyle name="Comma 8 5 4" xfId="22051" xr:uid="{2451A806-AA38-4E61-B96C-20885DA8C84E}"/>
    <cellStyle name="Comma 8 6" xfId="3624" xr:uid="{16859DAC-AEBB-4973-9D60-AA67AC6D97A1}"/>
    <cellStyle name="Comma 8 6 2" xfId="6349" xr:uid="{AE4CC89E-A3F6-47EB-A007-1C6C589D2647}"/>
    <cellStyle name="Comma 8 6 2 2" xfId="7776" xr:uid="{A34F9254-E5CF-451F-81F1-B94AFE7ACA82}"/>
    <cellStyle name="Comma 8 6 2 2 2" xfId="16888" xr:uid="{06DED2B4-B79D-4AB7-9AA7-18020E7CC6D0}"/>
    <cellStyle name="Comma 8 6 2 3" xfId="13020" xr:uid="{AB81D095-CAD3-4976-B1F8-F45F89E27A0A}"/>
    <cellStyle name="Comma 8 6 3" xfId="11505" xr:uid="{8E9FAABA-3154-4765-906D-3E4F808620CD}"/>
    <cellStyle name="Comma 8 6 4" xfId="22052" xr:uid="{870C078C-3F8F-4075-B480-76E6B8C53132}"/>
    <cellStyle name="Comma 8 7" xfId="3625" xr:uid="{5B955FFA-92F2-44C7-99FC-BBDE5E51180C}"/>
    <cellStyle name="Comma 8 7 2" xfId="5993" xr:uid="{4322CA7F-E680-4137-8683-C4978FBB26D1}"/>
    <cellStyle name="Comma 8 7 2 2" xfId="7777" xr:uid="{1DFA55F4-DE7E-4E88-9FD9-3F3469BA90CA}"/>
    <cellStyle name="Comma 8 7 2 2 2" xfId="16889" xr:uid="{259F7F6B-F027-4A9E-8089-9ED6BE806D36}"/>
    <cellStyle name="Comma 8 7 2 3" xfId="12738" xr:uid="{FE30AB60-E163-40A9-ADCF-F129C7ECEFC3}"/>
    <cellStyle name="Comma 8 7 3" xfId="11506" xr:uid="{16D4622F-39AC-4D19-9D97-D7FC8B5189CD}"/>
    <cellStyle name="Comma 8 7 4" xfId="22053" xr:uid="{69B5B68E-AB90-444A-8C33-4DF3FFA56E60}"/>
    <cellStyle name="Comma 8 8" xfId="3626" xr:uid="{306082E1-5CD6-489E-B2E1-253B556AD3F1}"/>
    <cellStyle name="Comma 8 8 2" xfId="4765" xr:uid="{9905ABCC-1415-48C9-BD8D-B52F68A81A7E}"/>
    <cellStyle name="Comma 8 8 2 2" xfId="7778" xr:uid="{55F06A90-5052-4239-9170-110FB9DA4BD5}"/>
    <cellStyle name="Comma 8 8 2 2 2" xfId="16890" xr:uid="{62AED963-F940-420B-948C-C99F64DA411D}"/>
    <cellStyle name="Comma 8 8 2 3" xfId="11737" xr:uid="{9DE1BEF6-FB62-4E60-B3AB-0921A6871602}"/>
    <cellStyle name="Comma 8 8 3" xfId="11507" xr:uid="{D45CBB04-7C1F-45F1-853B-B9015A3F16D7}"/>
    <cellStyle name="Comma 8 8 4" xfId="22054" xr:uid="{EDF3F3EB-892F-4C87-968F-2CA5DC438C7E}"/>
    <cellStyle name="Comma 8 9" xfId="3627" xr:uid="{09CED085-9765-4B1A-AEA5-E01AA9DEBC9A}"/>
    <cellStyle name="Comma 8 9 2" xfId="6150" xr:uid="{D0850568-B786-40C6-B97D-68577A2310E6}"/>
    <cellStyle name="Comma 8 9 2 2" xfId="7779" xr:uid="{F12C8BF6-22AF-473D-9EF8-0049EE1D2DB6}"/>
    <cellStyle name="Comma 8 9 2 2 2" xfId="16891" xr:uid="{575BB189-F31D-4880-B486-59319566BF7F}"/>
    <cellStyle name="Comma 8 9 2 3" xfId="12862" xr:uid="{E4DD8E1D-BCBB-4EA3-BC13-45BD0D8C2DB4}"/>
    <cellStyle name="Comma 8 9 3" xfId="11508" xr:uid="{6DCA6C36-89BF-4503-A06C-3B411CB1D8AB}"/>
    <cellStyle name="Comma 8 9 4" xfId="22055" xr:uid="{1570E1E9-B106-407F-B8C2-4633EC5B92B5}"/>
    <cellStyle name="Comma 8_ASTC Q1'56 up" xfId="616" xr:uid="{12BF4E22-FBEE-4FC1-88C9-F2B4B7BA18E0}"/>
    <cellStyle name="Comma 80" xfId="4678" xr:uid="{108C1D92-5132-4B34-9951-94092E77AF04}"/>
    <cellStyle name="Comma 80 10" xfId="22701" xr:uid="{F05AAEA4-AAE1-49AC-B6EE-94E448BA179E}"/>
    <cellStyle name="Comma 80 2" xfId="5565" xr:uid="{2E4BF63D-390E-4CBA-B999-5F753D4CA9F6}"/>
    <cellStyle name="Comma 80 2 2" xfId="7941" xr:uid="{142B15AC-7347-492C-BD56-841F3732AE75}"/>
    <cellStyle name="Comma 80 2 2 2" xfId="17011" xr:uid="{100D3F74-8C18-47DA-BC19-B13BE9BF16AA}"/>
    <cellStyle name="Comma 80 2 2 3" xfId="14255" xr:uid="{CE4C4B55-3965-40C0-8A45-FF13CFB9BA2F}"/>
    <cellStyle name="Comma 80 2 3" xfId="12392" xr:uid="{4B3DE2BE-985C-4C9C-8628-E4B01D25D7E4}"/>
    <cellStyle name="Comma 80 2 4" xfId="14704" xr:uid="{78D2A9A9-8CC9-42B1-A105-D6F0053E303C}"/>
    <cellStyle name="Comma 80 2 5" xfId="10132" xr:uid="{B04555BB-26EF-4174-82C1-FAD37D56D8C1}"/>
    <cellStyle name="Comma 80 2 6" xfId="22905" xr:uid="{4D4625ED-D334-41A9-8E00-30D5C5B956D8}"/>
    <cellStyle name="Comma 80 3" xfId="6951" xr:uid="{A948E1D4-A6FE-4B6E-B337-F55366DF1FA4}"/>
    <cellStyle name="Comma 80 3 2" xfId="16504" xr:uid="{1092524E-AA39-4EAE-B3B2-79A09C364232}"/>
    <cellStyle name="Comma 80 3 3" xfId="13586" xr:uid="{4570917F-1481-415D-BCF9-DD7A6F565705}"/>
    <cellStyle name="Comma 80 4" xfId="7371" xr:uid="{5EDC25D1-1526-417A-B94A-A5DBF5003CE8}"/>
    <cellStyle name="Comma 80 4 2" xfId="16701" xr:uid="{638FB987-2FB3-42B3-99C1-41970BCF88F0}"/>
    <cellStyle name="Comma 80 4 3" xfId="13862" xr:uid="{EB532083-C5E7-40BB-9A58-53F41C82C007}"/>
    <cellStyle name="Comma 80 5" xfId="8130" xr:uid="{022422D4-0FC5-4D4B-8F64-F6F2532EAB93}"/>
    <cellStyle name="Comma 80 5 2" xfId="17151" xr:uid="{565F88BD-9E4D-4152-89B1-4BCAFBD4D63D}"/>
    <cellStyle name="Comma 80 5 3" xfId="14383" xr:uid="{1AEAB4CE-DF50-400D-AF68-AF1270E981FD}"/>
    <cellStyle name="Comma 80 6" xfId="11673" xr:uid="{D6279573-EF2B-46ED-9E73-927F45BD0E95}"/>
    <cellStyle name="Comma 80 7" xfId="14642" xr:uid="{8F1D9BC5-E288-474E-9DB5-AB1534FF4181}"/>
    <cellStyle name="Comma 80 8" xfId="9897" xr:uid="{D6A689BB-B9D5-4747-871A-3C7746325E8B}"/>
    <cellStyle name="Comma 80 9" xfId="22219" xr:uid="{02BEA218-8FD6-4C65-BF51-46C4E32B3795}"/>
    <cellStyle name="Comma 81" xfId="4680" xr:uid="{35672AC1-7441-4C05-92FE-4A6E8B954372}"/>
    <cellStyle name="Comma 81 10" xfId="22703" xr:uid="{5D1164B4-D9F2-428B-AFA3-12A539B05EA5}"/>
    <cellStyle name="Comma 81 2" xfId="4761" xr:uid="{03C2FEAF-B4DB-4726-9B0E-1C5C2DE43988}"/>
    <cellStyle name="Comma 81 2 2" xfId="7943" xr:uid="{958022B4-980A-499D-AC4C-C4B415E71877}"/>
    <cellStyle name="Comma 81 2 2 2" xfId="17013" xr:uid="{0E93FD6B-6BE1-4B6E-A644-CDD5DEC8D212}"/>
    <cellStyle name="Comma 81 2 2 3" xfId="14257" xr:uid="{B59EA70E-3C34-456A-A0E7-4086A259C9E7}"/>
    <cellStyle name="Comma 81 2 3" xfId="11733" xr:uid="{B8A2B5F8-BF85-4512-8EDE-844464831727}"/>
    <cellStyle name="Comma 81 2 4" xfId="14706" xr:uid="{46012AE1-E0E0-4209-ACD7-829FED35BC22}"/>
    <cellStyle name="Comma 81 2 5" xfId="10134" xr:uid="{DC876F29-55CA-4F24-85AA-49F6DC38DBD2}"/>
    <cellStyle name="Comma 81 2 6" xfId="22907" xr:uid="{32E768EE-0519-4620-8ABB-778F9B9D8134}"/>
    <cellStyle name="Comma 81 3" xfId="6953" xr:uid="{F034F28E-8175-4A62-B0FB-6253CAFBAD64}"/>
    <cellStyle name="Comma 81 3 2" xfId="16506" xr:uid="{48CC1A18-3AF0-4C43-8E76-A2DE7215B4B2}"/>
    <cellStyle name="Comma 81 3 3" xfId="13588" xr:uid="{4A328277-CEB9-40C3-9C14-D7371A969877}"/>
    <cellStyle name="Comma 81 4" xfId="7373" xr:uid="{0967E17E-1E3B-4BD2-9DE0-528A09E944C4}"/>
    <cellStyle name="Comma 81 4 2" xfId="16703" xr:uid="{F26198B9-32BC-420F-AE53-FC0FFC97999D}"/>
    <cellStyle name="Comma 81 4 3" xfId="13864" xr:uid="{9E809DA0-7F41-409B-8931-BCCB7A32F7BE}"/>
    <cellStyle name="Comma 81 5" xfId="8132" xr:uid="{592FA048-CE7D-45DC-8D87-1E3088E6AA74}"/>
    <cellStyle name="Comma 81 5 2" xfId="17153" xr:uid="{77B4B4DB-8B1B-4625-B4AE-A7FD4DD29117}"/>
    <cellStyle name="Comma 81 5 3" xfId="14385" xr:uid="{FC081900-51CD-4F2C-90B1-DF4A100822F6}"/>
    <cellStyle name="Comma 81 6" xfId="11675" xr:uid="{91B4B5B9-4990-49F2-8CB2-CCAA08584D89}"/>
    <cellStyle name="Comma 81 7" xfId="14644" xr:uid="{27C98D4C-8EBD-4A59-9C45-69053248B582}"/>
    <cellStyle name="Comma 81 8" xfId="9899" xr:uid="{5ED8EBB7-3670-4172-A0CB-91BF3BA212FE}"/>
    <cellStyle name="Comma 81 9" xfId="22221" xr:uid="{B40A61D8-4A91-44A8-95C2-F03B71D17271}"/>
    <cellStyle name="Comma 82" xfId="2367" xr:uid="{B5877823-76FD-4B04-8A13-01C05CEA912C}"/>
    <cellStyle name="Comma 82 2" xfId="6434" xr:uid="{31C7E261-8D0B-43FB-AF3D-CFE0F25B50D3}"/>
    <cellStyle name="Comma 82 2 2" xfId="7549" xr:uid="{951D4706-6B4E-443D-B367-30EE4CD7EAE8}"/>
    <cellStyle name="Comma 82 2 2 2" xfId="16740" xr:uid="{2A2F8113-6311-48D9-AEE0-0F6383840E82}"/>
    <cellStyle name="Comma 82 2 3" xfId="13088" xr:uid="{16F776D0-5DCD-424E-85D8-6A54E077E799}"/>
    <cellStyle name="Comma 82 3" xfId="11276" xr:uid="{72836A4F-60FF-4A43-B59A-443ED422A31C}"/>
    <cellStyle name="Comma 82 4" xfId="21822" xr:uid="{EFA92ECC-F110-423E-902A-8838F32C5557}"/>
    <cellStyle name="Comma 83" xfId="2141" xr:uid="{FCB66583-1B45-4FC7-8E46-11ECA132CD8A}"/>
    <cellStyle name="Comma 83 2" xfId="4976" xr:uid="{6006E55D-8152-436F-AA83-EC4468F896BD}"/>
    <cellStyle name="Comma 83 2 2" xfId="14917" xr:uid="{0B1A98A2-8ADA-44AD-8FA6-6148C5DDF01A}"/>
    <cellStyle name="Comma 83 3" xfId="11096" xr:uid="{D47C11FA-06F8-48BA-B58D-1109E0F6C3B6}"/>
    <cellStyle name="Comma 83 4" xfId="21651" xr:uid="{9B8DB841-9FF0-48B1-AEA2-CEF8602F6A1D}"/>
    <cellStyle name="Comma 83 5" xfId="22393" xr:uid="{D981F3A0-6C57-4182-9AC9-F9E4773F4E7B}"/>
    <cellStyle name="Comma 83 6" xfId="22442" xr:uid="{5C95EB48-2404-4703-AFE1-294231FE68B6}"/>
    <cellStyle name="Comma 83 7" xfId="22464" xr:uid="{81850619-0955-49EB-B6CE-89B4B17D6244}"/>
    <cellStyle name="Comma 84" xfId="4687" xr:uid="{2BB4E850-F79A-4554-8D45-D62DE93EBFED}"/>
    <cellStyle name="Comma 84 2" xfId="5979" xr:uid="{C52E3BE8-0224-4779-8FC0-02A5E71B0E9B}"/>
    <cellStyle name="Comma 84 2 2" xfId="15690" xr:uid="{F93FC8AE-D7F4-4C3A-AE3B-0B8B076EAD8E}"/>
    <cellStyle name="Comma 84 3" xfId="11676" xr:uid="{6796CA91-655C-4B88-810D-1BBD8C73E9D8}"/>
    <cellStyle name="Comma 84 4" xfId="22332" xr:uid="{4C23DD8F-C93E-47BD-9DF8-308D49410D7D}"/>
    <cellStyle name="Comma 85" xfId="2077" xr:uid="{54E548DB-C207-4D1B-AAC3-5660FDF93BB4}"/>
    <cellStyle name="Comma 85 2" xfId="8133" xr:uid="{0715F063-D823-4B8C-A46F-2D11DDC0BD2B}"/>
    <cellStyle name="Comma 85 2 2" xfId="17154" xr:uid="{F2615F5F-CB5C-4C68-A089-CB46491CE93D}"/>
    <cellStyle name="Comma 85 3" xfId="11084" xr:uid="{C262212D-2C11-4B91-804D-A932F8BCCFBE}"/>
    <cellStyle name="Comma 85 4" xfId="22355" xr:uid="{F9E69588-0C22-4480-B33B-DC47C10EEFE5}"/>
    <cellStyle name="Comma 86" xfId="2333" xr:uid="{4EF5F332-86A1-4F74-AEA4-3A5762035DD0}"/>
    <cellStyle name="Comma 86 2" xfId="8141" xr:uid="{F23DD6F3-477A-46C0-9FF1-E009D1A2DB47}"/>
    <cellStyle name="Comma 86 2 2" xfId="17159" xr:uid="{99ADF79B-4FF6-4C99-A875-2B6BCD23DF3A}"/>
    <cellStyle name="Comma 86 3" xfId="11263" xr:uid="{2CC83A1A-1563-40C9-BBB5-1D6DA8BEDF32}"/>
    <cellStyle name="Comma 86 4" xfId="22311" xr:uid="{6631EDE9-FBD0-4DA5-A07A-E3481B48FBCC}"/>
    <cellStyle name="Comma 86 5" xfId="23131" xr:uid="{55E32638-6020-47EE-8DA0-8B631A6160F6}"/>
    <cellStyle name="Comma 87" xfId="4729" xr:uid="{B59EBCB4-13F1-48A7-90F4-ACFD8ECA7426}"/>
    <cellStyle name="Comma 87 2" xfId="8167" xr:uid="{2BD5EBD4-7EF1-4F6D-A64B-3DE02CF2D0DF}"/>
    <cellStyle name="Comma 87 2 2" xfId="17179" xr:uid="{414F75C7-51EB-4684-B8D7-2003DC1E9623}"/>
    <cellStyle name="Comma 87 3" xfId="11706" xr:uid="{C2A1A695-AB34-4302-9588-428F0B723F18}"/>
    <cellStyle name="Comma 87 4" xfId="22318" xr:uid="{F6AA1100-D9E5-4679-877F-301B6379763F}"/>
    <cellStyle name="Comma 88" xfId="4711" xr:uid="{7DFA3AA1-72C8-4E24-B8E9-22F9EB65E046}"/>
    <cellStyle name="Comma 88 2" xfId="11690" xr:uid="{250F4085-B331-4E61-9A05-6CD4EE52C1B5}"/>
    <cellStyle name="Comma 89" xfId="4736" xr:uid="{18A63992-957D-483E-9B8E-0E79AC005893}"/>
    <cellStyle name="Comma 89 2" xfId="11710" xr:uid="{C5476F8B-DC9E-4DBF-BA2E-AF1CF040DA29}"/>
    <cellStyle name="Comma 9" xfId="617" xr:uid="{F81D4E6A-FAA7-452D-AA79-AD9233AF14E9}"/>
    <cellStyle name="Comma 9 10" xfId="2678" xr:uid="{F8777373-1824-4EB2-8209-288802EB3C57}"/>
    <cellStyle name="Comma 9 10 2" xfId="6002" xr:uid="{73314369-161B-472F-9004-3E7AA1F44305}"/>
    <cellStyle name="Comma 9 10 2 2" xfId="7637" xr:uid="{DA65F615-B398-4360-9AE9-2FDEC7FC69CA}"/>
    <cellStyle name="Comma 9 10 2 2 2" xfId="16798" xr:uid="{BED514B0-DA12-4F26-A306-A2A744A2224A}"/>
    <cellStyle name="Comma 9 10 2 3" xfId="12746" xr:uid="{DED11D6D-6E64-4E84-93A1-3B937F089B56}"/>
    <cellStyle name="Comma 9 10 3" xfId="11364" xr:uid="{BF1524A2-0AC7-477C-A5B7-00052ADBD923}"/>
    <cellStyle name="Comma 9 10 4" xfId="21910" xr:uid="{FD457424-9D3A-4E6D-8370-A85526A921D4}"/>
    <cellStyle name="Comma 9 11" xfId="6198" xr:uid="{BF6BBFD0-BBCC-4F09-B330-76430D27C0A3}"/>
    <cellStyle name="Comma 9 12" xfId="5836" xr:uid="{5B19FCEC-0AE3-4134-ABC8-C7CBB1C911BE}"/>
    <cellStyle name="Comma 9 12 2" xfId="15578" xr:uid="{B0D108FF-9AFF-447E-BBAF-4F6B4F3F94A8}"/>
    <cellStyle name="Comma 9 2" xfId="618" xr:uid="{D302CFB0-6378-4BDC-AD60-69743E0886F4}"/>
    <cellStyle name="Comma 9 2 2" xfId="619" xr:uid="{7D5C3543-187B-4EBA-9A99-D30F804563EE}"/>
    <cellStyle name="Comma 9 2 2 2" xfId="4473" xr:uid="{78E6A11F-05C7-48F9-B9BB-17A20BC8E1C9}"/>
    <cellStyle name="Comma 9 2 2 2 2" xfId="6019" xr:uid="{49382B4B-5EF5-4342-BB8A-7F092D2055C1}"/>
    <cellStyle name="Comma 9 2 2 2 2 2" xfId="7883" xr:uid="{BE417638-6B6B-4C4C-AAD6-41C6B6D9153D}"/>
    <cellStyle name="Comma 9 2 2 2 2 2 2" xfId="16965" xr:uid="{BA585875-526B-4D63-8335-19E50455C84F}"/>
    <cellStyle name="Comma 9 2 2 2 2 3" xfId="12758" xr:uid="{D14DFD4A-E95C-44E7-A14C-32AAC8CAD868}"/>
    <cellStyle name="Comma 9 2 2 2 3" xfId="11613" xr:uid="{4014EAD4-5ADF-46C0-8436-60FDED1F2148}"/>
    <cellStyle name="Comma 9 2 2 2 4" xfId="22161" xr:uid="{B92CFF33-30BC-4008-94F5-D9A8E028E36E}"/>
    <cellStyle name="Comma 9 2 2 3" xfId="3628" xr:uid="{5EA6EA7A-2B7C-4BAA-8B01-2B0A08180C25}"/>
    <cellStyle name="Comma 9 2 2 3 2" xfId="4893" xr:uid="{DE830CB1-3670-4B7D-B362-6BC61D9676A1}"/>
    <cellStyle name="Comma 9 2 2 3 2 2" xfId="7780" xr:uid="{B8576400-4843-40DE-B1E1-6AC5D6B1463B}"/>
    <cellStyle name="Comma 9 2 2 3 2 2 2" xfId="16892" xr:uid="{BF2DF6C0-585C-43A5-8B9D-6FF99B617EA8}"/>
    <cellStyle name="Comma 9 2 2 3 2 3" xfId="11842" xr:uid="{5EDD50A6-7E87-461D-903F-3C6ACCCA5D13}"/>
    <cellStyle name="Comma 9 2 2 3 3" xfId="11509" xr:uid="{049925B1-6929-4079-89B1-35B8E01F2FD6}"/>
    <cellStyle name="Comma 9 2 2 3 4" xfId="22056" xr:uid="{E51C3B69-C999-452A-872A-F4B6F6B7D008}"/>
    <cellStyle name="Comma 9 2 3" xfId="4472" xr:uid="{4F24BFD9-E3E1-448A-800F-BCF15719FC5C}"/>
    <cellStyle name="Comma 9 2 3 2" xfId="6079" xr:uid="{E853F026-F0A7-455D-9E66-8DCA32870304}"/>
    <cellStyle name="Comma 9 2 3 2 2" xfId="7882" xr:uid="{30A39A55-555B-4575-87F5-6CC72771B54D}"/>
    <cellStyle name="Comma 9 2 3 2 2 2" xfId="16964" xr:uid="{3AD4E5A1-D83B-49D4-AC6F-76B2F7B06E58}"/>
    <cellStyle name="Comma 9 2 3 2 3" xfId="12805" xr:uid="{010C532B-1A98-4768-8F1A-40E3C65619E5}"/>
    <cellStyle name="Comma 9 2 3 3" xfId="11612" xr:uid="{A526E278-EB92-4B2C-B976-DFE62E4E772C}"/>
    <cellStyle name="Comma 9 2 3 4" xfId="22160" xr:uid="{6E6A9B8A-C162-44AF-B8F4-C465AD995B05}"/>
    <cellStyle name="Comma 9 2 4" xfId="2679" xr:uid="{41BA1D50-3FB7-4A4F-A49E-6D6E810BE594}"/>
    <cellStyle name="Comma 9 2 4 2" xfId="5274" xr:uid="{EFC7B271-8EA4-4443-9150-164AB49B8D9C}"/>
    <cellStyle name="Comma 9 2 4 2 2" xfId="7638" xr:uid="{40AD6756-AC81-48BF-9165-D0CE6E4C83F3}"/>
    <cellStyle name="Comma 9 2 4 2 2 2" xfId="16799" xr:uid="{6AC95DEB-CA32-4319-8DF8-B10F99FA56EA}"/>
    <cellStyle name="Comma 9 2 4 2 3" xfId="12147" xr:uid="{322AAF7B-FB6D-414F-9262-EE7B172C9AA1}"/>
    <cellStyle name="Comma 9 2 4 3" xfId="11365" xr:uid="{4144BEE1-EA10-402F-8A87-20B067ABB85B}"/>
    <cellStyle name="Comma 9 2 4 4" xfId="21911" xr:uid="{105E699B-B738-46FB-9476-0DB31CF003F5}"/>
    <cellStyle name="Comma 9 3" xfId="620" xr:uid="{469E3F34-17E7-435E-94EB-CE622637F26A}"/>
    <cellStyle name="Comma 9 3 2" xfId="4474" xr:uid="{DC10A985-571E-4AB3-95AE-809CCDAD8054}"/>
    <cellStyle name="Comma 9 3 2 2" xfId="5781" xr:uid="{A420FA0C-FAC4-4B10-BF77-620FAAF3F75F}"/>
    <cellStyle name="Comma 9 3 2 2 2" xfId="7884" xr:uid="{855216E4-A2C0-487A-B175-3DE4D7DCD84E}"/>
    <cellStyle name="Comma 9 3 2 2 2 2" xfId="16966" xr:uid="{2578091C-4012-488A-9C83-6D903E1B1E09}"/>
    <cellStyle name="Comma 9 3 2 2 3" xfId="12569" xr:uid="{EE64ADEB-C9F4-4B7D-BA69-7A928029CB32}"/>
    <cellStyle name="Comma 9 3 2 3" xfId="11614" xr:uid="{06E4D69F-C408-453A-808A-42BBE3731C1F}"/>
    <cellStyle name="Comma 9 3 2 4" xfId="22162" xr:uid="{C918B6E9-BB87-49AD-9382-6B64260FC53D}"/>
    <cellStyle name="Comma 9 3 3" xfId="3629" xr:uid="{078BF749-03AA-4C6D-9DE8-C01EF4AFF796}"/>
    <cellStyle name="Comma 9 3 3 2" xfId="6339" xr:uid="{D573430C-B0D2-49FA-A0A0-3FE3F09F7379}"/>
    <cellStyle name="Comma 9 3 3 2 2" xfId="7781" xr:uid="{8FC48449-92C0-4403-9EE1-7E82F190F7D3}"/>
    <cellStyle name="Comma 9 3 3 2 2 2" xfId="16893" xr:uid="{5A55BD91-B658-4EEC-80FC-12B4A7FC454C}"/>
    <cellStyle name="Comma 9 3 3 2 3" xfId="13012" xr:uid="{EF4D6B7B-F090-4327-86BA-D33406D20762}"/>
    <cellStyle name="Comma 9 3 3 3" xfId="11510" xr:uid="{EB33D0CC-1648-4385-BBF6-3EB9ADE7FA0A}"/>
    <cellStyle name="Comma 9 3 3 4" xfId="22057" xr:uid="{4FCB0B34-C3C0-4B7E-B636-103BD346BAC3}"/>
    <cellStyle name="Comma 9 4" xfId="621" xr:uid="{3B3655BC-7ADE-4227-83E7-EE3567339055}"/>
    <cellStyle name="Comma 9 4 2" xfId="3630" xr:uid="{C5C6190E-B8B4-4587-B4C1-DF4594E59520}"/>
    <cellStyle name="Comma 9 4 2 2" xfId="5858" xr:uid="{7F9E003A-50DE-44CC-B17E-66B88A2CDAFB}"/>
    <cellStyle name="Comma 9 4 2 2 2" xfId="7782" xr:uid="{46400BF2-6233-4EB4-994D-5E7F878B9309}"/>
    <cellStyle name="Comma 9 4 2 2 2 2" xfId="16894" xr:uid="{8FA2F747-3F5E-4764-BC09-E62BCDB56245}"/>
    <cellStyle name="Comma 9 4 2 2 3" xfId="12626" xr:uid="{010DB742-04DF-4E66-BFD8-CA6E4DCC047C}"/>
    <cellStyle name="Comma 9 4 2 3" xfId="11511" xr:uid="{2D7EB8D0-68A6-463A-A395-F3C2E102D6EB}"/>
    <cellStyle name="Comma 9 4 2 4" xfId="22058" xr:uid="{1D9FD8A5-4DB8-4966-997E-F2287E862D4A}"/>
    <cellStyle name="Comma 9 5" xfId="3631" xr:uid="{DEEC9621-6D8C-49FF-AA8F-F08A358382B7}"/>
    <cellStyle name="Comma 9 5 2" xfId="5696" xr:uid="{62C8B50F-F0CD-4FE8-A98B-AFCD6B202E12}"/>
    <cellStyle name="Comma 9 5 2 2" xfId="7783" xr:uid="{4CD9D6A9-0451-4E2D-B95A-9E1BA87E1D63}"/>
    <cellStyle name="Comma 9 5 2 2 2" xfId="16895" xr:uid="{EE9875EC-16A6-40A3-96DE-0467D0482897}"/>
    <cellStyle name="Comma 9 5 2 3" xfId="12499" xr:uid="{75123A71-BA48-4FC7-95A4-C0C515711C8B}"/>
    <cellStyle name="Comma 9 5 3" xfId="11512" xr:uid="{082B4027-01AB-4A9B-B01D-4C557190E720}"/>
    <cellStyle name="Comma 9 5 4" xfId="22059" xr:uid="{99159903-2271-4DD9-B3D0-45922A113BC3}"/>
    <cellStyle name="Comma 9 6" xfId="3632" xr:uid="{DBF384E6-8A7C-405C-902B-3F0665749371}"/>
    <cellStyle name="Comma 9 6 2" xfId="4854" xr:uid="{E4DB208B-77C4-417B-ABBE-CCD39696E78E}"/>
    <cellStyle name="Comma 9 6 2 2" xfId="7784" xr:uid="{ADB8613D-7AA2-440A-B8FB-C42A6EE9F07C}"/>
    <cellStyle name="Comma 9 6 2 2 2" xfId="16896" xr:uid="{A30AE45E-4D29-4C91-B22C-078871AED009}"/>
    <cellStyle name="Comma 9 6 2 3" xfId="11811" xr:uid="{076CC41C-C79E-425F-9624-23338E9C4E60}"/>
    <cellStyle name="Comma 9 6 3" xfId="11513" xr:uid="{A3614594-1965-468E-B3CD-57F11CB48E3E}"/>
    <cellStyle name="Comma 9 6 4" xfId="22060" xr:uid="{92BF68DE-C617-4AF6-B2BB-9ED6C52295D5}"/>
    <cellStyle name="Comma 9 7" xfId="3633" xr:uid="{9DDB1873-9F80-4B8B-A0D1-C39E3AD45386}"/>
    <cellStyle name="Comma 9 7 2" xfId="6277" xr:uid="{F9AF9C65-92EA-4ADA-95A0-21566A6D66F6}"/>
    <cellStyle name="Comma 9 7 2 2" xfId="7785" xr:uid="{82B9EAB1-CE04-4CFC-BF17-68FD3DDE9B6E}"/>
    <cellStyle name="Comma 9 7 2 2 2" xfId="16897" xr:uid="{0B65391B-B641-40D2-B0AE-748502326C0F}"/>
    <cellStyle name="Comma 9 7 2 3" xfId="12965" xr:uid="{A8D69802-42F3-40AA-92BF-9023E07E2538}"/>
    <cellStyle name="Comma 9 7 3" xfId="11514" xr:uid="{417A93D9-0D26-49B3-B836-30E2EBCB8681}"/>
    <cellStyle name="Comma 9 7 4" xfId="22061" xr:uid="{EDE05D0F-9FAF-4F8C-BADD-4E4512154E29}"/>
    <cellStyle name="Comma 9 8" xfId="3634" xr:uid="{871E9841-784D-4E19-AB46-7E714970F279}"/>
    <cellStyle name="Comma 9 8 2" xfId="5564" xr:uid="{C748B3A2-88FF-4C78-8E82-BD387B5A8FFD}"/>
    <cellStyle name="Comma 9 8 2 2" xfId="7786" xr:uid="{EF3273CF-ACDE-423D-AC94-30124A76285A}"/>
    <cellStyle name="Comma 9 8 2 2 2" xfId="16898" xr:uid="{4C334E75-4243-4E19-A795-3AB9AF28D0EF}"/>
    <cellStyle name="Comma 9 8 2 3" xfId="12391" xr:uid="{C6B5D41B-A5BA-4230-AF8F-FE9D7CF45B04}"/>
    <cellStyle name="Comma 9 8 3" xfId="11515" xr:uid="{6401D14B-1965-4F40-AA40-944ED9F7EC04}"/>
    <cellStyle name="Comma 9 8 4" xfId="22062" xr:uid="{B6CBB7BB-FD39-4E55-8459-F86BC0AD66A4}"/>
    <cellStyle name="Comma 9 9" xfId="3635" xr:uid="{0E3B53B4-B93B-4140-AAC1-A976785EB15E}"/>
    <cellStyle name="Comma 9 9 2" xfId="6482" xr:uid="{2F19C679-8BA4-4D1E-A4E8-493303486B0C}"/>
    <cellStyle name="Comma 9 9 2 2" xfId="7787" xr:uid="{0D69C160-01AE-4DCE-BD73-23806E0768E4}"/>
    <cellStyle name="Comma 9 9 2 2 2" xfId="16899" xr:uid="{4C51159C-0EA9-4AFC-B440-EC4531FA9E18}"/>
    <cellStyle name="Comma 9 9 2 3" xfId="13127" xr:uid="{B57F689F-2DEF-489E-AF1B-E5F792E58A8E}"/>
    <cellStyle name="Comma 9 9 3" xfId="11516" xr:uid="{20A6E70B-1B36-4F43-9854-D20B4C1E99A0}"/>
    <cellStyle name="Comma 9 9 4" xfId="22063" xr:uid="{C0D0FF6A-9245-4643-813D-96141F4E3317}"/>
    <cellStyle name="Comma 9_ASTC Q1'56 up" xfId="622" xr:uid="{079C9D29-4AE6-469C-A232-D7DCE07D6F33}"/>
    <cellStyle name="Comma 90" xfId="2273" xr:uid="{EE443050-4031-49CC-9F16-F9079F1BE93C}"/>
    <cellStyle name="Comma 90 2" xfId="8181" xr:uid="{D26D0581-117F-4E0A-849E-33AC1D57D124}"/>
    <cellStyle name="Comma 90 2 2" xfId="17187" xr:uid="{D0B9E04F-17BB-4359-84F3-00D0DD7F64CA}"/>
    <cellStyle name="Comma 90 3" xfId="11212" xr:uid="{742E2ACB-8040-449E-A0CE-4B3F559F9B71}"/>
    <cellStyle name="Comma 91" xfId="4726" xr:uid="{CF3C0A36-0593-42F6-A45E-6D675274DAA9}"/>
    <cellStyle name="Comma 91 2" xfId="11703" xr:uid="{4990B5EB-E42D-4753-9E22-1E5AEA14EABE}"/>
    <cellStyle name="Comma 92" xfId="2328" xr:uid="{809D81FB-F86A-49BD-85F3-B7B875560E9C}"/>
    <cellStyle name="Comma 92 2" xfId="11258" xr:uid="{46FD61E5-B344-496E-B3F5-B27DB9C7EAF5}"/>
    <cellStyle name="Comma 93" xfId="2330" xr:uid="{62D0AB18-41F5-4BDF-A1C7-4B71D11A81E6}"/>
    <cellStyle name="Comma 93 2" xfId="11260" xr:uid="{6871AEB7-ADE5-4B09-976F-43DE0DD9A749}"/>
    <cellStyle name="Comma 94" xfId="4733" xr:uid="{EC290565-0DBE-409B-BCE6-96C019DA0B9F}"/>
    <cellStyle name="Comma 94 2" xfId="11708" xr:uid="{232114FA-588E-4EDE-8136-C281E4F1EB7B}"/>
    <cellStyle name="Comma 95" xfId="2277" xr:uid="{B30BEE9F-E399-4A7B-8B31-2A03B2365DF8}"/>
    <cellStyle name="Comma 95 2" xfId="11213" xr:uid="{9B2FED46-0B7F-42C6-A36C-4307E39AB609}"/>
    <cellStyle name="Comma 96" xfId="4700" xr:uid="{8DBB42A9-E839-4CAA-B340-0563D0A879D5}"/>
    <cellStyle name="Comma 96 2" xfId="11685" xr:uid="{1D86195B-B8A9-4FDF-BA8A-7DA6DB48E03F}"/>
    <cellStyle name="Comma 97" xfId="4706" xr:uid="{B3E5FA8C-D1E3-441E-8E25-F664030BB61E}"/>
    <cellStyle name="Comma 97 2" xfId="11689" xr:uid="{4492B53B-15FE-4AC9-B305-E8736F7352B4}"/>
    <cellStyle name="Comma 98" xfId="4693" xr:uid="{F3C286B9-D19F-418A-980D-57865CCC3360}"/>
    <cellStyle name="Comma 98 2" xfId="11680" xr:uid="{FDFEB702-D633-42DD-98C9-8B2F0FD25223}"/>
    <cellStyle name="Comma 99" xfId="2112" xr:uid="{D8CF4A42-2A7B-4A60-868B-D409AD96127F}"/>
    <cellStyle name="Comma 99 2" xfId="11094" xr:uid="{B48C19F2-BDF6-4AF3-9F2C-D6334B771399}"/>
    <cellStyle name="comma zerodec" xfId="623" xr:uid="{66518FC9-20B2-4833-A932-58D90E920061}"/>
    <cellStyle name="comma zerodec 10" xfId="3636" xr:uid="{656DBBEC-0112-4579-B96D-F9B8B72C223E}"/>
    <cellStyle name="comma zerodec 11" xfId="3637" xr:uid="{C8876518-82E9-4091-A804-1544991C6941}"/>
    <cellStyle name="comma zerodec 12" xfId="3638" xr:uid="{4B256331-D244-47D9-A2E6-6ABBEF5D31FA}"/>
    <cellStyle name="comma zerodec 13" xfId="3639" xr:uid="{9DD7ADEF-112E-4B74-9138-7485604834B0}"/>
    <cellStyle name="comma zerodec 14" xfId="3640" xr:uid="{2C98DA4E-E2E7-4AE6-B8D1-36A9F6E885E5}"/>
    <cellStyle name="comma zerodec 15" xfId="3641" xr:uid="{29CEE02E-C6D4-4135-91E6-0A28FB528FD0}"/>
    <cellStyle name="comma zerodec 16" xfId="3642" xr:uid="{4335B862-6F33-476A-A07C-E2BC5573E19F}"/>
    <cellStyle name="comma zerodec 17" xfId="3643" xr:uid="{BF0C656B-68BB-4035-9AF2-5B5641159F66}"/>
    <cellStyle name="comma zerodec 18" xfId="3644" xr:uid="{3E12A624-806F-41CF-AA27-37526001F33E}"/>
    <cellStyle name="comma zerodec 19" xfId="3645" xr:uid="{415C8365-70F7-4123-9A4E-4C7F9CBBF18E}"/>
    <cellStyle name="comma zerodec 2" xfId="624" xr:uid="{FA075C09-78B4-4A9D-953C-E14E782497AA}"/>
    <cellStyle name="comma zerodec 2 2" xfId="2682" xr:uid="{45B8955F-5EBA-4FD9-82B5-62B2E02C503C}"/>
    <cellStyle name="comma zerodec 2 2 2" xfId="4476" xr:uid="{471FA787-EAA7-40B7-9D70-CFADDF1442C7}"/>
    <cellStyle name="comma zerodec 2 3" xfId="2683" xr:uid="{584E54D0-2A6B-485E-9E85-C35D583D3799}"/>
    <cellStyle name="comma zerodec 2 4" xfId="3646" xr:uid="{FE9922E1-F3C8-4645-A688-D27E414FF28D}"/>
    <cellStyle name="comma zerodec 2 5" xfId="4475" xr:uid="{C053872E-8316-45CB-B9C4-739C0C313A8C}"/>
    <cellStyle name="comma zerodec 2 6" xfId="2681" xr:uid="{D1E1EBB2-7089-4BAD-AFA9-17B5874FF21A}"/>
    <cellStyle name="comma zerodec 20" xfId="3647" xr:uid="{326B5162-9617-4871-AAED-92CAC6DA589A}"/>
    <cellStyle name="comma zerodec 21" xfId="3648" xr:uid="{3F98227A-6FFD-46C4-B57A-EFC395851B57}"/>
    <cellStyle name="comma zerodec 22" xfId="3649" xr:uid="{208A7A4F-472C-453D-AAB5-F2F2243705AF}"/>
    <cellStyle name="comma zerodec 23" xfId="2680" xr:uid="{0529874E-BB98-4880-84B5-E0EF5D40E24B}"/>
    <cellStyle name="comma zerodec 3" xfId="625" xr:uid="{B1A294A6-A087-4395-8A87-4AD4F60CF945}"/>
    <cellStyle name="comma zerodec 3 2" xfId="3650" xr:uid="{B0AE0D05-EF75-46C9-A5A3-23C4D261CA13}"/>
    <cellStyle name="comma zerodec 3 2 2" xfId="4478" xr:uid="{4F115C9C-2597-42CC-9A72-0E7EF3A7BD2E}"/>
    <cellStyle name="comma zerodec 3 3" xfId="4477" xr:uid="{E2476A49-2C59-4A52-BE7D-618F010A91B2}"/>
    <cellStyle name="comma zerodec 3 4" xfId="2684" xr:uid="{BF641948-6034-4DF9-956A-2BD073148CC7}"/>
    <cellStyle name="comma zerodec 4" xfId="2685" xr:uid="{03ACD3B8-C0CA-408C-9AF7-3716D42D9495}"/>
    <cellStyle name="comma zerodec 4 2" xfId="3651" xr:uid="{D992D73E-9EA7-4088-B37F-3AE8C51B80F0}"/>
    <cellStyle name="comma zerodec 4 2 2" xfId="4480" xr:uid="{9D656277-0E4A-4A39-AFCC-58EED84276D6}"/>
    <cellStyle name="comma zerodec 4 3" xfId="4479" xr:uid="{F0B4130A-5011-452C-B3CE-F058E5A2699F}"/>
    <cellStyle name="comma zerodec 5" xfId="3652" xr:uid="{E114BC1F-247E-4891-8E4B-AA74BBEEA4E0}"/>
    <cellStyle name="comma zerodec 5 2" xfId="4481" xr:uid="{BCF37596-5665-43EF-82A7-31ECF6452E81}"/>
    <cellStyle name="comma zerodec 6" xfId="3653" xr:uid="{3A5F4867-FB12-4772-8AF0-AE709FD673CD}"/>
    <cellStyle name="comma zerodec 6 2" xfId="4482" xr:uid="{BEF20B09-F81D-4A90-AA36-0E406E53DD7C}"/>
    <cellStyle name="comma zerodec 7" xfId="3654" xr:uid="{D46E5BE5-61A1-4416-B31E-52485AE590CA}"/>
    <cellStyle name="comma zerodec 7 2" xfId="4483" xr:uid="{545B9591-FE47-407B-A01B-EA1F616C3F07}"/>
    <cellStyle name="comma zerodec 8" xfId="3655" xr:uid="{C7AA2839-AD7F-4E30-8DCF-B772B4E58D46}"/>
    <cellStyle name="comma zerodec 9" xfId="3656" xr:uid="{6C0E40F7-1DB5-4173-AF03-9A5999C115DE}"/>
    <cellStyle name="comma zerodec_100" xfId="3657" xr:uid="{4D518EAA-5D47-4595-9888-3C51470F68A4}"/>
    <cellStyle name="Comma_Major Q2'06" xfId="22" xr:uid="{00000000-0005-0000-0000-00001D000000}"/>
    <cellStyle name="Comma_RGR Q2'03 - Eng" xfId="23" xr:uid="{00000000-0005-0000-0000-00001E000000}"/>
    <cellStyle name="Copied" xfId="2686" xr:uid="{D3B071B4-9179-4C24-92F4-8DA56552F979}"/>
    <cellStyle name="Copied 2" xfId="2687" xr:uid="{CA0EBF25-EBC5-4B39-8BEA-35C08E61D4EC}"/>
    <cellStyle name="Curren - Style3" xfId="2688" xr:uid="{AC988DD0-E12F-4D25-9A84-26D16530C0AC}"/>
    <cellStyle name="Curren - Style4" xfId="2689" xr:uid="{9D3F4653-1BAE-445E-8EA1-BC6BBDDE26E6}"/>
    <cellStyle name="Currency (0.00)" xfId="2690" xr:uid="{84EE9448-B106-41C4-864B-0CB0E2AEEC93}"/>
    <cellStyle name="Currency (0.00) 2" xfId="5682" xr:uid="{528E2DCD-1C10-48B1-A4F0-68113CD1D3F2}"/>
    <cellStyle name="Currency (0.00) 2 2" xfId="15457" xr:uid="{1A645B86-A8B6-4D7C-890D-2EA14F39C007}"/>
    <cellStyle name="Currency (0.00) 2 3" xfId="12487" xr:uid="{22C60B29-FB38-4BAC-86CF-73C3B6DA903B}"/>
    <cellStyle name="Currency (0.00) 2 4" xfId="22225" xr:uid="{B6C5F82E-A652-42B8-A9D5-8390E06C70F2}"/>
    <cellStyle name="Currency (0.00) 3" xfId="6407" xr:uid="{84EA1B8B-1B33-435D-BA7D-21C899EE5593}"/>
    <cellStyle name="Currency (0.00) 3 2" xfId="16013" xr:uid="{8FC716A8-9842-4231-BEFC-90DFA03DDD96}"/>
    <cellStyle name="Currency (0.00) 3 2 2" xfId="19812" xr:uid="{D4888549-E11F-440D-860D-419E4265405E}"/>
    <cellStyle name="Currency (0.00) 3 2 3" xfId="20917" xr:uid="{3F042284-43FC-4877-BA8F-DF7038E4A96C}"/>
    <cellStyle name="Currency (0.00) 3 3" xfId="13068" xr:uid="{CFDBBE80-DFA1-4C77-AF19-759FD4747471}"/>
    <cellStyle name="Currency (0.00) 3 4" xfId="18306" xr:uid="{E81EE8CC-269A-4D6E-8985-8A108928CAA9}"/>
    <cellStyle name="Currency (0.00) 3 5" xfId="8879" xr:uid="{E8B065DB-F5F9-4DB0-A3FC-71AF9F5E385D}"/>
    <cellStyle name="Currency (0.00) 3 6" xfId="22929" xr:uid="{6D1A7016-98AA-4D9C-9DD1-5576C93B41D4}"/>
    <cellStyle name="Currency (0.00) 4" xfId="6442" xr:uid="{6355078B-357E-4018-83DC-1E9DF8EAAEEE}"/>
    <cellStyle name="Currency (0.00) 4 2" xfId="16036" xr:uid="{94937832-1B6F-4E23-8B0D-735CEF6682AB}"/>
    <cellStyle name="Currency (0.00) 4 2 2" xfId="19822" xr:uid="{FCB6953E-B4B1-4416-8C47-EC02B6425ED9}"/>
    <cellStyle name="Currency (0.00) 4 2 3" xfId="20925" xr:uid="{9045DD2C-B2A5-40A0-B205-CFA81D7A50E5}"/>
    <cellStyle name="Currency (0.00) 4 3" xfId="13096" xr:uid="{7F628665-8045-476C-946F-8C4173772378}"/>
    <cellStyle name="Currency (0.00) 4 4" xfId="18322" xr:uid="{6F69E6F9-5659-4FE0-AA74-367762E0F1DB}"/>
    <cellStyle name="Currency (0.00) 4 5" xfId="9744" xr:uid="{15A36D99-9F85-43F5-ACCF-6D8111E09C77}"/>
    <cellStyle name="Currency (0.00) 5" xfId="5862" xr:uid="{A6B6BA04-5738-4AA6-9040-74FDFA8AF789}"/>
    <cellStyle name="Currency (0.00) 5 2" xfId="18045" xr:uid="{54264ED3-7EE2-4267-94E2-D7B718AAFBFC}"/>
    <cellStyle name="Currency (0.00) 5 3" xfId="17436" xr:uid="{EF2E9F96-CD23-46EC-B680-5D3347E6E5A9}"/>
    <cellStyle name="Currency (0.00) 6" xfId="6797" xr:uid="{FA91A796-7E6D-4A09-A9C5-35376A43CAD7}"/>
    <cellStyle name="Currency (0.00) 6 2" xfId="16354" xr:uid="{8AC6BF72-BE3A-41B1-9463-EF5D659951A2}"/>
    <cellStyle name="Currency (0.00) 6 3" xfId="13433" xr:uid="{59B25464-9A22-473E-8804-D5DEB3D921D2}"/>
    <cellStyle name="Currency (0.00) 7" xfId="7231" xr:uid="{1FA92F66-AB9E-4AFD-8677-527371F2F3EB}"/>
    <cellStyle name="Currency (0.00) 8" xfId="22562" xr:uid="{54D8EBDE-D614-4511-890A-1E834A39B50B}"/>
    <cellStyle name="Currency [0] 2" xfId="626" xr:uid="{72722EF0-12CF-426A-9DA2-E16BE034A2A1}"/>
    <cellStyle name="Currency [0] 2 2" xfId="3658" xr:uid="{050EE7BA-E171-439F-9CC3-9794241C5A92}"/>
    <cellStyle name="Currency [00]" xfId="2691" xr:uid="{62EDACE9-E2E6-47DF-84F1-F69102E7B7EB}"/>
    <cellStyle name="Currency 2" xfId="71" xr:uid="{E96C4001-5BAF-4F11-9EA6-0FC835453937}"/>
    <cellStyle name="Currency 2 2" xfId="3659" xr:uid="{BAC2DE46-8F30-4AF7-815B-45EB0CDF0B24}"/>
    <cellStyle name="Currency 2 3" xfId="4484" xr:uid="{9B1DA4D9-4234-4EF1-BA01-436E39F9ED5C}"/>
    <cellStyle name="Currency 2 4" xfId="2692" xr:uid="{3432519F-41AA-46DF-81C3-20A34AD19113}"/>
    <cellStyle name="Currency 3" xfId="3660" xr:uid="{F381E5CC-1BCE-4909-A672-F60715F224FF}"/>
    <cellStyle name="Currency 3 2" xfId="23134" xr:uid="{87C980F5-D967-4366-8082-EC7D93DDBC71}"/>
    <cellStyle name="Currency 4" xfId="22908" xr:uid="{E4D68BBD-0559-4BF3-B72B-8025D1AC704F}"/>
    <cellStyle name="Currency 5" xfId="22704" xr:uid="{8AE3FDD2-A9A3-42A8-A2FC-13D1B885345E}"/>
    <cellStyle name="Currency 6" xfId="22981" xr:uid="{D1AF804A-A5FD-47D3-AAFC-E9108DF1DD59}"/>
    <cellStyle name="Currency1" xfId="627" xr:uid="{AE2BF36E-B95E-4543-950B-DB8AF715CFD1}"/>
    <cellStyle name="Currency1 10" xfId="3661" xr:uid="{33861077-F4FF-4ED0-BA11-B7EE91A28DEA}"/>
    <cellStyle name="Currency1 11" xfId="3662" xr:uid="{D150AAA2-0584-40DD-91CD-4F97584EB2B7}"/>
    <cellStyle name="Currency1 12" xfId="3663" xr:uid="{DC7B1706-D9D5-4AFC-A9C5-E5A557A3C77E}"/>
    <cellStyle name="Currency1 13" xfId="3664" xr:uid="{2F02575E-BB29-40BB-8C40-E4046389BB00}"/>
    <cellStyle name="Currency1 14" xfId="3665" xr:uid="{10B5B8B6-0F0B-47FE-99EE-9A161AF8C5B6}"/>
    <cellStyle name="Currency1 15" xfId="3666" xr:uid="{5CEE3FD0-A1FF-42C2-BC22-F83C044E1B8F}"/>
    <cellStyle name="Currency1 16" xfId="3667" xr:uid="{A45D709C-B1D1-4F05-AE3C-EAEC4823264B}"/>
    <cellStyle name="Currency1 17" xfId="3668" xr:uid="{6775D9BC-1F02-4DB2-B63C-37869E905FD5}"/>
    <cellStyle name="Currency1 18" xfId="3669" xr:uid="{C6E98D1C-4115-40EA-A5DA-AA78A11508AC}"/>
    <cellStyle name="Currency1 19" xfId="3670" xr:uid="{F30247D5-A4B3-41AE-9A15-7EA9F5C50985}"/>
    <cellStyle name="Currency1 2" xfId="628" xr:uid="{49F6C8EE-4F70-419C-9364-52218B4111E9}"/>
    <cellStyle name="Currency1 2 2" xfId="2695" xr:uid="{B5A9E2C0-D451-45EC-A7ED-277B0CBE425B}"/>
    <cellStyle name="Currency1 2 2 2" xfId="4487" xr:uid="{88EF5213-3BA7-4560-859C-F7D3F983E49B}"/>
    <cellStyle name="Currency1 2 3" xfId="2696" xr:uid="{6E87A3C2-BEBD-4E90-A30C-D0AF552BA2AE}"/>
    <cellStyle name="Currency1 2 4" xfId="3671" xr:uid="{60D718D4-9919-40D2-A4B7-82A74E55388C}"/>
    <cellStyle name="Currency1 2 5" xfId="4486" xr:uid="{44FBA8FA-AC49-4194-B7F9-0D27F162F33E}"/>
    <cellStyle name="Currency1 2 6" xfId="2694" xr:uid="{DB0B7F0B-D491-44B0-8B51-D726FD63E330}"/>
    <cellStyle name="Currency1 20" xfId="3672" xr:uid="{4AED0CC1-43C8-4C52-8291-AC06F60767C1}"/>
    <cellStyle name="Currency1 21" xfId="3673" xr:uid="{F67EEAB6-2C0F-42A2-8CAD-14CE9A28AD66}"/>
    <cellStyle name="Currency1 22" xfId="3674" xr:uid="{F22E2021-F151-4FD0-B363-9B587F02DE35}"/>
    <cellStyle name="Currency1 23" xfId="4485" xr:uid="{0C0D9174-0A31-4F30-BA3F-02964AC65EBC}"/>
    <cellStyle name="Currency1 24" xfId="2693" xr:uid="{2763CBF0-3218-4C0C-888D-246FE97D9AAE}"/>
    <cellStyle name="Currency1 3" xfId="629" xr:uid="{68F4B0B7-A944-45E2-AB9C-3083506E3FB9}"/>
    <cellStyle name="Currency1 3 2" xfId="3675" xr:uid="{67F3F828-EE59-4AA8-B1C6-9A9E54018751}"/>
    <cellStyle name="Currency1 3 2 2" xfId="4489" xr:uid="{AAC3792E-BC82-4307-A4A4-740E835A6AAF}"/>
    <cellStyle name="Currency1 3 3" xfId="4488" xr:uid="{91908944-1CBF-4CE1-B15C-5F26F792C454}"/>
    <cellStyle name="Currency1 3 4" xfId="2697" xr:uid="{B3ACB94A-C0F5-4388-9A9A-74C188FF0FAE}"/>
    <cellStyle name="Currency1 4" xfId="630" xr:uid="{D66CD5D5-7B95-4962-9BF6-F110CE75A7D1}"/>
    <cellStyle name="Currency1 4 2" xfId="3676" xr:uid="{E4B9CF9D-7EF7-45E5-81B3-B5D275384DF7}"/>
    <cellStyle name="Currency1 4 2 2" xfId="4491" xr:uid="{66D32433-90D2-4280-96A6-AFCA1A19D5CA}"/>
    <cellStyle name="Currency1 4 3" xfId="4490" xr:uid="{5FB8EC8C-379A-46C7-AA5E-D45E2F6DAA98}"/>
    <cellStyle name="Currency1 4 4" xfId="2698" xr:uid="{9D57EDDE-EDBC-42CD-81A3-B7DE173DA49D}"/>
    <cellStyle name="Currency1 5" xfId="3677" xr:uid="{C7AA20E6-DD65-46C8-8364-2833E39DD9A3}"/>
    <cellStyle name="Currency1 5 2" xfId="4493" xr:uid="{3FC09747-A5F3-42FD-9215-E7327B7257F6}"/>
    <cellStyle name="Currency1 5 3" xfId="4492" xr:uid="{94D4FE05-EC25-4FE2-BFB7-3769609F16E1}"/>
    <cellStyle name="Currency1 6" xfId="3678" xr:uid="{B622692A-146F-4DDD-B561-37671E2C2D93}"/>
    <cellStyle name="Currency1 6 2" xfId="4495" xr:uid="{B9E08151-67A6-4B67-ACAA-DC3BD349EFEF}"/>
    <cellStyle name="Currency1 6 3" xfId="4494" xr:uid="{28FF11EB-BF6D-4459-8096-833D8E58EE2E}"/>
    <cellStyle name="Currency1 7" xfId="3679" xr:uid="{9EBC325A-C33F-478C-8152-FCC82FEBBA42}"/>
    <cellStyle name="Currency1 7 2" xfId="4496" xr:uid="{7B141049-349B-4EB7-8D39-796A45CDD5E7}"/>
    <cellStyle name="Currency1 8" xfId="3680" xr:uid="{3712E950-4053-42A5-875D-F0DFF72C9BCA}"/>
    <cellStyle name="Currency1 9" xfId="3681" xr:uid="{ACAC4F2F-DAF7-484A-997F-B4A71B9A8E67}"/>
    <cellStyle name="Currency1_100" xfId="3682" xr:uid="{98376047-3DE3-4AFC-8FD5-1FF28CD9083D}"/>
    <cellStyle name="Date" xfId="3683" xr:uid="{0D8A4E7A-D38F-4D43-B6F3-18A43D7FD9E7}"/>
    <cellStyle name="Date 2" xfId="4497" xr:uid="{73E13A30-CDF1-4782-8B08-4FC37976C46A}"/>
    <cellStyle name="Date Short" xfId="2699" xr:uid="{E94DB4B7-447B-4607-A5CA-9F4FB4BFEE72}"/>
    <cellStyle name="Dezimal [0]_35ERI8T2gbIEMixb4v26icuOo" xfId="2700" xr:uid="{70F562E8-88E0-484B-92C2-389E6614185E}"/>
    <cellStyle name="Dezimal_35ERI8T2gbIEMixb4v26icuOo" xfId="2701" xr:uid="{34829E66-7AC0-4CEF-A0E1-393103242B54}"/>
    <cellStyle name="Dollar (zero dec)" xfId="631" xr:uid="{B28CF301-DFFA-44A2-AE49-D94E227FEDDC}"/>
    <cellStyle name="Dollar (zero dec) 10" xfId="3684" xr:uid="{A6473B79-F7F0-49E6-A86D-F0B913A46DD8}"/>
    <cellStyle name="Dollar (zero dec) 11" xfId="3685" xr:uid="{6C105067-D8AA-428D-8544-9EC2593C058C}"/>
    <cellStyle name="Dollar (zero dec) 12" xfId="3686" xr:uid="{AAC53126-9AD3-4195-93B7-52E24BC5F2FF}"/>
    <cellStyle name="Dollar (zero dec) 13" xfId="3687" xr:uid="{28A705AD-431D-48FE-A074-3BD09171BADB}"/>
    <cellStyle name="Dollar (zero dec) 14" xfId="3688" xr:uid="{ACD5E65D-499D-4061-A0D6-52D5FBCF886E}"/>
    <cellStyle name="Dollar (zero dec) 15" xfId="3689" xr:uid="{14414184-CFA3-47E0-AC7C-4610A38A90C1}"/>
    <cellStyle name="Dollar (zero dec) 16" xfId="3690" xr:uid="{F2DC959E-C76C-4E9D-96FB-2717660545E2}"/>
    <cellStyle name="Dollar (zero dec) 17" xfId="3691" xr:uid="{DC094355-8FD6-4B1F-BE2F-0732315DBBD1}"/>
    <cellStyle name="Dollar (zero dec) 18" xfId="3692" xr:uid="{88A18196-1BBE-43C1-9EC2-07D13B8AFFAD}"/>
    <cellStyle name="Dollar (zero dec) 19" xfId="3693" xr:uid="{3ECA7124-1B57-4903-92DF-88F854D2B93B}"/>
    <cellStyle name="Dollar (zero dec) 2" xfId="632" xr:uid="{8E3D4C69-5887-4427-908E-8DD81A13B0B7}"/>
    <cellStyle name="Dollar (zero dec) 2 2" xfId="2704" xr:uid="{A43A0623-93B2-48B2-9CD1-75699E34A7E6}"/>
    <cellStyle name="Dollar (zero dec) 2 3" xfId="2705" xr:uid="{FA4F7278-448E-4308-8C4F-4B6EE2CE2956}"/>
    <cellStyle name="Dollar (zero dec) 2 4" xfId="3694" xr:uid="{291D5E87-B0C4-4E22-BBD1-5F5E0B46AB75}"/>
    <cellStyle name="Dollar (zero dec) 2 5" xfId="2703" xr:uid="{C81F3719-6FC2-4A67-B7C0-768672AF2EBA}"/>
    <cellStyle name="Dollar (zero dec) 20" xfId="3695" xr:uid="{28EB63B8-9F7C-4ADC-87E3-EAF9A82150B3}"/>
    <cellStyle name="Dollar (zero dec) 21" xfId="3696" xr:uid="{A3065223-7763-4498-ABC3-45FE28A8868D}"/>
    <cellStyle name="Dollar (zero dec) 22" xfId="3697" xr:uid="{C39ED5EB-FF93-452E-A045-EB90B1F19D0D}"/>
    <cellStyle name="Dollar (zero dec) 23" xfId="2702" xr:uid="{0CC18656-7097-4C42-ABA8-95D42BA8A874}"/>
    <cellStyle name="Dollar (zero dec) 3" xfId="633" xr:uid="{F58E810C-2765-44AC-8DDD-FE5CFF40FC33}"/>
    <cellStyle name="Dollar (zero dec) 3 2" xfId="3698" xr:uid="{44D3C308-0B86-42B0-A38E-5A4EDFB813BA}"/>
    <cellStyle name="Dollar (zero dec) 3 3" xfId="2706" xr:uid="{ED4FACE8-7B51-4368-BF92-25B259CF4F0C}"/>
    <cellStyle name="Dollar (zero dec) 4" xfId="634" xr:uid="{110136E6-FD65-45D3-9413-1BDC6AE8A845}"/>
    <cellStyle name="Dollar (zero dec) 4 2" xfId="3699" xr:uid="{B8F9BE57-BFFE-492E-8240-616B8E56D0C6}"/>
    <cellStyle name="Dollar (zero dec) 4 3" xfId="2707" xr:uid="{1EAB5817-1A10-416B-B013-CAD26E65C665}"/>
    <cellStyle name="Dollar (zero dec) 5" xfId="3700" xr:uid="{DB6C1460-D363-4A53-894C-A18453E6CA59}"/>
    <cellStyle name="Dollar (zero dec) 5 2" xfId="4499" xr:uid="{DBAA4145-A36A-486B-8489-38E129D9B9AB}"/>
    <cellStyle name="Dollar (zero dec) 5 3" xfId="4498" xr:uid="{2F27512C-72F6-48EC-B3E8-858FA2126E75}"/>
    <cellStyle name="Dollar (zero dec) 6" xfId="3701" xr:uid="{8EB1CE64-F3F6-45CA-A540-0149FB211EA1}"/>
    <cellStyle name="Dollar (zero dec) 6 2" xfId="4501" xr:uid="{1AE9F682-5075-4CF7-B676-D256435D3D07}"/>
    <cellStyle name="Dollar (zero dec) 6 3" xfId="4500" xr:uid="{5FEE411E-E996-461A-B791-05E9B1E3AF27}"/>
    <cellStyle name="Dollar (zero dec) 7" xfId="3702" xr:uid="{5B34A3A3-F7AB-4EEF-8940-9F44E7909029}"/>
    <cellStyle name="Dollar (zero dec) 7 2" xfId="4502" xr:uid="{FF0F86C5-C5E8-413A-86F8-E959878CDF28}"/>
    <cellStyle name="Dollar (zero dec) 8" xfId="3703" xr:uid="{1B2EF76C-E2F9-46E7-9963-B7DBFE9B1578}"/>
    <cellStyle name="Dollar (zero dec) 9" xfId="3704" xr:uid="{D31F2A03-770A-430C-8FD7-EEC28E11A05C}"/>
    <cellStyle name="Dollar (zero dec)_100" xfId="3705" xr:uid="{71A57462-B645-4FDA-BCE7-5656F55E0080}"/>
    <cellStyle name="dt" xfId="2708" xr:uid="{73C9A526-8131-4EBA-84E6-33FA0BE33398}"/>
    <cellStyle name="E&amp;Y House" xfId="635" xr:uid="{A4E2A1C4-1D4C-4376-855E-734C498C7374}"/>
    <cellStyle name="Emphasis 1" xfId="636" xr:uid="{02A34566-1B8A-4A1E-A4D0-F160B9F6CDFD}"/>
    <cellStyle name="Emphasis 1 2" xfId="2709" xr:uid="{E308DDD1-059B-47B5-A67B-1739B4373193}"/>
    <cellStyle name="Emphasis 2" xfId="637" xr:uid="{12D95C10-1DE8-445F-BE82-00BD68201AC0}"/>
    <cellStyle name="Emphasis 2 2" xfId="2710" xr:uid="{8A587416-8651-43F6-A5CE-74E9AECCCCEF}"/>
    <cellStyle name="Emphasis 3" xfId="638" xr:uid="{C0C5A872-DD59-42FD-BCE3-12DE6B7E132C}"/>
    <cellStyle name="Emphasis 3 2" xfId="2711" xr:uid="{B61AFAE0-0306-4B97-BDDF-D4562CF00E58}"/>
    <cellStyle name="Enter Currency (0)" xfId="2712" xr:uid="{8C888F22-C0F4-47B1-963D-1E27A94002D1}"/>
    <cellStyle name="Enter Currency (2)" xfId="2713" xr:uid="{57B14421-CAAB-4E56-974A-7D6FC39B936B}"/>
    <cellStyle name="Enter Units (0)" xfId="2714" xr:uid="{6428DC6D-28B6-4B86-B956-7212EC0AFF0A}"/>
    <cellStyle name="Enter Units (1)" xfId="2715" xr:uid="{BFEF3D67-2D20-4525-934E-55E7522A29AA}"/>
    <cellStyle name="Enter Units (2)" xfId="2716" xr:uid="{06B68004-5917-413D-8686-25A49B029102}"/>
    <cellStyle name="Entered" xfId="2717" xr:uid="{BA01AE6E-452B-4E11-BA3A-50D347A2B067}"/>
    <cellStyle name="Entered 2" xfId="2718" xr:uid="{527007C1-2274-4135-A929-C67E2ABD0E55}"/>
    <cellStyle name="Entry" xfId="2719" xr:uid="{B542BF08-905D-4F58-A535-2060DF980CA4}"/>
    <cellStyle name="Entry 2" xfId="2720" xr:uid="{49D8F151-AA3A-42B8-A211-52D8B0DC8E8B}"/>
    <cellStyle name="Entry 2 2" xfId="5693" xr:uid="{301FC820-3CAB-4CAE-AF46-71D5CD80BB57}"/>
    <cellStyle name="Entry 2 2 2" xfId="15467" xr:uid="{FA1663D8-BE91-4F2C-97F6-9E08EFC07F6E}"/>
    <cellStyle name="Entry 2 2 3" xfId="12497" xr:uid="{329F5E92-FCA0-4539-8D3B-EB7B84A44819}"/>
    <cellStyle name="Entry 2 2 4" xfId="22227" xr:uid="{217726A8-5573-43F3-8F28-FFEB2F67FAD6}"/>
    <cellStyle name="Entry 2 3" xfId="6049" xr:uid="{096C47C1-1BC3-497C-9FA6-47DEE3736C92}"/>
    <cellStyle name="Entry 2 3 2" xfId="15740" xr:uid="{6BB15FEE-135A-41A2-9018-DB4350CE3D13}"/>
    <cellStyle name="Entry 2 3 2 2" xfId="19665" xr:uid="{881FB7D3-EDD2-4DB2-93FB-50E39CED6223}"/>
    <cellStyle name="Entry 2 3 2 3" xfId="20809" xr:uid="{0BD7CF54-C84E-4354-8555-65C8C404720C}"/>
    <cellStyle name="Entry 2 3 3" xfId="12784" xr:uid="{5CFC801B-7333-4E34-894A-DEFE5737A790}"/>
    <cellStyle name="Entry 2 3 4" xfId="18143" xr:uid="{31CC8A1C-E929-42FD-8A2B-84072B2B564F}"/>
    <cellStyle name="Entry 2 3 5" xfId="17432" xr:uid="{050D550C-B2DA-48C0-A865-F16A439AACF2}"/>
    <cellStyle name="Entry 2 3 6" xfId="22931" xr:uid="{5ABB7C29-17A4-4C9B-A2D1-CEE09D978703}"/>
    <cellStyle name="Entry 2 4" xfId="5029" xr:uid="{AE33C1A7-DD68-4D86-AB2E-9D7F89CF8CD3}"/>
    <cellStyle name="Entry 2 4 2" xfId="14959" xr:uid="{E79EF06F-6DC7-4D05-A16B-CBC7A63E7B29}"/>
    <cellStyle name="Entry 2 4 2 2" xfId="19255" xr:uid="{0A147071-C88F-456A-8D29-BC863036DC8C}"/>
    <cellStyle name="Entry 2 4 2 3" xfId="18803" xr:uid="{DA92C8C2-0F57-47EF-BD36-88A7C045C489}"/>
    <cellStyle name="Entry 2 4 3" xfId="11953" xr:uid="{1B74EDD7-DEDB-4617-95BC-2305D61CEEB8}"/>
    <cellStyle name="Entry 2 4 4" xfId="17647" xr:uid="{00085E1C-5DF4-418C-A37A-124EA8604A49}"/>
    <cellStyle name="Entry 2 4 5" xfId="9041" xr:uid="{769F8F73-325A-459F-9D0D-6D2B86872E7F}"/>
    <cellStyle name="Entry 2 5" xfId="6314" xr:uid="{61098118-C907-4DC6-BB47-D854FF2E19F0}"/>
    <cellStyle name="Entry 2 5 2" xfId="18257" xr:uid="{21B8AC68-883B-4F88-851E-34F95AC00C51}"/>
    <cellStyle name="Entry 2 5 3" xfId="8745" xr:uid="{971FD230-EDF8-4651-BC57-CF3CDA8840D1}"/>
    <cellStyle name="Entry 2 6" xfId="6796" xr:uid="{EB3CDBDC-7311-49C9-B936-59739DCF71C7}"/>
    <cellStyle name="Entry 2 6 2" xfId="16353" xr:uid="{AFF61D13-4CD4-4A3E-8BAF-7AD30C0C5AF4}"/>
    <cellStyle name="Entry 2 6 3" xfId="13432" xr:uid="{50D28EDF-E4EF-47AA-B35D-84932866E62A}"/>
    <cellStyle name="Entry 2 7" xfId="7233" xr:uid="{7374F894-B578-4A87-B232-CC5D665CD6C3}"/>
    <cellStyle name="Entry 2 8" xfId="22564" xr:uid="{FC1019EB-33CD-4070-A91E-0023DA8E57A5}"/>
    <cellStyle name="Entry 3" xfId="5692" xr:uid="{A3F9245F-6556-4733-88CD-210C5524AD03}"/>
    <cellStyle name="Entry 3 2" xfId="15466" xr:uid="{231EAF1A-4C00-40B3-9128-E3E5A6132928}"/>
    <cellStyle name="Entry 3 3" xfId="12496" xr:uid="{86106144-FC57-4F9F-A424-25923B739201}"/>
    <cellStyle name="Entry 3 4" xfId="22226" xr:uid="{B7F8827E-8B25-427A-8798-80B8C31602F5}"/>
    <cellStyle name="Entry 4" xfId="5395" xr:uid="{86977B52-72B6-4804-816A-C4C220FFEB6F}"/>
    <cellStyle name="Entry 4 2" xfId="15240" xr:uid="{E5A2CEF0-8483-4EC7-9D41-671494362361}"/>
    <cellStyle name="Entry 4 2 2" xfId="19409" xr:uid="{746BDE42-C011-4544-B8D5-51D73F204EE9}"/>
    <cellStyle name="Entry 4 2 3" xfId="10060" xr:uid="{73962B03-3008-491F-83C9-2397D09CB495}"/>
    <cellStyle name="Entry 4 3" xfId="12251" xr:uid="{C615802D-6DE0-4AE3-B430-B4202E34BE7F}"/>
    <cellStyle name="Entry 4 4" xfId="17827" xr:uid="{BF7464E8-A926-42F0-83C5-E892B91FFD00}"/>
    <cellStyle name="Entry 4 5" xfId="9373" xr:uid="{2D99566B-2F09-46DC-9BED-5BB853F5DFCC}"/>
    <cellStyle name="Entry 4 6" xfId="22930" xr:uid="{DC5D892A-9D68-47EE-BCFD-539412CBB3E8}"/>
    <cellStyle name="Entry 5" xfId="6408" xr:uid="{3741051D-F5D2-4ED2-840B-271CD35B54D8}"/>
    <cellStyle name="Entry 5 2" xfId="16014" xr:uid="{0D349FD6-F206-4B5A-A4EC-2409771EADC2}"/>
    <cellStyle name="Entry 5 2 2" xfId="19813" xr:uid="{59AF1226-F87F-4EFB-B942-EC122D494859}"/>
    <cellStyle name="Entry 5 2 3" xfId="20918" xr:uid="{2C204A21-98D4-493D-B479-6153C20E7940}"/>
    <cellStyle name="Entry 5 3" xfId="13069" xr:uid="{A24691AE-20A0-4540-8CC3-61392361972A}"/>
    <cellStyle name="Entry 5 4" xfId="18307" xr:uid="{33DDFDB2-69C5-4D8B-97B6-046C7C974CC2}"/>
    <cellStyle name="Entry 5 5" xfId="18034" xr:uid="{EE77B677-9CBE-4CB8-8C26-A15DDE52E34E}"/>
    <cellStyle name="Entry 6" xfId="5146" xr:uid="{9B5ABDCA-D227-4340-9743-36AD4261EC32}"/>
    <cellStyle name="Entry 6 2" xfId="17711" xr:uid="{3A0EC834-021C-4317-8FB0-FDE54D932209}"/>
    <cellStyle name="Entry 6 3" xfId="12960" xr:uid="{9AFFB198-14BB-45B5-91F2-777877798315}"/>
    <cellStyle name="Entry 7" xfId="6875" xr:uid="{9E65375C-FC04-4871-8EE6-3B06EFA72B5E}"/>
    <cellStyle name="Entry 7 2" xfId="16429" xr:uid="{F611F36D-89A5-464F-8697-609B9B6E0C47}"/>
    <cellStyle name="Entry 7 3" xfId="13511" xr:uid="{412423C5-A158-40A4-A2E5-01D2D329F816}"/>
    <cellStyle name="Entry 8" xfId="7232" xr:uid="{EE35F1DD-39C9-41E5-A67B-A02B8169408C}"/>
    <cellStyle name="Entry 9" xfId="22563" xr:uid="{AA9881A9-9263-45EA-8C68-91666253795E}"/>
    <cellStyle name="Euro" xfId="639" xr:uid="{898A5897-546D-4BE2-8DE4-399A889AA899}"/>
    <cellStyle name="Euro 2" xfId="3706" xr:uid="{91EE50C5-C394-4F39-8464-2F5C4256D4C8}"/>
    <cellStyle name="Euro 3" xfId="2721" xr:uid="{4FD42E55-D0DA-4210-AA4D-E84B18FDB3E3}"/>
    <cellStyle name="ev" xfId="2374" xr:uid="{12D9E3F7-E927-468A-AE35-A884E63F796B}"/>
    <cellStyle name="Excel Built-in Normal" xfId="3707" xr:uid="{880883B7-79CF-4594-AB5F-BACD8D0CE8D9}"/>
    <cellStyle name="Explanatory Text" xfId="7958" builtinId="53" customBuiltin="1"/>
    <cellStyle name="Explanatory Text 10" xfId="3708" xr:uid="{5E2A569E-3160-4B18-916F-68AD3A9C6F22}"/>
    <cellStyle name="Explanatory Text 11" xfId="3709" xr:uid="{D1B657AF-8739-475E-8B6C-6DDAC5465F97}"/>
    <cellStyle name="Explanatory Text 12" xfId="3710" xr:uid="{57FCDCEB-99D1-4976-BE05-7F525B33D18A}"/>
    <cellStyle name="Explanatory Text 13" xfId="3711" xr:uid="{37EA068C-C77F-4357-98D2-6858563E8373}"/>
    <cellStyle name="Explanatory Text 14" xfId="3712" xr:uid="{FCD8D91A-1C44-40A9-9EB7-1A02B929BBE8}"/>
    <cellStyle name="Explanatory Text 15" xfId="2257" xr:uid="{6C07B73E-EEE4-4FD9-9750-DF9D634106B2}"/>
    <cellStyle name="Explanatory Text 2" xfId="640" xr:uid="{13B14655-44B7-440C-B139-4AFDEDEF3F5D}"/>
    <cellStyle name="Explanatory Text 2 2" xfId="4503" xr:uid="{F7CCBA89-D2BF-4974-82FA-E26ADB966BC5}"/>
    <cellStyle name="Explanatory Text 2 3" xfId="2722" xr:uid="{0E18F8AB-0C92-46D1-B85F-6351B843B9CF}"/>
    <cellStyle name="Explanatory Text 3" xfId="2723" xr:uid="{DCC48CBB-CABC-492F-AC03-08FF52EF55A0}"/>
    <cellStyle name="Explanatory Text 3 2" xfId="4504" xr:uid="{9D888A4D-AD5D-403F-AABC-A762F0881E34}"/>
    <cellStyle name="Explanatory Text 4" xfId="3713" xr:uid="{D84368C4-C323-4358-90C4-12F0F837F825}"/>
    <cellStyle name="Explanatory Text 4 2" xfId="2724" xr:uid="{F1E5DDF1-C634-4564-9AEF-4CE393DDD2EB}"/>
    <cellStyle name="Explanatory Text 5" xfId="3714" xr:uid="{C86D7D91-4C6E-4385-8217-30D91E67FB11}"/>
    <cellStyle name="Explanatory Text 5 2" xfId="2725" xr:uid="{B7B904F7-3627-4538-93BC-7737051D47BC}"/>
    <cellStyle name="Explanatory Text 6" xfId="2726" xr:uid="{34AFBBA8-E7E7-4946-90C8-003B9D2F8B8E}"/>
    <cellStyle name="Explanatory Text 7" xfId="3715" xr:uid="{45E63E45-E4E7-4256-9D6A-35C0689C8C96}"/>
    <cellStyle name="Explanatory Text 8" xfId="3716" xr:uid="{E9728508-17C1-4986-8F77-73C7BC70CB34}"/>
    <cellStyle name="Explanatory Text 9" xfId="3717" xr:uid="{0E74102E-3079-45DB-8CB5-76F500A78BC5}"/>
    <cellStyle name="Fixed" xfId="3718" xr:uid="{E36D7EB4-9A14-4D0A-B278-04C18FC7A284}"/>
    <cellStyle name="Followed Hyperlink" xfId="78" xr:uid="{A166162D-8642-4CB4-93BC-A8227ACFED42}"/>
    <cellStyle name="Followed Hyperlink 2" xfId="6435" xr:uid="{8B57F5D5-CBCE-4D7E-A3FF-6F47582DF09C}"/>
    <cellStyle name="Followed Hyperlink 3" xfId="5566" xr:uid="{56CFB09D-B642-4539-B84B-1F59BCEDEEA2}"/>
    <cellStyle name="Format Number Column" xfId="2727" xr:uid="{3661C586-BE6E-4B1E-B71E-816F03026EE3}"/>
    <cellStyle name="Good" xfId="7949" builtinId="26" customBuiltin="1"/>
    <cellStyle name="Good 10" xfId="3719" xr:uid="{3B3FF2C3-2573-4DCD-8C92-06E7EB1ED7A2}"/>
    <cellStyle name="Good 11" xfId="3720" xr:uid="{E68A1771-0CCD-43F9-8358-44597FB61136}"/>
    <cellStyle name="Good 12" xfId="3721" xr:uid="{D785F59E-D0AA-444C-BC2B-096AB8608CEA}"/>
    <cellStyle name="Good 13" xfId="3722" xr:uid="{BF3B8BA9-314F-43A1-9A63-0DB94E280FC3}"/>
    <cellStyle name="Good 14" xfId="3723" xr:uid="{9C5DAB4F-9947-4B1D-9057-5AAD05313733}"/>
    <cellStyle name="Good 15" xfId="2258" xr:uid="{2989D332-7814-4E4C-B47A-5FB19A95D8F8}"/>
    <cellStyle name="Good 2" xfId="641" xr:uid="{580CF8F1-8E53-4CB1-A65E-DF0E4239D4AA}"/>
    <cellStyle name="Good 2 2" xfId="4505" xr:uid="{720A1BDE-62F6-473C-B7B3-A1C9F21910B5}"/>
    <cellStyle name="Good 2 3" xfId="2728" xr:uid="{55BC9E80-244D-4EA9-804C-2B9D9309CEC8}"/>
    <cellStyle name="Good 3" xfId="2729" xr:uid="{DB593EDA-3BC2-4AB5-8C7C-8FDC5AAFC8AF}"/>
    <cellStyle name="Good 3 2" xfId="4506" xr:uid="{34F17BC9-CD98-4D3C-8FFF-310C720D31C9}"/>
    <cellStyle name="Good 4" xfId="3724" xr:uid="{6D392931-5DCA-4D79-A45E-CC2E8DA19F0D}"/>
    <cellStyle name="Good 4 2" xfId="2730" xr:uid="{C8A78472-D56D-489C-B56E-2EEE560BEEF2}"/>
    <cellStyle name="Good 5" xfId="3725" xr:uid="{AAA25A6A-EDF6-4ADF-B075-0280B09C80AF}"/>
    <cellStyle name="Good 5 2" xfId="2731" xr:uid="{A7AB3831-CA9B-4703-8076-AB884D77D91C}"/>
    <cellStyle name="Good 6" xfId="2732" xr:uid="{B396C009-3C93-440A-88AF-83D9EC0E8EE7}"/>
    <cellStyle name="Good 7" xfId="3726" xr:uid="{9EBDB79E-C0EC-48BF-A661-37B86F3DA854}"/>
    <cellStyle name="Good 8" xfId="3727" xr:uid="{19D13BBE-76E7-47B6-A130-2CD8181FFAAE}"/>
    <cellStyle name="Good 9" xfId="3728" xr:uid="{DF8B280E-346F-4E66-9AF1-C35D580BB8B0}"/>
    <cellStyle name="Grey" xfId="642" xr:uid="{963F04F5-7E0F-4677-9985-55865DA1FF5F}"/>
    <cellStyle name="Grey 2" xfId="643" xr:uid="{85437FC5-3608-4C8B-A43E-63BEA2A9FAEB}"/>
    <cellStyle name="Grey 2 2" xfId="2733" xr:uid="{AEA28E7A-585A-4FE5-98A9-A828384B5067}"/>
    <cellStyle name="Grey 3" xfId="2734" xr:uid="{4580B85A-C453-4190-BD58-6019556808B3}"/>
    <cellStyle name="Grey 4" xfId="2735" xr:uid="{AF656693-9845-4EF8-B89A-602DDE875CCA}"/>
    <cellStyle name="Grey 5" xfId="2375" xr:uid="{E38CBE43-8812-4565-84F7-0363A07B7209}"/>
    <cellStyle name="Grey_A1- Q3'10" xfId="3729" xr:uid="{EA2F2B7D-6D02-4F63-8FEA-606CE3CED322}"/>
    <cellStyle name="guyan" xfId="2736" xr:uid="{0244BCD0-5C11-4D92-BB52-45EA617CD81D}"/>
    <cellStyle name="Header - Style1" xfId="644" xr:uid="{EADE85F1-CAA8-43BA-AA30-F176D2838855}"/>
    <cellStyle name="Header1" xfId="645" xr:uid="{B1680C74-28BE-43A5-A11E-FA275927AAA3}"/>
    <cellStyle name="Header1 2" xfId="646" xr:uid="{05B79DEB-8A7B-4148-941E-31291178FD4F}"/>
    <cellStyle name="Header1 2 2" xfId="2737" xr:uid="{EA72805F-CD15-4CB0-9737-636D515AECC8}"/>
    <cellStyle name="Header1 3" xfId="3730" xr:uid="{172D38C4-1F83-4C9C-B714-FA41F3C96435}"/>
    <cellStyle name="Header2" xfId="647" xr:uid="{276B7A04-BE93-4E90-8BED-080446D9B28B}"/>
    <cellStyle name="Header2 2" xfId="648" xr:uid="{281AE41E-8546-4E64-96D5-E568342B52CE}"/>
    <cellStyle name="Header2 2 10" xfId="18105" xr:uid="{28717231-D65C-4884-B901-41289563DE7C}"/>
    <cellStyle name="Header2 2 11" xfId="17421" xr:uid="{C701878D-E04E-4DCB-9021-111B6AAFA4A7}"/>
    <cellStyle name="Header2 2 12" xfId="22474" xr:uid="{24D95B86-4808-4B3E-A0BC-53C2B9DBCEC0}"/>
    <cellStyle name="Header2 2 2" xfId="1344" xr:uid="{A801F86D-C9FE-47C1-848F-EBCBF1CA1828}"/>
    <cellStyle name="Header2 2 2 10" xfId="8659" xr:uid="{54AED82C-CA4F-4ACC-A19F-A9127A118655}"/>
    <cellStyle name="Header2 2 2 11" xfId="8553" xr:uid="{BA339947-F5B1-4176-88C8-B4AACB1EA19A}"/>
    <cellStyle name="Header2 2 2 12" xfId="19081" xr:uid="{25053D5A-CB10-45F6-A4D7-90532EF073B9}"/>
    <cellStyle name="Header2 2 2 13" xfId="19379" xr:uid="{C82216DC-3E8B-442A-B427-86AD714335D1}"/>
    <cellStyle name="Header2 2 2 2" xfId="2738" xr:uid="{58EEAC24-52B3-4BFD-9A30-BC324A8FC141}"/>
    <cellStyle name="Header2 2 2 2 2" xfId="6274" xr:uid="{40ACBCC0-5CD0-4EC4-A273-C075F54EC38D}"/>
    <cellStyle name="Header2 2 2 2 2 2" xfId="15913" xr:uid="{59048CCF-1CD6-4DE9-99E7-E0D146F9D721}"/>
    <cellStyle name="Header2 2 2 2 2 2 2" xfId="17654" xr:uid="{1BFD6938-70B6-429E-873F-1F25BA6A909D}"/>
    <cellStyle name="Header2 2 2 2 2 2 3" xfId="20880" xr:uid="{F6E9D213-13AE-4FCF-8A86-24B85AB93D6B}"/>
    <cellStyle name="Header2 2 2 2 2 3" xfId="12962" xr:uid="{8B52168C-92E5-489B-B66C-222371573CC4}"/>
    <cellStyle name="Header2 2 2 2 2 4" xfId="8767" xr:uid="{DC00ADF4-DB98-4033-968E-E3667EF1DD56}"/>
    <cellStyle name="Header2 2 2 2 2 5" xfId="9231" xr:uid="{24A93E91-C316-4321-8311-37E1F1068F30}"/>
    <cellStyle name="Header2 2 2 2 3" xfId="5381" xr:uid="{EB0A6369-A957-41B0-85AA-C95D1898D254}"/>
    <cellStyle name="Header2 2 2 2 3 2" xfId="15233" xr:uid="{F5DF7445-2941-4828-A2B8-71DD2EA8AA14}"/>
    <cellStyle name="Header2 2 2 2 3 2 2" xfId="19132" xr:uid="{57988450-C75A-4123-BEB3-0FBB1CF0DB52}"/>
    <cellStyle name="Header2 2 2 2 3 2 3" xfId="20229" xr:uid="{42B9A300-F968-4596-AE7A-292386E08204}"/>
    <cellStyle name="Header2 2 2 2 3 3" xfId="12239" xr:uid="{3192C7A3-3330-4402-83D4-D6F0A3DFF6FA}"/>
    <cellStyle name="Header2 2 2 2 3 4" xfId="17403" xr:uid="{86D7A84D-4576-4054-B323-E748CCC7CFA0}"/>
    <cellStyle name="Header2 2 2 2 3 5" xfId="8664" xr:uid="{178A477B-E6D7-45C5-BD24-BC25E3B4F95F}"/>
    <cellStyle name="Header2 2 2 2 4" xfId="5809" xr:uid="{65A5C4BD-7668-4917-8252-9C4857672141}"/>
    <cellStyle name="Header2 2 2 2 4 2" xfId="9630" xr:uid="{6AC61B79-85B7-4905-AD3D-3C3297DC5C3C}"/>
    <cellStyle name="Header2 2 2 2 4 3" xfId="9284" xr:uid="{04CA46E7-70AE-4CA7-A091-9A56029C9EAC}"/>
    <cellStyle name="Header2 2 2 2 5" xfId="6918" xr:uid="{EFBDF886-A589-4FF1-889E-77251F4361EB}"/>
    <cellStyle name="Header2 2 2 2 5 2" xfId="16472" xr:uid="{5FFEC767-D55C-4485-A12A-CE4F9966F825}"/>
    <cellStyle name="Header2 2 2 2 5 3" xfId="13554" xr:uid="{CB0A2537-32E3-41E7-B170-AAC18DA665E5}"/>
    <cellStyle name="Header2 2 2 2 6" xfId="7234" xr:uid="{973F6DCB-09FD-4D59-9653-F28774FE0936}"/>
    <cellStyle name="Header2 2 2 3" xfId="6311" xr:uid="{767CD6F6-2696-4E13-A435-924C56435D03}"/>
    <cellStyle name="Header2 2 2 3 2" xfId="15943" xr:uid="{68F61FF0-8F66-4570-95E4-24CD919C8744}"/>
    <cellStyle name="Header2 2 2 3 2 2" xfId="19775" xr:uid="{E081E227-37BB-4785-887C-6DE17987F0CD}"/>
    <cellStyle name="Header2 2 2 3 2 3" xfId="19972" xr:uid="{721B167F-94B0-43CA-B807-34C1AC3BAC66}"/>
    <cellStyle name="Header2 2 2 3 2 4" xfId="19294" xr:uid="{BF1AEC27-239F-4C33-B4B6-CDA78239CF67}"/>
    <cellStyle name="Header2 2 2 3 3" xfId="12995" xr:uid="{B374E721-A0AE-4AED-A32B-676242C14EE1}"/>
    <cellStyle name="Header2 2 2 3 4" xfId="18254" xr:uid="{02E76B5C-172B-4D99-BE74-0943900AD107}"/>
    <cellStyle name="Header2 2 2 3 5" xfId="18414" xr:uid="{49F715FB-288D-414E-A677-A58A50A1DBDA}"/>
    <cellStyle name="Header2 2 2 3 6" xfId="9040" xr:uid="{79ACC4BE-0BA6-4DD6-9181-B958740F316F}"/>
    <cellStyle name="Header2 2 2 3 7" xfId="22932" xr:uid="{D7AB92FB-5BBB-462D-AD93-31912D81C66C}"/>
    <cellStyle name="Header2 2 2 4" xfId="6202" xr:uid="{BC72E35B-42DC-4945-A196-C4C54296CCF8}"/>
    <cellStyle name="Header2 2 2 4 2" xfId="15854" xr:uid="{F086F048-CDD9-421E-BEA2-5158AB0C0806}"/>
    <cellStyle name="Header2 2 2 4 2 2" xfId="18673" xr:uid="{4AC3AE3D-1079-47EE-AF9F-55D3E4E7E18C}"/>
    <cellStyle name="Header2 2 2 4 2 3" xfId="20853" xr:uid="{3518EED2-4EF7-4C65-A34C-066D46D9F5D7}"/>
    <cellStyle name="Header2 2 2 4 3" xfId="12905" xr:uid="{848002CB-E55F-4944-BFD6-A83D54EDA331}"/>
    <cellStyle name="Header2 2 2 4 4" xfId="17304" xr:uid="{36F12441-F246-4AF7-91BD-050A7C4F9653}"/>
    <cellStyle name="Header2 2 2 4 5" xfId="8566" xr:uid="{DC7EDBEE-5875-4819-83DF-7A44DE67592B}"/>
    <cellStyle name="Header2 2 2 5" xfId="6047" xr:uid="{1E5AF083-DC0B-48FD-9FF0-2654AF4EC5F8}"/>
    <cellStyle name="Header2 2 2 5 2" xfId="15738" xr:uid="{A162FC9E-BD6E-428A-B430-8AD95E1BDABC}"/>
    <cellStyle name="Header2 2 2 5 2 2" xfId="14158" xr:uid="{5CC04D43-8A4A-48D8-A027-21476269C2C4}"/>
    <cellStyle name="Header2 2 2 5 2 3" xfId="20808" xr:uid="{0E4756CB-EF3C-439B-803E-525A7715E660}"/>
    <cellStyle name="Header2 2 2 5 3" xfId="12782" xr:uid="{1F6B4BF9-C5CA-4267-A4D9-463A50F11689}"/>
    <cellStyle name="Header2 2 2 5 4" xfId="9160" xr:uid="{7C5627B8-6EAB-4475-9D77-A8A141DDD8CC}"/>
    <cellStyle name="Header2 2 2 5 5" xfId="18746" xr:uid="{6CEFEA33-EF93-4ABE-BE39-AB06E7231824}"/>
    <cellStyle name="Header2 2 2 6" xfId="6572" xr:uid="{91FC8FD2-7B48-48FA-A18C-2B2F0ED469C9}"/>
    <cellStyle name="Header2 2 2 6 2" xfId="17228" xr:uid="{2D86E08C-E665-44AA-B327-1267FBF24C5A}"/>
    <cellStyle name="Header2 2 2 6 3" xfId="20239" xr:uid="{A6AE9869-7CA5-452E-BA3B-91EDBF64C8EE}"/>
    <cellStyle name="Header2 2 2 7" xfId="6753" xr:uid="{7A0CF4F5-2EB5-45B4-8183-B31FB48824E8}"/>
    <cellStyle name="Header2 2 2 7 2" xfId="16312" xr:uid="{1020FE2E-AEBD-4FB8-80A3-B80EE12CC4E6}"/>
    <cellStyle name="Header2 2 2 7 2 2" xfId="19974" xr:uid="{10C5C3D6-169A-4231-B211-D1DDB9282D95}"/>
    <cellStyle name="Header2 2 2 7 2 3" xfId="17676" xr:uid="{9F8A52DC-A04E-472E-8066-A7EFB1C220AE}"/>
    <cellStyle name="Header2 2 2 7 2 4" xfId="20738" xr:uid="{F23161BB-D89B-4B74-B436-5C725F088D70}"/>
    <cellStyle name="Header2 2 2 7 3" xfId="13389" xr:uid="{E2078898-5721-4739-A814-81313F220763}"/>
    <cellStyle name="Header2 2 2 7 4" xfId="18474" xr:uid="{B4588E86-AEA5-46E3-AAF4-7CA58C5C114D}"/>
    <cellStyle name="Header2 2 2 7 5" xfId="8922" xr:uid="{D020DD8D-A55B-406A-A76D-345A767DEDB7}"/>
    <cellStyle name="Header2 2 2 7 6" xfId="17643" xr:uid="{6A03AAF4-3165-450E-B0A0-FBCB901DF7EC}"/>
    <cellStyle name="Header2 2 2 8" xfId="6738" xr:uid="{402D6D10-433C-42C6-B4CF-A2862CE79421}"/>
    <cellStyle name="Header2 2 2 8 2" xfId="16305" xr:uid="{53DC5B19-4C44-4E94-9EFE-2CD8044E87C4}"/>
    <cellStyle name="Header2 2 2 8 2 2" xfId="19970" xr:uid="{84FCC529-6E45-402E-812C-31D9F35D7988}"/>
    <cellStyle name="Header2 2 2 8 2 3" xfId="19959" xr:uid="{68B68BB8-6297-40E0-A2B5-3517F6288D73}"/>
    <cellStyle name="Header2 2 2 8 2 4" xfId="18831" xr:uid="{8399944B-2ECA-4A51-87F3-77C14596FF21}"/>
    <cellStyle name="Header2 2 2 8 3" xfId="13374" xr:uid="{62340BB0-D8EB-44D6-95CE-342D6D6F04F5}"/>
    <cellStyle name="Header2 2 2 8 4" xfId="18471" xr:uid="{E08FD66D-A588-41B6-93DB-1BEEA57EAA18}"/>
    <cellStyle name="Header2 2 2 8 5" xfId="9315" xr:uid="{F4C676A1-CBFA-464E-AA2B-9EE5F4197EFA}"/>
    <cellStyle name="Header2 2 2 8 6" xfId="18084" xr:uid="{F4F0B617-6487-4329-8213-7599E981DCB7}"/>
    <cellStyle name="Header2 2 2 9" xfId="14493" xr:uid="{7400E8BD-0974-41B5-974A-0BE7F4B0BB9F}"/>
    <cellStyle name="Header2 2 2 9 2" xfId="19061" xr:uid="{A9E36DCC-0459-4FCB-86E2-52D8CC9B698B}"/>
    <cellStyle name="Header2 2 2 9 3" xfId="19008" xr:uid="{CE711515-3EFD-4AD2-9DFD-A874BBDD6D65}"/>
    <cellStyle name="Header2 2 2 9 4" xfId="9846" xr:uid="{BE181230-AF6D-4668-AB3F-FE4564335F7A}"/>
    <cellStyle name="Header2 2 3" xfId="5733" xr:uid="{60C47E32-D1D3-4571-AD06-60B3F6F5361D}"/>
    <cellStyle name="Header2 2 3 2" xfId="15500" xr:uid="{1F55341D-3D01-4BDF-A41B-7BC6A74B49E6}"/>
    <cellStyle name="Header2 2 3 2 2" xfId="19546" xr:uid="{88D4BD83-0CBA-4E1E-BA64-AF203D4CEEB8}"/>
    <cellStyle name="Header2 2 3 2 3" xfId="18501" xr:uid="{29463AAF-5E08-41F3-AC9B-7C166E2CD582}"/>
    <cellStyle name="Header2 2 3 2 4" xfId="19052" xr:uid="{DE583DE6-CFB1-470C-8982-97EDD29AC8DE}"/>
    <cellStyle name="Header2 2 3 2 5" xfId="22983" xr:uid="{AE893DB1-8D32-4999-B69C-7DADC960E34B}"/>
    <cellStyle name="Header2 2 3 3" xfId="12531" xr:uid="{E51F7138-1795-496E-8C13-8C699A0E164C}"/>
    <cellStyle name="Header2 2 3 4" xfId="17991" xr:uid="{FE2484C2-7F68-4DDD-B539-DBFA356C355E}"/>
    <cellStyle name="Header2 2 3 5" xfId="12480" xr:uid="{924A1A2A-6758-4ECB-9A49-BE43A1DD2F5C}"/>
    <cellStyle name="Header2 2 3 6" xfId="21104" xr:uid="{E730709F-73E6-40AF-9206-3A23B14F5DB7}"/>
    <cellStyle name="Header2 2 3 7" xfId="22706" xr:uid="{BC4A5687-AFF8-495E-AD29-41D7CDEEF653}"/>
    <cellStyle name="Header2 2 4" xfId="6526" xr:uid="{86B8E7E1-C674-4FE1-9F4F-459AB7BF4991}"/>
    <cellStyle name="Header2 2 4 2" xfId="16104" xr:uid="{4C390695-6BD0-4E34-99D9-5AEB679D0AF4}"/>
    <cellStyle name="Header2 2 4 2 2" xfId="19858" xr:uid="{9D30A5D4-B971-4D6F-945A-B117D9A7DF52}"/>
    <cellStyle name="Header2 2 4 2 3" xfId="19415" xr:uid="{59723984-7CE6-4733-8BBB-6157CF23A8DD}"/>
    <cellStyle name="Header2 2 4 2 4" xfId="10048" xr:uid="{FA69FF5A-F19D-4204-A152-0AC2E8A2ABDC}"/>
    <cellStyle name="Header2 2 4 3" xfId="13168" xr:uid="{AB4FDFB1-7776-473F-919A-A21DC30251B3}"/>
    <cellStyle name="Header2 2 4 4" xfId="18364" xr:uid="{ED85AB3F-4FA1-4E22-AD39-166563D8000A}"/>
    <cellStyle name="Header2 2 4 5" xfId="9177" xr:uid="{63E62BB6-AC37-4BF4-B6E1-397B4B60F108}"/>
    <cellStyle name="Header2 2 4 6" xfId="19285" xr:uid="{E03ED0C0-66A8-4A6E-9207-09102C05230A}"/>
    <cellStyle name="Header2 2 4 7" xfId="22920" xr:uid="{0173D685-7690-4E3D-ABA0-208B1D848C12}"/>
    <cellStyle name="Header2 2 5" xfId="5476" xr:uid="{9CE02DE2-ABA5-4787-B53C-E3E01DFDD2D7}"/>
    <cellStyle name="Header2 2 5 2" xfId="15307" xr:uid="{370E82EF-08E3-4D3E-8A5E-E37DEE2E9841}"/>
    <cellStyle name="Header2 2 5 2 2" xfId="19444" xr:uid="{2336FC74-098E-4AD1-AF76-F4A7FB46EC71}"/>
    <cellStyle name="Header2 2 5 2 3" xfId="8542" xr:uid="{699AA016-067E-43C5-8804-29CB15C1F822}"/>
    <cellStyle name="Header2 2 5 2 4" xfId="18457" xr:uid="{84D8D74B-FE4B-42B5-9C4C-F18707E2DA54}"/>
    <cellStyle name="Header2 2 5 3" xfId="12317" xr:uid="{CCC288AA-DC45-4284-8841-B8BA2E19621F}"/>
    <cellStyle name="Header2 2 5 4" xfId="17867" xr:uid="{E21FD260-B117-456F-9252-13FBA2AA9E18}"/>
    <cellStyle name="Header2 2 5 5" xfId="11827" xr:uid="{EB44F8AC-A68D-46C9-AEA7-C976889719F4}"/>
    <cellStyle name="Header2 2 5 6" xfId="20587" xr:uid="{6251C137-FAC2-4FCA-84A8-970ACA99C0CA}"/>
    <cellStyle name="Header2 2 6" xfId="5995" xr:uid="{A3485839-8491-4C0E-A5F4-668B0B835C17}"/>
    <cellStyle name="Header2 2 6 2" xfId="15702" xr:uid="{8B259A3E-4A1A-4966-BBED-E097C2867D6C}"/>
    <cellStyle name="Header2 2 6 2 2" xfId="19645" xr:uid="{6D3D012E-80E3-40C2-9248-B26BAAD955B2}"/>
    <cellStyle name="Header2 2 6 2 3" xfId="19958" xr:uid="{391FEB06-EF3B-41A4-A333-D0C6EB721209}"/>
    <cellStyle name="Header2 2 6 2 4" xfId="19509" xr:uid="{964B134E-D5A4-4A7C-8AAE-D25BB8BAA867}"/>
    <cellStyle name="Header2 2 6 3" xfId="12740" xr:uid="{F8142A34-25EB-40AE-93D6-E3161C08BEC5}"/>
    <cellStyle name="Header2 2 6 4" xfId="18119" xr:uid="{71734725-F968-4B6C-A84C-6AA2EB5698A2}"/>
    <cellStyle name="Header2 2 6 5" xfId="14162" xr:uid="{B0CC912C-1D46-42AF-8E76-7F3F46196E23}"/>
    <cellStyle name="Header2 2 6 6" xfId="19093" xr:uid="{7346F535-EF83-418B-8DB2-ED269DD8399C}"/>
    <cellStyle name="Header2 2 7" xfId="6850" xr:uid="{A59A9C1F-8ECC-4F4A-B543-5B105A6C2E14}"/>
    <cellStyle name="Header2 2 7 2" xfId="16404" xr:uid="{93618DED-C3D4-449C-B35E-67AD77FFACEC}"/>
    <cellStyle name="Header2 2 7 2 2" xfId="20022" xr:uid="{48D60454-2954-44AD-9714-72F935ADBFF3}"/>
    <cellStyle name="Header2 2 7 2 3" xfId="10429" xr:uid="{3D780EA1-15E1-417B-872B-59E977DECBAC}"/>
    <cellStyle name="Header2 2 7 2 4" xfId="8494" xr:uid="{2F0CB97C-F77A-47A1-A121-4A8B6BA14A17}"/>
    <cellStyle name="Header2 2 7 3" xfId="13486" xr:uid="{8A54E3E0-9A5C-480F-9200-E84C0954ED9A}"/>
    <cellStyle name="Header2 2 7 4" xfId="18524" xr:uid="{68AE6F09-5A50-434B-BEE2-3E3F3B833525}"/>
    <cellStyle name="Header2 2 7 5" xfId="10058" xr:uid="{A39326C4-49BA-453E-82DB-AD2BC83B61BF}"/>
    <cellStyle name="Header2 2 7 6" xfId="20989" xr:uid="{7B9F8E06-FE0F-41B1-B22C-B2543A214083}"/>
    <cellStyle name="Header2 2 8" xfId="8063" xr:uid="{48F2B142-CB8F-4758-91D9-064D96F07BAF}"/>
    <cellStyle name="Header2 2 8 2" xfId="18991" xr:uid="{C10F9923-C13E-4AAE-A4AA-66E6AD0FB8F1}"/>
    <cellStyle name="Header2 2 8 3" xfId="18891" xr:uid="{88A0F35E-E9E0-4226-B31C-194C9E20D432}"/>
    <cellStyle name="Header2 2 8 4" xfId="20345" xr:uid="{9C772939-FD6C-4E03-8DE7-8DA9AB3F4833}"/>
    <cellStyle name="Header2 2 9" xfId="9978" xr:uid="{F8A4AB30-6A42-41D0-BC5B-7D0CA2D0B12A}"/>
    <cellStyle name="Header2 3" xfId="1343" xr:uid="{A2917659-D71D-41B1-BF45-1104379ED7B6}"/>
    <cellStyle name="Header2 3 2" xfId="3731" xr:uid="{DFA82706-6D48-41E5-A176-7128EC4569A2}"/>
    <cellStyle name="Header2 3 2 2" xfId="6112" xr:uid="{8257603B-F44E-4EF4-B536-285DD02E41DD}"/>
    <cellStyle name="Header2 3 2 2 2" xfId="15788" xr:uid="{7369928D-768B-49BD-BE2F-4C0CCB662B6B}"/>
    <cellStyle name="Header2 3 2 2 2 2" xfId="20116" xr:uid="{779773D6-D081-429F-822F-13009EFBB7EE}"/>
    <cellStyle name="Header2 3 2 2 2 3" xfId="20824" xr:uid="{87CDA861-89EB-484C-898F-EFBC6ED9FFDC}"/>
    <cellStyle name="Header2 3 2 2 3" xfId="12832" xr:uid="{5132BC32-1502-4E13-9951-AEB8CE8F0487}"/>
    <cellStyle name="Header2 3 2 2 4" xfId="18992" xr:uid="{4FBAA960-5719-4467-BD3D-161A898A792E}"/>
    <cellStyle name="Header2 3 2 2 5" xfId="19887" xr:uid="{E09581E9-403C-49D7-88E7-0AB26B6C112E}"/>
    <cellStyle name="Header2 3 2 3" xfId="5355" xr:uid="{AB724825-4F40-4DD6-AA9D-2C9D3FE54AD1}"/>
    <cellStyle name="Header2 3 2 3 2" xfId="15214" xr:uid="{EC6AE3BC-ADC3-4757-B04B-A3F509D0C861}"/>
    <cellStyle name="Header2 3 2 3 2 2" xfId="9201" xr:uid="{E148E4CA-462A-46EE-B714-551D270A5496}"/>
    <cellStyle name="Header2 3 2 3 2 3" xfId="19571" xr:uid="{408C5BB9-26BC-4899-9EDA-EEF0E7A98651}"/>
    <cellStyle name="Header2 3 2 3 3" xfId="12216" xr:uid="{4C74E07A-A105-4E28-9998-AEF7BC2366DB}"/>
    <cellStyle name="Header2 3 2 3 4" xfId="11743" xr:uid="{78035DB3-87FB-48C1-A132-AFDBC5A049CF}"/>
    <cellStyle name="Header2 3 2 3 5" xfId="20032" xr:uid="{594A57EA-E5E4-4421-A8B0-CD99E4177A75}"/>
    <cellStyle name="Header2 3 2 4" xfId="5818" xr:uid="{9093BE18-06D1-4974-BA31-57C5C4051999}"/>
    <cellStyle name="Header2 3 2 4 2" xfId="10087" xr:uid="{4E9A6DEF-8676-4C44-BAFE-6A2885B3B281}"/>
    <cellStyle name="Header2 3 2 4 3" xfId="8329" xr:uid="{5EF38F59-4A2B-431F-AD39-7C75BF246D6C}"/>
    <cellStyle name="Header2 3 2 5" xfId="6927" xr:uid="{4B333AA4-8320-402C-A74D-EE387E5315FF}"/>
    <cellStyle name="Header2 3 2 5 2" xfId="16480" xr:uid="{BF625331-01D0-4121-AA18-51C816F426C9}"/>
    <cellStyle name="Header2 3 2 5 3" xfId="13562" xr:uid="{A9B33EFA-5B27-486A-B687-76220D2BB8F1}"/>
    <cellStyle name="Header2 3 2 6" xfId="7280" xr:uid="{AD2CD3D6-D192-4443-8F68-A5B78601F59F}"/>
    <cellStyle name="Header2 3 3" xfId="6382" xr:uid="{C9D8E409-E8F9-400B-8911-2FE8AE5B49D8}"/>
    <cellStyle name="Header2 3 3 2" xfId="15991" xr:uid="{B8BF022C-D92C-434C-9356-A1368D8A7BC1}"/>
    <cellStyle name="Header2 3 3 2 2" xfId="9205" xr:uid="{D84473C3-ABBF-420A-A767-9A8A83BA00D2}"/>
    <cellStyle name="Header2 3 3 2 3" xfId="20907" xr:uid="{19B66663-E0DD-4DA9-A78E-2320DADBA785}"/>
    <cellStyle name="Header2 3 3 3" xfId="13047" xr:uid="{D84A414A-243F-4DC5-8A9F-6FB735EAF0AD}"/>
    <cellStyle name="Header2 3 3 4" xfId="9695" xr:uid="{1B8D56C1-A665-4C92-9689-8EB3B9EAAFE6}"/>
    <cellStyle name="Header2 3 3 5" xfId="18396" xr:uid="{1E5BA883-3BFF-407C-AAFF-47EFE6D1F2A7}"/>
    <cellStyle name="Header2 3 3 6" xfId="22961" xr:uid="{45BA8252-EFE6-4E94-B582-B7CF741F790D}"/>
    <cellStyle name="Header2 3 4" xfId="5298" xr:uid="{5FBFBFA7-63BB-4455-8A2E-014E32A23FF8}"/>
    <cellStyle name="Header2 3 4 2" xfId="15168" xr:uid="{1DA1E1D6-BEAC-4541-86F9-27B4309D79FA}"/>
    <cellStyle name="Header2 3 4 2 2" xfId="11954" xr:uid="{6AACF235-31F9-46CC-9DE9-AF7BA6BD7E13}"/>
    <cellStyle name="Header2 3 4 2 3" xfId="20439" xr:uid="{11610970-DA9F-4AB7-BF28-981EBE3C6F88}"/>
    <cellStyle name="Header2 3 4 3" xfId="12166" xr:uid="{39CDF8E7-2BBE-42E7-A393-3EA00FDE60BE}"/>
    <cellStyle name="Header2 3 4 4" xfId="9950" xr:uid="{339EDE54-7637-40E4-A97B-C68CA8ACAC0D}"/>
    <cellStyle name="Header2 3 4 5" xfId="20572" xr:uid="{9EB35969-B539-4DA2-B0CC-76CB58F3D66D}"/>
    <cellStyle name="Header2 3 5" xfId="5495" xr:uid="{FD971D8D-CD21-42F6-BD65-6B2BB9CA5B47}"/>
    <cellStyle name="Header2 3 5 2" xfId="8480" xr:uid="{75DD656B-6721-4799-901C-CF9F0012768F}"/>
    <cellStyle name="Header2 3 5 3" xfId="18262" xr:uid="{7DE0368D-1375-43EF-BA4B-A47A6E0CA8E4}"/>
    <cellStyle name="Header2 3 6" xfId="6752" xr:uid="{B28FC691-DEA8-4643-8A91-B7C46D3EC707}"/>
    <cellStyle name="Header2 3 6 2" xfId="16311" xr:uid="{F6782FB3-25F3-4728-9E60-524BAD30C6ED}"/>
    <cellStyle name="Header2 3 6 3" xfId="13388" xr:uid="{8B220CCC-D46B-4D5C-84D4-0BFA7BEFDB0F}"/>
    <cellStyle name="Header2 3 7" xfId="7049" xr:uid="{C44AFA0A-D538-48DE-93D5-2B58F3C2E0B4}"/>
    <cellStyle name="Header2 4" xfId="5887" xr:uid="{E428A5AC-2377-4EBD-AD2E-69F5ED008D84}"/>
    <cellStyle name="Header2 4 2" xfId="4957" xr:uid="{DDD15DB4-C901-4825-83B8-560A81EE5416}"/>
    <cellStyle name="Header2 4 2 2" xfId="14902" xr:uid="{C3C2DF65-B591-41E8-8441-A888B0FD84D9}"/>
    <cellStyle name="Header2 4 2 3" xfId="11896" xr:uid="{148F317E-1D7B-4341-9856-3AE47E53AF65}"/>
    <cellStyle name="Header2 4 3" xfId="4912" xr:uid="{15533C17-E946-44EC-ADB1-06D210E5DFEC}"/>
    <cellStyle name="Header2 4 3 2" xfId="14870" xr:uid="{61549407-5467-4458-9DC3-58FD7D17C0D0}"/>
    <cellStyle name="Header2 4 3 2 2" xfId="17648" xr:uid="{39F56DB3-E85B-4BB4-B523-4FA0472DFC74}"/>
    <cellStyle name="Header2 4 3 2 3" xfId="8710" xr:uid="{A2E0987D-AC85-4F4B-8431-1537CF9BB5E7}"/>
    <cellStyle name="Header2 4 3 3" xfId="11858" xr:uid="{1469DB02-E04D-49FD-A769-929A35EEBA86}"/>
    <cellStyle name="Header2 4 3 4" xfId="19064" xr:uid="{93DABAE7-FB7C-40DD-B488-F224AE62E651}"/>
    <cellStyle name="Header2 4 3 5" xfId="14155" xr:uid="{7E9DC18B-C3A1-4BC9-9BFA-B525D863D9E5}"/>
    <cellStyle name="Header2 4 4" xfId="5509" xr:uid="{7BF17C41-3F83-42BD-927F-079E42B94997}"/>
    <cellStyle name="Header2 4 4 2" xfId="19749" xr:uid="{1BD6FF80-2D0A-4A6E-A1F7-C31EF3EC51C8}"/>
    <cellStyle name="Header2 4 4 3" xfId="20416" xr:uid="{2B02C5EA-409A-4935-8733-648AFFD71D48}"/>
    <cellStyle name="Header2 4 5" xfId="20182" xr:uid="{16B7D397-5BE7-45B4-8EB6-E527C5B1909E}"/>
    <cellStyle name="Header2 4 6" xfId="18915" xr:uid="{615AB34C-A7D6-46E6-8B63-634017A64A9F}"/>
    <cellStyle name="Header2 5" xfId="5073" xr:uid="{B1429025-5DE1-4BA0-AC43-62C3BCC2E963}"/>
    <cellStyle name="Header2 5 2" xfId="14995" xr:uid="{928E1761-E788-46DD-8F98-D2B1497C7BD4}"/>
    <cellStyle name="Header2 5 2 2" xfId="10031" xr:uid="{65E2D5DA-7699-4528-AA0E-039FDCCD1908}"/>
    <cellStyle name="Header2 5 2 3" xfId="20288" xr:uid="{D9B69BB0-E3CE-4184-8832-3AC63C468EE1}"/>
    <cellStyle name="Header2 5 3" xfId="11986" xr:uid="{30CFE5F4-4B6D-455C-A76E-89AC03E9D0D4}"/>
    <cellStyle name="Header2 5 4" xfId="19581" xr:uid="{9F66D2A0-0D7A-4355-8943-7561097A1215}"/>
    <cellStyle name="Header2 5 5" xfId="13832" xr:uid="{0C78945F-8F82-4EE2-A8F5-3363B8EC2678}"/>
    <cellStyle name="Header2 5 6" xfId="22919" xr:uid="{C3181F98-ACE6-4490-BAD6-3D4435A0DB97}"/>
    <cellStyle name="Header2 6" xfId="6501" xr:uid="{BF00FB72-162B-46B1-81B6-9584CA059520}"/>
    <cellStyle name="Header2 6 2" xfId="17666" xr:uid="{A20CFEF8-07E2-4831-A9FF-37470B3A4688}"/>
    <cellStyle name="Header2 6 3" xfId="11841" xr:uid="{3CCBC182-5930-4045-A51E-E38E87B8B606}"/>
    <cellStyle name="Header2 7" xfId="9290" xr:uid="{AF9C37E2-518A-4C9A-B60D-12CF6D1E2354}"/>
    <cellStyle name="Header2 8" xfId="9285" xr:uid="{45C4B15C-C80F-4AC3-AD96-B5385D7032C1}"/>
    <cellStyle name="headerStyleStringLeft" xfId="3732" xr:uid="{614F2DBF-D615-45BD-B760-C95133A9022C}"/>
    <cellStyle name="headerStyleStringLeft 2" xfId="3733" xr:uid="{9984353E-F60C-44BA-907A-7D55969B35E0}"/>
    <cellStyle name="headerStyleStringLeft 3" xfId="3734" xr:uid="{95049569-23F1-43BF-9D2B-D340AB1E0CF3}"/>
    <cellStyle name="headerStyleStringLeft_B100 &amp; B200" xfId="3735" xr:uid="{76892E76-3F14-4B56-9661-DA57934A726E}"/>
    <cellStyle name="headerStyleStringRight" xfId="3736" xr:uid="{45EF5BD4-4078-41C1-943F-3C5C54B0083F}"/>
    <cellStyle name="headerStyleStringRight 2" xfId="3737" xr:uid="{B8C06367-686C-413A-90BE-6321713558C6}"/>
    <cellStyle name="headerStyleStringRight 3" xfId="3738" xr:uid="{8DC207B6-3142-408D-A6C0-1DF2AA093105}"/>
    <cellStyle name="headerStyleStringRight_B100 &amp; B200" xfId="3739" xr:uid="{EEC5EEBE-1289-4F10-B167-FE8CC0F41A41}"/>
    <cellStyle name="Heading" xfId="649" xr:uid="{8AC79F43-357B-41D4-973E-E86605EF46BD}"/>
    <cellStyle name="Heading 1" xfId="7945" builtinId="16" customBuiltin="1"/>
    <cellStyle name="Heading 1 10" xfId="3740" xr:uid="{8A6F25D8-25C6-45C9-A586-0F29D3E617BB}"/>
    <cellStyle name="Heading 1 11" xfId="3741" xr:uid="{5DA6D3A2-0FD9-457E-B265-F7C449230B45}"/>
    <cellStyle name="Heading 1 12" xfId="3742" xr:uid="{349CF087-C5FB-4E3C-A31B-D6F960CEA987}"/>
    <cellStyle name="Heading 1 13" xfId="3743" xr:uid="{F567D94A-F3C6-4972-BA87-C2FB8ABB2F47}"/>
    <cellStyle name="Heading 1 14" xfId="3744" xr:uid="{7985D78F-A05B-4074-8B11-C3BB68AAED07}"/>
    <cellStyle name="Heading 1 15" xfId="2259" xr:uid="{75AA0D59-6D3A-40FA-A6EC-00638770D26B}"/>
    <cellStyle name="Heading 1 2" xfId="650" xr:uid="{180DCAE6-3FAE-42E8-AA23-A99BBC52AA10}"/>
    <cellStyle name="Heading 1 2 2" xfId="3745" xr:uid="{FA088B24-3085-4328-BB82-877EBC521F5E}"/>
    <cellStyle name="Heading 1 2 3" xfId="4507" xr:uid="{04D14CC4-8233-49CA-A7E3-146A6E4C91B7}"/>
    <cellStyle name="Heading 1 2 4" xfId="2739" xr:uid="{56C9CE7B-4DFA-4D6F-857E-E700B537527B}"/>
    <cellStyle name="Heading 1 3" xfId="2740" xr:uid="{B183B710-04ED-4BEF-A8B5-D7DE7C6D6D1C}"/>
    <cellStyle name="Heading 1 3 2" xfId="4508" xr:uid="{2908C7C3-E707-463F-943E-4C84168D96A2}"/>
    <cellStyle name="Heading 1 4" xfId="3746" xr:uid="{A1E46EAA-A5B7-419D-B611-6416C12054CE}"/>
    <cellStyle name="Heading 1 4 2" xfId="2741" xr:uid="{C275C4D0-1F70-46D5-A82C-52E84A064521}"/>
    <cellStyle name="Heading 1 5" xfId="3747" xr:uid="{8815949E-EF73-4CC2-A0B0-1A488D0F0A52}"/>
    <cellStyle name="Heading 1 5 2" xfId="2742" xr:uid="{539F4D11-2311-4584-BFC8-B33C293A71E9}"/>
    <cellStyle name="Heading 1 6" xfId="2743" xr:uid="{A9CAF99C-1337-413E-B1D3-FB4520BDCACC}"/>
    <cellStyle name="Heading 1 7" xfId="3748" xr:uid="{8D0A07E5-8843-42DC-A345-DD03EC899702}"/>
    <cellStyle name="Heading 1 8" xfId="3749" xr:uid="{2A8DE03A-10F4-44AE-AF4E-2DB3F4AD5C3B}"/>
    <cellStyle name="Heading 1 9" xfId="3750" xr:uid="{0597EB18-243D-4350-9D30-1D491C0F479B}"/>
    <cellStyle name="Heading 2" xfId="7946" builtinId="17" customBuiltin="1"/>
    <cellStyle name="Heading 2 10" xfId="3751" xr:uid="{0522E4E7-2867-4350-A946-6A2E3E753C77}"/>
    <cellStyle name="Heading 2 11" xfId="3752" xr:uid="{14236473-E803-43D5-996B-792B96D570FA}"/>
    <cellStyle name="Heading 2 12" xfId="3753" xr:uid="{D8B6AD15-AAF8-4FF8-8DDD-C1BB55019CE6}"/>
    <cellStyle name="Heading 2 13" xfId="3754" xr:uid="{7447B86D-1B88-4D85-8B11-C406F02FA429}"/>
    <cellStyle name="Heading 2 14" xfId="3755" xr:uid="{86E3FFAD-4EB4-4249-A374-FF337F906E58}"/>
    <cellStyle name="Heading 2 15" xfId="2260" xr:uid="{CC2B64A3-FE55-4AB3-82E2-8DB7AE0DE1DC}"/>
    <cellStyle name="Heading 2 2" xfId="651" xr:uid="{BBF7C6B9-0D2D-4278-913A-CA7638171101}"/>
    <cellStyle name="Heading 2 2 2" xfId="3756" xr:uid="{B64FF053-5887-45C0-B51C-4322666E4FCC}"/>
    <cellStyle name="Heading 2 2 3" xfId="4509" xr:uid="{CA69629B-2F51-4283-B93B-D1F522A6C4E6}"/>
    <cellStyle name="Heading 2 2 4" xfId="2744" xr:uid="{11B4BC8F-2F19-4A2C-A853-9E115243DB4E}"/>
    <cellStyle name="Heading 2 2 4 2" xfId="22266" xr:uid="{E415E683-A24E-4F29-8A01-81718F5A61BF}"/>
    <cellStyle name="Heading 2 2 5" xfId="21424" xr:uid="{F949B944-D272-4F95-95F9-3D280F59BCF5}"/>
    <cellStyle name="Heading 2 3" xfId="2745" xr:uid="{9A27B7C0-C72F-4641-840A-D80AB9D3CE2A}"/>
    <cellStyle name="Heading 2 3 2" xfId="4510" xr:uid="{01C518C1-BE1A-4FA5-8BC3-82FA6C34D128}"/>
    <cellStyle name="Heading 2 4" xfId="3757" xr:uid="{2BAE976A-1931-4379-BDEA-5AB6E74D27B5}"/>
    <cellStyle name="Heading 2 4 2" xfId="2746" xr:uid="{C982C9C7-5E5D-4D8B-B638-5FB2E980962E}"/>
    <cellStyle name="Heading 2 5" xfId="3758" xr:uid="{D078A32B-1E14-4A59-BC88-23B5512E0C13}"/>
    <cellStyle name="Heading 2 5 2" xfId="2747" xr:uid="{0774B9BA-FC97-4AEC-BF4E-A1D367391DB7}"/>
    <cellStyle name="Heading 2 6" xfId="2748" xr:uid="{BC1A4DDC-5B87-46BA-B11C-D8CB646D3ACD}"/>
    <cellStyle name="Heading 2 7" xfId="3759" xr:uid="{8A003C97-E47A-46B9-8FCB-735F15231AE1}"/>
    <cellStyle name="Heading 2 8" xfId="3760" xr:uid="{34266BA4-BADD-4178-A004-B8D18DB402E2}"/>
    <cellStyle name="Heading 2 9" xfId="3761" xr:uid="{4F3DDF81-683A-43B2-BEC4-64A06FFB920F}"/>
    <cellStyle name="Heading 3" xfId="7947" builtinId="18" customBuiltin="1"/>
    <cellStyle name="Heading 3 10" xfId="3762" xr:uid="{DBCA412D-0BD8-4F0C-924C-C914064546F8}"/>
    <cellStyle name="Heading 3 11" xfId="3763" xr:uid="{E9DDB6CE-6429-47C2-AF05-7B5DABDCE7E5}"/>
    <cellStyle name="Heading 3 12" xfId="3764" xr:uid="{191375C7-0B01-4B23-9787-251700F9AFE5}"/>
    <cellStyle name="Heading 3 13" xfId="3765" xr:uid="{D0A03CEE-6685-4A98-B7D1-4BBB479D7644}"/>
    <cellStyle name="Heading 3 14" xfId="3766" xr:uid="{C659FE1C-52F6-4912-8999-37A309A398E0}"/>
    <cellStyle name="Heading 3 15" xfId="2261" xr:uid="{BB217BBB-3486-47FF-A5D3-F37944DF8353}"/>
    <cellStyle name="Heading 3 2" xfId="652" xr:uid="{4C06355B-64AA-4FA2-95FA-621934890A97}"/>
    <cellStyle name="Heading 3 2 2" xfId="3767" xr:uid="{E06F9E44-2725-4BC4-BB80-6819EAA95E32}"/>
    <cellStyle name="Heading 3 2 3" xfId="4511" xr:uid="{636E3193-420F-4938-B0CD-71AC2C6FAEEF}"/>
    <cellStyle name="Heading 3 2 4" xfId="2749" xr:uid="{E363B0F5-D63F-4502-8E36-57AEC51F3981}"/>
    <cellStyle name="Heading 3 3" xfId="2750" xr:uid="{61410C19-2F67-409A-B00B-375FBD82A495}"/>
    <cellStyle name="Heading 3 3 2" xfId="4512" xr:uid="{9941C23D-EF6C-4132-8212-FB5BCBCC2E74}"/>
    <cellStyle name="Heading 3 4" xfId="3768" xr:uid="{054D93EA-2147-45C1-A8E4-FA6BB566BD49}"/>
    <cellStyle name="Heading 3 4 2" xfId="2751" xr:uid="{80F23948-04C9-4095-BC35-90A8775AFE46}"/>
    <cellStyle name="Heading 3 5" xfId="3769" xr:uid="{BDBEC6FB-CE81-4E93-A770-A28EBE7DA678}"/>
    <cellStyle name="Heading 3 5 2" xfId="2752" xr:uid="{6EFFB705-2719-4D74-AE0C-60BFE25A845F}"/>
    <cellStyle name="Heading 3 6" xfId="2753" xr:uid="{E1400000-20B2-4A25-9294-467A0BD544F5}"/>
    <cellStyle name="Heading 3 7" xfId="3770" xr:uid="{BEBBB6F5-0A72-47C4-8510-9CFA8C642697}"/>
    <cellStyle name="Heading 3 8" xfId="3771" xr:uid="{A6AC806E-C3D7-451A-9A12-2C68C7E35C9C}"/>
    <cellStyle name="Heading 3 9" xfId="3772" xr:uid="{93598693-D6A0-401C-A94E-3A3025177497}"/>
    <cellStyle name="Heading 4" xfId="7948" builtinId="19" customBuiltin="1"/>
    <cellStyle name="Heading 4 10" xfId="3773" xr:uid="{0C024794-B32A-44A2-833E-40B000C1AB43}"/>
    <cellStyle name="Heading 4 11" xfId="3774" xr:uid="{9EC836BF-5E77-4B5E-AC4E-D74A7B5E732E}"/>
    <cellStyle name="Heading 4 12" xfId="3775" xr:uid="{9D15FF48-897B-4310-B51B-350737DCE778}"/>
    <cellStyle name="Heading 4 13" xfId="3776" xr:uid="{FBEC15D3-5865-4640-A455-E5C87E957D90}"/>
    <cellStyle name="Heading 4 14" xfId="3777" xr:uid="{39ACD0C7-4EF3-42FF-B0BB-1C9B27A375A6}"/>
    <cellStyle name="Heading 4 15" xfId="2262" xr:uid="{DD947BC2-4940-4191-A0D9-8F4E3DF7B095}"/>
    <cellStyle name="Heading 4 2" xfId="653" xr:uid="{EDE3920A-128B-4AF8-B205-83C477DC2ED9}"/>
    <cellStyle name="Heading 4 2 2" xfId="3778" xr:uid="{0C3148E8-93C2-453A-A4A2-D40714AC1F69}"/>
    <cellStyle name="Heading 4 2 3" xfId="4513" xr:uid="{F8D9F6B4-810D-41EB-9FF3-9EDA03900AF7}"/>
    <cellStyle name="Heading 4 2 4" xfId="2754" xr:uid="{4FBE064D-CA4C-4BE8-8DD3-D2966E9B225A}"/>
    <cellStyle name="Heading 4 3" xfId="2755" xr:uid="{6208A1BA-0849-4368-9C14-5D79DDA6B8C1}"/>
    <cellStyle name="Heading 4 3 2" xfId="4514" xr:uid="{2C75F1B8-A551-4214-A0B0-FB6E99170C34}"/>
    <cellStyle name="Heading 4 4" xfId="3779" xr:uid="{A4CD0D6B-5EF6-4917-8018-2AD4307C2EC8}"/>
    <cellStyle name="Heading 4 4 2" xfId="2756" xr:uid="{78E92C85-7DD5-4BD0-A063-643DA6D935E3}"/>
    <cellStyle name="Heading 4 5" xfId="3780" xr:uid="{2F69EDDB-5D69-4CC2-810B-005587A9551C}"/>
    <cellStyle name="Heading 4 5 2" xfId="2757" xr:uid="{22CA1268-4FF4-4119-8073-60E599BAB462}"/>
    <cellStyle name="Heading 4 6" xfId="2758" xr:uid="{A72760D1-3FF4-47AB-B335-9C46AFBFECD2}"/>
    <cellStyle name="Heading 4 7" xfId="3781" xr:uid="{AE365A7F-9633-4D6E-9F69-71D3371A6779}"/>
    <cellStyle name="Heading 4 8" xfId="3782" xr:uid="{23100AA8-3D33-4235-AAEB-029ACB0CBEBD}"/>
    <cellStyle name="Heading 4 9" xfId="3783" xr:uid="{C75F1C40-C3FA-47B6-A1DA-1253414378A0}"/>
    <cellStyle name="Heading1" xfId="654" xr:uid="{419D3A36-6976-4B90-B73B-9650CEC5F196}"/>
    <cellStyle name="HEADING1 2" xfId="3784" xr:uid="{888B09E0-4E0A-4F26-B0BB-E7C2124F4B7B}"/>
    <cellStyle name="HEADING2" xfId="3785" xr:uid="{FBCFAB64-C2A1-4192-B2D0-AA676ACAFE19}"/>
    <cellStyle name="Hyperlink" xfId="77" builtinId="8" customBuiltin="1"/>
    <cellStyle name="Hyperlink 14" xfId="5518" xr:uid="{5D6DF28F-54A1-4CD1-BA8E-A9BD8CAE3FE7}"/>
    <cellStyle name="Hyperlink 15" xfId="105" xr:uid="{150F5ECE-4973-492F-9266-21DCB1383E26}"/>
    <cellStyle name="Hyperlink 15 2" xfId="1425" xr:uid="{971D7611-2951-40E0-9A7E-AE235B691413}"/>
    <cellStyle name="Hyperlink 15 2 2" xfId="8168" xr:uid="{EE07A0E0-8534-4CEC-B75C-699F7ED1D89F}"/>
    <cellStyle name="Hyperlink 15 2 2 2" xfId="14443" xr:uid="{EB4E5BFC-52CD-4936-A4B1-F97721440B62}"/>
    <cellStyle name="Hyperlink 15 2 2 2 2" xfId="17214" xr:uid="{2278D5DF-362F-460F-9A18-8DD685E19E81}"/>
    <cellStyle name="Hyperlink 15 2 2 3" xfId="17180" xr:uid="{D07455F5-C88D-4B81-A8EC-A4DD43A7C18A}"/>
    <cellStyle name="Hyperlink 15 2 2 4" xfId="14412" xr:uid="{5AB1D64B-9424-4061-8A91-EC711B2F10A0}"/>
    <cellStyle name="Hyperlink 15 3" xfId="21410" xr:uid="{C453122F-5360-4EFC-9F86-3C792BA16C6D}"/>
    <cellStyle name="Hyperlink 15 3 2" xfId="21435" xr:uid="{92E78D02-900A-450A-A45C-A1970AFF8771}"/>
    <cellStyle name="Hyperlink 17" xfId="102" xr:uid="{180BC953-DA55-4B30-B93A-602344D8D9C9}"/>
    <cellStyle name="Hyperlink 17 2" xfId="1423" xr:uid="{45932017-259B-45A6-B05C-04B9CB58E6A0}"/>
    <cellStyle name="Hyperlink 17 2 2" xfId="8170" xr:uid="{99BD2AB4-1C2C-4C0A-823D-A1B12E0B53BD}"/>
    <cellStyle name="Hyperlink 17 2 2 2" xfId="14445" xr:uid="{3F088C8F-0285-4476-9782-43CF3E4B97D9}"/>
    <cellStyle name="Hyperlink 17 2 2 2 2" xfId="17216" xr:uid="{005B339F-E084-4F9D-B58E-CC56990E0793}"/>
    <cellStyle name="Hyperlink 17 2 2 3" xfId="17182" xr:uid="{6F0BAF7D-AA2E-4C92-B165-DFFF572688FB}"/>
    <cellStyle name="Hyperlink 17 2 2 4" xfId="14414" xr:uid="{7EAD5AF3-B4A4-4C38-811F-1EAF48CA9CFA}"/>
    <cellStyle name="Hyperlink 19" xfId="21554" xr:uid="{8757F6BB-19B9-4D18-8058-FD925BEA2918}"/>
    <cellStyle name="Hyperlink 19 2" xfId="21912" xr:uid="{D8FEF411-A09A-4E25-BFAB-35008235E300}"/>
    <cellStyle name="Hyperlink 2" xfId="104" xr:uid="{314F2D72-BE9F-4ECF-BF4E-C23F56517105}"/>
    <cellStyle name="Hyperlink 2 10" xfId="22373" xr:uid="{AD4F1C7C-96D7-4469-BC6E-DC8A3B3D9DE1}"/>
    <cellStyle name="Hyperlink 2 2" xfId="655" xr:uid="{28E13B5C-0079-469B-BC21-DD420B55D15D}"/>
    <cellStyle name="Hyperlink 2 2 2" xfId="3786" xr:uid="{62954D85-1FB6-435B-A2AC-32F62AA98E75}"/>
    <cellStyle name="Hyperlink 2 2 3" xfId="6472" xr:uid="{4D522EEC-390B-497B-8DA7-405F8F13D230}"/>
    <cellStyle name="Hyperlink 2 2 3 2" xfId="14439" xr:uid="{1FBE4298-1D3F-48D1-99ED-7B49C6F45583}"/>
    <cellStyle name="Hyperlink 2 2 3 2 2" xfId="17211" xr:uid="{4DAFD7E8-273B-498F-BADB-5427C149E6BC}"/>
    <cellStyle name="Hyperlink 2 2 3 3" xfId="16060" xr:uid="{CDAB51AB-C752-4BA2-90E3-A8D4DC32AAA7}"/>
    <cellStyle name="Hyperlink 2 2 3 4" xfId="13119" xr:uid="{2E3C500E-B44C-4451-9FCA-E6D76C293602}"/>
    <cellStyle name="Hyperlink 2 3" xfId="1415" xr:uid="{9D920A5C-0AEC-4582-A3D4-1BC37B3E5A10}"/>
    <cellStyle name="Hyperlink 2 3 2" xfId="2759" xr:uid="{036B621A-73A3-4D67-9617-BC666B6D703C}"/>
    <cellStyle name="Hyperlink 2 4" xfId="5305" xr:uid="{495EF166-DE90-4C90-97C5-AA88ADEF0981}"/>
    <cellStyle name="Hyperlink 2 4 2" xfId="22275" xr:uid="{4979DF38-53C0-42C6-894E-83883393E600}"/>
    <cellStyle name="Hyperlink 2 4 3" xfId="21921" xr:uid="{47EC1DF2-260F-4E05-B276-1B4BECFBDA98}"/>
    <cellStyle name="Hyperlink 2 5" xfId="4769" xr:uid="{DB845EE0-E3FD-4172-8485-2D258091BDD1}"/>
    <cellStyle name="Hyperlink 2 5 2" xfId="22387" xr:uid="{E079447A-F9DC-435E-B666-D6A438CD7BF2}"/>
    <cellStyle name="Hyperlink 2 6" xfId="21398" xr:uid="{EE99EF2C-B405-445A-9161-78C8DDD8A2B3}"/>
    <cellStyle name="Hyperlink 2 7" xfId="21392" xr:uid="{75F22FC7-C865-4CAC-85C9-78B9D5FCA58D}"/>
    <cellStyle name="Hyperlink 2 8" xfId="21489" xr:uid="{4B2F20FE-126D-4628-B934-20C466788A88}"/>
    <cellStyle name="Hyperlink 2 9" xfId="21496" xr:uid="{235AE30E-E231-4913-AB37-8E997F51132E}"/>
    <cellStyle name="Hyperlink 3" xfId="79" xr:uid="{81FB4810-91BC-423F-B9A7-EC9FB14EEE8E}"/>
    <cellStyle name="Hyperlink 3 2" xfId="116" xr:uid="{81153944-0592-4C73-9CE8-E583995EF535}"/>
    <cellStyle name="Hyperlink 3 2 2" xfId="3787" xr:uid="{C4A59436-8604-42A8-94DA-CB5A781D4F2D}"/>
    <cellStyle name="Hyperlink 3 2 2 2" xfId="8153" xr:uid="{A46924E1-026F-4619-B2DF-3602E0587C8A}"/>
    <cellStyle name="Hyperlink 3 2 3" xfId="22264" xr:uid="{EEF3F293-BEB2-4FE1-AA28-1EFC844E3B67}"/>
    <cellStyle name="Hyperlink 3 3" xfId="2760" xr:uid="{F6336104-E86B-4DBF-9EEE-77973A68018C}"/>
    <cellStyle name="Hyperlink 3 3 2" xfId="5833" xr:uid="{DB04923B-6C9F-4951-AED2-80A7760D7A79}"/>
    <cellStyle name="Hyperlink 3 3 3" xfId="8138" xr:uid="{F896A2CD-E7ED-4DE2-BC13-DDB04065FED4}"/>
    <cellStyle name="Hyperlink 3 4" xfId="5308" xr:uid="{233C5E76-9571-4482-8E51-788D06776F9A}"/>
    <cellStyle name="Hyperlink 3 5" xfId="22384" xr:uid="{0045EFA4-ED12-4F26-BF34-F8F069DC89E6}"/>
    <cellStyle name="Hyperlink 4" xfId="115" xr:uid="{2709405A-DB4C-40F3-93FE-B0CF798A9FB5}"/>
    <cellStyle name="Hyperlink 4 2" xfId="1416" xr:uid="{FC8843AD-5064-4D33-9148-4E93F83C4A26}"/>
    <cellStyle name="Hyperlink 4 2 2" xfId="3788" xr:uid="{B13DFD6A-A719-4A32-82F5-379232141206}"/>
    <cellStyle name="Hyperlink 4 2 3" xfId="6348" xr:uid="{079B2B30-4FC1-49A3-BF2C-B3EDAEB14939}"/>
    <cellStyle name="Hyperlink 4 2 3 2" xfId="14437" xr:uid="{14925AAC-C96E-42DA-B49A-328F888AB10D}"/>
    <cellStyle name="Hyperlink 4 2 3 2 2" xfId="17209" xr:uid="{DF40DFAD-E16C-4935-9BE0-55D19870BC42}"/>
    <cellStyle name="Hyperlink 4 2 3 3" xfId="15965" xr:uid="{A1DB674F-282F-4F99-A3A0-3325C09CC140}"/>
    <cellStyle name="Hyperlink 4 2 3 4" xfId="13019" xr:uid="{F7C93602-949E-484B-A6F4-F56707ABB8AB}"/>
    <cellStyle name="Hyperlink 4 2 5" xfId="21411" xr:uid="{49F79B56-1CDA-4651-AAFC-CCAB5AA33CE9}"/>
    <cellStyle name="Hyperlink 4 2 5 2" xfId="21436" xr:uid="{7D2723B8-73B6-4119-9238-9E8536C2C582}"/>
    <cellStyle name="Hyperlink 4 3" xfId="1609" xr:uid="{09D8C173-397A-4005-9140-A662EAE8F2B1}"/>
    <cellStyle name="Hyperlink 4 3 2" xfId="5650" xr:uid="{D7F066ED-B53C-44C6-9B6F-F46BC954F5B5}"/>
    <cellStyle name="Hyperlink 4 3 3" xfId="8152" xr:uid="{BD507097-316C-45F3-920C-6CE9BCB9113E}"/>
    <cellStyle name="Hyperlink 4 3 4" xfId="8106" xr:uid="{65B43146-BA29-4837-856E-1F43B111710E}"/>
    <cellStyle name="Hyperlink 4 3 4 2" xfId="14442" xr:uid="{BE2943A9-7B18-4156-8E66-7DE4625CB6B7}"/>
    <cellStyle name="Hyperlink 4 3 4 2 2" xfId="17213" xr:uid="{6DC59559-A802-426E-8BED-978101335C4F}"/>
    <cellStyle name="Hyperlink 4 3 4 3" xfId="17127" xr:uid="{4C39789A-8D24-41DF-BDF4-21540015CC95}"/>
    <cellStyle name="Hyperlink 4 3 4 4" xfId="14360" xr:uid="{99D699A5-CB92-47F6-8D67-9BEED696CB6B}"/>
    <cellStyle name="Hyperlink 4 4" xfId="2761" xr:uid="{019E0B86-3B99-4FE7-B8A6-5122895AD11B}"/>
    <cellStyle name="Hyperlink 4 4 2" xfId="8169" xr:uid="{B8CAB5DD-0E22-4D62-B54D-3726654B917B}"/>
    <cellStyle name="Hyperlink 4 4 2 2" xfId="14444" xr:uid="{939DF9A8-E9C9-46DE-845B-A20D91F3754E}"/>
    <cellStyle name="Hyperlink 4 4 2 2 2" xfId="17215" xr:uid="{6118FF0C-D702-47E0-975A-B7739A7E3A27}"/>
    <cellStyle name="Hyperlink 4 4 2 3" xfId="17181" xr:uid="{FC438D90-A642-433F-98A1-774DF661FFB1}"/>
    <cellStyle name="Hyperlink 4 4 2 4" xfId="14413" xr:uid="{89F4F3F4-2F99-4D52-A142-6ABB09EAE5E1}"/>
    <cellStyle name="Hyperlink 4 5" xfId="6148" xr:uid="{23458584-3343-49C9-AFA5-0C26C39148A1}"/>
    <cellStyle name="Hyperlink 4 5 2" xfId="14436" xr:uid="{845A7818-28AE-423F-B7B5-57C29C2B738E}"/>
    <cellStyle name="Hyperlink 4 5 2 2" xfId="17208" xr:uid="{4940F252-65E1-4F1D-85CE-3CCAD879F457}"/>
    <cellStyle name="Hyperlink 4 5 3" xfId="15814" xr:uid="{279533CA-9176-47FB-9DE3-4B24E343A3E7}"/>
    <cellStyle name="Hyperlink 4 5 4" xfId="12860" xr:uid="{D125A867-4DA2-4D03-B018-D32B704F3972}"/>
    <cellStyle name="Hyperlink 5" xfId="2762" xr:uid="{434F5AFE-196C-49B5-9641-149EA6414853}"/>
    <cellStyle name="Hyperlink 5 2" xfId="3789" xr:uid="{9525D64E-811F-4F16-A75D-10E666F0067D}"/>
    <cellStyle name="Hyperlink 5 3" xfId="5213" xr:uid="{BDA1B70C-430B-40AC-AF2F-BDA321545275}"/>
    <cellStyle name="Hyperlink 5 4" xfId="5770" xr:uid="{4AB42460-C38E-4906-8FF4-6AFEAC402B0F}"/>
    <cellStyle name="Hyperlink 6" xfId="2763" xr:uid="{8359BDDA-1188-4E0C-9BBE-7CC56828C3BB}"/>
    <cellStyle name="Hyperlink 6 2" xfId="3790" xr:uid="{F401EBCD-7018-4C33-91F9-11EE817CB60C}"/>
    <cellStyle name="Hyperlink 6 3" xfId="6183" xr:uid="{2630A272-189F-498E-8094-F791FEFD2B72}"/>
    <cellStyle name="Hyperlink 6 4" xfId="5758" xr:uid="{A614AF47-8993-46F6-BCCC-099FD01F044F}"/>
    <cellStyle name="Hyperlink 6 4 2" xfId="14434" xr:uid="{907609EC-C310-49AE-9BB9-E264BDEE650F}"/>
    <cellStyle name="Hyperlink 6 4 2 2" xfId="17207" xr:uid="{9A944A05-BDB5-41A5-BCAB-676EE15312E0}"/>
    <cellStyle name="Hyperlink 6 4 3" xfId="15519" xr:uid="{C42304BA-B788-49FB-BC76-9073084E63D4}"/>
    <cellStyle name="Hyperlink 6 4 4" xfId="12553" xr:uid="{ED1D8455-7EBF-475E-8949-EF3817CDE045}"/>
    <cellStyle name="Hyperlink 7" xfId="3791" xr:uid="{260E9232-1683-4698-93D8-49D6D6818D36}"/>
    <cellStyle name="Hyperlink 8" xfId="8137" xr:uid="{F2D7C706-21A2-4871-8B1C-60D12972E41E}"/>
    <cellStyle name="Hyperlink 8 2" xfId="22394" xr:uid="{C42B4A9C-37EE-46AA-A239-79FE2F24B9E7}"/>
    <cellStyle name="Input" xfId="7952" builtinId="20" customBuiltin="1"/>
    <cellStyle name="Input [yellow]" xfId="657" xr:uid="{784277DE-F5CA-4F01-8748-41B1D9A0F342}"/>
    <cellStyle name="Input [yellow] 10" xfId="6743" xr:uid="{6369982C-8AC5-4437-B395-E3E409B7C380}"/>
    <cellStyle name="Input [yellow] 10 2" xfId="16309" xr:uid="{E3CC83F6-0770-4311-9B75-D391DAFD6FDF}"/>
    <cellStyle name="Input [yellow] 10 3" xfId="13379" xr:uid="{349F2E17-28B4-4A66-A16D-44D7B45B38F6}"/>
    <cellStyle name="Input [yellow] 11" xfId="6996" xr:uid="{1B241ED6-9652-4A78-ABEF-81EBCC1BD429}"/>
    <cellStyle name="Input [yellow] 12" xfId="22476" xr:uid="{2B5A968F-3E09-4056-9C2F-AD0F25064280}"/>
    <cellStyle name="Input [yellow] 2" xfId="658" xr:uid="{D4CF2C27-00AC-4C76-862B-D22951528991}"/>
    <cellStyle name="Input [yellow] 2 2" xfId="2764" xr:uid="{2EAE9130-2287-408B-AC12-BCEF2F9D0F6D}"/>
    <cellStyle name="Input [yellow] 2 2 2" xfId="5706" xr:uid="{A8DD03A6-B04A-40CF-830E-9A634F63E04C}"/>
    <cellStyle name="Input [yellow] 2 2 2 2" xfId="15478" xr:uid="{F8D8F5C6-ED5B-4050-BF13-390B2148177C}"/>
    <cellStyle name="Input [yellow] 2 2 2 3" xfId="12507" xr:uid="{65FDE59D-CBA2-4546-9951-50558C3D4ADA}"/>
    <cellStyle name="Input [yellow] 2 2 2 4" xfId="22228" xr:uid="{EEC137A6-6B53-4F93-8BEC-5F5B652F888E}"/>
    <cellStyle name="Input [yellow] 2 2 3" xfId="5982" xr:uid="{6DC75D30-C998-4A0E-A82E-ABA4B33A28F3}"/>
    <cellStyle name="Input [yellow] 2 2 3 2" xfId="15693" xr:uid="{0456D991-1415-4B65-B906-71F94A4D52DC}"/>
    <cellStyle name="Input [yellow] 2 2 3 2 2" xfId="19640" xr:uid="{64F726EE-3553-463C-A729-C5B1BA186046}"/>
    <cellStyle name="Input [yellow] 2 2 3 2 3" xfId="20787" xr:uid="{C9C433A1-1C7B-43B3-8CCC-7BD4EFCDFFFA}"/>
    <cellStyle name="Input [yellow] 2 2 3 3" xfId="12728" xr:uid="{3BFF78B3-3795-4004-9C5E-C6E3DE53A699}"/>
    <cellStyle name="Input [yellow] 2 2 3 4" xfId="18113" xr:uid="{9E8FD2F1-21CD-487F-84A8-C19D545A518E}"/>
    <cellStyle name="Input [yellow] 2 2 3 5" xfId="17264" xr:uid="{64C3A267-73B9-4244-A981-D1903C2C5A4B}"/>
    <cellStyle name="Input [yellow] 2 2 3 6" xfId="22933" xr:uid="{42B31FE4-BCFB-4800-BCB1-94CA3A9E867E}"/>
    <cellStyle name="Input [yellow] 2 2 4" xfId="6126" xr:uid="{EBB2CE7E-B4E9-43A9-BA15-EADC723BAD56}"/>
    <cellStyle name="Input [yellow] 2 2 4 2" xfId="15801" xr:uid="{0CCD1EDB-D1C0-4CE5-901D-A4CE03B31E6D}"/>
    <cellStyle name="Input [yellow] 2 2 4 2 2" xfId="19695" xr:uid="{E079B57D-610A-43FB-B824-4DAF4AE4A4FA}"/>
    <cellStyle name="Input [yellow] 2 2 4 2 3" xfId="20829" xr:uid="{B441315D-BC11-404F-B167-FEB5D9AE0446}"/>
    <cellStyle name="Input [yellow] 2 2 4 3" xfId="12844" xr:uid="{E91D355E-F5D0-493F-8A6F-07FB53FA8C35}"/>
    <cellStyle name="Input [yellow] 2 2 4 4" xfId="18173" xr:uid="{8F04D8F8-A01B-4472-A69C-23FF02BFA4E5}"/>
    <cellStyle name="Input [yellow] 2 2 4 5" xfId="9661" xr:uid="{4D27E50A-6EAC-4D73-9F1D-CAFC18E33A7E}"/>
    <cellStyle name="Input [yellow] 2 2 5" xfId="5669" xr:uid="{0D7986EE-9B26-434E-A498-8EE3B0674DE3}"/>
    <cellStyle name="Input [yellow] 2 2 5 2" xfId="17960" xr:uid="{08EBC2F7-560F-4C24-99EC-1F30B04BD739}"/>
    <cellStyle name="Input [yellow] 2 2 5 3" xfId="8968" xr:uid="{BDE70773-AC96-4E78-A747-4A0B94C8F241}"/>
    <cellStyle name="Input [yellow] 2 2 6" xfId="6858" xr:uid="{1A5A92AD-3840-40A6-BA5D-8CA031F9CEA9}"/>
    <cellStyle name="Input [yellow] 2 2 6 2" xfId="16412" xr:uid="{212E4F41-F3FB-4FB9-8E80-95206B58F558}"/>
    <cellStyle name="Input [yellow] 2 2 6 3" xfId="13494" xr:uid="{D386FBED-4A9A-4405-8D60-66FD842098EE}"/>
    <cellStyle name="Input [yellow] 2 2 7" xfId="7235" xr:uid="{5319F77B-DC6F-4821-B735-E6564DB4F005}"/>
    <cellStyle name="Input [yellow] 2 2 8" xfId="22565" xr:uid="{A8ADA095-6CD4-443B-97B2-F76CAB2DC7B5}"/>
    <cellStyle name="Input [yellow] 3" xfId="2765" xr:uid="{645F0C40-EC4B-4887-8A30-19C7CA87D3CD}"/>
    <cellStyle name="Input [yellow] 3 2" xfId="5707" xr:uid="{9C5C155A-15B0-4C15-A587-5AE4CEDC1A2B}"/>
    <cellStyle name="Input [yellow] 3 2 2" xfId="15479" xr:uid="{0B3C095F-F18A-4850-B589-E991813378D3}"/>
    <cellStyle name="Input [yellow] 3 2 3" xfId="12508" xr:uid="{D7291DE2-B263-4BD5-94B6-E97C7010F827}"/>
    <cellStyle name="Input [yellow] 3 2 4" xfId="22229" xr:uid="{4D86389F-13B6-47F9-860E-0658819B8858}"/>
    <cellStyle name="Input [yellow] 3 3" xfId="5215" xr:uid="{497AFD46-80C8-4E17-AC4D-2B7123C19E7B}"/>
    <cellStyle name="Input [yellow] 3 3 2" xfId="15102" xr:uid="{D7A68F7A-F780-4854-A688-FEB7E0DEE90F}"/>
    <cellStyle name="Input [yellow] 3 3 2 2" xfId="19332" xr:uid="{722699C4-994D-41D2-8440-D04AD99A9538}"/>
    <cellStyle name="Input [yellow] 3 3 2 3" xfId="19519" xr:uid="{049C9429-73B8-4721-AF85-8AFC79095B67}"/>
    <cellStyle name="Input [yellow] 3 3 3" xfId="12100" xr:uid="{B0A23015-B9D9-4DB4-A9E5-488DD1259F0F}"/>
    <cellStyle name="Input [yellow] 3 3 4" xfId="17735" xr:uid="{39E37CCB-ECDC-4358-BF15-111E8823ED35}"/>
    <cellStyle name="Input [yellow] 3 3 5" xfId="8592" xr:uid="{2AF698D2-2BDC-41CD-8047-82DC9D200E44}"/>
    <cellStyle name="Input [yellow] 3 3 6" xfId="22934" xr:uid="{07012468-13A0-4A07-A7F0-A9B723E43E88}"/>
    <cellStyle name="Input [yellow] 3 4" xfId="5810" xr:uid="{6654CCDB-BD9C-446B-8690-4A064858FBE2}"/>
    <cellStyle name="Input [yellow] 3 4 2" xfId="15561" xr:uid="{533E7ACB-39F8-4EF6-ACBF-98772985AC9D}"/>
    <cellStyle name="Input [yellow] 3 4 2 2" xfId="19567" xr:uid="{7E933706-E8F7-458D-B17B-151602A2E53C}"/>
    <cellStyle name="Input [yellow] 3 4 2 3" xfId="20744" xr:uid="{F7D6BA23-8F32-44DE-B398-F17261FC545E}"/>
    <cellStyle name="Input [yellow] 3 4 3" xfId="12592" xr:uid="{7EA1CF6E-E6C0-44C4-A279-134B437E9464}"/>
    <cellStyle name="Input [yellow] 3 4 4" xfId="18029" xr:uid="{7C0AECD8-964B-4384-B095-A60CCA3241BE}"/>
    <cellStyle name="Input [yellow] 3 4 5" xfId="18888" xr:uid="{2C025388-CF5C-4605-B716-12992C6F84D3}"/>
    <cellStyle name="Input [yellow] 3 5" xfId="4797" xr:uid="{5D2A57E4-802E-4DFF-842E-A767B7744709}"/>
    <cellStyle name="Input [yellow] 3 5 2" xfId="17527" xr:uid="{58BB2157-31BE-41A6-919A-0FC45789164E}"/>
    <cellStyle name="Input [yellow] 3 5 3" xfId="20185" xr:uid="{BCA9D28D-8FCA-4C25-ADCC-E36E7DD97379}"/>
    <cellStyle name="Input [yellow] 3 6" xfId="6779" xr:uid="{8B4F8CD6-8105-4822-9FBE-7EF5DE77135F}"/>
    <cellStyle name="Input [yellow] 3 6 2" xfId="16338" xr:uid="{288DE7AD-3501-4E71-9293-EB474F471FC5}"/>
    <cellStyle name="Input [yellow] 3 6 3" xfId="13415" xr:uid="{994BFC0E-AC3A-4E7E-9D57-B88198C1537F}"/>
    <cellStyle name="Input [yellow] 3 7" xfId="7236" xr:uid="{AEE62C9A-D341-46CC-AB58-B71EB6587B29}"/>
    <cellStyle name="Input [yellow] 3 8" xfId="22566" xr:uid="{E3E644F7-F19C-4207-9846-12B9B1B1AF1C}"/>
    <cellStyle name="Input [yellow] 4" xfId="2766" xr:uid="{7E699B58-E744-4512-89B8-43A1C2572674}"/>
    <cellStyle name="Input [yellow] 4 2" xfId="5708" xr:uid="{EEB10A64-1546-4892-AF45-26566C60E3BC}"/>
    <cellStyle name="Input [yellow] 4 2 2" xfId="15480" xr:uid="{943A5DF2-787B-4B49-8C22-ADF16C6A68A4}"/>
    <cellStyle name="Input [yellow] 4 2 3" xfId="12509" xr:uid="{2FC3AB06-C984-4C20-A4D2-E9F84BC1826E}"/>
    <cellStyle name="Input [yellow] 4 2 4" xfId="22230" xr:uid="{F185E5B7-131D-4491-8C18-8E8FB072F7EF}"/>
    <cellStyle name="Input [yellow] 4 3" xfId="6214" xr:uid="{0005BDCC-6949-4244-A509-C5A91A4E7C2E}"/>
    <cellStyle name="Input [yellow] 4 3 2" xfId="15864" xr:uid="{6CF21A41-7DE6-424E-93AD-57E25CB0A742}"/>
    <cellStyle name="Input [yellow] 4 3 2 2" xfId="19730" xr:uid="{5426485C-3447-4B6A-A1D5-6E750AD85C42}"/>
    <cellStyle name="Input [yellow] 4 3 2 3" xfId="20859" xr:uid="{C6F5F588-4384-4FC9-83DE-8CDB85F7C53C}"/>
    <cellStyle name="Input [yellow] 4 3 3" xfId="12916" xr:uid="{8A46B631-82F5-4EF8-A87F-6E30B0F5B2C4}"/>
    <cellStyle name="Input [yellow] 4 3 4" xfId="18213" xr:uid="{ED5EEFD4-B728-4AFD-85FE-ABD486E9D2DF}"/>
    <cellStyle name="Input [yellow] 4 3 5" xfId="20315" xr:uid="{3CB46793-70B5-4512-96D4-1807EAA1B729}"/>
    <cellStyle name="Input [yellow] 4 3 6" xfId="22935" xr:uid="{ED486EFC-9488-4E03-8F49-F6A7ACB4BCB9}"/>
    <cellStyle name="Input [yellow] 4 4" xfId="5112" xr:uid="{459439E4-CD0E-4DCC-8AF5-81E2E474720E}"/>
    <cellStyle name="Input [yellow] 4 4 2" xfId="15024" xr:uid="{1A9ACC9C-197A-49D6-B3B4-5F08A18DDA22}"/>
    <cellStyle name="Input [yellow] 4 4 2 2" xfId="19293" xr:uid="{B9E6597C-9913-4418-9C70-0118EB770E54}"/>
    <cellStyle name="Input [yellow] 4 4 2 3" xfId="19235" xr:uid="{42F54DAE-815C-4E65-8E42-6B091BDC1C21}"/>
    <cellStyle name="Input [yellow] 4 4 3" xfId="12014" xr:uid="{09ED1F28-6940-4CFA-9F9E-17B6A6DCB718}"/>
    <cellStyle name="Input [yellow] 4 4 4" xfId="17692" xr:uid="{7A29EA08-88BE-4F9E-A244-80BEB35AE430}"/>
    <cellStyle name="Input [yellow] 4 4 5" xfId="18025" xr:uid="{22EEB321-FAAC-4538-931D-330C7834E7AB}"/>
    <cellStyle name="Input [yellow] 4 5" xfId="6360" xr:uid="{6D0FF1D0-78BD-401C-8264-8C31685F15C6}"/>
    <cellStyle name="Input [yellow] 4 5 2" xfId="18282" xr:uid="{985FB92A-A5B4-4C6D-BB15-D56753EC5410}"/>
    <cellStyle name="Input [yellow] 4 5 3" xfId="9032" xr:uid="{B51ADCDF-1556-47D2-BDB1-D8ED9E48D458}"/>
    <cellStyle name="Input [yellow] 4 6" xfId="6916" xr:uid="{B9A36424-191B-4475-816B-5648BE41F2CC}"/>
    <cellStyle name="Input [yellow] 4 6 2" xfId="16470" xr:uid="{11C0ECD5-5A92-4A19-9957-BA31809C464D}"/>
    <cellStyle name="Input [yellow] 4 6 3" xfId="13552" xr:uid="{1A99CB2E-EFF8-416C-B9E2-3021A639C857}"/>
    <cellStyle name="Input [yellow] 4 7" xfId="7237" xr:uid="{15EAB30C-0F57-48AB-983A-51BD4318DD72}"/>
    <cellStyle name="Input [yellow] 4 8" xfId="22567" xr:uid="{FD7901FA-854A-4450-A2F0-56F44E022ABE}"/>
    <cellStyle name="Input [yellow] 5" xfId="2376" xr:uid="{B20CB457-F6FC-49FC-8F87-7C8CE7CB1A72}"/>
    <cellStyle name="Input [yellow] 5 2" xfId="5567" xr:uid="{8F72BE3D-3251-474F-B61E-E092B0E75E51}"/>
    <cellStyle name="Input [yellow] 5 2 2" xfId="15367" xr:uid="{AB736F52-77CF-4B44-B5B4-184FBFFAFA26}"/>
    <cellStyle name="Input [yellow] 5 2 3" xfId="12393" xr:uid="{4CA11781-3809-43B2-AF84-7E02211B0073}"/>
    <cellStyle name="Input [yellow] 5 2 4" xfId="22224" xr:uid="{7E79AD2F-81B9-4F12-A4B4-2A4FDBD05ABD}"/>
    <cellStyle name="Input [yellow] 5 3" xfId="5459" xr:uid="{EC868DFF-8B73-4DB1-9DCC-6EFE4CED3210}"/>
    <cellStyle name="Input [yellow] 5 3 2" xfId="15293" xr:uid="{20EE6261-4A71-4AAC-90D5-88B7FE7FF6E1}"/>
    <cellStyle name="Input [yellow] 5 3 2 2" xfId="19436" xr:uid="{E7779467-4C72-4E88-B181-169AF1E999A3}"/>
    <cellStyle name="Input [yellow] 5 3 2 3" xfId="13653" xr:uid="{95AD4075-FAC3-4910-B42F-659203F532D6}"/>
    <cellStyle name="Input [yellow] 5 3 3" xfId="12305" xr:uid="{59F0A4F2-C64E-417D-91C5-928E3A6E6818}"/>
    <cellStyle name="Input [yellow] 5 3 4" xfId="17854" xr:uid="{ED704D2C-2027-4666-A7BB-B1383C795005}"/>
    <cellStyle name="Input [yellow] 5 3 5" xfId="17247" xr:uid="{CDA59774-68EB-4C84-A724-1688805F4B24}"/>
    <cellStyle name="Input [yellow] 5 3 6" xfId="22926" xr:uid="{77338D26-75FD-452E-BF36-EE86AA8C3503}"/>
    <cellStyle name="Input [yellow] 5 4" xfId="5046" xr:uid="{F579C04C-6CB5-4748-8140-BD4E4E071E1D}"/>
    <cellStyle name="Input [yellow] 5 4 2" xfId="14973" xr:uid="{9CD386EB-CC7B-43AA-A672-D3324D5679E6}"/>
    <cellStyle name="Input [yellow] 5 4 2 2" xfId="19263" xr:uid="{CBDE7C0C-17BD-411C-801E-8352B78C77B9}"/>
    <cellStyle name="Input [yellow] 5 4 2 3" xfId="9702" xr:uid="{3F2A6162-C2AA-454C-A03B-AA5D866E0052}"/>
    <cellStyle name="Input [yellow] 5 4 3" xfId="11966" xr:uid="{7A35CE0A-4ED5-4642-9A72-B4536A3CE51F}"/>
    <cellStyle name="Input [yellow] 5 4 4" xfId="17658" xr:uid="{4FB334EA-DE5E-4469-8EDD-50B0E26ACE5D}"/>
    <cellStyle name="Input [yellow] 5 4 5" xfId="9451" xr:uid="{9EA03688-67C3-4E52-A97D-1B03F1E4B757}"/>
    <cellStyle name="Input [yellow] 5 5" xfId="6625" xr:uid="{3D1DFD58-C5B6-435D-AC1B-FDF7EC388175}"/>
    <cellStyle name="Input [yellow] 5 5 2" xfId="18420" xr:uid="{62B98CEA-D4C1-47AD-B33F-6A25F0A23005}"/>
    <cellStyle name="Input [yellow] 5 5 3" xfId="20472" xr:uid="{2E2E9932-80E7-4B54-953A-05BE7DFDAF05}"/>
    <cellStyle name="Input [yellow] 5 6" xfId="6917" xr:uid="{152370DB-52D4-4A40-97B0-DB6CB591BFC0}"/>
    <cellStyle name="Input [yellow] 5 6 2" xfId="16471" xr:uid="{FF42981A-BCEC-4BBE-AD31-0740D510AF8E}"/>
    <cellStyle name="Input [yellow] 5 6 3" xfId="13553" xr:uid="{1930F3B1-1DE2-4841-BD1E-6A8171D5D6C8}"/>
    <cellStyle name="Input [yellow] 5 7" xfId="7203" xr:uid="{996A1BC8-6E4C-48B1-9DF9-092F57AB1341}"/>
    <cellStyle name="Input [yellow] 5 8" xfId="22534" xr:uid="{17141101-7E6D-4FC7-88B9-D98BA3EECC4F}"/>
    <cellStyle name="Input [yellow] 6" xfId="4935" xr:uid="{545FBC4F-91D2-483F-8E36-3C5F8728ACF4}"/>
    <cellStyle name="Input [yellow] 6 2" xfId="14885" xr:uid="{F0C6F25C-DC2A-4D29-A9EC-87C3DA285658}"/>
    <cellStyle name="Input [yellow] 6 3" xfId="11877" xr:uid="{E32C1191-7B5F-4FCE-B175-516C1F14A1A4}"/>
    <cellStyle name="Input [yellow] 6 4" xfId="22222" xr:uid="{5B1B3B45-FC31-4036-9CBF-DD2341F0513D}"/>
    <cellStyle name="Input [yellow] 7" xfId="4909" xr:uid="{8F435025-19BF-439B-889D-A2A8D9480E9A}"/>
    <cellStyle name="Input [yellow] 7 2" xfId="14868" xr:uid="{A7FDFBFB-ACC1-4C81-9901-2D3D9747A05C}"/>
    <cellStyle name="Input [yellow] 7 2 2" xfId="19209" xr:uid="{7BD69E21-2E00-4286-BC1D-44BA52782C00}"/>
    <cellStyle name="Input [yellow] 7 2 3" xfId="20176" xr:uid="{3EA9FEE6-2C29-4FD5-8977-B1D1B7F5F861}"/>
    <cellStyle name="Input [yellow] 7 3" xfId="11856" xr:uid="{8B44F293-0829-4B05-B26B-6898EE4D2CB5}"/>
    <cellStyle name="Input [yellow] 7 4" xfId="17582" xr:uid="{FC20284A-5CCD-4A13-A269-CDA45AABA680}"/>
    <cellStyle name="Input [yellow] 7 5" xfId="18653" xr:uid="{42CB4398-A6D6-430B-B239-04C73B61BB31}"/>
    <cellStyle name="Input [yellow] 7 6" xfId="22922" xr:uid="{E590EF6A-2BCE-4BB4-BE56-9C8A4CCCF536}"/>
    <cellStyle name="Input [yellow] 8" xfId="5198" xr:uid="{97148724-4EEC-4E02-ACB9-01C7E07D2920}"/>
    <cellStyle name="Input [yellow] 8 2" xfId="15089" xr:uid="{D0956A7F-75D2-46EC-8E37-75A93D70F43E}"/>
    <cellStyle name="Input [yellow] 8 2 2" xfId="19327" xr:uid="{F8505B3B-E75E-449D-B527-7DEB62786C83}"/>
    <cellStyle name="Input [yellow] 8 2 3" xfId="8372" xr:uid="{D37CE1C0-006B-4B37-AA1C-E830EB6543C3}"/>
    <cellStyle name="Input [yellow] 8 3" xfId="12086" xr:uid="{CB49D655-4B3E-4DFC-B138-D5DD3500DE73}"/>
    <cellStyle name="Input [yellow] 8 4" xfId="17726" xr:uid="{230A0849-2A33-4158-8502-D6E599C0E8E3}"/>
    <cellStyle name="Input [yellow] 8 5" xfId="10054" xr:uid="{2B9DC9C3-D9EB-43DA-A6FE-B129C0B69983}"/>
    <cellStyle name="Input [yellow] 9" xfId="6447" xr:uid="{0D5CC086-199C-4C0B-80DD-AF477C30EC5D}"/>
    <cellStyle name="Input [yellow] 9 2" xfId="18326" xr:uid="{0DC2F5C5-9CD8-495F-9617-36A669F287AC}"/>
    <cellStyle name="Input [yellow] 9 3" xfId="9228" xr:uid="{414713F7-8CC2-4E28-9660-732D70F89E65}"/>
    <cellStyle name="Input [yellow]_A1- Q3'10" xfId="3792" xr:uid="{2835811D-4838-4EB3-A0AE-1C3C5F7DFB85}"/>
    <cellStyle name="Input 10" xfId="3793" xr:uid="{458C8834-12F2-4022-9E24-1EABDEE03CF8}"/>
    <cellStyle name="Input 10 2" xfId="5822" xr:uid="{5266E3CD-AA38-4B92-A932-201A502F00AB}"/>
    <cellStyle name="Input 10 2 2" xfId="5661" xr:uid="{699F1B64-5E0E-4C08-9008-5D1CFE06FB32}"/>
    <cellStyle name="Input 10 2 2 2" xfId="15440" xr:uid="{24E82B5B-4F5A-4E6B-8159-483A52AE5338}"/>
    <cellStyle name="Input 10 2 2 2 2" xfId="20700" xr:uid="{3AA94D9C-7060-4161-8805-FD44EF3B5114}"/>
    <cellStyle name="Input 10 2 2 2 3" xfId="12144" xr:uid="{EA06A28E-F6B6-4A58-8766-316A45ACADCE}"/>
    <cellStyle name="Input 10 2 2 3" xfId="12469" xr:uid="{4D3831AE-E419-4908-95BF-417836A61C83}"/>
    <cellStyle name="Input 10 2 2 4" xfId="20158" xr:uid="{FDC0DC29-238F-4691-B380-7684A4A99A75}"/>
    <cellStyle name="Input 10 2 2 5" xfId="18781" xr:uid="{0FE78846-886D-40B8-94E7-B4DA6B5D4C9D}"/>
    <cellStyle name="Input 10 2 2 6" xfId="23055" xr:uid="{FC4BD85C-522E-408E-9507-3D29A745D2C2}"/>
    <cellStyle name="Input 10 2 3" xfId="5014" xr:uid="{018A9F4C-CA07-487C-8DF6-5168B7734D6D}"/>
    <cellStyle name="Input 10 2 3 2" xfId="14946" xr:uid="{889403EC-EB56-400D-BB30-91543AE0940D}"/>
    <cellStyle name="Input 10 2 3 2 2" xfId="12252" xr:uid="{F1721B4A-E1DC-46CC-B0E1-297EB2F9F816}"/>
    <cellStyle name="Input 10 2 3 2 3" xfId="17606" xr:uid="{9BA61312-3519-4C17-9E84-4048003004FA}"/>
    <cellStyle name="Input 10 2 3 3" xfId="11941" xr:uid="{BFBDE272-F486-482A-B464-57FC14B0ED08}"/>
    <cellStyle name="Input 10 2 3 4" xfId="18398" xr:uid="{4C4072A2-1AEC-4116-8848-B11430E7742A}"/>
    <cellStyle name="Input 10 2 3 5" xfId="19807" xr:uid="{93DC797B-D553-402D-8703-30C5B5885CFD}"/>
    <cellStyle name="Input 10 2 4" xfId="5983" xr:uid="{D8C49D03-5204-4C49-B0CF-5D10DB1427CC}"/>
    <cellStyle name="Input 10 2 4 2" xfId="15694" xr:uid="{C6432ACD-3B7D-43FF-9852-C9D1FAF4B7A1}"/>
    <cellStyle name="Input 10 2 4 2 2" xfId="20788" xr:uid="{3A138226-7AA1-46B2-BF6B-522637CF1A79}"/>
    <cellStyle name="Input 10 2 4 2 3" xfId="9688" xr:uid="{3B8CF15F-0D2C-476F-A78A-48070C195632}"/>
    <cellStyle name="Input 10 2 4 3" xfId="12729" xr:uid="{67933C47-1E5F-4C52-AFE1-F93AAB48FDFE}"/>
    <cellStyle name="Input 10 2 4 4" xfId="17720" xr:uid="{D93C46C1-6B29-475D-AE10-5DFA64E67E59}"/>
    <cellStyle name="Input 10 2 4 5" xfId="8671" xr:uid="{E1A10BE5-F659-440E-A0FB-56A6DF686A98}"/>
    <cellStyle name="Input 10 2 5" xfId="15569" xr:uid="{358A7B21-0588-46EE-90FA-A13027A98574}"/>
    <cellStyle name="Input 10 2 5 2" xfId="20748" xr:uid="{606336B5-FD94-4CA3-833F-AEB82B0715C1}"/>
    <cellStyle name="Input 10 2 5 3" xfId="20184" xr:uid="{24FA4AE2-B614-4F0F-A3C6-4DD15D36A487}"/>
    <cellStyle name="Input 10 2 6" xfId="12601" xr:uid="{0F4213E8-036D-448F-A15A-80DEFEE09367}"/>
    <cellStyle name="Input 10 2 7" xfId="17897" xr:uid="{B259D19B-6B6C-4950-8B6E-DAD906F704CA}"/>
    <cellStyle name="Input 10 2 8" xfId="11865" xr:uid="{49D73A8D-954E-40A8-8AA7-01778F3D532B}"/>
    <cellStyle name="Input 10 2 9" xfId="22815" xr:uid="{1F9D0DE1-277A-4C50-96A3-0D3790D26567}"/>
    <cellStyle name="Input 10 3" xfId="5579" xr:uid="{6A5BECFA-2EF5-45ED-9280-55CB31E1D65D}"/>
    <cellStyle name="Input 10 3 2" xfId="15377" xr:uid="{A7AC8016-1200-4E78-9B2C-898BA360CE95}"/>
    <cellStyle name="Input 10 3 2 2" xfId="20670" xr:uid="{360A0CFB-7B89-4CF2-A3BD-829E5CE4F395}"/>
    <cellStyle name="Input 10 3 2 3" xfId="20798" xr:uid="{3E747420-0E38-407F-942C-295718B5FB6B}"/>
    <cellStyle name="Input 10 3 3" xfId="12404" xr:uid="{820DB358-642D-460A-A362-BBF01D90EFAE}"/>
    <cellStyle name="Input 10 3 4" xfId="17921" xr:uid="{C93A084D-1368-495D-9B91-D28C7BD3EB09}"/>
    <cellStyle name="Input 10 3 5" xfId="21039" xr:uid="{F82C53BB-1CF1-4FC3-9C0D-3A072EBFF513}"/>
    <cellStyle name="Input 10 3 6" xfId="22962" xr:uid="{64BEB6EE-5938-4300-81D6-1315C0895F38}"/>
    <cellStyle name="Input 10 4" xfId="5465" xr:uid="{7BCF1AA9-6276-4CAF-9732-5DDFC76CD7A4}"/>
    <cellStyle name="Input 10 4 2" xfId="15298" xr:uid="{DE59FDB8-A260-49DF-94FA-2841A26C9DA8}"/>
    <cellStyle name="Input 10 4 2 2" xfId="17370" xr:uid="{19AA13E1-692A-4EE7-A2CD-384A7C270B92}"/>
    <cellStyle name="Input 10 4 2 3" xfId="21144" xr:uid="{7E96F1C2-FE0B-463C-8551-6C191BA11FB9}"/>
    <cellStyle name="Input 10 4 3" xfId="12309" xr:uid="{C34D12C0-C695-49A2-A81D-80F09377425B}"/>
    <cellStyle name="Input 10 4 4" xfId="20328" xr:uid="{C97A7F90-8166-4809-8AC3-D949B0A02B15}"/>
    <cellStyle name="Input 10 4 5" xfId="12138" xr:uid="{B1DC2167-0FF5-47BB-BAA2-22FEFCF37A8C}"/>
    <cellStyle name="Input 10 5" xfId="5169" xr:uid="{C7CB5F57-2BDA-46A6-8938-283758D50D4B}"/>
    <cellStyle name="Input 10 5 2" xfId="15070" xr:uid="{DB085F9F-F3CE-4DF3-ABAB-CC3383349D28}"/>
    <cellStyle name="Input 10 5 2 2" xfId="9497" xr:uid="{E1D98904-147A-4577-A7F3-C0E1C262486D}"/>
    <cellStyle name="Input 10 5 2 3" xfId="17974" xr:uid="{33659E02-188E-433E-9744-C5D42F308986}"/>
    <cellStyle name="Input 10 5 3" xfId="12060" xr:uid="{2C12A820-E2FD-4C05-835E-7EFE961124BA}"/>
    <cellStyle name="Input 10 5 4" xfId="20217" xr:uid="{923D76D2-72FB-4FED-87DC-1887C28AB940}"/>
    <cellStyle name="Input 10 5 5" xfId="20601" xr:uid="{8006EB30-289B-41A6-A747-9AC7C3C89756}"/>
    <cellStyle name="Input 10 6" xfId="7281" xr:uid="{AC470D21-21A1-453C-A831-AAF3D6375731}"/>
    <cellStyle name="Input 10 6 2" xfId="19767" xr:uid="{11062E40-3CD8-4AD6-B936-1CD5B961D6C5}"/>
    <cellStyle name="Input 10 6 3" xfId="11992" xr:uid="{B93E7B17-E1F8-4BE5-BDAE-A56958B7684E}"/>
    <cellStyle name="Input 10 7" xfId="20450" xr:uid="{56F3DFFE-BEE0-4751-8A8A-A0F54D7A8368}"/>
    <cellStyle name="Input 10 8" xfId="17837" xr:uid="{924FEB62-3E76-4486-B6B4-6BBCC49CB046}"/>
    <cellStyle name="Input 10 9" xfId="22610" xr:uid="{8BCEB0FB-3F94-4610-8BA7-E7F4E59D71AD}"/>
    <cellStyle name="Input 11" xfId="3794" xr:uid="{0B8CE95B-8EAA-4A96-AE14-DEE26D54F584}"/>
    <cellStyle name="Input 11 2" xfId="5720" xr:uid="{EB1A92DF-6655-4205-971E-9BCDDCD12014}"/>
    <cellStyle name="Input 11 2 2" xfId="5446" xr:uid="{CA27ED8D-E048-4932-B1DB-0F72F2604FE1}"/>
    <cellStyle name="Input 11 2 2 2" xfId="15284" xr:uid="{423F99E5-5007-4A47-A056-47E60487D4A7}"/>
    <cellStyle name="Input 11 2 2 2 2" xfId="19489" xr:uid="{D620B5E9-22E7-4CF3-AE2C-185B82017E13}"/>
    <cellStyle name="Input 11 2 2 2 3" xfId="20855" xr:uid="{FC7CCC64-7F6D-415D-86AB-6014E89C8F73}"/>
    <cellStyle name="Input 11 2 2 3" xfId="12295" xr:uid="{6BD48D96-EFAD-4233-AFEC-45F64035D40D}"/>
    <cellStyle name="Input 11 2 2 4" xfId="18833" xr:uid="{7652AAB9-8E60-4B3A-9920-DC7B0B9A0859}"/>
    <cellStyle name="Input 11 2 2 5" xfId="19933" xr:uid="{AB63BC97-1D85-47F8-B22F-6F24E01A746A}"/>
    <cellStyle name="Input 11 2 2 6" xfId="23056" xr:uid="{9AE99A40-E897-4E29-B370-B790D0B16869}"/>
    <cellStyle name="Input 11 2 3" xfId="4791" xr:uid="{1ED04E7E-CF43-4E6A-AFB0-A9109987A303}"/>
    <cellStyle name="Input 11 2 3 2" xfId="14780" xr:uid="{B124955A-2E68-4326-9596-FDD85E53B62C}"/>
    <cellStyle name="Input 11 2 3 2 2" xfId="14053" xr:uid="{23584218-C9EB-4F17-9989-0B92CA6088CA}"/>
    <cellStyle name="Input 11 2 3 2 3" xfId="9801" xr:uid="{B2E44EC9-8DA9-4C10-B244-0853ABC537FD}"/>
    <cellStyle name="Input 11 2 3 3" xfId="11760" xr:uid="{48A25C4A-F504-4B86-829A-74CBDE408031}"/>
    <cellStyle name="Input 11 2 3 4" xfId="8293" xr:uid="{89135802-67A9-4B12-BDA1-C7D98986ED61}"/>
    <cellStyle name="Input 11 2 3 5" xfId="17775" xr:uid="{3BAED77E-766C-455F-BC95-86247E2D13A8}"/>
    <cellStyle name="Input 11 2 4" xfId="6309" xr:uid="{07D44A1F-53A5-4B50-B629-86543F683D66}"/>
    <cellStyle name="Input 11 2 4 2" xfId="15941" xr:uid="{27104A48-3168-483A-8104-E9E6453E300E}"/>
    <cellStyle name="Input 11 2 4 2 2" xfId="20892" xr:uid="{0398DAF5-400C-415E-8E4D-595687F3534A}"/>
    <cellStyle name="Input 11 2 4 2 3" xfId="10035" xr:uid="{CCF4832B-20D2-4807-B73B-AE0BDDD3AEB8}"/>
    <cellStyle name="Input 11 2 4 3" xfId="12993" xr:uid="{9C209234-F8D6-4F98-8C32-E7A7C3428C53}"/>
    <cellStyle name="Input 11 2 4 4" xfId="8836" xr:uid="{03ABD01B-D8FA-48CB-AED2-2F3E92910151}"/>
    <cellStyle name="Input 11 2 4 5" xfId="20412" xr:uid="{AFE8049D-02B9-4CD0-B135-CBBB5F153833}"/>
    <cellStyle name="Input 11 2 5" xfId="15490" xr:uid="{4FCB5329-72E6-4C5B-932D-1C6B51B0A2CA}"/>
    <cellStyle name="Input 11 2 5 2" xfId="20712" xr:uid="{F85793C7-CC4B-4ECC-82D1-A38D5EF46A91}"/>
    <cellStyle name="Input 11 2 5 3" xfId="18948" xr:uid="{1444FF26-8EA7-4AB0-9A8D-262F6DC8DB0C}"/>
    <cellStyle name="Input 11 2 6" xfId="12519" xr:uid="{F83102CE-FA76-4932-B0B3-EF92AC03FB23}"/>
    <cellStyle name="Input 11 2 7" xfId="20656" xr:uid="{F465DB49-120E-4F69-8933-A6E297805E34}"/>
    <cellStyle name="Input 11 2 8" xfId="8604" xr:uid="{4248DC72-8DE4-45FF-AEA2-CF35DE6A97DE}"/>
    <cellStyle name="Input 11 2 9" xfId="22816" xr:uid="{F852D8B3-CD88-4DF6-83B9-61F0058582E8}"/>
    <cellStyle name="Input 11 3" xfId="4788" xr:uid="{8A68624B-7536-4DAB-B3B1-3B35DC75704B}"/>
    <cellStyle name="Input 11 3 2" xfId="14777" xr:uid="{6C34BA97-B7DB-4E00-B1E9-6CE797668E4B}"/>
    <cellStyle name="Input 11 3 2 2" xfId="18709" xr:uid="{3DD962B8-1E13-4376-9EAF-6AB95EC9688A}"/>
    <cellStyle name="Input 11 3 2 3" xfId="21219" xr:uid="{419B9AAB-94F6-40A4-A30A-660F9AB9280D}"/>
    <cellStyle name="Input 11 3 3" xfId="11757" xr:uid="{7FF370DD-5C3E-41A7-ACFF-60109B473B70}"/>
    <cellStyle name="Input 11 3 4" xfId="9222" xr:uid="{457AD6D4-5814-4E57-9217-1A4DB640B503}"/>
    <cellStyle name="Input 11 3 5" xfId="9337" xr:uid="{D4EE7AA0-E87C-4A5D-8E8E-7DEDE5B1C28A}"/>
    <cellStyle name="Input 11 3 6" xfId="22963" xr:uid="{FDE77CA8-08FD-44B4-8545-605BE2991BFF}"/>
    <cellStyle name="Input 11 4" xfId="6575" xr:uid="{442A9768-0BF8-47FB-B2E0-96960C12C3F1}"/>
    <cellStyle name="Input 11 4 2" xfId="16151" xr:uid="{E2C0513C-7974-4B89-A469-B45097ED0730}"/>
    <cellStyle name="Input 11 4 2 2" xfId="20966" xr:uid="{7C90656B-A784-48D7-8C2F-D2C9F3DBAFC6}"/>
    <cellStyle name="Input 11 4 2 3" xfId="10183" xr:uid="{6CF856E3-3F3D-4819-A94F-D39B38166215}"/>
    <cellStyle name="Input 11 4 3" xfId="13216" xr:uid="{4BB4499B-0059-4667-AA69-9054405DC478}"/>
    <cellStyle name="Input 11 4 4" xfId="17232" xr:uid="{0F548977-538B-48DB-9701-A20D4643928F}"/>
    <cellStyle name="Input 11 4 5" xfId="8860" xr:uid="{EF6111F5-FFFE-49D8-9FC3-91421AC42CE7}"/>
    <cellStyle name="Input 11 5" xfId="6306" xr:uid="{60402BE8-772C-40C1-8EDF-FA9BD753821B}"/>
    <cellStyle name="Input 11 5 2" xfId="15939" xr:uid="{62CC64A8-E0BB-4EFA-A08A-9C1689CF0B9F}"/>
    <cellStyle name="Input 11 5 2 2" xfId="20890" xr:uid="{A3FA63A1-6C56-4569-AF1A-645CA841226E}"/>
    <cellStyle name="Input 11 5 2 3" xfId="10072" xr:uid="{6AE97DC1-9089-4064-85C2-DD2B687143A1}"/>
    <cellStyle name="Input 11 5 3" xfId="12990" xr:uid="{F1896D89-DA6D-4535-9105-456A50174178}"/>
    <cellStyle name="Input 11 5 4" xfId="9833" xr:uid="{CF607323-7D01-417D-A260-AFD58C52FF83}"/>
    <cellStyle name="Input 11 5 5" xfId="9346" xr:uid="{83A77EDB-0ACF-4909-8C65-FBB7FA2B380C}"/>
    <cellStyle name="Input 11 6" xfId="7282" xr:uid="{6286E16D-D5B3-4954-B82E-CC0691C42BFE}"/>
    <cellStyle name="Input 11 6 2" xfId="17696" xr:uid="{B7E747DA-0E36-4FF7-AD97-5959B7744A3B}"/>
    <cellStyle name="Input 11 6 3" xfId="9491" xr:uid="{E88247E7-D39A-447F-84EE-26D0EC9B9AF0}"/>
    <cellStyle name="Input 11 7" xfId="17338" xr:uid="{E6041093-F2B1-4B99-AFA6-0AAB48F98D39}"/>
    <cellStyle name="Input 11 8" xfId="18535" xr:uid="{EC650D2D-52A6-4E3E-9CAC-50B9B8459CAA}"/>
    <cellStyle name="Input 11 9" xfId="22611" xr:uid="{60921C25-5755-4DE7-A5EF-852D79B3FEEF}"/>
    <cellStyle name="Input 12" xfId="3795" xr:uid="{A7002450-F363-4C1B-8346-C3CCE4BA6635}"/>
    <cellStyle name="Input 12 2" xfId="5901" xr:uid="{1BFE39E4-1F3C-4C46-8D12-C890954DE3ED}"/>
    <cellStyle name="Input 12 2 2" xfId="4807" xr:uid="{C7E1B3F8-414E-412D-B3F5-7EB0C76CF715}"/>
    <cellStyle name="Input 12 2 2 2" xfId="14793" xr:uid="{6E1A50F7-265D-4B8A-BDB8-C4172C7E66BC}"/>
    <cellStyle name="Input 12 2 2 2 2" xfId="9333" xr:uid="{7D1D6A32-18B2-4412-93DD-0F1ED0433E34}"/>
    <cellStyle name="Input 12 2 2 2 3" xfId="20760" xr:uid="{24F218C7-BDD5-43BB-B568-59B4BA188EB5}"/>
    <cellStyle name="Input 12 2 2 3" xfId="11772" xr:uid="{2C930597-8BC0-434C-8280-08735D3708C7}"/>
    <cellStyle name="Input 12 2 2 4" xfId="9805" xr:uid="{61135081-14C4-4192-8C42-FADEA0D53619}"/>
    <cellStyle name="Input 12 2 2 5" xfId="8925" xr:uid="{0A6B12AE-F97D-4DCA-9A4C-7A172D4F00D3}"/>
    <cellStyle name="Input 12 2 2 6" xfId="23057" xr:uid="{58F1FC5F-0C88-4A2A-8AEC-70075E406B06}"/>
    <cellStyle name="Input 12 2 3" xfId="6083" xr:uid="{8E836029-8D36-468C-809F-C7E5D54BBB8D}"/>
    <cellStyle name="Input 12 2 3 2" xfId="15766" xr:uid="{5CE69A13-3F0A-4D6F-9832-BF0DC45CB64E}"/>
    <cellStyle name="Input 12 2 3 2 2" xfId="20814" xr:uid="{931E52C0-4930-4C15-A40C-14C4C8975EA6}"/>
    <cellStyle name="Input 12 2 3 2 3" xfId="20071" xr:uid="{FB69D466-FDB8-49E7-BD9B-31C7F058EC3F}"/>
    <cellStyle name="Input 12 2 3 3" xfId="12808" xr:uid="{0AD094EF-58EB-4FB3-9969-250B49B55FAF}"/>
    <cellStyle name="Input 12 2 3 4" xfId="8547" xr:uid="{31159203-704F-4134-9517-1F46502DBE03}"/>
    <cellStyle name="Input 12 2 3 5" xfId="9306" xr:uid="{908E89F3-7FEC-4199-A723-2363D8140A02}"/>
    <cellStyle name="Input 12 2 4" xfId="5660" xr:uid="{AF3A50F3-6117-4EB3-9B8E-71B0EC2387B0}"/>
    <cellStyle name="Input 12 2 4 2" xfId="15439" xr:uid="{FC098A40-ED15-49B7-96A1-A8AF2460EA16}"/>
    <cellStyle name="Input 12 2 4 2 2" xfId="20699" xr:uid="{FF68DFFB-2F79-4565-82A7-A81305B10765}"/>
    <cellStyle name="Input 12 2 4 2 3" xfId="13659" xr:uid="{6F847614-EC0F-4298-B0AC-0BC54968151C}"/>
    <cellStyle name="Input 12 2 4 3" xfId="12468" xr:uid="{76015D88-EF80-4C45-99F9-B2FC5CC067CD}"/>
    <cellStyle name="Input 12 2 4 4" xfId="9192" xr:uid="{E59C97D6-C111-445A-8277-07432157467E}"/>
    <cellStyle name="Input 12 2 4 5" xfId="9812" xr:uid="{8339A278-1D98-48AD-985D-0B01CB6713D6}"/>
    <cellStyle name="Input 12 2 5" xfId="15625" xr:uid="{8DAD8F5A-F8FA-4C4A-BA03-EBCC367F11D2}"/>
    <cellStyle name="Input 12 2 5 2" xfId="20765" xr:uid="{EC86D48E-7399-4A44-AB9C-126EB0F9174A}"/>
    <cellStyle name="Input 12 2 5 3" xfId="20845" xr:uid="{8D39DD02-B78A-494C-8AFF-235A2E18750D}"/>
    <cellStyle name="Input 12 2 6" xfId="12661" xr:uid="{1342BF81-4FB5-4771-8F3C-AA7BEADF804D}"/>
    <cellStyle name="Input 12 2 7" xfId="9806" xr:uid="{B14F155B-9B44-4BBC-9221-8342E32A19B9}"/>
    <cellStyle name="Input 12 2 8" xfId="18017" xr:uid="{2F4EEAEC-82AA-4FF5-BE09-0837166F75AD}"/>
    <cellStyle name="Input 12 2 9" xfId="22817" xr:uid="{7ECAB564-7CEE-4E8B-8D6B-926E82078C84}"/>
    <cellStyle name="Input 12 3" xfId="5248" xr:uid="{78208D83-4E1F-4927-8390-F49B21610B3A}"/>
    <cellStyle name="Input 12 3 2" xfId="15126" xr:uid="{15235516-0AB0-439D-9D3A-43E9B093CD19}"/>
    <cellStyle name="Input 12 3 2 2" xfId="19995" xr:uid="{AC0C37E5-378A-4B41-9B8E-BC3B1F345A52}"/>
    <cellStyle name="Input 12 3 2 3" xfId="20119" xr:uid="{CF626180-BCB0-46C4-B2F5-2BC681B7B6D4}"/>
    <cellStyle name="Input 12 3 3" xfId="12125" xr:uid="{B67DCA7A-B7F1-4ACF-8B7A-22F92F8710B7}"/>
    <cellStyle name="Input 12 3 4" xfId="19137" xr:uid="{6642F0BC-E174-40A8-AB49-B6B68628F3B7}"/>
    <cellStyle name="Input 12 3 5" xfId="17285" xr:uid="{D232CE21-5DE6-460B-A654-E8A06C7BC7A4}"/>
    <cellStyle name="Input 12 3 6" xfId="22964" xr:uid="{1EFC3EC6-65A0-4B1E-AE1E-AB437593EDFE}"/>
    <cellStyle name="Input 12 4" xfId="5091" xr:uid="{020F6BDD-FAC0-4F63-87C4-7BE50D7BBE97}"/>
    <cellStyle name="Input 12 4 2" xfId="15007" xr:uid="{76B53BA4-B604-45F7-8B0D-4B65AE811589}"/>
    <cellStyle name="Input 12 4 2 2" xfId="20040" xr:uid="{4968E97D-D4F6-41A0-B322-8A76B76D0637}"/>
    <cellStyle name="Input 12 4 2 3" xfId="21247" xr:uid="{2759165C-4E12-427E-8C17-A5ED4ED06D38}"/>
    <cellStyle name="Input 12 4 3" xfId="11999" xr:uid="{DBCD2170-7B81-4B32-9FB5-1CD9AF2F1DD4}"/>
    <cellStyle name="Input 12 4 4" xfId="17828" xr:uid="{98B7738C-E547-4B13-BC4A-2587FAC514B8}"/>
    <cellStyle name="Input 12 4 5" xfId="20441" xr:uid="{DCBB575C-986A-4E18-99E1-E771FDCCAC15}"/>
    <cellStyle name="Input 12 5" xfId="6508" xr:uid="{68855CE2-B1AC-400F-9DAC-DA86328D4C26}"/>
    <cellStyle name="Input 12 5 2" xfId="16086" xr:uid="{83E9A56B-FDB0-4113-A2C6-A9679F98E25C}"/>
    <cellStyle name="Input 12 5 2 2" xfId="20938" xr:uid="{3D8755FC-1D8E-464D-A3BB-94ACD9747828}"/>
    <cellStyle name="Input 12 5 2 3" xfId="9103" xr:uid="{528D727C-5FCD-4314-80FD-F114BDD50B94}"/>
    <cellStyle name="Input 12 5 3" xfId="13150" xr:uid="{9F7F4058-BD4B-415D-963B-9280C72A0484}"/>
    <cellStyle name="Input 12 5 4" xfId="19569" xr:uid="{A3318C2A-C102-4161-8954-F4495BE7F582}"/>
    <cellStyle name="Input 12 5 5" xfId="10003" xr:uid="{72E2CD6E-F0EA-42A7-B10F-32C55C3F625B}"/>
    <cellStyle name="Input 12 6" xfId="7283" xr:uid="{EFA4EBF5-91EA-47F5-ADD8-DE8D6EE9C6EA}"/>
    <cellStyle name="Input 12 6 2" xfId="9441" xr:uid="{ACB09EE3-3BCD-4C2D-A435-90B7C7DEA69E}"/>
    <cellStyle name="Input 12 6 3" xfId="20660" xr:uid="{BD147E1F-4C52-445E-86B0-BEAEF3D7DD65}"/>
    <cellStyle name="Input 12 7" xfId="18575" xr:uid="{8FDE6E90-09C1-403F-9E54-11BE75D04970}"/>
    <cellStyle name="Input 12 8" xfId="20729" xr:uid="{B9F42210-AD97-4CD9-B4C2-4942B1C944D4}"/>
    <cellStyle name="Input 12 9" xfId="22612" xr:uid="{E89FEDE4-4DE7-422A-94A7-DCA86A70AE25}"/>
    <cellStyle name="Input 13" xfId="3796" xr:uid="{C3796434-FC9F-4357-90DF-84A84F11A8A7}"/>
    <cellStyle name="Input 13 2" xfId="5484" xr:uid="{6FA6C17F-5DA6-4FF4-B801-011140800A3E}"/>
    <cellStyle name="Input 13 2 2" xfId="5118" xr:uid="{14C9CA6D-5688-4E21-8B15-E33C173E4F67}"/>
    <cellStyle name="Input 13 2 2 2" xfId="15030" xr:uid="{8AE83C40-2553-44C7-8A2A-5B4D73CBC0FC}"/>
    <cellStyle name="Input 13 2 2 2 2" xfId="17955" xr:uid="{8461AC47-1156-4500-A2CC-94BB5DEA5CD7}"/>
    <cellStyle name="Input 13 2 2 2 3" xfId="21234" xr:uid="{C6B1E5DB-6ED5-4ADB-8E75-50E624147C7E}"/>
    <cellStyle name="Input 13 2 2 3" xfId="12018" xr:uid="{BECCD847-6169-4B18-82B2-783B5B120536}"/>
    <cellStyle name="Input 13 2 2 4" xfId="18016" xr:uid="{47D557D9-2387-4D4D-9294-D44CBAC2E302}"/>
    <cellStyle name="Input 13 2 2 5" xfId="8853" xr:uid="{CFF4BADB-D9C1-4E8B-B600-93536935CA03}"/>
    <cellStyle name="Input 13 2 2 6" xfId="23058" xr:uid="{1491B794-0145-4D9D-9E70-B22E3EE09FD6}"/>
    <cellStyle name="Input 13 2 3" xfId="5603" xr:uid="{C8841DF3-C833-456C-9857-EA59BD9FC90A}"/>
    <cellStyle name="Input 13 2 3 2" xfId="15398" xr:uid="{571F709F-66A6-4CC2-849E-975D1D6EB630}"/>
    <cellStyle name="Input 13 2 3 2 2" xfId="20680" xr:uid="{89802657-1BE6-4D49-9481-0A7E6CB79EBF}"/>
    <cellStyle name="Input 13 2 3 2 3" xfId="9734" xr:uid="{C6EE8B53-0110-47CB-80AE-736E4E76196A}"/>
    <cellStyle name="Input 13 2 3 3" xfId="12421" xr:uid="{D4822232-B769-4800-BD2F-8087C7CD19EB}"/>
    <cellStyle name="Input 13 2 3 4" xfId="9141" xr:uid="{7F4FDAFD-FAC5-458C-BB2C-C2ECE7237E93}"/>
    <cellStyle name="Input 13 2 3 5" xfId="12764" xr:uid="{09131482-D6BC-454C-B1E5-4F973834161C}"/>
    <cellStyle name="Input 13 2 4" xfId="5070" xr:uid="{C7F72BB7-A320-4730-985B-F70073B856E6}"/>
    <cellStyle name="Input 13 2 4 2" xfId="14993" xr:uid="{BE8A14D5-6390-42D5-8C87-595508D8F4AB}"/>
    <cellStyle name="Input 13 2 4 2 2" xfId="18790" xr:uid="{918D2523-E3EE-4663-8562-2206A2885EC7}"/>
    <cellStyle name="Input 13 2 4 2 3" xfId="21060" xr:uid="{8A65D186-CC03-4D92-B198-9E98200D8159}"/>
    <cellStyle name="Input 13 2 4 3" xfId="11983" xr:uid="{E1651152-2B8A-41D0-8EBC-98D4AA4F3066}"/>
    <cellStyle name="Input 13 2 4 4" xfId="9202" xr:uid="{B74A8869-9499-4A13-988F-F5C17DDDE52B}"/>
    <cellStyle name="Input 13 2 4 5" xfId="20903" xr:uid="{F655F2FE-1C49-495B-B8C5-D421422D1060}"/>
    <cellStyle name="Input 13 2 5" xfId="15315" xr:uid="{0654B132-6D20-4889-88FC-7F5F0F90D1BA}"/>
    <cellStyle name="Input 13 2 5 2" xfId="9821" xr:uid="{AF2FBB4F-CB87-4699-BE0B-4B9FF11AE131}"/>
    <cellStyle name="Input 13 2 5 3" xfId="20111" xr:uid="{03FDEA74-415D-42C9-980D-A60A36E59BCA}"/>
    <cellStyle name="Input 13 2 6" xfId="12324" xr:uid="{3BD33F49-6CB6-4784-8C22-AA9B141CAE21}"/>
    <cellStyle name="Input 13 2 7" xfId="12888" xr:uid="{256B73EF-EE6F-467F-A6BC-25CBAFA4B471}"/>
    <cellStyle name="Input 13 2 8" xfId="17564" xr:uid="{89670B5F-B070-4F2C-81DA-AB0B8F746B4D}"/>
    <cellStyle name="Input 13 2 9" xfId="22818" xr:uid="{58ADC63B-6AEE-42D1-9E2F-31BC3240B82E}"/>
    <cellStyle name="Input 13 3" xfId="5662" xr:uid="{8593DD49-829B-4E88-8B63-2CEF8F737B95}"/>
    <cellStyle name="Input 13 3 2" xfId="15441" xr:uid="{6DA30B45-9EC6-48A1-90D5-6F87C503DC48}"/>
    <cellStyle name="Input 13 3 2 2" xfId="20701" xr:uid="{88FFD3D8-EB01-4052-AC7B-F781F9CCC64B}"/>
    <cellStyle name="Input 13 3 2 3" xfId="17816" xr:uid="{C1DCBCB7-B649-4067-A7D0-D1CCFEF72219}"/>
    <cellStyle name="Input 13 3 3" xfId="12470" xr:uid="{E02A7A94-E0FB-4AF9-B4C6-A3C9C2F73EF2}"/>
    <cellStyle name="Input 13 3 4" xfId="9061" xr:uid="{497792E5-5A50-4E3F-8615-2DE3B86FDC5D}"/>
    <cellStyle name="Input 13 3 5" xfId="21222" xr:uid="{DCA50631-7ECD-4434-B60D-A268D4BDBB73}"/>
    <cellStyle name="Input 13 3 6" xfId="22965" xr:uid="{D4235185-A7C7-4407-9256-D58C4DE1C2CF}"/>
    <cellStyle name="Input 13 4" xfId="4790" xr:uid="{1125B50D-97AC-41EA-8D9A-9BBC054E0A0C}"/>
    <cellStyle name="Input 13 4 2" xfId="14779" xr:uid="{BA640DA1-3F3E-42A1-862F-E16D0445203F}"/>
    <cellStyle name="Input 13 4 2 2" xfId="18036" xr:uid="{8B154C73-0949-44F7-889B-2BF22ACB231D}"/>
    <cellStyle name="Input 13 4 2 3" xfId="8312" xr:uid="{E6BB4B43-84D0-4A3E-AB0B-58BDE3C75691}"/>
    <cellStyle name="Input 13 4 3" xfId="11759" xr:uid="{CD6642B6-14CA-4941-97B9-6134C035C601}"/>
    <cellStyle name="Input 13 4 4" xfId="9031" xr:uid="{1881F721-1570-40AA-9F56-654F05AF04A7}"/>
    <cellStyle name="Input 13 4 5" xfId="20249" xr:uid="{B9247821-F54B-4650-9C87-142D13804569}"/>
    <cellStyle name="Input 13 5" xfId="5939" xr:uid="{BDFA5643-E573-4361-B22D-A92D9155D394}"/>
    <cellStyle name="Input 13 5 2" xfId="15656" xr:uid="{1BE6DEDA-706C-4C05-A2B7-5B7C6B31D982}"/>
    <cellStyle name="Input 13 5 2 2" xfId="20776" xr:uid="{3C0A7853-8624-49AB-9265-EFC48BB50B74}"/>
    <cellStyle name="Input 13 5 2 3" xfId="18997" xr:uid="{E5500B6A-BBC2-4632-B500-21042059DD78}"/>
    <cellStyle name="Input 13 5 3" xfId="12693" xr:uid="{D195F459-9B1C-4A47-A7AC-ADB429564924}"/>
    <cellStyle name="Input 13 5 4" xfId="17478" xr:uid="{A7CD03E4-C863-430C-AEF5-6182EE96420C}"/>
    <cellStyle name="Input 13 5 5" xfId="18823" xr:uid="{83403BBB-5D59-4128-87FF-2831EB419491}"/>
    <cellStyle name="Input 13 6" xfId="7284" xr:uid="{145F793A-FCC7-4291-89C8-55A294F24769}"/>
    <cellStyle name="Input 13 6 2" xfId="10015" xr:uid="{C4901E66-F549-4B3E-85FA-BA40E3B82C8F}"/>
    <cellStyle name="Input 13 6 3" xfId="20409" xr:uid="{171596D2-CEB6-4B9B-B4F3-39B52BFF4E65}"/>
    <cellStyle name="Input 13 7" xfId="17380" xr:uid="{6F2CE3F7-3E39-4042-BBB3-7599CF3400D7}"/>
    <cellStyle name="Input 13 8" xfId="9444" xr:uid="{FDAD3E7E-0998-46D0-8FCA-1202133A8773}"/>
    <cellStyle name="Input 13 9" xfId="22613" xr:uid="{11C433E1-2604-47CA-9151-B8BD8D4ED9D9}"/>
    <cellStyle name="Input 14" xfId="3797" xr:uid="{77C0B512-9044-4C45-A9E0-2AFC5839D238}"/>
    <cellStyle name="Input 14 2" xfId="4913" xr:uid="{80E4F936-8DA3-418E-ADCB-6955E0A8F88D}"/>
    <cellStyle name="Input 14 2 2" xfId="5664" xr:uid="{B1D44718-0776-429C-8CC7-8D2D15D0BC2C}"/>
    <cellStyle name="Input 14 2 2 2" xfId="15443" xr:uid="{3A0A8F0E-C886-42A9-A842-DDC7BD96D8B8}"/>
    <cellStyle name="Input 14 2 2 2 2" xfId="20702" xr:uid="{38F5B5F6-4867-4D88-B246-F1FE3552C192}"/>
    <cellStyle name="Input 14 2 2 2 3" xfId="21120" xr:uid="{69CE1544-B767-4AD8-8C0C-E25DE03132F8}"/>
    <cellStyle name="Input 14 2 2 3" xfId="12472" xr:uid="{D8CFED59-1161-4632-A517-1951A67719C5}"/>
    <cellStyle name="Input 14 2 2 4" xfId="9338" xr:uid="{61931AB0-83CF-43C6-902D-13680984C87E}"/>
    <cellStyle name="Input 14 2 2 5" xfId="19552" xr:uid="{82D5F71E-B144-4CC4-85E7-784BC549DAFC}"/>
    <cellStyle name="Input 14 2 2 6" xfId="23059" xr:uid="{73939AD5-6B17-43F8-A81F-98BFA5035CA7}"/>
    <cellStyle name="Input 14 2 3" xfId="4835" xr:uid="{C0043204-8EA7-40C4-A696-4DC57A5A69FA}"/>
    <cellStyle name="Input 14 2 3 2" xfId="14814" xr:uid="{19157BB8-0998-4D26-9D0A-F8094D3E5F6F}"/>
    <cellStyle name="Input 14 2 3 2 2" xfId="20361" xr:uid="{C7C25985-71E1-4093-B127-B77E480AB504}"/>
    <cellStyle name="Input 14 2 3 2 3" xfId="19378" xr:uid="{410DACA0-4D66-4538-BCA7-4E8DBC72DC65}"/>
    <cellStyle name="Input 14 2 3 3" xfId="11795" xr:uid="{C5B35DEE-2639-4327-97FE-9CC3601B5B29}"/>
    <cellStyle name="Input 14 2 3 4" xfId="19866" xr:uid="{EBF7AF0E-A993-44F8-BAE2-881C87995E59}"/>
    <cellStyle name="Input 14 2 3 5" xfId="17540" xr:uid="{F7672AD4-2E70-4B4C-8D21-C878938BD015}"/>
    <cellStyle name="Input 14 2 4" xfId="6426" xr:uid="{79EA4D5B-F361-40D5-AA5C-CAFFA32D656F}"/>
    <cellStyle name="Input 14 2 4 2" xfId="16024" xr:uid="{36832EF3-40A9-406F-A3BE-22E77549DC28}"/>
    <cellStyle name="Input 14 2 4 2 2" xfId="20922" xr:uid="{0E5D7865-7584-463C-BAA2-FC4D0BD13AE5}"/>
    <cellStyle name="Input 14 2 4 2 3" xfId="9412" xr:uid="{60CA5CA7-7439-4C2A-ACC7-F17568482667}"/>
    <cellStyle name="Input 14 2 4 3" xfId="13080" xr:uid="{64D965CC-1F5C-4C82-AFC9-1D4A4D64405E}"/>
    <cellStyle name="Input 14 2 4 4" xfId="8956" xr:uid="{24DC57B6-2C9C-45CE-9B75-1BABF855A2E6}"/>
    <cellStyle name="Input 14 2 4 5" xfId="20329" xr:uid="{44893428-D8C0-47A4-BC96-FDD118F5F0E1}"/>
    <cellStyle name="Input 14 2 5" xfId="14871" xr:uid="{6FC94059-DD12-43EC-8EB9-54C053F070FF}"/>
    <cellStyle name="Input 14 2 5 2" xfId="19544" xr:uid="{95FAA2C3-6775-4D9C-A3CC-D94EDC4338F6}"/>
    <cellStyle name="Input 14 2 5 3" xfId="9666" xr:uid="{A195B4EF-7CAF-484B-A427-2A2762774112}"/>
    <cellStyle name="Input 14 2 6" xfId="11859" xr:uid="{ADFBB50E-DC67-46B5-981E-50ABE4960115}"/>
    <cellStyle name="Input 14 2 7" xfId="9602" xr:uid="{4B96D4F7-C5E0-4DD4-A6E0-E5B6239F55A5}"/>
    <cellStyle name="Input 14 2 8" xfId="13803" xr:uid="{7659ABD9-C75A-4C09-AA8E-6CF502E11BF8}"/>
    <cellStyle name="Input 14 2 9" xfId="22819" xr:uid="{47878D2C-74CA-40B0-8A41-A5FED3E0F862}"/>
    <cellStyle name="Input 14 3" xfId="5499" xr:uid="{C681DB5B-B8B9-4244-A9F0-292F04C6AE19}"/>
    <cellStyle name="Input 14 3 2" xfId="15324" xr:uid="{20442828-0098-422B-A710-74859725DC49}"/>
    <cellStyle name="Input 14 3 2 2" xfId="8273" xr:uid="{50F8C3E5-4EB5-44E5-BB40-F937ABC2865D}"/>
    <cellStyle name="Input 14 3 2 3" xfId="9144" xr:uid="{CEE57334-4E63-4E4A-A4DF-8CA105879D55}"/>
    <cellStyle name="Input 14 3 3" xfId="12335" xr:uid="{40C781DF-7347-4073-833F-EE7A0D0E1B7A}"/>
    <cellStyle name="Input 14 3 4" xfId="9836" xr:uid="{21561EB6-A8F1-41BB-9C22-087A6CEEE157}"/>
    <cellStyle name="Input 14 3 5" xfId="9257" xr:uid="{1839EA87-25B0-4230-AE0F-63A12BCC1909}"/>
    <cellStyle name="Input 14 3 6" xfId="22966" xr:uid="{DDC4B582-EB13-4F62-95A6-D9175E03773E}"/>
    <cellStyle name="Input 14 4" xfId="6624" xr:uid="{57E672EF-6685-4167-9C26-26777EBBAFA9}"/>
    <cellStyle name="Input 14 4 2" xfId="16198" xr:uid="{E61E7201-974B-4FE9-ABF8-4FEA76EA165E}"/>
    <cellStyle name="Input 14 4 2 2" xfId="20983" xr:uid="{C7C6CB17-7D42-4C13-BBF1-9472420727BA}"/>
    <cellStyle name="Input 14 4 2 3" xfId="19739" xr:uid="{A3582B39-A491-4BAE-97FE-8A5F4A60855A}"/>
    <cellStyle name="Input 14 4 3" xfId="13263" xr:uid="{5A849097-DDC2-4CC3-BFCB-1378677A2800}"/>
    <cellStyle name="Input 14 4 4" xfId="8874" xr:uid="{B1B5DAAA-3546-47DB-BBCD-ACAFABC6153E}"/>
    <cellStyle name="Input 14 4 5" xfId="19002" xr:uid="{707C91B2-A02F-4468-9249-3AE694F91446}"/>
    <cellStyle name="Input 14 5" xfId="6668" xr:uid="{30F86CB0-41FC-4DCF-AEBB-63D48087FC82}"/>
    <cellStyle name="Input 14 5 2" xfId="16240" xr:uid="{A351AB7F-B790-481E-B952-BCB9CC459BBC}"/>
    <cellStyle name="Input 14 5 2 2" xfId="20993" xr:uid="{68369FDE-E848-4F98-983E-BA2E990C1A22}"/>
    <cellStyle name="Input 14 5 2 3" xfId="20816" xr:uid="{E407195F-00E6-47BB-9654-7F58A26BE0A3}"/>
    <cellStyle name="Input 14 5 3" xfId="13305" xr:uid="{5FF82388-2A15-46B0-A957-19B9029B55A0}"/>
    <cellStyle name="Input 14 5 4" xfId="8999" xr:uid="{0D509C2C-AFD7-4C94-B6BC-F5D3BFF27180}"/>
    <cellStyle name="Input 14 5 5" xfId="8591" xr:uid="{4B7CFE30-6DA6-441F-9E70-E6A43BC4F7C0}"/>
    <cellStyle name="Input 14 6" xfId="7285" xr:uid="{55DCE06C-B0DE-4C47-A6C1-D0BDDB8785C6}"/>
    <cellStyle name="Input 14 6 2" xfId="10022" xr:uid="{3E984A9F-10AF-4035-9815-5EE30190D79B}"/>
    <cellStyle name="Input 14 6 3" xfId="18606" xr:uid="{A270A6EE-2499-4008-83F0-9796E77B1EAE}"/>
    <cellStyle name="Input 14 7" xfId="9363" xr:uid="{85AA6DA2-9342-4AFC-A816-D82874A899EC}"/>
    <cellStyle name="Input 14 8" xfId="19003" xr:uid="{D8AFB669-EC97-482C-8580-01042DED4540}"/>
    <cellStyle name="Input 14 9" xfId="22614" xr:uid="{254E12F7-9490-4088-82F5-2BCAB15A156A}"/>
    <cellStyle name="Input 15" xfId="2263" xr:uid="{F63C898D-E377-48BF-BA4E-F36574F4B802}"/>
    <cellStyle name="Input 15 2" xfId="6209" xr:uid="{D5EB13F1-308C-4D60-9B82-1AC7DBF59480}"/>
    <cellStyle name="Input 15 2 2" xfId="5748" xr:uid="{A297BDB3-03DB-4A1E-B38F-52A1EFB0726F}"/>
    <cellStyle name="Input 15 2 2 2" xfId="15512" xr:uid="{AEBF550E-BC75-448F-B668-93CAD8F4CA43}"/>
    <cellStyle name="Input 15 2 2 2 2" xfId="20723" xr:uid="{05818378-F52C-41BC-91C0-488D910653CC}"/>
    <cellStyle name="Input 15 2 2 2 3" xfId="17399" xr:uid="{7973EB1A-E88E-4565-81A7-AF2CE557B52F}"/>
    <cellStyle name="Input 15 2 2 3" xfId="12544" xr:uid="{DF1A3D41-CC82-4BDC-A4F1-1715F7E2007F}"/>
    <cellStyle name="Input 15 2 2 4" xfId="18965" xr:uid="{BFFA6697-4352-48CD-81E5-3C2D4FA194A2}"/>
    <cellStyle name="Input 15 2 2 5" xfId="19487" xr:uid="{5DAD4C23-C7A7-4789-8B4A-F5A2869AF1B3}"/>
    <cellStyle name="Input 15 2 3" xfId="6574" xr:uid="{3EBAF7BA-B99D-43C8-8EBB-8334807427E5}"/>
    <cellStyle name="Input 15 2 3 2" xfId="16150" xr:uid="{23AE5CC4-9D6B-49B3-BE19-6FB4EFE9A415}"/>
    <cellStyle name="Input 15 2 3 2 2" xfId="20965" xr:uid="{55FBC68E-4B60-42ED-A68E-158C8F7994CE}"/>
    <cellStyle name="Input 15 2 3 2 3" xfId="19691" xr:uid="{5B980580-9F4B-42CF-8C09-FE7A33F44557}"/>
    <cellStyle name="Input 15 2 3 3" xfId="13215" xr:uid="{AF4895A9-D229-4737-A04F-3A53768B9FE8}"/>
    <cellStyle name="Input 15 2 3 4" xfId="9914" xr:uid="{FA96F613-3873-4ACE-B712-D23DA890392F}"/>
    <cellStyle name="Input 15 2 3 5" xfId="9669" xr:uid="{3CAE983F-080A-4DAD-988D-D2D75BDB2B87}"/>
    <cellStyle name="Input 15 2 4" xfId="6257" xr:uid="{381B9AE6-36BC-4D93-843D-31D6507B7340}"/>
    <cellStyle name="Input 15 2 4 2" xfId="15898" xr:uid="{6C215559-CC9A-47E5-B21F-60920FA4C87A}"/>
    <cellStyle name="Input 15 2 4 2 2" xfId="20872" xr:uid="{10F655D0-9EB1-4306-8DDB-211F414D8623}"/>
    <cellStyle name="Input 15 2 4 2 3" xfId="20564" xr:uid="{E9CFBC69-5283-466F-8433-FAC7BFC14523}"/>
    <cellStyle name="Input 15 2 4 3" xfId="12950" xr:uid="{EC4F202A-FB6C-4269-856F-ABD07B4D6B2D}"/>
    <cellStyle name="Input 15 2 4 4" xfId="19017" xr:uid="{CC3B8FCA-AA05-4609-8159-413DA10D207D}"/>
    <cellStyle name="Input 15 2 4 5" xfId="12119" xr:uid="{9809D71C-1998-43A4-8247-C72D576D310D}"/>
    <cellStyle name="Input 15 2 5" xfId="15860" xr:uid="{261F9295-FA77-44CC-A73A-C0797AB2F803}"/>
    <cellStyle name="Input 15 2 5 2" xfId="20857" xr:uid="{93AC4C03-C2F1-46AA-B2CF-E6D3CB742DCC}"/>
    <cellStyle name="Input 15 2 5 3" xfId="20551" xr:uid="{066E71A6-2799-4296-B913-BFE5C89527F6}"/>
    <cellStyle name="Input 15 2 6" xfId="12912" xr:uid="{4E906340-B0E2-4DE7-BD9F-62D7FCEDC1E9}"/>
    <cellStyle name="Input 15 2 7" xfId="9287" xr:uid="{EF8B324D-3C52-4525-A267-B571266BCCA3}"/>
    <cellStyle name="Input 15 2 8" xfId="9053" xr:uid="{47C67EA4-EA38-4EB7-AA92-909E094C9E4A}"/>
    <cellStyle name="Input 15 2 9" xfId="22984" xr:uid="{1192BD52-2EB2-4E7B-9874-DCA42A493CAB}"/>
    <cellStyle name="Input 15 3" xfId="4954" xr:uid="{7B837686-4AC9-4180-A8E4-8330034C5793}"/>
    <cellStyle name="Input 15 3 2" xfId="14899" xr:uid="{EC6FE8C8-8615-42AA-B3D0-0D4701E7F5CC}"/>
    <cellStyle name="Input 15 3 2 2" xfId="19326" xr:uid="{EFCDBEB5-C3DA-4F21-A183-A54BF5F9E604}"/>
    <cellStyle name="Input 15 3 2 3" xfId="9449" xr:uid="{53B4A9A6-D10D-4935-8459-8E4F287D9D00}"/>
    <cellStyle name="Input 15 3 3" xfId="11893" xr:uid="{6BB63D26-AB33-4DDB-88B6-0EBC78BA51EA}"/>
    <cellStyle name="Input 15 3 4" xfId="11881" xr:uid="{500C6086-A05B-4CD7-B0E4-376BBC6D24B0}"/>
    <cellStyle name="Input 15 3 5" xfId="8681" xr:uid="{002B201C-716C-4E0D-AA74-3B3C5156C025}"/>
    <cellStyle name="Input 15 4" xfId="5005" xr:uid="{BB481B94-EEF6-4FC3-B182-22115DB9410C}"/>
    <cellStyle name="Input 15 4 2" xfId="14939" xr:uid="{40C72839-8E71-423F-A906-E9D5C012E09F}"/>
    <cellStyle name="Input 15 4 2 2" xfId="17237" xr:uid="{507434DF-1DDF-4AD2-B97D-188BDD1D60AC}"/>
    <cellStyle name="Input 15 4 2 3" xfId="18128" xr:uid="{BE638FBA-BB69-4FDA-9530-F5B0772B0CE3}"/>
    <cellStyle name="Input 15 4 3" xfId="11934" xr:uid="{1C70E9B4-4FE9-42D1-AD33-84A4C1EAFCC0}"/>
    <cellStyle name="Input 15 4 4" xfId="8307" xr:uid="{7EF484EF-F9F4-4706-BB32-855D4C6CCA59}"/>
    <cellStyle name="Input 15 4 5" xfId="21012" xr:uid="{89ED77ED-4ACC-4AD5-8317-C169092F9161}"/>
    <cellStyle name="Input 15 5" xfId="6618" xr:uid="{E4CDD5FC-8162-4741-A643-E59758A70508}"/>
    <cellStyle name="Input 15 5 2" xfId="16192" xr:uid="{DC7AC5FC-DCF1-465B-86DE-177327BE8F95}"/>
    <cellStyle name="Input 15 5 2 2" xfId="20982" xr:uid="{BCDBEA5F-7FAC-47C0-9BD7-9776F97C77B7}"/>
    <cellStyle name="Input 15 5 2 3" xfId="21002" xr:uid="{AB66E23C-AB07-41A6-A25A-93EFE0B3F52E}"/>
    <cellStyle name="Input 15 5 3" xfId="13257" xr:uid="{0373B70B-8A1C-4CB8-92E6-AE8196332A49}"/>
    <cellStyle name="Input 15 5 4" xfId="19537" xr:uid="{58689B88-F7AD-452D-B135-68AFF927AE6A}"/>
    <cellStyle name="Input 15 5 5" xfId="14400" xr:uid="{3EC0FB35-1F7F-4EF4-B7E2-8E1B204DFC7E}"/>
    <cellStyle name="Input 15 6" xfId="7189" xr:uid="{FBC50DCE-AA6D-455B-B495-7F6BB6D5875C}"/>
    <cellStyle name="Input 15 6 2" xfId="19039" xr:uid="{D4DCD3AF-9F29-4684-BCD6-30EF89ACA66F}"/>
    <cellStyle name="Input 15 6 3" xfId="9345" xr:uid="{A14E4373-F046-46F6-90B4-F4D5870DF3B4}"/>
    <cellStyle name="Input 15 7" xfId="19429" xr:uid="{3DB78969-BA5E-4CE0-9F7A-295AECD86C77}"/>
    <cellStyle name="Input 15 8" xfId="8470" xr:uid="{506B7B9E-417C-40F2-857C-79780E588E33}"/>
    <cellStyle name="Input 15 9" xfId="22707" xr:uid="{C883E9CA-0F38-4BC0-B5CA-35AA100B5D1C}"/>
    <cellStyle name="Input 16" xfId="4688" xr:uid="{22CD6C55-358E-4B94-95A2-9C4C8179DC1A}"/>
    <cellStyle name="Input 16 2" xfId="4764" xr:uid="{0DC8E01E-333F-4B77-A14C-353A1C7539D4}"/>
    <cellStyle name="Input 16 2 2" xfId="4831" xr:uid="{180E1AF0-292E-4119-A38C-3481B167E060}"/>
    <cellStyle name="Input 16 2 2 2" xfId="14811" xr:uid="{AC3B1F3D-AA01-4860-963F-AFF30D923C92}"/>
    <cellStyle name="Input 16 2 2 2 2" xfId="20570" xr:uid="{3037C7CC-7621-4E7C-B350-5A6A25DAEED3}"/>
    <cellStyle name="Input 16 2 2 2 3" xfId="9544" xr:uid="{704ECD90-1AB8-4CE6-8F9C-B746BC6B5BDC}"/>
    <cellStyle name="Input 16 2 2 3" xfId="11792" xr:uid="{69525369-2647-4F7B-A6EE-D349EA00C3A6}"/>
    <cellStyle name="Input 16 2 2 4" xfId="20521" xr:uid="{E7D8444C-8165-4E5E-B5E8-D3DC1944282F}"/>
    <cellStyle name="Input 16 2 2 5" xfId="10070" xr:uid="{BD5D386A-026D-4966-89B7-4E96882F0E18}"/>
    <cellStyle name="Input 16 2 3" xfId="4851" xr:uid="{99B3CB6C-D2AD-4FFF-9D3D-F947D5B178EA}"/>
    <cellStyle name="Input 16 2 3 2" xfId="14826" xr:uid="{F6B53910-D996-494B-B8EB-CE533BF25C75}"/>
    <cellStyle name="Input 16 2 3 2 2" xfId="18763" xr:uid="{638E22E5-05A1-4A5F-9584-B32B002D6C10}"/>
    <cellStyle name="Input 16 2 3 2 3" xfId="21253" xr:uid="{856B4A03-29E7-4E94-8477-2639BEAEE9D3}"/>
    <cellStyle name="Input 16 2 3 3" xfId="11808" xr:uid="{36C5246E-F5F0-42EF-8862-F3929D7F55D7}"/>
    <cellStyle name="Input 16 2 3 4" xfId="20629" xr:uid="{EC33FB5E-6278-412A-AE9D-74C9D1103D93}"/>
    <cellStyle name="Input 16 2 3 5" xfId="18937" xr:uid="{682A4687-65AB-4CBB-8BD6-07D98FDAA9D7}"/>
    <cellStyle name="Input 16 2 4" xfId="5520" xr:uid="{4B2033F9-926A-4C26-BA1D-A4C52238CA33}"/>
    <cellStyle name="Input 16 2 4 2" xfId="15338" xr:uid="{B93B6653-A6AF-42FD-914E-EDF70A11275E}"/>
    <cellStyle name="Input 16 2 4 2 2" xfId="9926" xr:uid="{7B6D8A7A-6BE9-4B61-A254-9FD2AB294392}"/>
    <cellStyle name="Input 16 2 4 2 3" xfId="19873" xr:uid="{0B069F82-BBC3-4FF9-ADF8-7C7C665ADDAE}"/>
    <cellStyle name="Input 16 2 4 3" xfId="12353" xr:uid="{B062CBFB-BD5B-48CE-8E35-FEEF170983AB}"/>
    <cellStyle name="Input 16 2 4 4" xfId="18976" xr:uid="{CBC03D6D-C735-4B62-8ADF-185A6D6AFE6F}"/>
    <cellStyle name="Input 16 2 4 5" xfId="18679" xr:uid="{DFD042DF-0AA1-4575-88CE-3F01E589313F}"/>
    <cellStyle name="Input 16 2 5" xfId="14762" xr:uid="{A9C241A4-8491-48EC-BBFD-B412EEC7D4C4}"/>
    <cellStyle name="Input 16 2 5 2" xfId="19113" xr:uid="{009109DF-4CE4-48B6-8D35-A281283CCF4E}"/>
    <cellStyle name="Input 16 2 5 3" xfId="21353" xr:uid="{D34F07F3-D985-4A61-A603-B42D48554521}"/>
    <cellStyle name="Input 16 2 6" xfId="11736" xr:uid="{D5E1BB15-011D-4511-853C-D1080B3CCDEF}"/>
    <cellStyle name="Input 16 2 7" xfId="8414" xr:uid="{15DC35DC-EC13-4CB1-AF8A-1E409539D030}"/>
    <cellStyle name="Input 16 2 8" xfId="20676" xr:uid="{7C8F4B90-F227-4287-B3FE-D2A7C53E3737}"/>
    <cellStyle name="Input 16 3" xfId="5281" xr:uid="{E4BA078F-5AF2-4AA1-ABBA-3CD18072A676}"/>
    <cellStyle name="Input 16 3 2" xfId="15153" xr:uid="{27B33747-58C8-4D9D-9917-B97DA7264863}"/>
    <cellStyle name="Input 16 3 2 2" xfId="17640" xr:uid="{DA1117E8-9680-4D43-967F-7E319563897C}"/>
    <cellStyle name="Input 16 3 2 3" xfId="18151" xr:uid="{310923F9-9AC7-499C-8337-824B37DFA7E0}"/>
    <cellStyle name="Input 16 3 3" xfId="12151" xr:uid="{B982B447-3B1E-4C42-9A90-10A41C890B7D}"/>
    <cellStyle name="Input 16 3 4" xfId="9596" xr:uid="{FC924E61-672C-42A7-B696-008BB8DC1257}"/>
    <cellStyle name="Input 16 3 5" xfId="14170" xr:uid="{5B8CAAE4-9DF4-4408-94A4-D034FCB16465}"/>
    <cellStyle name="Input 16 4" xfId="4779" xr:uid="{FF170F9E-957D-4B59-A3D2-4CF31F5152DC}"/>
    <cellStyle name="Input 16 4 2" xfId="14771" xr:uid="{82886471-3E09-4BBF-ABDB-FD34D6C3664D}"/>
    <cellStyle name="Input 16 4 2 2" xfId="8908" xr:uid="{289CBC57-CF4E-4AE7-96CE-1640ADE70614}"/>
    <cellStyle name="Input 16 4 2 3" xfId="8204" xr:uid="{1641E3A5-6B92-4579-BC85-B93D932EF5D5}"/>
    <cellStyle name="Input 16 4 3" xfId="11748" xr:uid="{0A325D71-B644-403F-84D4-EF17E1248E8F}"/>
    <cellStyle name="Input 16 4 4" xfId="17409" xr:uid="{4000C638-44F8-4193-9996-4EF78245BBFA}"/>
    <cellStyle name="Input 16 4 5" xfId="9727" xr:uid="{6C4E247E-9593-426C-BE39-877B3C281D3A}"/>
    <cellStyle name="Input 16 5" xfId="5195" xr:uid="{DE4B2685-786C-44B5-A419-1F892D4E7182}"/>
    <cellStyle name="Input 16 5 2" xfId="15087" xr:uid="{BDE445DA-F84F-4741-B720-8946BCACFD25}"/>
    <cellStyle name="Input 16 5 2 2" xfId="9385" xr:uid="{DB0F5761-8863-48E8-A828-7E869C2B081F}"/>
    <cellStyle name="Input 16 5 2 3" xfId="17330" xr:uid="{329D3325-DA5A-4DCF-BC58-12E41D8ACF4B}"/>
    <cellStyle name="Input 16 5 3" xfId="12083" xr:uid="{D2D895D3-C89F-42E1-916D-D0D6AE7322E7}"/>
    <cellStyle name="Input 16 5 4" xfId="8450" xr:uid="{FE039CA3-E770-4924-8E32-1398C4AB2ADB}"/>
    <cellStyle name="Input 16 5 5" xfId="18902" xr:uid="{4A3624D9-197F-4702-8F36-E46DC1792FB4}"/>
    <cellStyle name="Input 16 6" xfId="7374" xr:uid="{03541BDC-890B-4527-AA4C-5CA475E55C7B}"/>
    <cellStyle name="Input 16 6 2" xfId="17334" xr:uid="{2113F0C5-2F20-430A-8FB4-FEB946BC81E1}"/>
    <cellStyle name="Input 16 6 3" xfId="20148" xr:uid="{3BF187C4-90F0-4C82-A450-1C6C3F1A4411}"/>
    <cellStyle name="Input 16 7" xfId="18939" xr:uid="{234C5273-7ABE-4020-A3D6-BFD9D3829D20}"/>
    <cellStyle name="Input 16 8" xfId="18135" xr:uid="{DB771BB9-BF7A-43C9-A6ED-CAEBBE5597C1}"/>
    <cellStyle name="Input 16 9" xfId="22475" xr:uid="{6FD830DD-5CAC-45DB-B09F-0FA9805B27EA}"/>
    <cellStyle name="Input 17" xfId="7493" xr:uid="{348DB710-E320-40EC-80B0-F85BE3E9955A}"/>
    <cellStyle name="Input 17 2" xfId="20276" xr:uid="{A7296CC8-6114-4186-B0CD-0C7B72B6D3CA}"/>
    <cellStyle name="Input 17 3" xfId="18410" xr:uid="{52DEB9F8-40BE-4F4B-AEF2-12DDC8480011}"/>
    <cellStyle name="Input 17 4" xfId="22921" xr:uid="{D9982BFE-F32F-4350-9496-40D2AB26954E}"/>
    <cellStyle name="Input 2" xfId="656" xr:uid="{14872348-DF68-4568-9915-B5DF6C0DB2CC}"/>
    <cellStyle name="Input 2 10" xfId="6995" xr:uid="{6236C75F-7933-4AB7-9156-1E67CDC4BABE}"/>
    <cellStyle name="Input 2 10 2" xfId="9591" xr:uid="{33C13A91-39D1-49CD-8BFB-7DAD6E934430}"/>
    <cellStyle name="Input 2 10 3" xfId="18302" xr:uid="{AAFAC79E-0F3D-4296-9F31-218CDBA66CED}"/>
    <cellStyle name="Input 2 11" xfId="9740" xr:uid="{F9166AA1-C8D2-4730-9928-FA4639847F6C}"/>
    <cellStyle name="Input 2 12" xfId="9540" xr:uid="{A7460BAA-3DAC-40F5-AA78-2600DE94A265}"/>
    <cellStyle name="Input 2 13" xfId="22568" xr:uid="{30EDF2BD-66F8-4BD7-B3E4-CD843A0ECAFF}"/>
    <cellStyle name="Input 2 2" xfId="3798" xr:uid="{55D57E99-AEF9-4B62-8F92-DEDD7F9C5F2B}"/>
    <cellStyle name="Input 2 2 2" xfId="5917" xr:uid="{9E14EE9F-A74C-4E1B-88FA-BE891494CD82}"/>
    <cellStyle name="Input 2 2 2 2" xfId="6164" xr:uid="{2042F3BE-07FE-4CF3-9F49-86679FA3AD92}"/>
    <cellStyle name="Input 2 2 2 2 2" xfId="15824" xr:uid="{2F69413A-CCB3-40F2-9A9A-9235605469C6}"/>
    <cellStyle name="Input 2 2 2 2 2 2" xfId="20840" xr:uid="{20751C34-6077-407A-8201-36B0814DEF66}"/>
    <cellStyle name="Input 2 2 2 2 2 3" xfId="19627" xr:uid="{DDE8AB1E-34CA-4E08-9BA1-FF17C576B3B6}"/>
    <cellStyle name="Input 2 2 2 2 3" xfId="12872" xr:uid="{C1E6A7F1-50CD-4969-A9FD-426C3A7A84E3}"/>
    <cellStyle name="Input 2 2 2 2 4" xfId="19212" xr:uid="{92367EFE-E9C8-4C4F-8534-7837BA9CB407}"/>
    <cellStyle name="Input 2 2 2 2 5" xfId="21351" xr:uid="{24498985-DD5A-4B9E-AAB3-7622DF3D99CC}"/>
    <cellStyle name="Input 2 2 2 2 6" xfId="23060" xr:uid="{A4E6674D-E802-41F1-989F-B1F7A5FD850F}"/>
    <cellStyle name="Input 2 2 2 3" xfId="4828" xr:uid="{2AD83828-0926-4EE6-864B-67C6CF748016}"/>
    <cellStyle name="Input 2 2 2 3 2" xfId="14808" xr:uid="{5C884EBE-9B53-4E50-AF52-861C1BAD87E3}"/>
    <cellStyle name="Input 2 2 2 3 2 2" xfId="17742" xr:uid="{CDE70D00-D5FF-4814-BDE0-1182B3CC46BD}"/>
    <cellStyle name="Input 2 2 2 3 2 3" xfId="18118" xr:uid="{8557FF11-5E14-4615-9EB8-B195F123B77B}"/>
    <cellStyle name="Input 2 2 2 3 3" xfId="11789" xr:uid="{65FBAFA4-20D6-4CE0-A639-E1B9481985BA}"/>
    <cellStyle name="Input 2 2 2 3 4" xfId="9756" xr:uid="{40C8A4F9-3DD7-4B51-B758-AB67DD76BA39}"/>
    <cellStyle name="Input 2 2 2 3 5" xfId="21291" xr:uid="{2A5F514B-96FC-4CF4-ACC1-DE6DA967B8B9}"/>
    <cellStyle name="Input 2 2 2 4" xfId="6254" xr:uid="{68DB4C89-721C-4B07-844E-856C191483F4}"/>
    <cellStyle name="Input 2 2 2 4 2" xfId="15897" xr:uid="{1CE2671A-20C6-493B-821D-9418725CB5E3}"/>
    <cellStyle name="Input 2 2 2 4 2 2" xfId="20871" xr:uid="{E2FE8C9C-BE1F-479D-AFB0-37D8EFB75601}"/>
    <cellStyle name="Input 2 2 2 4 2 3" xfId="17356" xr:uid="{60989B13-28C0-46E7-B67F-F705460809A3}"/>
    <cellStyle name="Input 2 2 2 4 3" xfId="12947" xr:uid="{73E41603-16BE-48DF-BD69-6EB294F9704D}"/>
    <cellStyle name="Input 2 2 2 4 4" xfId="8324" xr:uid="{72115EF2-182D-495D-A7AB-6E535FF352A9}"/>
    <cellStyle name="Input 2 2 2 4 5" xfId="17694" xr:uid="{AC3E9A78-A74C-47B5-BE9B-5FDF98B59A8F}"/>
    <cellStyle name="Input 2 2 2 5" xfId="15638" xr:uid="{88D12545-EF87-499D-81BE-DEDFE246BAC9}"/>
    <cellStyle name="Input 2 2 2 5 2" xfId="20770" xr:uid="{0B57E73A-3406-4666-826D-B8B1F77802BC}"/>
    <cellStyle name="Input 2 2 2 5 3" xfId="8775" xr:uid="{AD8A32B5-BE66-46B1-8944-36F06AF80299}"/>
    <cellStyle name="Input 2 2 2 6" xfId="12675" xr:uid="{11DF7D90-1022-4830-A3D6-6A5EE9B5FEA2}"/>
    <cellStyle name="Input 2 2 2 7" xfId="8555" xr:uid="{FAEA5D0A-A0AC-4B78-A1F0-E3D54392CE7C}"/>
    <cellStyle name="Input 2 2 2 8" xfId="20260" xr:uid="{B64BFE1F-84AA-42C5-AB2A-B4BAB58F9DC8}"/>
    <cellStyle name="Input 2 2 2 9" xfId="22820" xr:uid="{82F83C05-2D6E-4DC1-97AE-EB6284D21DE6}"/>
    <cellStyle name="Input 2 2 3" xfId="5373" xr:uid="{CCF3F0AC-9801-4634-8CBE-E447F33F55DA}"/>
    <cellStyle name="Input 2 2 3 2" xfId="15229" xr:uid="{739F5C29-7BD6-47D2-81D8-98CCCF58FCFB}"/>
    <cellStyle name="Input 2 2 3 2 2" xfId="18057" xr:uid="{CBC7F7CE-90D4-4953-B029-1F02CA13EE18}"/>
    <cellStyle name="Input 2 2 3 2 3" xfId="9609" xr:uid="{28CAEC45-37AC-4248-A222-55097920D27F}"/>
    <cellStyle name="Input 2 2 3 3" xfId="12232" xr:uid="{ADE19732-9539-4AD5-8D03-2B6B7F99C1E3}"/>
    <cellStyle name="Input 2 2 3 4" xfId="12032" xr:uid="{E6AF0F54-14A9-4A24-BE62-73E7A74D077C}"/>
    <cellStyle name="Input 2 2 3 5" xfId="17315" xr:uid="{D3919034-72DF-4DAC-9451-03EF16C2A3F4}"/>
    <cellStyle name="Input 2 2 3 6" xfId="22967" xr:uid="{95BF7A78-9C4A-419F-8DB0-27BAB49B6FDC}"/>
    <cellStyle name="Input 2 2 4" xfId="4887" xr:uid="{91F57B08-1709-442D-8CCB-6A7647AA5340}"/>
    <cellStyle name="Input 2 2 4 2" xfId="14851" xr:uid="{15F951C9-0687-4FEC-9547-7E73F2398073}"/>
    <cellStyle name="Input 2 2 4 2 2" xfId="9533" xr:uid="{400965C9-5363-4EC7-A068-D4303B6EE4E6}"/>
    <cellStyle name="Input 2 2 4 2 3" xfId="20079" xr:uid="{2B4CEE7D-785C-47FD-A114-9C1D75074F4F}"/>
    <cellStyle name="Input 2 2 4 3" xfId="11837" xr:uid="{14BB12BC-4E37-4DB8-A3DD-FC8540B59259}"/>
    <cellStyle name="Input 2 2 4 4" xfId="9869" xr:uid="{1D411D57-F721-4A39-AD55-55BE9FBF5494}"/>
    <cellStyle name="Input 2 2 4 5" xfId="8452" xr:uid="{3962B849-4707-4E68-A717-B35CDC36696C}"/>
    <cellStyle name="Input 2 2 5" xfId="6286" xr:uid="{E16E9FEE-BECE-4075-922A-C7A247166350}"/>
    <cellStyle name="Input 2 2 5 2" xfId="15922" xr:uid="{2FAA9DD9-E350-4F70-8B0C-398C811717F9}"/>
    <cellStyle name="Input 2 2 5 2 2" xfId="20882" xr:uid="{283445CA-3B71-4030-9CDB-0E1E68AB1089}"/>
    <cellStyle name="Input 2 2 5 2 3" xfId="19090" xr:uid="{AA7BBAE7-445C-4115-AADB-37DADB06029E}"/>
    <cellStyle name="Input 2 2 5 3" xfId="12973" xr:uid="{E1C21078-5E3D-4355-8B7D-BCB2DD4E1293}"/>
    <cellStyle name="Input 2 2 5 4" xfId="20440" xr:uid="{F5A0D84D-F4D5-4145-8645-9D3EC6C86C6C}"/>
    <cellStyle name="Input 2 2 5 5" xfId="17761" xr:uid="{7D620E18-00D4-4DE0-ABA1-50B33F4E0566}"/>
    <cellStyle name="Input 2 2 6" xfId="7286" xr:uid="{E69DAB36-8F91-4695-912D-18FC4C7CDD53}"/>
    <cellStyle name="Input 2 2 6 2" xfId="8765" xr:uid="{03C7B745-74B9-42BA-A56D-224F9E19EBD0}"/>
    <cellStyle name="Input 2 2 6 3" xfId="9288" xr:uid="{0F484685-8CF6-4A6B-BB21-CB756BF0FBEF}"/>
    <cellStyle name="Input 2 2 7" xfId="13666" xr:uid="{66A14531-31E9-470C-9B4E-2D4A190F6756}"/>
    <cellStyle name="Input 2 2 8" xfId="17715" xr:uid="{BF905733-1BED-4FE8-A81A-2E4EC1891B71}"/>
    <cellStyle name="Input 2 2 9" xfId="22615" xr:uid="{D306C81C-B628-45F5-8253-B7F67B0EB5E2}"/>
    <cellStyle name="Input 2 3" xfId="4515" xr:uid="{545B61D5-DD9A-4D91-B91C-058168E81CFD}"/>
    <cellStyle name="Input 2 3 2" xfId="4883" xr:uid="{B3D0C444-80EF-467B-8FEF-299412B39127}"/>
    <cellStyle name="Input 2 3 2 2" xfId="6565" xr:uid="{4B994A78-5694-40FE-BE27-1F00351DD48B}"/>
    <cellStyle name="Input 2 3 2 2 2" xfId="16143" xr:uid="{7A8B5B64-FE0F-4263-A2EE-BEB5F2DA1C04}"/>
    <cellStyle name="Input 2 3 2 2 2 2" xfId="20962" xr:uid="{26C7EFE9-DDCC-4E45-BFC1-B69A4017176B}"/>
    <cellStyle name="Input 2 3 2 2 2 3" xfId="11977" xr:uid="{21BE4802-9BBF-4B30-B531-F3F24962F9AC}"/>
    <cellStyle name="Input 2 3 2 2 3" xfId="13207" xr:uid="{F96648E8-4B46-4CD6-B6C9-D77CE365C109}"/>
    <cellStyle name="Input 2 3 2 2 4" xfId="17602" xr:uid="{FA8349CF-6DC0-4F97-B0DB-2EBFE4211398}"/>
    <cellStyle name="Input 2 3 2 2 5" xfId="9422" xr:uid="{7C2DD295-D9EE-474D-9B52-9B37D69C4958}"/>
    <cellStyle name="Input 2 3 2 2 6" xfId="23117" xr:uid="{8930F45E-0AB0-477F-802A-8225E75EAE2C}"/>
    <cellStyle name="Input 2 3 2 3" xfId="6267" xr:uid="{92A94A07-6E48-4A83-A0D8-4936A2B90E21}"/>
    <cellStyle name="Input 2 3 2 3 2" xfId="15906" xr:uid="{2608F728-8BE0-40EE-A7A1-594EBBB4378D}"/>
    <cellStyle name="Input 2 3 2 3 2 2" xfId="20878" xr:uid="{4FBFC03C-E060-4233-95E4-7A53AADEABCA}"/>
    <cellStyle name="Input 2 3 2 3 2 3" xfId="9510" xr:uid="{4B761DCA-A88B-40E0-BF4F-B02F2E835406}"/>
    <cellStyle name="Input 2 3 2 3 3" xfId="12956" xr:uid="{D35F13CD-0378-459D-BB8F-E65BEBD68770}"/>
    <cellStyle name="Input 2 3 2 3 4" xfId="19068" xr:uid="{2730A268-D66F-45A2-8CE9-4F9B3BF3B4D5}"/>
    <cellStyle name="Input 2 3 2 3 5" xfId="17764" xr:uid="{2E51A941-486B-44C1-85F5-99B45BBDF978}"/>
    <cellStyle name="Input 2 3 2 4" xfId="6432" xr:uid="{FFD9713F-4480-480B-88F9-0AC1ED0D01CA}"/>
    <cellStyle name="Input 2 3 2 4 2" xfId="16029" xr:uid="{D43A8F5B-5678-4D1E-8B93-1A7B558B754C}"/>
    <cellStyle name="Input 2 3 2 4 2 2" xfId="20924" xr:uid="{6B671103-3CC1-44B6-835F-FA4DE529D0BA}"/>
    <cellStyle name="Input 2 3 2 4 2 3" xfId="11969" xr:uid="{8B045811-CE73-4241-9ED0-008A700D25BF}"/>
    <cellStyle name="Input 2 3 2 4 3" xfId="13086" xr:uid="{F3D0EE3B-DEDF-4D74-B92F-0F9DDFC3239E}"/>
    <cellStyle name="Input 2 3 2 4 4" xfId="18023" xr:uid="{A28B6E0F-471A-4904-B1FE-C3C5ADC6A040}"/>
    <cellStyle name="Input 2 3 2 4 5" xfId="9372" xr:uid="{EC0A7F5A-CDA4-4A86-99FE-25A6FBEB9BE0}"/>
    <cellStyle name="Input 2 3 2 5" xfId="14847" xr:uid="{890565AE-F370-4CA2-B941-5FC52D84A734}"/>
    <cellStyle name="Input 2 3 2 5 2" xfId="13645" xr:uid="{14B72A4D-67C3-4CF4-B509-C1519C90575E}"/>
    <cellStyle name="Input 2 3 2 5 3" xfId="18268" xr:uid="{160E5284-00C4-4273-A868-0E62E4A3629C}"/>
    <cellStyle name="Input 2 3 2 6" xfId="11833" xr:uid="{385449BD-361F-451E-BC45-A1200CDA99EF}"/>
    <cellStyle name="Input 2 3 2 7" xfId="17483" xr:uid="{E42F29D6-E36A-444A-BDDA-8B835723EFCA}"/>
    <cellStyle name="Input 2 3 2 8" xfId="18676" xr:uid="{5A26C872-F996-4399-BC5D-3251CEDD3C2A}"/>
    <cellStyle name="Input 2 3 2 9" xfId="22881" xr:uid="{D52AFD0E-55CB-47A4-ACEB-0A396FA321A1}"/>
    <cellStyle name="Input 2 3 3" xfId="4845" xr:uid="{5973666C-1F48-489C-BAA5-6DC1429F4B56}"/>
    <cellStyle name="Input 2 3 3 2" xfId="14821" xr:uid="{7924C8F1-CB50-44F9-A663-C4660FFBA2A9}"/>
    <cellStyle name="Input 2 3 3 2 2" xfId="17548" xr:uid="{08B5E75F-6B1B-475D-A470-EA4DA55A9F34}"/>
    <cellStyle name="Input 2 3 3 2 3" xfId="9880" xr:uid="{5533153D-7A86-4A63-BED7-73C976CDBAEB}"/>
    <cellStyle name="Input 2 3 3 3" xfId="11803" xr:uid="{681B94B0-3D4B-40A3-8305-49EAC3BB6844}"/>
    <cellStyle name="Input 2 3 3 4" xfId="9572" xr:uid="{C52C2D24-1B79-425A-89F8-A0CEA1B36B52}"/>
    <cellStyle name="Input 2 3 3 5" xfId="9641" xr:uid="{023CC477-762C-43FA-B86F-F29D98F4927B}"/>
    <cellStyle name="Input 2 3 3 6" xfId="22979" xr:uid="{8B03F881-262F-4B3C-B5CD-EC95A5564D2A}"/>
    <cellStyle name="Input 2 3 4" xfId="6042" xr:uid="{4FA065CE-2865-4483-A9A1-B651F213A8A2}"/>
    <cellStyle name="Input 2 3 4 2" xfId="15735" xr:uid="{EEB538EC-7EF2-4066-A893-73035643A308}"/>
    <cellStyle name="Input 2 3 4 2 2" xfId="20805" xr:uid="{77347912-7A74-4ACA-9042-5FD80CF52EB8}"/>
    <cellStyle name="Input 2 3 4 2 3" xfId="20120" xr:uid="{4D357C02-536B-4AB0-A69D-D73B433E8433}"/>
    <cellStyle name="Input 2 3 4 3" xfId="12777" xr:uid="{14B2DD16-0FE1-4071-A5E0-4F40F7AE7942}"/>
    <cellStyle name="Input 2 3 4 4" xfId="19905" xr:uid="{4C8968C5-0A92-42CC-892B-059AF2B3CD50}"/>
    <cellStyle name="Input 2 3 4 5" xfId="17501" xr:uid="{61069623-4265-4074-809A-1F65B550BBA1}"/>
    <cellStyle name="Input 2 3 5" xfId="5996" xr:uid="{4053DE65-7C37-4B74-A3E4-ED57B24C3B72}"/>
    <cellStyle name="Input 2 3 5 2" xfId="15703" xr:uid="{5D0E500B-9986-42CF-A185-4101B369F3A1}"/>
    <cellStyle name="Input 2 3 5 2 2" xfId="20790" xr:uid="{DE72E05F-3FDC-411C-9812-699771755CF8}"/>
    <cellStyle name="Input 2 3 5 2 3" xfId="13814" xr:uid="{17CEFCFF-2BE3-4FCB-B467-7D0FD2F7F720}"/>
    <cellStyle name="Input 2 3 5 3" xfId="12741" xr:uid="{F7E38FBE-D559-456F-BC64-03E3B906D935}"/>
    <cellStyle name="Input 2 3 5 4" xfId="19196" xr:uid="{6C572DC8-15F0-405B-86DE-1DBBFE3BDE37}"/>
    <cellStyle name="Input 2 3 5 5" xfId="21171" xr:uid="{B2F9B244-B2DF-4D18-AD5D-3E61E86E0CDB}"/>
    <cellStyle name="Input 2 3 6" xfId="7347" xr:uid="{E35484A5-BD9B-43DA-A599-584131A2C788}"/>
    <cellStyle name="Input 2 3 6 2" xfId="9389" xr:uid="{9983A775-5F95-4B0E-9EB4-54318980B2A7}"/>
    <cellStyle name="Input 2 3 6 3" xfId="10261" xr:uid="{25931F7D-0D5E-4023-A7DB-755A33755F4F}"/>
    <cellStyle name="Input 2 3 7" xfId="17306" xr:uid="{2CF13FC7-2EEC-4725-8530-BB976196B378}"/>
    <cellStyle name="Input 2 3 8" xfId="17460" xr:uid="{53863C7B-D643-4CD3-904D-650B3106EA6A}"/>
    <cellStyle name="Input 2 3 9" xfId="22677" xr:uid="{0662828A-B160-47E9-A401-0CE5DEB449E7}"/>
    <cellStyle name="Input 2 4" xfId="2767" xr:uid="{80EF603F-81F2-4E1D-BDBB-F5A2D7D97305}"/>
    <cellStyle name="Input 2 4 2" xfId="5294" xr:uid="{6FC7DF8C-3F80-4318-91E5-BD9A6BF6A351}"/>
    <cellStyle name="Input 2 4 2 2" xfId="15165" xr:uid="{D8A8960D-2C4B-4D3B-B40A-BB6C0288CE49}"/>
    <cellStyle name="Input 2 4 2 2 2" xfId="18699" xr:uid="{6F9BDC41-54D6-49BC-9832-DB4AA7818F28}"/>
    <cellStyle name="Input 2 4 2 2 3" xfId="18280" xr:uid="{F0626829-EF21-4D9A-8EA8-2C51196855C7}"/>
    <cellStyle name="Input 2 4 2 3" xfId="12163" xr:uid="{AC795D27-9365-45A6-BC7B-A96DE2E542AF}"/>
    <cellStyle name="Input 2 4 2 4" xfId="17249" xr:uid="{4A29ECB3-85B7-4D35-B5E8-0C95F251C9B3}"/>
    <cellStyle name="Input 2 4 2 5" xfId="18126" xr:uid="{1EE0F494-0E89-4E89-9064-18F5A431F268}"/>
    <cellStyle name="Input 2 4 2 6" xfId="23030" xr:uid="{75CAC56B-CCA2-4915-940A-92F1480296CB}"/>
    <cellStyle name="Input 2 4 3" xfId="5251" xr:uid="{9B95700D-DBE4-47D2-B8DD-592A08E3BC00}"/>
    <cellStyle name="Input 2 4 3 2" xfId="15129" xr:uid="{86531D52-7BFD-4709-9FA2-BA14D838660E}"/>
    <cellStyle name="Input 2 4 3 2 2" xfId="20208" xr:uid="{C83BDEE3-7E8E-47BD-A6E6-7BD7D03630D3}"/>
    <cellStyle name="Input 2 4 3 2 3" xfId="17347" xr:uid="{BA7B1A01-4A10-42FC-88E2-3EF79432B292}"/>
    <cellStyle name="Input 2 4 3 3" xfId="12128" xr:uid="{C430A4D3-6A5B-4D79-AB4A-A3A4DE7A80E4}"/>
    <cellStyle name="Input 2 4 3 4" xfId="20295" xr:uid="{3CD8EF62-6768-441D-9A47-6948C25458D3}"/>
    <cellStyle name="Input 2 4 3 5" xfId="19469" xr:uid="{8A1057D4-90BD-47D5-96C0-9050FB84E7F2}"/>
    <cellStyle name="Input 2 4 4" xfId="5398" xr:uid="{C0BF5131-7BC7-4B18-986E-B24994E27A60}"/>
    <cellStyle name="Input 2 4 4 2" xfId="15243" xr:uid="{E41B39C8-8224-4DB2-9627-A3F50E0B09DF}"/>
    <cellStyle name="Input 2 4 4 2 2" xfId="11738" xr:uid="{02798E62-4C12-4DF1-930B-7634289BA031}"/>
    <cellStyle name="Input 2 4 4 2 3" xfId="10137" xr:uid="{81775C4B-4D8A-438E-8F08-446594EBF745}"/>
    <cellStyle name="Input 2 4 4 3" xfId="12254" xr:uid="{8CB0D3AD-0773-4E23-B5A1-E3972B8DC665}"/>
    <cellStyle name="Input 2 4 4 4" xfId="18925" xr:uid="{8F7BF889-67E9-4411-8870-067A3BC36E01}"/>
    <cellStyle name="Input 2 4 4 5" xfId="19050" xr:uid="{2FFDD83D-943C-492D-97AC-C65EAB8FC914}"/>
    <cellStyle name="Input 2 4 5" xfId="6556" xr:uid="{D165496C-AD33-4EA4-84FB-12D9BB409B02}"/>
    <cellStyle name="Input 2 4 5 2" xfId="16134" xr:uid="{D3304262-FAF8-4EC8-9E1F-FB06528A7C06}"/>
    <cellStyle name="Input 2 4 5 2 2" xfId="20958" xr:uid="{94B93FBB-7436-4997-AA49-2F609B42FA79}"/>
    <cellStyle name="Input 2 4 5 2 3" xfId="17782" xr:uid="{43E0CEF5-00A0-49B0-8CB8-6F889461181A}"/>
    <cellStyle name="Input 2 4 5 3" xfId="13198" xr:uid="{E8C12FA5-6752-4D50-8815-76BB6C3BC07A}"/>
    <cellStyle name="Input 2 4 5 4" xfId="17569" xr:uid="{53AFE951-20C2-4249-A259-E5B4CC71C6A9}"/>
    <cellStyle name="Input 2 4 5 5" xfId="20376" xr:uid="{2501B297-BD54-495F-970F-50C29E2E4B4C}"/>
    <cellStyle name="Input 2 4 6" xfId="7238" xr:uid="{42851A3C-5821-4E1B-8BFD-B328498158A0}"/>
    <cellStyle name="Input 2 4 6 2" xfId="20077" xr:uid="{2376B653-944E-42B0-94F5-9B2AAD1C02C0}"/>
    <cellStyle name="Input 2 4 6 3" xfId="10139" xr:uid="{62839C9D-EF9C-4D2B-8246-EDCC2C9785B8}"/>
    <cellStyle name="Input 2 4 7" xfId="8712" xr:uid="{2A2884A8-F342-4994-A9A0-D41247B2B3E6}"/>
    <cellStyle name="Input 2 4 8" xfId="21200" xr:uid="{075F801E-9716-4FBC-8B07-E4CC9353D029}"/>
    <cellStyle name="Input 2 4 9" xfId="22785" xr:uid="{5870A422-604E-49AC-A48B-3E1680A72A5B}"/>
    <cellStyle name="Input 2 5" xfId="4836" xr:uid="{488D42FE-0A7D-4362-A796-664269F6123F}"/>
    <cellStyle name="Input 2 5 2" xfId="14815" xr:uid="{2F3F6C8C-3256-4DDE-8F50-41DD36A430E4}"/>
    <cellStyle name="Input 2 5 2 2" xfId="18632" xr:uid="{F6F91A00-2721-4339-8EEE-C43BCA875DA7}"/>
    <cellStyle name="Input 2 5 2 3" xfId="17976" xr:uid="{9CA56AB5-142F-4B20-90EE-82929DB198FA}"/>
    <cellStyle name="Input 2 5 3" xfId="11796" xr:uid="{81513526-0E63-450F-AF50-901F857BC95C}"/>
    <cellStyle name="Input 2 5 4" xfId="8725" xr:uid="{2B6D2DD5-F531-4582-B78F-696E1807F4B7}"/>
    <cellStyle name="Input 2 5 5" xfId="21344" xr:uid="{8D7BB07A-45E2-405A-8552-59532CF0E1C6}"/>
    <cellStyle name="Input 2 5 6" xfId="22936" xr:uid="{9924FB7C-B410-4D3F-BE46-8D4A6F1CADEA}"/>
    <cellStyle name="Input 2 6" xfId="6581" xr:uid="{78B3A5FB-1F66-4683-96FF-507FFEDC3876}"/>
    <cellStyle name="Input 2 6 2" xfId="16156" xr:uid="{9B67BCBF-6090-4F0D-BBCF-FA2DE4A8A531}"/>
    <cellStyle name="Input 2 6 2 2" xfId="20968" xr:uid="{487813F1-7633-4EC0-A52C-AFDB1A87A31C}"/>
    <cellStyle name="Input 2 6 2 3" xfId="20035" xr:uid="{62D58E93-6DD9-465A-80E1-3471D8F6200F}"/>
    <cellStyle name="Input 2 6 3" xfId="13221" xr:uid="{43AA79F5-78F2-4222-B9F9-7E9FE308627A}"/>
    <cellStyle name="Input 2 6 4" xfId="13658" xr:uid="{591D9133-C49E-4ACB-89BB-7D7B1723F21E}"/>
    <cellStyle name="Input 2 6 5" xfId="20181" xr:uid="{320AAEF9-4F35-4268-897C-2B25154558EE}"/>
    <cellStyle name="Input 2 7" xfId="5089" xr:uid="{766F810B-9F78-4583-ADB3-5885FC2AF541}"/>
    <cellStyle name="Input 2 7 2" xfId="15005" xr:uid="{E8810B31-7DDF-4450-A5E2-03858E42A915}"/>
    <cellStyle name="Input 2 7 2 2" xfId="18532" xr:uid="{E45A2F21-4E7B-4DF6-B020-3409B1006E14}"/>
    <cellStyle name="Input 2 7 2 3" xfId="17477" xr:uid="{D96AEF37-60B1-41B2-9197-9D8EE6597876}"/>
    <cellStyle name="Input 2 7 3" xfId="11998" xr:uid="{E3763470-96D8-492A-8138-4CAE4B0E419C}"/>
    <cellStyle name="Input 2 7 4" xfId="20043" xr:uid="{F5F2F693-3484-4F47-B092-CB956421B01F}"/>
    <cellStyle name="Input 2 7 5" xfId="17363" xr:uid="{A2FE25FA-0647-4730-8272-98EE7C80A5EA}"/>
    <cellStyle name="Input 2 8" xfId="6559" xr:uid="{9FD932F1-B53E-4A6E-A915-3E15A3A0B0BA}"/>
    <cellStyle name="Input 2 8 2" xfId="16137" xr:uid="{9FC6B9C6-A8AC-45E7-9BDC-9D6044440A1D}"/>
    <cellStyle name="Input 2 8 2 2" xfId="20959" xr:uid="{1E882376-ABAF-402D-B258-8C367A3B9271}"/>
    <cellStyle name="Input 2 8 2 3" xfId="9357" xr:uid="{26198750-94A1-47CF-B29B-74B12E65A79F}"/>
    <cellStyle name="Input 2 8 3" xfId="13201" xr:uid="{ED2374B7-8819-4DDE-9A9E-9C0257E889A1}"/>
    <cellStyle name="Input 2 8 4" xfId="9646" xr:uid="{75113814-1971-4D0C-B2DA-D048B0FA29AD}"/>
    <cellStyle name="Input 2 8 5" xfId="8335" xr:uid="{E1AB7BA6-63F5-45BC-9415-AF737FF687EC}"/>
    <cellStyle name="Input 2 9" xfId="6736" xr:uid="{49DF2D90-CFBD-4F06-9E55-CE448726C91B}"/>
    <cellStyle name="Input 2 9 2" xfId="16303" xr:uid="{9352C335-33F0-45F0-8D4F-3E05468D9B10}"/>
    <cellStyle name="Input 2 9 2 2" xfId="21011" xr:uid="{D3F7B01B-26E4-4017-9B4D-594D6D4A6D43}"/>
    <cellStyle name="Input 2 9 2 3" xfId="20180" xr:uid="{6010BD44-900C-4D15-BA56-645323CC84E6}"/>
    <cellStyle name="Input 2 9 3" xfId="13372" xr:uid="{3804B95A-8C16-4710-AEC5-E788D5BDA6B6}"/>
    <cellStyle name="Input 2 9 4" xfId="8440" xr:uid="{8AA20DFD-78E2-4832-AA6D-8C676798003A}"/>
    <cellStyle name="Input 2 9 5" xfId="19399" xr:uid="{6E228C1C-8A0F-4521-8CCB-048A7B969B0E}"/>
    <cellStyle name="Input 3" xfId="1345" xr:uid="{865ACC24-80D5-42D7-9E75-E36C12A45016}"/>
    <cellStyle name="Input 3 10" xfId="17235" xr:uid="{EE8065AF-ECDC-41F0-9B39-65FD9E5CF743}"/>
    <cellStyle name="Input 3 11" xfId="18645" xr:uid="{15A97DA2-599B-4127-9212-00E3576F83FD}"/>
    <cellStyle name="Input 3 12" xfId="22569" xr:uid="{6B3F03E4-FF75-4980-AAE0-1805ED7DB975}"/>
    <cellStyle name="Input 3 2" xfId="4516" xr:uid="{599C52D3-7FE4-4D98-B846-5030092104E5}"/>
    <cellStyle name="Input 3 2 2" xfId="5658" xr:uid="{A4352267-D2E4-44AA-9A60-CF109AD3962D}"/>
    <cellStyle name="Input 3 2 2 2" xfId="4792" xr:uid="{5A26A94A-35E2-4A1E-BA75-AF760A8A06D4}"/>
    <cellStyle name="Input 3 2 2 2 2" xfId="14781" xr:uid="{15AAABC9-8555-43C7-BC29-D16259D6729E}"/>
    <cellStyle name="Input 3 2 2 2 2 2" xfId="8344" xr:uid="{7A588F56-C0A3-4103-9BD1-8C1EE0C3E5C7}"/>
    <cellStyle name="Input 3 2 2 2 2 3" xfId="21032" xr:uid="{F4DA9547-3909-4985-BBC8-3207ECB852FA}"/>
    <cellStyle name="Input 3 2 2 2 3" xfId="11761" xr:uid="{99659EAB-106C-45B3-8B83-9C1810DA7F3D}"/>
    <cellStyle name="Input 3 2 2 2 4" xfId="20049" xr:uid="{4A363C8A-FF30-4BCE-BCFB-3D2AD1AABC2A}"/>
    <cellStyle name="Input 3 2 2 2 5" xfId="17514" xr:uid="{B80A319E-A612-4234-877E-82FDB5983CE4}"/>
    <cellStyle name="Input 3 2 2 2 6" xfId="23118" xr:uid="{961A0817-27F2-42EA-8703-97340EFBFCA6}"/>
    <cellStyle name="Input 3 2 2 3" xfId="5303" xr:uid="{3DD6E22C-D0DC-4049-AB89-C410EE793E15}"/>
    <cellStyle name="Input 3 2 2 3 2" xfId="15173" xr:uid="{B0E6CB40-56A0-43A0-9500-17B227C92E1E}"/>
    <cellStyle name="Input 3 2 2 3 2 2" xfId="19026" xr:uid="{7550C8CB-0208-4965-AA7D-658A65954AFE}"/>
    <cellStyle name="Input 3 2 2 3 2 3" xfId="10033" xr:uid="{B4EB82BA-3CB4-428F-A472-5E03CDEFAF2F}"/>
    <cellStyle name="Input 3 2 2 3 3" xfId="12171" xr:uid="{4815CC7F-67EA-44F4-9FDE-C4D2FF0908BF}"/>
    <cellStyle name="Input 3 2 2 3 4" xfId="17551" xr:uid="{570F8DA8-884C-401E-BD60-E53415475A4B}"/>
    <cellStyle name="Input 3 2 2 3 5" xfId="17624" xr:uid="{E5F27E32-ADDB-4F42-96FE-77AE2EB77A5E}"/>
    <cellStyle name="Input 3 2 2 4" xfId="6304" xr:uid="{3CD35521-6A3D-4FCB-A100-19275A89BFD7}"/>
    <cellStyle name="Input 3 2 2 4 2" xfId="15937" xr:uid="{7E8E85C2-60C7-4EEF-8C6E-3A92F427D76F}"/>
    <cellStyle name="Input 3 2 2 4 2 2" xfId="20889" xr:uid="{D2E8757C-29B3-4DA3-BC97-90CB9BFBD1EA}"/>
    <cellStyle name="Input 3 2 2 4 2 3" xfId="8749" xr:uid="{778690E9-AB08-4F91-87BC-586BC4CD1079}"/>
    <cellStyle name="Input 3 2 2 4 3" xfId="12989" xr:uid="{9301AF44-F904-43D5-9505-F82F19166EE9}"/>
    <cellStyle name="Input 3 2 2 4 4" xfId="20052" xr:uid="{3E65ACB5-0180-44C8-BE37-3D92DB29F403}"/>
    <cellStyle name="Input 3 2 2 4 5" xfId="20692" xr:uid="{2930E1CC-B3C6-41F0-9D2F-8C2685530227}"/>
    <cellStyle name="Input 3 2 2 5" xfId="15437" xr:uid="{473155B4-33A1-427D-8CF2-F424E42A3426}"/>
    <cellStyle name="Input 3 2 2 5 2" xfId="20698" xr:uid="{DCB61ED0-EE2B-4BD0-B9B6-6F76C3A3EE6D}"/>
    <cellStyle name="Input 3 2 2 5 3" xfId="9033" xr:uid="{C10CCC57-E08F-406E-8AEA-1DB5F813821B}"/>
    <cellStyle name="Input 3 2 2 6" xfId="12467" xr:uid="{904E8CE6-F2CF-4B17-892A-2BD53A0DCBFE}"/>
    <cellStyle name="Input 3 2 2 7" xfId="20666" xr:uid="{9E843B1A-645B-459A-806C-3C98E2A1BC2C}"/>
    <cellStyle name="Input 3 2 2 8" xfId="14239" xr:uid="{0E568D49-909A-4CE1-981E-7428B841CE7E}"/>
    <cellStyle name="Input 3 2 2 9" xfId="22882" xr:uid="{A388B194-11C3-4736-9519-A05C6763E871}"/>
    <cellStyle name="Input 3 2 3" xfId="6568" xr:uid="{8FFAB3BF-AEEA-40A2-A41A-FB417923F5AF}"/>
    <cellStyle name="Input 3 2 3 2" xfId="16146" xr:uid="{10C51C89-B714-44A9-B05D-F63A634BA9BC}"/>
    <cellStyle name="Input 3 2 3 2 2" xfId="20964" xr:uid="{97654075-53C0-4864-934C-B26CCB801830}"/>
    <cellStyle name="Input 3 2 3 2 3" xfId="19036" xr:uid="{CD8D5C39-16E6-49EF-B5AA-6A3E9166D9F5}"/>
    <cellStyle name="Input 3 2 3 3" xfId="13210" xr:uid="{E6E8C8EB-70C7-4BDF-9286-767883428757}"/>
    <cellStyle name="Input 3 2 3 4" xfId="18603" xr:uid="{287E3BAD-71C5-4223-8290-F8B1B860F0E9}"/>
    <cellStyle name="Input 3 2 3 5" xfId="20354" xr:uid="{A1A30C25-0927-47B7-82D2-A47A701390C7}"/>
    <cellStyle name="Input 3 2 3 6" xfId="22980" xr:uid="{9D0582BF-0E6A-419B-A6AD-C006A878FEF2}"/>
    <cellStyle name="Input 3 2 4" xfId="5690" xr:uid="{D30D0DE1-F84E-43D3-A345-059B80D613C1}"/>
    <cellStyle name="Input 3 2 4 2" xfId="15464" xr:uid="{ACC5F7F5-7490-4569-A9A3-45596F1FFF7E}"/>
    <cellStyle name="Input 3 2 4 2 2" xfId="20707" xr:uid="{6D9A5867-9246-43A6-8A4D-6A631D2563E6}"/>
    <cellStyle name="Input 3 2 4 2 3" xfId="17236" xr:uid="{438B160B-F78C-4B15-891E-2DEB032A265D}"/>
    <cellStyle name="Input 3 2 4 3" xfId="12494" xr:uid="{0D49451F-7449-499D-ADFE-AE0B52535162}"/>
    <cellStyle name="Input 3 2 4 4" xfId="17376" xr:uid="{D34304A7-706D-4588-A397-38D2B5376723}"/>
    <cellStyle name="Input 3 2 4 5" xfId="9302" xr:uid="{7E0B74B4-FA2C-4DD6-834A-B435E715EFDB}"/>
    <cellStyle name="Input 3 2 5" xfId="4886" xr:uid="{C99CCAA3-C1C1-4474-87F0-3C51A37F9829}"/>
    <cellStyle name="Input 3 2 5 2" xfId="14850" xr:uid="{DEE9A3E6-C50D-42FF-AA16-80A44CC99030}"/>
    <cellStyle name="Input 3 2 5 2 2" xfId="8957" xr:uid="{93E898CF-70BA-4212-A221-6029ADC58456}"/>
    <cellStyle name="Input 3 2 5 2 3" xfId="19588" xr:uid="{3C00AA7D-0C62-4BD5-AA33-865DF5D86CC4}"/>
    <cellStyle name="Input 3 2 5 3" xfId="11836" xr:uid="{348F0A0E-FE0F-4C3C-803C-0874A3ADCAF0}"/>
    <cellStyle name="Input 3 2 5 4" xfId="18659" xr:uid="{369C6615-13D9-48C6-8EB5-B0CCC6D7D967}"/>
    <cellStyle name="Input 3 2 5 5" xfId="21290" xr:uid="{84F9EDD0-25F0-4CA3-A9D3-85F41535EDB3}"/>
    <cellStyle name="Input 3 2 6" xfId="7348" xr:uid="{B052FB7C-8597-40B3-8721-730ECF9773ED}"/>
    <cellStyle name="Input 3 2 6 2" xfId="9665" xr:uid="{AB0AC249-658C-47FD-8CFF-C323813BD640}"/>
    <cellStyle name="Input 3 2 6 3" xfId="13816" xr:uid="{3B744DC3-A40F-44CC-BCA0-566C510E48FD}"/>
    <cellStyle name="Input 3 2 7" xfId="14194" xr:uid="{6D51F0AA-AA80-4AA8-867F-AE5D3803A4E8}"/>
    <cellStyle name="Input 3 2 8" xfId="8758" xr:uid="{023C1786-7B37-4DCC-BE0A-707611410B51}"/>
    <cellStyle name="Input 3 2 9" xfId="22678" xr:uid="{238F7E59-3D75-4AA4-82E0-318DB622D8AC}"/>
    <cellStyle name="Input 3 3" xfId="2768" xr:uid="{583B8837-69FC-48D9-9B56-111DF05E801E}"/>
    <cellStyle name="Input 3 3 2" xfId="5427" xr:uid="{B5926392-3C28-47EB-B061-3881838B05DF}"/>
    <cellStyle name="Input 3 3 2 2" xfId="15267" xr:uid="{D34E1C6A-8701-44E6-BF29-636F78354476}"/>
    <cellStyle name="Input 3 3 2 2 2" xfId="9025" xr:uid="{828F0DCC-A0C3-48B1-B654-8296F9E3D60F}"/>
    <cellStyle name="Input 3 3 2 2 3" xfId="8223" xr:uid="{167C1BD1-8013-45F3-B71D-39543E036794}"/>
    <cellStyle name="Input 3 3 2 3" xfId="12278" xr:uid="{E4441B74-1966-4674-8564-30CC101558CF}"/>
    <cellStyle name="Input 3 3 2 4" xfId="20062" xr:uid="{133C0059-056E-43BA-84A1-E49A01A38FDA}"/>
    <cellStyle name="Input 3 3 2 5" xfId="17394" xr:uid="{65781A70-6E60-4D43-A8D1-37425A87A35C}"/>
    <cellStyle name="Input 3 3 2 6" xfId="23031" xr:uid="{CBC2AC0F-0139-46AB-B976-85AED6F0DD2C}"/>
    <cellStyle name="Input 3 3 3" xfId="6411" xr:uid="{51AB5322-157A-46A6-8CEC-F7E2F8FAD7CA}"/>
    <cellStyle name="Input 3 3 3 2" xfId="16017" xr:uid="{860243E1-23AB-488E-A6B2-124EB484035B}"/>
    <cellStyle name="Input 3 3 3 2 2" xfId="20919" xr:uid="{0333EC94-D2E2-42DE-9CB0-1265B53B8234}"/>
    <cellStyle name="Input 3 3 3 2 3" xfId="17675" xr:uid="{8F95AB58-5458-48C3-BD6D-31F69A22DB10}"/>
    <cellStyle name="Input 3 3 3 3" xfId="13072" xr:uid="{6ADDE932-5237-41B7-8EB9-EA7EBC43140B}"/>
    <cellStyle name="Input 3 3 3 4" xfId="17541" xr:uid="{5A7882FA-C0B6-4B9F-8E84-9C3AC62DBE4F}"/>
    <cellStyle name="Input 3 3 3 5" xfId="8588" xr:uid="{C33C21E1-57EA-4C6B-821A-A8774FD83C03}"/>
    <cellStyle name="Input 3 3 4" xfId="4946" xr:uid="{192C42A2-D882-4D17-9FAF-D306D90A1042}"/>
    <cellStyle name="Input 3 3 4 2" xfId="14893" xr:uid="{6C13B6B9-8748-4A36-96B2-930F29858E3D}"/>
    <cellStyle name="Input 3 3 4 2 2" xfId="8302" xr:uid="{7715498B-3E87-4968-A2F4-83FA47A5EDBD}"/>
    <cellStyle name="Input 3 3 4 2 3" xfId="18511" xr:uid="{7D2F8944-55FE-4880-A278-8744AF98F018}"/>
    <cellStyle name="Input 3 3 4 3" xfId="11887" xr:uid="{8BF8AE51-2D6C-4514-A3FF-B8C48CF21796}"/>
    <cellStyle name="Input 3 3 4 4" xfId="19994" xr:uid="{CEA7C834-F390-464E-9BC6-4A1C4E854666}"/>
    <cellStyle name="Input 3 3 4 5" xfId="20340" xr:uid="{713E617A-CC0A-480E-8C39-330F4C082F37}"/>
    <cellStyle name="Input 3 3 5" xfId="5779" xr:uid="{E38BE041-437A-457C-BE50-99A86092EF89}"/>
    <cellStyle name="Input 3 3 5 2" xfId="15535" xr:uid="{07C893A6-2C83-4D21-AE3F-57CD77663FB2}"/>
    <cellStyle name="Input 3 3 5 2 2" xfId="20737" xr:uid="{CCFEA7CF-D8CB-42D3-BB79-8EAF1E17831F}"/>
    <cellStyle name="Input 3 3 5 2 3" xfId="17875" xr:uid="{A740C169-95FB-4831-97C2-17D08257A92F}"/>
    <cellStyle name="Input 3 3 5 3" xfId="12568" xr:uid="{90172947-DB83-4453-ABB4-219ADFA7A9F5}"/>
    <cellStyle name="Input 3 3 5 4" xfId="9580" xr:uid="{E877DC9E-0B19-4464-BB52-B715104E3458}"/>
    <cellStyle name="Input 3 3 5 5" xfId="14175" xr:uid="{98E2CC72-9768-4B0B-A7B2-3734274F71F7}"/>
    <cellStyle name="Input 3 3 6" xfId="7239" xr:uid="{A2510940-3F3F-4BC2-8EB6-DB1FBC53D8B4}"/>
    <cellStyle name="Input 3 3 6 2" xfId="19109" xr:uid="{AC99F194-6D51-459E-8BC1-1687F817E6AF}"/>
    <cellStyle name="Input 3 3 6 3" xfId="20967" xr:uid="{C2CCCDED-3C2A-4492-A12A-A55A9AB4F9A4}"/>
    <cellStyle name="Input 3 3 7" xfId="20278" xr:uid="{1C412E36-7AAE-472D-A373-3EE448894EFA}"/>
    <cellStyle name="Input 3 3 8" xfId="9512" xr:uid="{4556DEE3-B6E7-4AB1-8278-FD82DBD106E3}"/>
    <cellStyle name="Input 3 3 9" xfId="22786" xr:uid="{EC3E412D-143E-484E-B4C6-CBB859373AA5}"/>
    <cellStyle name="Input 3 4" xfId="6128" xr:uid="{B952034A-6B38-4B55-BD5F-86D385198375}"/>
    <cellStyle name="Input 3 4 2" xfId="15803" xr:uid="{82E6D402-3BFD-4805-B253-6B2EE63558F8}"/>
    <cellStyle name="Input 3 4 2 2" xfId="20831" xr:uid="{8A8636CD-5393-4B3D-97AC-1A95294A3546}"/>
    <cellStyle name="Input 3 4 2 3" xfId="8602" xr:uid="{990061CC-7220-434F-AE3C-5523FC234D9D}"/>
    <cellStyle name="Input 3 4 3" xfId="12846" xr:uid="{9EC29A9C-9ED8-48D4-B9A1-C217550AA625}"/>
    <cellStyle name="Input 3 4 4" xfId="18246" xr:uid="{EBBC7D6E-B226-4B39-8B44-ED9E403BA82F}"/>
    <cellStyle name="Input 3 4 5" xfId="10267" xr:uid="{A2B72E53-C780-435A-BA7C-834E73AB2FE6}"/>
    <cellStyle name="Input 3 4 6" xfId="22937" xr:uid="{870F0FCD-5E5F-439F-BF89-AD3745B013DB}"/>
    <cellStyle name="Input 3 5" xfId="6537" xr:uid="{6DEF036A-D43B-4F2B-9C7D-E6AE6091E3B3}"/>
    <cellStyle name="Input 3 5 2" xfId="16115" xr:uid="{AA480B96-D012-4C1E-A77B-D3C263547722}"/>
    <cellStyle name="Input 3 5 2 2" xfId="20949" xr:uid="{059C2E7D-C5F4-47D1-99EA-0959397AF9AA}"/>
    <cellStyle name="Input 3 5 2 3" xfId="20155" xr:uid="{72E3C5E1-1003-46A2-B7F2-F73C3D162D7B}"/>
    <cellStyle name="Input 3 5 3" xfId="13179" xr:uid="{2E1CA675-3E01-4EB0-A49B-5455F117C72E}"/>
    <cellStyle name="Input 3 5 4" xfId="18549" xr:uid="{4AC9F158-E458-4A5A-9DD8-6F3EA8D933CF}"/>
    <cellStyle name="Input 3 5 5" xfId="9655" xr:uid="{0516ED7A-9F89-4433-9284-2114C05B4C60}"/>
    <cellStyle name="Input 3 6" xfId="5765" xr:uid="{607A0E99-2A88-40A7-95CD-BBC16DA958DC}"/>
    <cellStyle name="Input 3 6 2" xfId="15525" xr:uid="{4EB84F85-1A39-4B2E-8B95-2EEB9ACB9ADF}"/>
    <cellStyle name="Input 3 6 2 2" xfId="20731" xr:uid="{6E07C383-0EDB-46E7-ACFC-C5946CA972D1}"/>
    <cellStyle name="Input 3 6 2 3" xfId="14075" xr:uid="{6378B5C5-402A-4188-A9C9-654BD894E582}"/>
    <cellStyle name="Input 3 6 3" xfId="12557" xr:uid="{47471D79-C760-4CB0-85F4-7E6F336EA702}"/>
    <cellStyle name="Input 3 6 4" xfId="9313" xr:uid="{4EA8084F-D9D9-42D5-B381-6C5FF0AF9F74}"/>
    <cellStyle name="Input 3 6 5" xfId="14126" xr:uid="{700F4E89-0EF8-4861-9C08-B7C55439E9F5}"/>
    <cellStyle name="Input 3 7" xfId="6606" xr:uid="{7C64C1B1-910E-42E8-A63F-536BBAFBFAFF}"/>
    <cellStyle name="Input 3 7 2" xfId="16180" xr:uid="{90450B1A-9639-4D43-BA73-7BFE0755BD94}"/>
    <cellStyle name="Input 3 7 2 2" xfId="20978" xr:uid="{3A24648B-CBAC-4A7C-97AC-65780BAD99E9}"/>
    <cellStyle name="Input 3 7 2 3" xfId="9881" xr:uid="{81FD210B-25B0-4FAC-9914-32DDA8A4FB2A}"/>
    <cellStyle name="Input 3 7 3" xfId="13245" xr:uid="{6A07E7D3-5BCC-4924-8AEC-9A8AB64F44CA}"/>
    <cellStyle name="Input 3 7 4" xfId="8283" xr:uid="{DBA86AF5-BBED-4286-8DDF-ED0D1BCAF65E}"/>
    <cellStyle name="Input 3 7 5" xfId="20724" xr:uid="{1B25BB02-26BB-46D0-BA93-7133E9C76EB8}"/>
    <cellStyle name="Input 3 8" xfId="6754" xr:uid="{BD76A4AC-F536-403E-9252-BCC4EEC5299B}"/>
    <cellStyle name="Input 3 8 2" xfId="16313" xr:uid="{F7A51A8B-5FAD-4F7F-86F4-9A886AC1EB89}"/>
    <cellStyle name="Input 3 8 2 2" xfId="21017" xr:uid="{F852B916-ABD8-4E4D-B789-D8072684C9C6}"/>
    <cellStyle name="Input 3 8 2 3" xfId="19770" xr:uid="{8B009483-029D-4F16-9D0F-2E7FDB787B69}"/>
    <cellStyle name="Input 3 8 3" xfId="13390" xr:uid="{335DFC9F-2A41-4D18-A106-643787DBDF25}"/>
    <cellStyle name="Input 3 8 4" xfId="9690" xr:uid="{D63CB431-83C5-4A1E-B18B-58B40DC81E6E}"/>
    <cellStyle name="Input 3 8 5" xfId="9804" xr:uid="{C4966E64-200F-477B-837D-FEA1CC81A864}"/>
    <cellStyle name="Input 3 9" xfId="7050" xr:uid="{216D6378-4D15-4361-B631-789D60E5B642}"/>
    <cellStyle name="Input 3 9 2" xfId="20347" xr:uid="{B98180DA-5053-4C5C-8217-FEFBD8D7E588}"/>
    <cellStyle name="Input 3 9 3" xfId="8844" xr:uid="{BB35E8B5-D1D6-4B7B-BBFD-49A8191BE24E}"/>
    <cellStyle name="Input 4" xfId="1348" xr:uid="{150BB464-7C6A-4D89-8687-03E1055B2D94}"/>
    <cellStyle name="Input 4 10" xfId="17289" xr:uid="{9FBEBB51-8425-4EC2-93EA-FBF3CDD1DEBF}"/>
    <cellStyle name="Input 4 11" xfId="8468" xr:uid="{692B0529-D12E-4691-A6A6-16A716D29BF1}"/>
    <cellStyle name="Input 4 12" xfId="22616" xr:uid="{C4FCFEBC-F0A0-47C6-9648-0E34D6FF7D62}"/>
    <cellStyle name="Input 4 2" xfId="2769" xr:uid="{0E6DC6F9-3BAC-4E82-8461-439C3B2D8D08}"/>
    <cellStyle name="Input 4 3" xfId="3799" xr:uid="{3081BC2C-46B4-4655-A378-7B205E679C9A}"/>
    <cellStyle name="Input 4 3 2" xfId="6252" xr:uid="{E29712ED-C490-45E6-879A-E320194A9F3C}"/>
    <cellStyle name="Input 4 3 2 2" xfId="15895" xr:uid="{2CDF5354-DD05-40F9-B451-4AE77501C61B}"/>
    <cellStyle name="Input 4 3 2 2 2" xfId="20870" xr:uid="{1C492B13-B0DD-4390-B06B-A0391662FC1E}"/>
    <cellStyle name="Input 4 3 2 2 3" xfId="10067" xr:uid="{E8959DE6-77CF-4B95-9E22-01D3E0DDC3E9}"/>
    <cellStyle name="Input 4 3 2 3" xfId="12945" xr:uid="{9917A22B-70B3-4634-A280-33CDE2D62504}"/>
    <cellStyle name="Input 4 3 2 4" xfId="18473" xr:uid="{79AF6929-BA53-488D-8CDC-6DBC16431BE2}"/>
    <cellStyle name="Input 4 3 2 5" xfId="17842" xr:uid="{0312CD95-8F89-43A6-B5D7-0EE1EB6E0FDF}"/>
    <cellStyle name="Input 4 3 2 6" xfId="23061" xr:uid="{2129B7DC-F25E-42C8-96E2-C1BA34FB60BC}"/>
    <cellStyle name="Input 4 3 3" xfId="4848" xr:uid="{825F3B2F-685E-4438-AB2F-91520234832C}"/>
    <cellStyle name="Input 4 3 3 2" xfId="14824" xr:uid="{3454CDBF-FBCA-4DEF-B83C-BAFDF52B2399}"/>
    <cellStyle name="Input 4 3 3 2 2" xfId="20420" xr:uid="{440C2976-70ED-4BFB-B243-BE7C73EDF8B2}"/>
    <cellStyle name="Input 4 3 3 2 3" xfId="18230" xr:uid="{7829E0AF-62B2-468B-8878-965CE6A16C33}"/>
    <cellStyle name="Input 4 3 3 3" xfId="11805" xr:uid="{9EFAA4B8-AE0E-48E6-8B42-C24485FC6C24}"/>
    <cellStyle name="Input 4 3 3 4" xfId="18339" xr:uid="{49536BE7-7FC8-4D87-ABD6-DD41644A7BCB}"/>
    <cellStyle name="Input 4 3 3 5" xfId="18703" xr:uid="{ABD4187E-F3F6-4426-9919-0C9861A623AE}"/>
    <cellStyle name="Input 4 3 4" xfId="6125" xr:uid="{C25B9D52-9CE9-452D-8C32-59F4A267F075}"/>
    <cellStyle name="Input 4 3 4 2" xfId="15800" xr:uid="{1666E53E-973E-4566-8780-F2C2F45490EF}"/>
    <cellStyle name="Input 4 3 4 2 2" xfId="20828" xr:uid="{7F7D02F1-6CB8-40FA-9765-6BDFD6FB8E79}"/>
    <cellStyle name="Input 4 3 4 2 3" xfId="17865" xr:uid="{3AF07506-4912-4413-89E8-37EE35A671B5}"/>
    <cellStyle name="Input 4 3 4 3" xfId="12843" xr:uid="{0CB410B9-F1F1-4F5A-A021-7E7A315CD8CC}"/>
    <cellStyle name="Input 4 3 4 4" xfId="9048" xr:uid="{8BB6680F-635F-4B64-813D-A0AD557491E6}"/>
    <cellStyle name="Input 4 3 4 5" xfId="9253" xr:uid="{89B2238C-D945-4535-8FF4-AB0975C26BEA}"/>
    <cellStyle name="Input 4 3 5" xfId="5745" xr:uid="{F7EDB3B4-B88F-4047-AA25-F588AFE6367F}"/>
    <cellStyle name="Input 4 3 5 2" xfId="15509" xr:uid="{F5A546F1-A20C-4144-9822-F0BAF722AE77}"/>
    <cellStyle name="Input 4 3 5 2 2" xfId="20722" xr:uid="{CBBC3769-71D6-4111-A9D8-6E59412F38A4}"/>
    <cellStyle name="Input 4 3 5 2 3" xfId="19393" xr:uid="{2A760145-2C45-4AA2-827F-E999EF4EEA87}"/>
    <cellStyle name="Input 4 3 5 3" xfId="12542" xr:uid="{33B03AC7-84E4-4EF7-A2F3-5BD764602653}"/>
    <cellStyle name="Input 4 3 5 4" xfId="9092" xr:uid="{657E59C4-9364-43A5-BB11-B970DFEB9FC7}"/>
    <cellStyle name="Input 4 3 5 5" xfId="19091" xr:uid="{DDE282DF-2274-429F-BDA8-783D07FBFB57}"/>
    <cellStyle name="Input 4 3 6" xfId="7287" xr:uid="{257FA6DE-7320-4106-BC65-0011B3186EC3}"/>
    <cellStyle name="Input 4 3 6 2" xfId="17489" xr:uid="{1D515BE5-74C0-405E-89F5-AE230965F7EC}"/>
    <cellStyle name="Input 4 3 6 3" xfId="20597" xr:uid="{097F6860-B045-4701-A75F-C5DA0468F135}"/>
    <cellStyle name="Input 4 3 7" xfId="9351" xr:uid="{089EBD3A-E9C8-4ED3-A719-EDB4B5725B5D}"/>
    <cellStyle name="Input 4 3 8" xfId="20559" xr:uid="{01178537-EA18-4288-9E85-39CE57500EF1}"/>
    <cellStyle name="Input 4 3 9" xfId="22821" xr:uid="{17327DB5-C862-4049-9523-83192AFCD1F2}"/>
    <cellStyle name="Input 4 4" xfId="6103" xr:uid="{0E1DEE84-FE80-4246-92ED-45515C1EB748}"/>
    <cellStyle name="Input 4 4 2" xfId="15780" xr:uid="{40F9717E-146B-4C06-9A75-46DCE7555345}"/>
    <cellStyle name="Input 4 4 2 2" xfId="20821" xr:uid="{06E7F004-A181-4278-8FEC-6CE3C281C51F}"/>
    <cellStyle name="Input 4 4 2 3" xfId="9911" xr:uid="{707BB433-C340-425A-9507-A33EA8C1819F}"/>
    <cellStyle name="Input 4 4 3" xfId="12824" xr:uid="{07FB7FD8-37C4-4B46-8480-50D3C5B440AB}"/>
    <cellStyle name="Input 4 4 4" xfId="17508" xr:uid="{7F1953FF-AE93-4638-A6EB-B6B3F2606BA7}"/>
    <cellStyle name="Input 4 4 5" xfId="20864" xr:uid="{0CA73192-1885-4460-9B72-FB8D158CF816}"/>
    <cellStyle name="Input 4 4 6" xfId="22968" xr:uid="{3E02469F-ED51-4916-9612-907C2C8C5616}"/>
    <cellStyle name="Input 4 5" xfId="5596" xr:uid="{5E8F1205-6953-4C4E-94F2-B294C0783069}"/>
    <cellStyle name="Input 4 5 2" xfId="15391" xr:uid="{AFC65EE8-EF25-43E7-B092-AC6DF832504D}"/>
    <cellStyle name="Input 4 5 2 2" xfId="20675" xr:uid="{D0632F49-8A54-454D-A210-AFD7F00AD651}"/>
    <cellStyle name="Input 4 5 2 3" xfId="9855" xr:uid="{ECAAC6C9-D02F-4CD9-A901-0897ABFFB21C}"/>
    <cellStyle name="Input 4 5 3" xfId="12415" xr:uid="{02B452DF-32F1-48E4-859B-13085FF525C3}"/>
    <cellStyle name="Input 4 5 4" xfId="8717" xr:uid="{374E19F9-612C-402A-BDAD-F39ECCF373C6}"/>
    <cellStyle name="Input 4 5 5" xfId="8408" xr:uid="{472D3C76-87A8-488E-A55C-FBA3D0C4FC36}"/>
    <cellStyle name="Input 4 6" xfId="6525" xr:uid="{80A3F2EF-D58D-480B-B228-B7E04ACE9F7E}"/>
    <cellStyle name="Input 4 6 2" xfId="16103" xr:uid="{74B470FB-3070-45E2-8C10-42832FA9159C}"/>
    <cellStyle name="Input 4 6 2 2" xfId="20945" xr:uid="{7C0A677A-EB8D-4968-BB48-9DC012D435FB}"/>
    <cellStyle name="Input 4 6 2 3" xfId="9807" xr:uid="{B8465E8A-1427-4341-9DC7-C2A5026E361A}"/>
    <cellStyle name="Input 4 6 3" xfId="13167" xr:uid="{0F43059B-426F-4171-9A84-1AE3ED09E12B}"/>
    <cellStyle name="Input 4 6 4" xfId="13821" xr:uid="{D079A3A6-40F7-4289-A8E6-D37AB36B92B0}"/>
    <cellStyle name="Input 4 6 5" xfId="20866" xr:uid="{A21F3CF6-4ED8-416A-8F98-6ED36DCF8475}"/>
    <cellStyle name="Input 4 7" xfId="4920" xr:uid="{9393ABFE-D577-4A9D-914C-B2D7D2DFE703}"/>
    <cellStyle name="Input 4 7 2" xfId="14875" xr:uid="{2C92F374-59C3-49B4-B039-6A78C0087FAA}"/>
    <cellStyle name="Input 4 7 2 2" xfId="19826" xr:uid="{A9EE0194-080A-4E2C-849E-304A8EB1F338}"/>
    <cellStyle name="Input 4 7 2 3" xfId="21259" xr:uid="{19B9E81A-A2C9-4A1E-8D75-F61D6294DC7F}"/>
    <cellStyle name="Input 4 7 3" xfId="11864" xr:uid="{095A7DCB-0961-4FA2-985E-EC220168A354}"/>
    <cellStyle name="Input 4 7 4" xfId="8267" xr:uid="{5355AF56-72E9-4B93-9F12-F101F8DFA48F}"/>
    <cellStyle name="Input 4 7 5" xfId="19318" xr:uid="{AF9CCA07-53EF-4DE5-AA08-9F13928D80A5}"/>
    <cellStyle name="Input 4 8" xfId="6755" xr:uid="{49A3E868-CB11-4B41-993D-1B7E6F5093C9}"/>
    <cellStyle name="Input 4 8 2" xfId="16314" xr:uid="{3ABA0AB4-FF2C-462C-940E-BCB7C482AE91}"/>
    <cellStyle name="Input 4 8 2 2" xfId="21018" xr:uid="{61F23E15-E7E0-4475-982A-C96DA4465021}"/>
    <cellStyle name="Input 4 8 2 3" xfId="21138" xr:uid="{08CD942F-C4D8-4041-AF3F-CEB8F3B4E6E4}"/>
    <cellStyle name="Input 4 8 3" xfId="13391" xr:uid="{1747273D-D775-4537-92E3-A72331DD7397}"/>
    <cellStyle name="Input 4 8 4" xfId="17869" xr:uid="{4977420C-60CE-459D-8B5B-359F3FCF789F}"/>
    <cellStyle name="Input 4 8 5" xfId="8633" xr:uid="{1DF9C161-CAA8-4EB0-86D6-A87D361713D8}"/>
    <cellStyle name="Input 4 9" xfId="7051" xr:uid="{3AAFC3DA-CE75-4B34-BC5F-794F17109710}"/>
    <cellStyle name="Input 4 9 2" xfId="19089" xr:uid="{108D4464-B919-4E4F-8E5C-DDC8DC7B9395}"/>
    <cellStyle name="Input 4 9 3" xfId="21174" xr:uid="{04F6CAF7-E590-4EC2-92FE-7A8D3B1065F5}"/>
    <cellStyle name="Input 5" xfId="1552" xr:uid="{0C1CDAD4-6988-48E3-84C6-FC777129500D}"/>
    <cellStyle name="Input 5 10" xfId="9156" xr:uid="{22EE5996-4C7A-45AB-922F-E9D4B8E14073}"/>
    <cellStyle name="Input 5 11" xfId="20096" xr:uid="{76C099F2-ED96-4AE4-8053-59DEB0264F25}"/>
    <cellStyle name="Input 5 12" xfId="22617" xr:uid="{28A24558-1849-439D-9D55-A22DAAE991C3}"/>
    <cellStyle name="Input 5 2" xfId="2770" xr:uid="{1C2CE456-D2B4-495B-BDF1-6376D5F8A41C}"/>
    <cellStyle name="Input 5 3" xfId="3800" xr:uid="{15DF2251-4231-4DEB-B258-0AF223330536}"/>
    <cellStyle name="Input 5 3 2" xfId="4824" xr:uid="{8B56F17D-2BE0-42A1-8554-29AB9D9CA2DE}"/>
    <cellStyle name="Input 5 3 2 2" xfId="14804" xr:uid="{3C98333D-1375-44E6-995D-BB2C40BCD6B7}"/>
    <cellStyle name="Input 5 3 2 2 2" xfId="20140" xr:uid="{A39B2ED7-01D0-4606-9D03-455F8E3BEA53}"/>
    <cellStyle name="Input 5 3 2 2 3" xfId="21233" xr:uid="{5267D462-930B-40B6-83F4-329DE7F94E76}"/>
    <cellStyle name="Input 5 3 2 3" xfId="11786" xr:uid="{F0E6F2D0-04C0-4822-968E-876BFADE2264}"/>
    <cellStyle name="Input 5 3 2 4" xfId="12341" xr:uid="{96442C44-7544-4D39-8C82-3B5B31B0B6FD}"/>
    <cellStyle name="Input 5 3 2 5" xfId="18755" xr:uid="{E4A72354-47F1-4628-8571-BDB4011D1DEF}"/>
    <cellStyle name="Input 5 3 2 6" xfId="23062" xr:uid="{4D88D915-875E-4272-A0EA-9786C56F93F1}"/>
    <cellStyle name="Input 5 3 3" xfId="5728" xr:uid="{9A4A4C62-E937-4E1E-A790-171EADF50A73}"/>
    <cellStyle name="Input 5 3 3 2" xfId="15496" xr:uid="{DCEE1233-5E7F-417A-81EA-8857FD2D8277}"/>
    <cellStyle name="Input 5 3 3 2 2" xfId="20718" xr:uid="{5284CCB8-5F54-4B24-B61A-E0BE963B1E7D}"/>
    <cellStyle name="Input 5 3 3 2 3" xfId="21308" xr:uid="{7EE53B06-482E-4689-B486-58361CBC4EDF}"/>
    <cellStyle name="Input 5 3 3 3" xfId="12526" xr:uid="{42E1147B-E985-4659-A301-2407D2213950}"/>
    <cellStyle name="Input 5 3 3 4" xfId="19942" xr:uid="{EA9791F2-33A7-4212-A3CB-B48D69B190D8}"/>
    <cellStyle name="Input 5 3 3 5" xfId="18778" xr:uid="{AAD47F0E-C2DD-419A-9922-448B42208E4F}"/>
    <cellStyle name="Input 5 3 4" xfId="5130" xr:uid="{DA7178E8-12E6-4EB9-8B65-F712E8B8E5F5}"/>
    <cellStyle name="Input 5 3 4 2" xfId="15039" xr:uid="{74A45BAB-F84E-4C4F-8B5C-E421483F4CF1}"/>
    <cellStyle name="Input 5 3 4 2 2" xfId="18546" xr:uid="{E0E0106B-EE92-4574-A83E-2B847769F672}"/>
    <cellStyle name="Input 5 3 4 2 3" xfId="19966" xr:uid="{E35A5534-DBA5-4933-8054-75DE2BE2A437}"/>
    <cellStyle name="Input 5 3 4 3" xfId="12029" xr:uid="{36340613-6EE7-4576-BD3E-D23C21094FDA}"/>
    <cellStyle name="Input 5 3 4 4" xfId="9198" xr:uid="{D7AAC407-275C-4669-A21A-62E25CBB3BC0}"/>
    <cellStyle name="Input 5 3 4 5" xfId="21194" xr:uid="{702F578F-EB1C-4665-BB56-E6569E74BB28}"/>
    <cellStyle name="Input 5 3 5" xfId="5186" xr:uid="{7052B17A-0785-4A40-B5E3-86D20C5211DF}"/>
    <cellStyle name="Input 5 3 5 2" xfId="15080" xr:uid="{69606D8D-8E74-4BD4-8A50-54672E39CEA5}"/>
    <cellStyle name="Input 5 3 5 2 2" xfId="9783" xr:uid="{9DBFB5F0-9F7F-47FD-AFBB-96299EAC82FD}"/>
    <cellStyle name="Input 5 3 5 2 3" xfId="19038" xr:uid="{1C3DD4A6-12FE-4E66-AA8C-9A33998ED3C0}"/>
    <cellStyle name="Input 5 3 5 3" xfId="12075" xr:uid="{3E718D95-139A-42A5-B46F-41823E3C0D79}"/>
    <cellStyle name="Input 5 3 5 4" xfId="9755" xr:uid="{6EE1C856-8D40-43AB-95E8-3EB72E79430B}"/>
    <cellStyle name="Input 5 3 5 5" xfId="20794" xr:uid="{97F6C338-23A4-4554-8502-1946F7015FA1}"/>
    <cellStyle name="Input 5 3 6" xfId="7288" xr:uid="{F130D4D9-6B9E-479E-88C6-C91A43692893}"/>
    <cellStyle name="Input 5 3 6 2" xfId="9027" xr:uid="{9EF778D6-C4BA-4E39-8EF3-4E107FFD6C54}"/>
    <cellStyle name="Input 5 3 6 3" xfId="8667" xr:uid="{3C091F6C-C48C-4C85-9BBD-87614A7BF266}"/>
    <cellStyle name="Input 5 3 7" xfId="8392" xr:uid="{1AD90A7A-EBF6-4FB5-A280-EEC18EAF9A38}"/>
    <cellStyle name="Input 5 3 8" xfId="9612" xr:uid="{A8FC2C64-F737-4F2A-9C42-14B054B1754C}"/>
    <cellStyle name="Input 5 3 9" xfId="22822" xr:uid="{792FE009-0134-4F20-B549-BBD1ABF2623A}"/>
    <cellStyle name="Input 5 4" xfId="6038" xr:uid="{43D3699B-F340-418B-AD02-B814E1286A24}"/>
    <cellStyle name="Input 5 4 2" xfId="15732" xr:uid="{1922F873-81EA-48C2-BCB6-38181D49D536}"/>
    <cellStyle name="Input 5 4 2 2" xfId="20803" xr:uid="{7C9423EA-2BD4-42D9-9E8E-7D4A18ED6089}"/>
    <cellStyle name="Input 5 4 2 3" xfId="9107" xr:uid="{601588B7-8301-4924-8AA8-473F46C41CC1}"/>
    <cellStyle name="Input 5 4 3" xfId="12774" xr:uid="{73235A64-E74D-4857-A35F-EE43487D6945}"/>
    <cellStyle name="Input 5 4 4" xfId="18775" xr:uid="{C76529A5-1E32-476B-9407-8EF0846D7F05}"/>
    <cellStyle name="Input 5 4 5" xfId="21303" xr:uid="{7DFB7197-02A9-4E30-ACB9-4F3A7B4C6AAB}"/>
    <cellStyle name="Input 5 4 6" xfId="22969" xr:uid="{67AF949D-1355-4582-9424-354915AD6BC9}"/>
    <cellStyle name="Input 5 5" xfId="6090" xr:uid="{A0392D8B-BC4A-46F5-A811-58777ECD7FE9}"/>
    <cellStyle name="Input 5 5 2" xfId="15772" xr:uid="{1BCB1AAD-792A-452C-9E7A-3DAED2B56483}"/>
    <cellStyle name="Input 5 5 2 2" xfId="20817" xr:uid="{FAA393AC-7EA3-4DC8-AD6F-7BD5F31D08A0}"/>
    <cellStyle name="Input 5 5 2 3" xfId="9164" xr:uid="{B0C6FE42-F80B-44DD-BBFB-FE1508DB4D06}"/>
    <cellStyle name="Input 5 5 3" xfId="12813" xr:uid="{716CC5FC-12FA-41E7-ACAA-F8D0C846F674}"/>
    <cellStyle name="Input 5 5 4" xfId="20442" xr:uid="{6EF2F5E6-ABFD-4188-89D8-2A2E8BCF7216}"/>
    <cellStyle name="Input 5 5 5" xfId="20173" xr:uid="{8BC3A0F2-5817-4B34-849D-E4D65A2F781C}"/>
    <cellStyle name="Input 5 6" xfId="4879" xr:uid="{E6011712-D62B-4251-A0F9-D59A066E6E13}"/>
    <cellStyle name="Input 5 6 2" xfId="14844" xr:uid="{B9392CF5-64FF-465B-9220-8485AF3E3552}"/>
    <cellStyle name="Input 5 6 2 2" xfId="18022" xr:uid="{25CE421C-A6A9-4F9B-A185-8D4D03901486}"/>
    <cellStyle name="Input 5 6 2 3" xfId="21004" xr:uid="{150BCFEC-7D2A-4C1C-B9A7-7745591ECEDE}"/>
    <cellStyle name="Input 5 6 3" xfId="11830" xr:uid="{07D6F21D-2263-4A2F-8C82-D5A98D637279}"/>
    <cellStyle name="Input 5 6 4" xfId="20663" xr:uid="{5AB724C4-8332-405B-95EE-6AB5DA7CE89B}"/>
    <cellStyle name="Input 5 6 5" xfId="20240" xr:uid="{FD4CFC2D-AEE7-4379-BE52-0424F43626C5}"/>
    <cellStyle name="Input 5 7" xfId="5349" xr:uid="{AA26878C-E5A2-4319-BF04-524DEF7C0DB3}"/>
    <cellStyle name="Input 5 7 2" xfId="15208" xr:uid="{77A92C13-FFA5-4DE1-B589-A0E85EC548DA}"/>
    <cellStyle name="Input 5 7 2 2" xfId="18966" xr:uid="{415507B4-02C1-4CA6-8E95-6015BBF707FB}"/>
    <cellStyle name="Input 5 7 2 3" xfId="20686" xr:uid="{1889231C-B4EB-490D-8A70-E787AEE38167}"/>
    <cellStyle name="Input 5 7 3" xfId="12211" xr:uid="{66F36C4D-5F5C-4396-A02C-2AD460E84E5E}"/>
    <cellStyle name="Input 5 7 4" xfId="17938" xr:uid="{F93EEE9B-B7C3-4FCE-9CEC-85AB211B4812}"/>
    <cellStyle name="Input 5 7 5" xfId="14347" xr:uid="{CC2EA31F-09F0-4143-B1DC-3275E971CCA4}"/>
    <cellStyle name="Input 5 8" xfId="6798" xr:uid="{3FAF2B74-6D8C-431C-8C93-838BF4F85C0C}"/>
    <cellStyle name="Input 5 8 2" xfId="16355" xr:uid="{4BFD62F0-6166-4DB1-939F-534A64BFD5A3}"/>
    <cellStyle name="Input 5 8 2 2" xfId="21024" xr:uid="{922254EC-41E0-4240-BAB5-E2C9E46F82CF}"/>
    <cellStyle name="Input 5 8 2 3" xfId="17971" xr:uid="{0E3B69AC-14B5-48DF-A851-30C2CFF04379}"/>
    <cellStyle name="Input 5 8 3" xfId="13434" xr:uid="{518AFE8C-3ADD-4667-830F-7DF68785AD8B}"/>
    <cellStyle name="Input 5 8 4" xfId="9820" xr:uid="{F8C76F1A-C0BD-46C6-A819-C17F3C4D1FC6}"/>
    <cellStyle name="Input 5 8 5" xfId="10083" xr:uid="{6E2195BC-538C-43AA-B547-FF23E3844FCB}"/>
    <cellStyle name="Input 5 9" xfId="7108" xr:uid="{167662A2-ED24-41E9-BF29-89CC8E632EE2}"/>
    <cellStyle name="Input 5 9 2" xfId="9620" xr:uid="{F47D2F7D-1CC2-42F5-B076-454706654773}"/>
    <cellStyle name="Input 5 9 3" xfId="21030" xr:uid="{CF677A16-AFB5-4232-A19B-8265476B69D4}"/>
    <cellStyle name="Input 6" xfId="2771" xr:uid="{25BC56BC-D31B-4517-ACEE-0136BCBFAC00}"/>
    <cellStyle name="Input 7" xfId="2772" xr:uid="{1B43E74E-3813-4869-B8D0-9A201E2BAE38}"/>
    <cellStyle name="Input 8" xfId="3801" xr:uid="{426A3F2B-D38C-4FB3-8F21-7474E6B46F1E}"/>
    <cellStyle name="Input 8 2" xfId="5851" xr:uid="{3ADAD8D9-9A0B-4204-84DE-6DE25BA87D13}"/>
    <cellStyle name="Input 8 2 2" xfId="5806" xr:uid="{8300DEB8-2186-4183-A041-CB90EC679A82}"/>
    <cellStyle name="Input 8 2 2 2" xfId="15559" xr:uid="{61B2335F-77A2-4E84-831E-835EA356CD25}"/>
    <cellStyle name="Input 8 2 2 2 2" xfId="20743" xr:uid="{2A214204-2F27-4743-910F-583F506BBC54}"/>
    <cellStyle name="Input 8 2 2 2 3" xfId="20064" xr:uid="{BDE95758-9CD6-489D-AA88-C27393CADF7C}"/>
    <cellStyle name="Input 8 2 2 3" xfId="12590" xr:uid="{5AF32BBD-B3B0-4539-A70B-8CFECDD7D77B}"/>
    <cellStyle name="Input 8 2 2 4" xfId="19094" xr:uid="{91BF7939-7FC5-4C15-8757-062ED545AA95}"/>
    <cellStyle name="Input 8 2 2 5" xfId="20373" xr:uid="{EA11395D-2CD8-4366-BD87-D3D35568C5B8}"/>
    <cellStyle name="Input 8 2 2 6" xfId="23063" xr:uid="{F2CDAF2D-AD0C-4FCC-A758-F3FF363A8370}"/>
    <cellStyle name="Input 8 2 3" xfId="6374" xr:uid="{A0C170DE-5752-4F5D-AA74-93A3F9610115}"/>
    <cellStyle name="Input 8 2 3 2" xfId="15983" xr:uid="{24D843CB-FCAA-4D03-B8B7-15998CCBA2E3}"/>
    <cellStyle name="Input 8 2 3 2 2" xfId="20904" xr:uid="{6987280C-7C75-4F0E-B141-EC77D8934136}"/>
    <cellStyle name="Input 8 2 3 2 3" xfId="21019" xr:uid="{47EB09C1-B90D-43B3-9788-313F7A3AD551}"/>
    <cellStyle name="Input 8 2 3 3" xfId="13039" xr:uid="{067B3B33-B4D3-4704-AB1E-2F1A8D1EF115}"/>
    <cellStyle name="Input 8 2 3 4" xfId="19115" xr:uid="{B7422742-CFBA-4A90-A378-34A65D64E6F7}"/>
    <cellStyle name="Input 8 2 3 5" xfId="19178" xr:uid="{87DC3EB4-3971-4AC5-A113-030C4C97562D}"/>
    <cellStyle name="Input 8 2 4" xfId="5144" xr:uid="{9A876E13-F492-440F-AFB2-27AD004E76A5}"/>
    <cellStyle name="Input 8 2 4 2" xfId="15052" xr:uid="{581C069A-1298-4CA5-934E-FF51288E1128}"/>
    <cellStyle name="Input 8 2 4 2 2" xfId="20307" xr:uid="{6CAD5A05-2C75-441E-B527-63DD0069679B}"/>
    <cellStyle name="Input 8 2 4 2 3" xfId="17224" xr:uid="{3A0BC53B-D46A-4466-9513-6B7942983635}"/>
    <cellStyle name="Input 8 2 4 3" xfId="12042" xr:uid="{3E857ACB-A183-4691-8A58-B5289004441B}"/>
    <cellStyle name="Input 8 2 4 4" xfId="18795" xr:uid="{C6B4114E-317D-45CA-9032-0442C5D801F6}"/>
    <cellStyle name="Input 8 2 4 5" xfId="21255" xr:uid="{B2D1A9F4-E53B-4795-AB0A-55040D3C5238}"/>
    <cellStyle name="Input 8 2 5" xfId="15591" xr:uid="{F2CABC55-4708-4946-A50E-9A0684301E4A}"/>
    <cellStyle name="Input 8 2 5 2" xfId="20751" xr:uid="{39CB778F-C9E0-428A-B62F-92E6EE5BDBAA}"/>
    <cellStyle name="Input 8 2 5 3" xfId="21184" xr:uid="{C3E7AA4C-DBC6-4549-95DC-B5B9BEEE3EA3}"/>
    <cellStyle name="Input 8 2 6" xfId="12619" xr:uid="{262E11A8-4600-431B-823C-0F3B400B0FB1}"/>
    <cellStyle name="Input 8 2 7" xfId="17272" xr:uid="{4876A992-13EB-450B-AC6C-CDEC07F61769}"/>
    <cellStyle name="Input 8 2 8" xfId="8514" xr:uid="{E71A3012-318D-477D-870D-1DF41B76E3E8}"/>
    <cellStyle name="Input 8 2 9" xfId="22823" xr:uid="{D7F81110-77AF-4C6E-91A1-5312AFEF54D7}"/>
    <cellStyle name="Input 8 3" xfId="6512" xr:uid="{29A4DCC8-E789-41B3-A1FA-ED26D9C94BA8}"/>
    <cellStyle name="Input 8 3 2" xfId="16090" xr:uid="{848F704F-ADFD-4B2E-B6EF-42F7653DFAE8}"/>
    <cellStyle name="Input 8 3 2 2" xfId="20940" xr:uid="{A3533E7B-AD86-4FFF-AE0D-CC5D8CEDA1DD}"/>
    <cellStyle name="Input 8 3 2 3" xfId="17575" xr:uid="{46A2A232-E9CE-4992-BFCA-E8960B9322B1}"/>
    <cellStyle name="Input 8 3 3" xfId="13154" xr:uid="{2D330F1B-DF49-4B2C-A786-B5706E48E1B5}"/>
    <cellStyle name="Input 8 3 4" xfId="9254" xr:uid="{A025D19A-D45A-45A6-BD1B-71480D951245}"/>
    <cellStyle name="Input 8 3 5" xfId="9406" xr:uid="{E6C0E3AB-3414-4CEC-B3EA-3A48A034A699}"/>
    <cellStyle name="Input 8 3 6" xfId="22970" xr:uid="{FDE92C77-E3F2-4DD3-970A-FC8ED9AB89DA}"/>
    <cellStyle name="Input 8 4" xfId="6406" xr:uid="{CAAF499B-0D59-42C5-89A7-AB7C168C7B48}"/>
    <cellStyle name="Input 8 4 2" xfId="16012" xr:uid="{40A19B20-50F5-4815-8302-2D1F08BE5B36}"/>
    <cellStyle name="Input 8 4 2 2" xfId="20916" xr:uid="{9C97DF76-D868-437E-B2CE-A30BBF22ADB5}"/>
    <cellStyle name="Input 8 4 2 3" xfId="9200" xr:uid="{26C310BF-2982-4935-8620-C97A9B5F7CDF}"/>
    <cellStyle name="Input 8 4 3" xfId="13067" xr:uid="{8561530E-3B49-4CC2-B665-A437D78FEBC1}"/>
    <cellStyle name="Input 8 4 4" xfId="9824" xr:uid="{7333D87C-8651-43FD-8CFD-C01F0C006F8D}"/>
    <cellStyle name="Input 8 4 5" xfId="12332" xr:uid="{85272F4D-6F61-499A-A129-94C75FFA183B}"/>
    <cellStyle name="Input 8 5" xfId="6211" xr:uid="{5A144490-59E8-4B24-BBE4-BF8BC6E1E0B1}"/>
    <cellStyle name="Input 8 5 2" xfId="15862" xr:uid="{3B889368-2541-4143-B277-199C093BC7C4}"/>
    <cellStyle name="Input 8 5 2 2" xfId="20858" xr:uid="{B77ADAA5-67B7-4B6E-94F9-6C24B8EC798E}"/>
    <cellStyle name="Input 8 5 2 3" xfId="20305" xr:uid="{9B8FCC11-4C4B-49B9-857D-9999830D05A9}"/>
    <cellStyle name="Input 8 5 3" xfId="12914" xr:uid="{444F52D2-F962-4C33-B05E-4C188738460A}"/>
    <cellStyle name="Input 8 5 4" xfId="12131" xr:uid="{8A4A0F74-749D-47CC-8BE5-F292B68C0D27}"/>
    <cellStyle name="Input 8 5 5" xfId="20379" xr:uid="{71C45C4D-FECE-4FD4-A0AA-CA770DFD7ECD}"/>
    <cellStyle name="Input 8 6" xfId="7289" xr:uid="{61CFEB33-C2FB-437F-85E5-4DE6C345153D}"/>
    <cellStyle name="Input 8 6 2" xfId="20533" xr:uid="{66329527-FB1F-4D99-AD42-C76B28407AAF}"/>
    <cellStyle name="Input 8 6 3" xfId="9594" xr:uid="{E81D8C94-EF7F-4E5F-AD8C-B366A2B60C81}"/>
    <cellStyle name="Input 8 7" xfId="18107" xr:uid="{A7C15D18-4FE4-41D8-974B-53504AD3F54C}"/>
    <cellStyle name="Input 8 8" xfId="14182" xr:uid="{330923A9-193C-4B6B-AFFD-A58A144C8BCE}"/>
    <cellStyle name="Input 8 9" xfId="22618" xr:uid="{68A53595-2555-431F-9497-D4723F94871C}"/>
    <cellStyle name="Input 9" xfId="3802" xr:uid="{EE06FB16-0686-4306-9963-C04D3F31F240}"/>
    <cellStyle name="Input 9 2" xfId="6228" xr:uid="{B2E8B6BB-09AB-48FE-81C3-041781F999B4}"/>
    <cellStyle name="Input 9 2 2" xfId="5536" xr:uid="{880D30BC-67C9-4DA2-B7D3-0106A7B6CFE5}"/>
    <cellStyle name="Input 9 2 2 2" xfId="15349" xr:uid="{F3D0A503-2048-4E29-BDF5-51BE3B3857C7}"/>
    <cellStyle name="Input 9 2 2 2 2" xfId="17510" xr:uid="{E36C32AE-8489-46BA-8375-19563352492E}"/>
    <cellStyle name="Input 9 2 2 2 3" xfId="21142" xr:uid="{73E5FAA8-00B1-4D2A-A63E-0A8BF03FF444}"/>
    <cellStyle name="Input 9 2 2 3" xfId="12367" xr:uid="{1EABA525-0ECC-442E-8877-062E313292D0}"/>
    <cellStyle name="Input 9 2 2 4" xfId="17387" xr:uid="{395E38E9-9923-4FE0-8724-6B58255FA7F2}"/>
    <cellStyle name="Input 9 2 2 5" xfId="20537" xr:uid="{23771248-E309-4C06-9938-597819545E03}"/>
    <cellStyle name="Input 9 2 2 6" xfId="23064" xr:uid="{0E9A539C-732C-4D0C-82E9-476EE492B6A6}"/>
    <cellStyle name="Input 9 2 3" xfId="5849" xr:uid="{9911F459-6DB4-4BCB-8FB9-2591A563CB61}"/>
    <cellStyle name="Input 9 2 3 2" xfId="15589" xr:uid="{6FA982DB-8B11-44B7-AA59-95418D227044}"/>
    <cellStyle name="Input 9 2 3 2 2" xfId="20750" xr:uid="{FD105713-2C9C-4D38-BDD0-DD54BBE326B6}"/>
    <cellStyle name="Input 9 2 3 2 3" xfId="9460" xr:uid="{34D2520B-5236-4B70-A038-E4A31D4639F9}"/>
    <cellStyle name="Input 9 2 3 3" xfId="12618" xr:uid="{B5D5DFEF-DFF4-4C3E-B3C7-0EE2524D9414}"/>
    <cellStyle name="Input 9 2 3 4" xfId="17743" xr:uid="{D456DC0B-0C7B-4428-B0FA-57AEAA90D6EF}"/>
    <cellStyle name="Input 9 2 3 5" xfId="21236" xr:uid="{1A481DBD-8198-4637-A467-36EB59804495}"/>
    <cellStyle name="Input 9 2 4" xfId="5727" xr:uid="{1BE3CF2E-0A08-4606-88A1-89DB8EE84821}"/>
    <cellStyle name="Input 9 2 4 2" xfId="15495" xr:uid="{275BF18B-B309-4334-A10F-18EE6BFEF5AC}"/>
    <cellStyle name="Input 9 2 4 2 2" xfId="20717" xr:uid="{41E102A1-FEF1-490D-B888-B3729FAC82B9}"/>
    <cellStyle name="Input 9 2 4 2 3" xfId="10103" xr:uid="{7044310D-F5F8-49B5-BA95-CB7867C34A24}"/>
    <cellStyle name="Input 9 2 4 3" xfId="12525" xr:uid="{6298EDC7-FACC-4595-9BF8-696CABA92451}"/>
    <cellStyle name="Input 9 2 4 4" xfId="17588" xr:uid="{EF8C4E19-AC6A-4249-93CB-391E0CE6EE7E}"/>
    <cellStyle name="Input 9 2 4 5" xfId="18906" xr:uid="{4344FE74-38B7-4BC5-9658-8C294B4F6B24}"/>
    <cellStyle name="Input 9 2 5" xfId="15875" xr:uid="{8ACB4C4F-BEB3-43F7-9F9E-FDE8FAC4E947}"/>
    <cellStyle name="Input 9 2 5 2" xfId="20863" xr:uid="{3D99B995-AAE1-420E-8F47-B584D2263298}"/>
    <cellStyle name="Input 9 2 5 3" xfId="20319" xr:uid="{FAF9D02A-D74C-43D2-A0C8-8D922A263625}"/>
    <cellStyle name="Input 9 2 6" xfId="12928" xr:uid="{8DF567EA-AB3D-4A5A-A54B-8284988F62E9}"/>
    <cellStyle name="Input 9 2 7" xfId="17221" xr:uid="{1436EF03-DBED-4EE5-A1C9-0209C50A1560}"/>
    <cellStyle name="Input 9 2 8" xfId="19815" xr:uid="{05C3D47C-DE85-4A5A-BC79-187771F419E6}"/>
    <cellStyle name="Input 9 2 9" xfId="22824" xr:uid="{F2EBA9DB-D232-4951-BDBD-59588764FFC6}"/>
    <cellStyle name="Input 9 3" xfId="6232" xr:uid="{F7A7F3FE-CD2F-4800-8BFF-DB70E9733340}"/>
    <cellStyle name="Input 9 3 2" xfId="15879" xr:uid="{927A9AE4-6426-411F-AE2D-ECA50B1368FB}"/>
    <cellStyle name="Input 9 3 2 2" xfId="20865" xr:uid="{E20DBA0D-86E4-4677-BC07-49BB44806AAA}"/>
    <cellStyle name="Input 9 3 2 3" xfId="9049" xr:uid="{D91E8D07-625C-4BAD-95FF-55779AE62A8C}"/>
    <cellStyle name="Input 9 3 3" xfId="12930" xr:uid="{D75795DC-D3EE-4457-8161-DEF16C132262}"/>
    <cellStyle name="Input 9 3 4" xfId="12369" xr:uid="{55F8C2A2-75CA-4180-BBE0-7ABB1228FEED}"/>
    <cellStyle name="Input 9 3 5" xfId="18595" xr:uid="{EBFC4DAF-3809-469C-A1AA-7E932059D533}"/>
    <cellStyle name="Input 9 3 6" xfId="22971" xr:uid="{5F07C0B1-A0A6-4630-A790-A9ED8BF3A81B}"/>
    <cellStyle name="Input 9 4" xfId="5383" xr:uid="{40983FDB-388F-4B63-A6D8-DA8EB8353E57}"/>
    <cellStyle name="Input 9 4 2" xfId="15234" xr:uid="{707C9D4D-669F-4265-9CDF-E9E79985E5E0}"/>
    <cellStyle name="Input 9 4 2 2" xfId="9045" xr:uid="{B91E70AE-4EA6-40DE-BA6F-2DD7CB07BBDF}"/>
    <cellStyle name="Input 9 4 2 3" xfId="20509" xr:uid="{3DDD4DE1-BBFE-4D49-B7EA-E56CB318397E}"/>
    <cellStyle name="Input 9 4 3" xfId="12241" xr:uid="{192D5B72-0CA7-4CB0-9D05-294C4BA998E0}"/>
    <cellStyle name="Input 9 4 4" xfId="18852" xr:uid="{6F5DA5C4-EB81-4C2D-8898-060AEC1DD778}"/>
    <cellStyle name="Input 9 4 5" xfId="21101" xr:uid="{2C8B2580-52C3-4EAF-BB19-4F39CF210700}"/>
    <cellStyle name="Input 9 5" xfId="6637" xr:uid="{5A22B5F8-6734-46DF-97D9-44512147D6CA}"/>
    <cellStyle name="Input 9 5 2" xfId="16210" xr:uid="{058DB1D1-4092-4F3B-BBF7-797E27995304}"/>
    <cellStyle name="Input 9 5 2 2" xfId="20988" xr:uid="{52F4DC2C-C440-4A80-9F81-CC6F8CD3EAE8}"/>
    <cellStyle name="Input 9 5 2 3" xfId="18009" xr:uid="{D879E639-F1D1-4B83-A725-F391EEBB8D76}"/>
    <cellStyle name="Input 9 5 3" xfId="13275" xr:uid="{94E6B254-B0A6-4168-90A7-56EA8CB98E6E}"/>
    <cellStyle name="Input 9 5 4" xfId="14129" xr:uid="{8D7C5F2A-1A25-4C86-A32D-C52A711550ED}"/>
    <cellStyle name="Input 9 5 5" xfId="21325" xr:uid="{47F5FEF5-CAB3-4335-9751-8336A3A82239}"/>
    <cellStyle name="Input 9 6" xfId="7290" xr:uid="{D1903E0B-D4A4-4474-B4A2-B1A41C19868B}"/>
    <cellStyle name="Input 9 6 2" xfId="18527" xr:uid="{1F2E6319-7EB4-4FA8-88D9-EAC29FF62B25}"/>
    <cellStyle name="Input 9 6 3" xfId="8388" xr:uid="{84FBBDE3-2611-4D23-996E-165BD20A4942}"/>
    <cellStyle name="Input 9 7" xfId="9946" xr:uid="{D7840293-5DC5-4775-A362-DD1C7C047AB6}"/>
    <cellStyle name="Input 9 8" xfId="19110" xr:uid="{46ABB9F9-1F58-49E6-8C44-66496727A7F4}"/>
    <cellStyle name="Input 9 9" xfId="22619" xr:uid="{9A702D0C-0B35-4D93-A701-54EA2B6C2C2C}"/>
    <cellStyle name="InputHeading" xfId="3803" xr:uid="{551B2C6C-8D5B-42CE-A843-95A9986F0EFE}"/>
    <cellStyle name="InputHeading 2" xfId="6078" xr:uid="{475A4241-F1F4-4B81-8FE3-460B20B5AEC7}"/>
    <cellStyle name="InputHeading 2 2" xfId="15763" xr:uid="{53EF6EEA-A751-4601-9795-33EFDBC8C81F}"/>
    <cellStyle name="InputHeading 2 3" xfId="12804" xr:uid="{AA57AA77-2280-45CF-BC01-9A1556671B85}"/>
    <cellStyle name="InputHeading 2 4" xfId="22245" xr:uid="{9C2E19F1-0598-4479-89A5-B14F15B4F5B6}"/>
    <cellStyle name="InputHeading 3" xfId="6181" xr:uid="{14E115C9-E126-472F-BD60-9809609D42E5}"/>
    <cellStyle name="InputHeading 3 2" xfId="15838" xr:uid="{9DF47C3E-B3A0-4E64-B175-16B96C358FC3}"/>
    <cellStyle name="InputHeading 3 2 2" xfId="19718" xr:uid="{3780DD91-3A4A-4440-8FDD-607D5C46F9B1}"/>
    <cellStyle name="InputHeading 3 2 3" xfId="20846" xr:uid="{48037B67-F015-4F91-91B2-8EBA5C1EFEB3}"/>
    <cellStyle name="InputHeading 3 3" xfId="12886" xr:uid="{FE9F5541-F77E-4455-B19F-8A8864D941C5}"/>
    <cellStyle name="InputHeading 3 4" xfId="18200" xr:uid="{698E9222-6055-4635-87A8-2B2938A9C925}"/>
    <cellStyle name="InputHeading 3 5" xfId="19542" xr:uid="{E9637EB6-9ECE-421F-9597-E6D54425AEA4}"/>
    <cellStyle name="InputHeading 3 6" xfId="22972" xr:uid="{DC3FB04D-B88F-492A-B562-A1526D697855}"/>
    <cellStyle name="InputHeading 4" xfId="6491" xr:uid="{F2D9BF72-553C-4A5F-8E28-F9569927F524}"/>
    <cellStyle name="InputHeading 4 2" xfId="16070" xr:uid="{F67E09D4-6853-4436-B9E3-4F96CC6A9585}"/>
    <cellStyle name="InputHeading 4 2 2" xfId="19836" xr:uid="{6B52DE59-335A-471F-BD6A-EB6578FBC9DD}"/>
    <cellStyle name="InputHeading 4 2 3" xfId="20932" xr:uid="{E459AE27-7A71-44BA-9414-BC30EC036BFA}"/>
    <cellStyle name="InputHeading 4 3" xfId="13134" xr:uid="{F4621E76-D80E-4ACA-BDC0-38ABAD42C2BC}"/>
    <cellStyle name="InputHeading 4 4" xfId="18346" xr:uid="{5DE6F708-1745-4BB1-B574-250689ADB765}"/>
    <cellStyle name="InputHeading 4 5" xfId="18758" xr:uid="{2167EDEB-F785-46FD-8A2B-E62385E3E57D}"/>
    <cellStyle name="InputHeading 5" xfId="5269" xr:uid="{C7B90F79-EFA2-4075-8891-0A2A5D938443}"/>
    <cellStyle name="InputHeading 5 2" xfId="17768" xr:uid="{2B73857B-80EA-42B9-B7F1-3C2861755F93}"/>
    <cellStyle name="InputHeading 5 3" xfId="19888" xr:uid="{2F6E9E76-CEAC-4FFD-AA04-D5E406FE3A13}"/>
    <cellStyle name="InputHeading 6" xfId="6924" xr:uid="{CF272B9B-1A10-4AED-89CF-9608FD33EA53}"/>
    <cellStyle name="InputHeading 6 2" xfId="16477" xr:uid="{2A876F6A-FD2B-4659-9C66-0907E6F0D3D1}"/>
    <cellStyle name="InputHeading 6 3" xfId="13559" xr:uid="{4B9E2F78-A549-4039-844C-31DFCC5A8542}"/>
    <cellStyle name="InputHeading 7" xfId="7291" xr:uid="{19D6E6BB-B668-4400-A788-938B98B7C5B2}"/>
    <cellStyle name="InputHeading 8" xfId="22620" xr:uid="{88438249-1108-412F-A3A8-111D376B20B3}"/>
    <cellStyle name="ldt_guyan" xfId="2773" xr:uid="{B5024EAF-130D-4590-B5A6-B7ED1B85A09C}"/>
    <cellStyle name="Leadsheet" xfId="3804" xr:uid="{D1EC0278-EF73-46A8-B5C3-0DA9643A13AC}"/>
    <cellStyle name="Leadsheet 2" xfId="6060" xr:uid="{10CB3D13-5435-4191-B1C5-8A23BCD43699}"/>
    <cellStyle name="Leadsheet 2 2" xfId="7788" xr:uid="{D12D56F6-8775-4FBA-B321-ECF4B44BB44A}"/>
    <cellStyle name="Leadsheet 2 2 2" xfId="16900" xr:uid="{C9FF12A2-3156-4EE1-8085-4E0B22B4667E}"/>
    <cellStyle name="Leadsheet 2 3" xfId="12791" xr:uid="{B35A8EEE-0A21-49E2-AAD0-E636388C8864}"/>
    <cellStyle name="Leadsheet 3" xfId="11517" xr:uid="{CC0A2666-F853-4A3D-906B-82C79000F923}"/>
    <cellStyle name="Leadsheet 4" xfId="22064" xr:uid="{D804E4F9-B856-4ECC-A805-E4CC7D579088}"/>
    <cellStyle name="left" xfId="2774" xr:uid="{7291F7C8-E340-4166-BC4B-314A7D28B111}"/>
    <cellStyle name="lines" xfId="2775" xr:uid="{7331B931-3C84-41BE-B574-D07AA8F251FF}"/>
    <cellStyle name="Link Currency (0)" xfId="2776" xr:uid="{E685F47B-2BB4-4158-A6D5-9DB0F78E4F96}"/>
    <cellStyle name="Link Currency (2)" xfId="2777" xr:uid="{13CCC4A1-41A5-4A97-8A96-CA0926425FCD}"/>
    <cellStyle name="Link Currency (2) 2" xfId="2778" xr:uid="{B485A799-B790-4A6C-9A01-CCC1D01006C1}"/>
    <cellStyle name="Link Units (0)" xfId="2779" xr:uid="{2E9B4A64-A659-4151-98C6-50BCE60C0714}"/>
    <cellStyle name="Link Units (1)" xfId="2780" xr:uid="{3CF52DC6-AEA4-496A-9993-00F80F6F4B4A}"/>
    <cellStyle name="Link Units (2)" xfId="2781" xr:uid="{2959B769-9227-463A-A54C-5FEE07FF75E0}"/>
    <cellStyle name="Linked Cell" xfId="7955" builtinId="24" customBuiltin="1"/>
    <cellStyle name="Linked Cell 10" xfId="3805" xr:uid="{475770DE-3EDE-4980-884C-02AB2B607464}"/>
    <cellStyle name="Linked Cell 11" xfId="3806" xr:uid="{04103459-E42D-42CD-8A53-225DE33D95B7}"/>
    <cellStyle name="Linked Cell 12" xfId="3807" xr:uid="{12C02435-88A1-4A11-A171-42D2E2615687}"/>
    <cellStyle name="Linked Cell 13" xfId="3808" xr:uid="{4DFF4E1B-631B-4148-9536-093F99C6B3BC}"/>
    <cellStyle name="Linked Cell 14" xfId="3809" xr:uid="{06C58DF0-8196-4FF1-88B6-4B23B39B8ACA}"/>
    <cellStyle name="Linked Cell 15" xfId="2264" xr:uid="{071A1942-5002-4FDA-A643-ABE326ADED7E}"/>
    <cellStyle name="Linked Cell 2" xfId="659" xr:uid="{B77DCB74-1191-4DAF-A7A4-8CDD92671CF2}"/>
    <cellStyle name="Linked Cell 2 2" xfId="4517" xr:uid="{28F6487B-F1DA-4A51-BB1E-F4809ADFB7A6}"/>
    <cellStyle name="Linked Cell 2 3" xfId="2782" xr:uid="{0AA6EBA6-1E1E-431A-A87F-DDCDBD3B8DD1}"/>
    <cellStyle name="Linked Cell 3" xfId="2783" xr:uid="{B051037C-B06A-4F22-AF9B-1ACC4212242B}"/>
    <cellStyle name="Linked Cell 3 2" xfId="4518" xr:uid="{EA600CD9-6B7D-4AB9-9519-53DD5645FE31}"/>
    <cellStyle name="Linked Cell 4" xfId="3810" xr:uid="{F8D9F6CC-6D7B-474E-ABFD-B0663EA172FB}"/>
    <cellStyle name="Linked Cell 4 2" xfId="2784" xr:uid="{E344C25B-9F85-4F40-834A-6355D640188C}"/>
    <cellStyle name="Linked Cell 5" xfId="3811" xr:uid="{3A182846-E50E-4249-B129-0F74A1321A29}"/>
    <cellStyle name="Linked Cell 5 2" xfId="2785" xr:uid="{2C20CB63-4AC9-4910-8D25-590650F2A5A9}"/>
    <cellStyle name="Linked Cell 6" xfId="2786" xr:uid="{3CAA99BA-9136-442C-A87D-855387715630}"/>
    <cellStyle name="Linked Cell 7" xfId="3812" xr:uid="{D7C4AF9F-AAAF-478C-8E72-436313C9D288}"/>
    <cellStyle name="Linked Cell 8" xfId="3813" xr:uid="{2501266B-51A7-40D7-943E-20BA615918D4}"/>
    <cellStyle name="Linked Cell 9" xfId="3814" xr:uid="{8FF07F51-FD69-4F7A-994B-FF648F7E8FA5}"/>
    <cellStyle name="lk_guyan" xfId="2787" xr:uid="{C756E65D-CFF9-41B1-9819-29F56E497F96}"/>
    <cellStyle name="Migliaia (0)" xfId="4519" xr:uid="{26B23FC5-5979-458F-8C0F-AE9E1729FC79}"/>
    <cellStyle name="Milliers [0]_AR1194" xfId="2788" xr:uid="{2587975E-D72B-4389-B2B7-50476EC5FE7C}"/>
    <cellStyle name="Milliers_AR1194" xfId="2789" xr:uid="{B7688DBA-94AD-450E-9AEB-A226F36ED913}"/>
    <cellStyle name="Mon?taire [0]_AR1194" xfId="2790" xr:uid="{638B404E-3AFF-4C49-8E71-2F4757D338A3}"/>
    <cellStyle name="Mon?taire_AR1194" xfId="2791" xr:uid="{C22922C7-3DA3-4EE6-9D6D-115E664D5CE4}"/>
    <cellStyle name="Monétaire [0]_laroux" xfId="2792" xr:uid="{35C5260F-DC34-4F30-A166-B102D71F046E}"/>
    <cellStyle name="Monétaire_laroux" xfId="2793" xr:uid="{73A4C979-E40E-41B1-A77C-1319DD3F12B9}"/>
    <cellStyle name="MS_COL_STYLE" xfId="2794" xr:uid="{B906A5DD-C8A5-4FD3-AE4F-0B61D34855D1}"/>
    <cellStyle name="n" xfId="2377" xr:uid="{961AEE35-9BD0-4B9E-89A5-A86193A91354}"/>
    <cellStyle name="n_ECS_FS 2011" xfId="2795" xr:uid="{B8DB6AF0-5ED2-493C-982C-2F9A3E48AD9F}"/>
    <cellStyle name="n_ECS_FS 2012" xfId="2796" xr:uid="{76080820-0AD1-4770-BB18-2234D1CE422E}"/>
    <cellStyle name="n_ETG_FS 2011" xfId="2378" xr:uid="{98D006D9-5E4A-4D3D-93D1-67E05A46F6C0}"/>
    <cellStyle name="n_ETL_FS 2011" xfId="2379" xr:uid="{B4534293-353C-48FB-9D8C-16BCE62B9C4F}"/>
    <cellStyle name="n_PGL_FS 2011" xfId="2380" xr:uid="{FF345F0A-C8A0-4A03-8588-87B051876799}"/>
    <cellStyle name="Neutral" xfId="7951" builtinId="28" customBuiltin="1"/>
    <cellStyle name="Neutral 10" xfId="3815" xr:uid="{21039108-D86F-42FD-8DC7-D4CADFC1158F}"/>
    <cellStyle name="Neutral 11" xfId="3816" xr:uid="{F8A7F579-2DA1-41EC-AA01-EBB4CE03654E}"/>
    <cellStyle name="Neutral 12" xfId="3817" xr:uid="{FFA0E3E6-F67C-40C4-A53A-ED124396501C}"/>
    <cellStyle name="Neutral 13" xfId="3818" xr:uid="{6DBED749-5EA3-467E-A4E3-AD5D45DADBED}"/>
    <cellStyle name="Neutral 14" xfId="3819" xr:uid="{37B840A6-3140-4BD3-B1D3-8D77B0816F5E}"/>
    <cellStyle name="Neutral 15" xfId="2265" xr:uid="{0B79D314-1812-49B8-94F8-A82EE7647974}"/>
    <cellStyle name="Neutral 2" xfId="660" xr:uid="{A18FBCEB-989E-4059-80F9-DEFAE3B7F771}"/>
    <cellStyle name="Neutral 2 2" xfId="4520" xr:uid="{903D896A-19A6-4A4A-89DC-7799BFEC9DE1}"/>
    <cellStyle name="Neutral 2 3" xfId="2797" xr:uid="{27D423CD-30F0-4D78-9A65-179FC622E956}"/>
    <cellStyle name="Neutral 2 4" xfId="21613" xr:uid="{6D315EA4-0D91-4C33-9B57-27016463EE61}"/>
    <cellStyle name="Neutral 3" xfId="2798" xr:uid="{2CAE637A-E817-4507-92AF-4B4F9AA883AA}"/>
    <cellStyle name="Neutral 3 2" xfId="4521" xr:uid="{6D98B3AF-6816-4F2C-B632-CA3DEC39E293}"/>
    <cellStyle name="Neutral 4" xfId="3820" xr:uid="{7C0678BE-A9C9-446B-8AA0-6FEB50C27116}"/>
    <cellStyle name="Neutral 4 2" xfId="2799" xr:uid="{58879757-2C05-439C-8EB5-364CCC25F640}"/>
    <cellStyle name="Neutral 5" xfId="3821" xr:uid="{9901770C-71CF-4648-BF32-B55CACDB492A}"/>
    <cellStyle name="Neutral 5 2" xfId="2800" xr:uid="{DBAA30F0-8F36-4043-9C25-B5C934FD81E9}"/>
    <cellStyle name="Neutral 6" xfId="2801" xr:uid="{279542F8-7956-4787-8D95-90D5B35190AC}"/>
    <cellStyle name="Neutral 7" xfId="3822" xr:uid="{329A0D85-8C00-4140-88A0-BA60778A5296}"/>
    <cellStyle name="Neutral 8" xfId="3823" xr:uid="{D8EE70A8-DAC6-41E3-972A-57593C373439}"/>
    <cellStyle name="Neutral 9" xfId="3824" xr:uid="{3E8B3CDE-0EE9-4CC7-8C56-4251D2F3CE8C}"/>
    <cellStyle name="New Times Roman" xfId="3825" xr:uid="{8EEA934D-6B42-4FFB-A62C-CCD3318FF3AA}"/>
    <cellStyle name="no dec" xfId="661" xr:uid="{F566D599-37E1-4B25-A05C-AB7B07C97B24}"/>
    <cellStyle name="no dec 10" xfId="3826" xr:uid="{0572316F-815E-45F7-97EE-A7EA61E30661}"/>
    <cellStyle name="no dec 11" xfId="3827" xr:uid="{690E2373-1798-4467-A32D-CB43CD16AA7F}"/>
    <cellStyle name="no dec 12" xfId="3828" xr:uid="{28507D54-9FF5-49EA-9A95-A0554AF22C56}"/>
    <cellStyle name="no dec 13" xfId="3829" xr:uid="{D617D2E4-F157-4027-962E-8D529D9B31C8}"/>
    <cellStyle name="no dec 14" xfId="3830" xr:uid="{246957E9-EDC3-43F0-AAA5-8244D116C8BB}"/>
    <cellStyle name="no dec 15" xfId="3831" xr:uid="{BD083F09-4414-43D1-9F91-6B699FF80EB8}"/>
    <cellStyle name="no dec 16" xfId="3832" xr:uid="{5DD0CB41-4BD3-486A-9DE7-D84E837A51C9}"/>
    <cellStyle name="no dec 17" xfId="3833" xr:uid="{A74F4486-CA7F-4A15-A255-BE36F909D740}"/>
    <cellStyle name="no dec 18" xfId="3834" xr:uid="{12A05F80-C928-4F34-8154-B6D68E6D0765}"/>
    <cellStyle name="no dec 19" xfId="3835" xr:uid="{B9FE8F71-6E97-4416-86B3-1DAE80E6E077}"/>
    <cellStyle name="no dec 2" xfId="2802" xr:uid="{CC951592-3333-4F05-9CD0-6693AE596329}"/>
    <cellStyle name="no dec 2 2" xfId="2803" xr:uid="{BB58CF64-403D-4FC4-94AC-3134352BA065}"/>
    <cellStyle name="no dec 2 3" xfId="2804" xr:uid="{8201B3A8-4A02-423B-A54E-92FF9C5E8DEA}"/>
    <cellStyle name="no dec 20" xfId="3836" xr:uid="{84AC3BFC-7277-42F3-995C-78FBB258F6F4}"/>
    <cellStyle name="no dec 21" xfId="3837" xr:uid="{4578EFF4-AA51-4E26-9A7A-DA4496E632CC}"/>
    <cellStyle name="no dec 3" xfId="2805" xr:uid="{E14A781F-E1C3-4EFC-8D50-9DAFCE610DB1}"/>
    <cellStyle name="no dec 3 2" xfId="4522" xr:uid="{42811D8D-D181-4A59-9CFE-E6E6658F11FC}"/>
    <cellStyle name="no dec 4" xfId="3838" xr:uid="{C760CB72-991C-4A6D-929C-A2D0F3078D89}"/>
    <cellStyle name="no dec 5" xfId="3839" xr:uid="{C4EDC909-BF04-4BD8-8D70-85D128A5F445}"/>
    <cellStyle name="no dec 6" xfId="3840" xr:uid="{BB021F23-5D1C-49B5-B55C-0A81E46959E3}"/>
    <cellStyle name="no dec 7" xfId="3841" xr:uid="{50B572CE-3908-466D-95E2-7C9D9DCA3814}"/>
    <cellStyle name="no dec 8" xfId="3842" xr:uid="{9BF81D7A-7790-4ABA-A078-C2F489859D9C}"/>
    <cellStyle name="no dec 9" xfId="3843" xr:uid="{B91C50C7-D157-4B35-A8C5-3B044C0624F6}"/>
    <cellStyle name="no dec_100" xfId="3844" xr:uid="{CBCCE3A3-2452-434F-9F27-A34D812BC27D}"/>
    <cellStyle name="Normal" xfId="0" builtinId="0" customBuiltin="1"/>
    <cellStyle name="Normal - Style1" xfId="662" xr:uid="{8CC7514F-9C23-40C0-9CC4-5BD5A13CBAED}"/>
    <cellStyle name="Normal - Style1 10" xfId="3845" xr:uid="{2BEE8CCA-0717-4812-ABC2-8038ED31206A}"/>
    <cellStyle name="Normal - Style1 11" xfId="3846" xr:uid="{2AA9C2B3-D76F-47B3-ACA6-FFC71FED6141}"/>
    <cellStyle name="Normal - Style1 12" xfId="3847" xr:uid="{F7F09576-1EE0-4933-BD7F-9331C03F6A1E}"/>
    <cellStyle name="Normal - Style1 13" xfId="3848" xr:uid="{5E00D080-42DB-4C14-8940-3D5C406BBF9D}"/>
    <cellStyle name="Normal - Style1 14" xfId="3849" xr:uid="{75CD1BAF-9FBB-4B02-9586-6EF0BAEB923F}"/>
    <cellStyle name="Normal - Style1 15" xfId="3850" xr:uid="{7C84566A-53CA-4428-9368-E219DAD1E65B}"/>
    <cellStyle name="Normal - Style1 16" xfId="3851" xr:uid="{E7420635-5728-42D8-8796-65B21098D752}"/>
    <cellStyle name="Normal - Style1 17" xfId="3852" xr:uid="{F14988EB-D7BD-4FDF-B475-4059ED1152FB}"/>
    <cellStyle name="Normal - Style1 18" xfId="3853" xr:uid="{799DD980-53F4-4D4D-ACD3-9353CF5B7D5B}"/>
    <cellStyle name="Normal - Style1 19" xfId="3854" xr:uid="{6FCCD86F-F62E-4DD8-92CE-90C202747D8B}"/>
    <cellStyle name="Normal - Style1 2" xfId="663" xr:uid="{FC0E96B6-FD71-4BE8-8F79-8D1A94F733BB}"/>
    <cellStyle name="Normal - Style1 2 2" xfId="2807" xr:uid="{D3097438-131F-4B0B-BD68-42A2398C8EE8}"/>
    <cellStyle name="Normal - Style1 2 3" xfId="2808" xr:uid="{95E76ACC-43A6-4A7D-9A1A-878BCA1830B2}"/>
    <cellStyle name="Normal - Style1 2 4" xfId="3855" xr:uid="{09297607-CA12-4B79-8D7D-3EB5D59ACDBD}"/>
    <cellStyle name="Normal - Style1 2 5" xfId="2806" xr:uid="{AC729EF8-9869-4EBD-9D50-EFDB19ABB97D}"/>
    <cellStyle name="Normal - Style1 20" xfId="3856" xr:uid="{18149F2C-B4F0-4935-A80F-ECA637B06C2C}"/>
    <cellStyle name="Normal - Style1 21" xfId="3857" xr:uid="{976FEEE8-8FE3-4D84-8801-0496DAEAF313}"/>
    <cellStyle name="Normal - Style1 22" xfId="3858" xr:uid="{B060919C-F845-47D1-84C9-828FCBF5C702}"/>
    <cellStyle name="Normal - Style1 23" xfId="2381" xr:uid="{42EDE759-A7EC-47D0-A240-1CF65CBB5582}"/>
    <cellStyle name="Normal - Style1 3" xfId="2809" xr:uid="{84A012DF-501E-4C1D-A0DD-DB23E7B5F3DB}"/>
    <cellStyle name="Normal - Style1 3 2" xfId="3859" xr:uid="{100C314E-15FB-486D-999A-D01A77CFF715}"/>
    <cellStyle name="Normal - Style1 3 3" xfId="4523" xr:uid="{B1E29C7C-A3EE-4818-BFE3-4DBB42A474C8}"/>
    <cellStyle name="Normal - Style1 4" xfId="2810" xr:uid="{F8EA9071-1730-45C1-B6F1-B6754027DD39}"/>
    <cellStyle name="Normal - Style1 4 2" xfId="3860" xr:uid="{51052832-FCD3-4E48-9C7A-3B7457908E5B}"/>
    <cellStyle name="Normal - Style1 4 3" xfId="4524" xr:uid="{4EF182C3-95FE-4E4A-8321-E0D69689CE2D}"/>
    <cellStyle name="Normal - Style1 5" xfId="3861" xr:uid="{8849387F-ED16-442B-AE6E-1285560E005F}"/>
    <cellStyle name="Normal - Style1 5 2" xfId="4525" xr:uid="{E638C0D8-BDD5-4D06-BBB0-027EB061C887}"/>
    <cellStyle name="Normal - Style1 6" xfId="3862" xr:uid="{3EE89DFC-8635-4D82-859F-8859D3B6377A}"/>
    <cellStyle name="Normal - Style1 6 2" xfId="4526" xr:uid="{6211A972-D3DC-436C-AD1E-DE4B07939092}"/>
    <cellStyle name="Normal - Style1 7" xfId="3863" xr:uid="{23D469C1-9506-41F9-ABC2-58D8B32756D1}"/>
    <cellStyle name="Normal - Style1 7 2" xfId="4527" xr:uid="{F04CA312-8041-4C21-BB33-17A7861245A9}"/>
    <cellStyle name="Normal - Style1 8" xfId="3864" xr:uid="{02F0B16D-6305-422D-AF81-E096F9F7B7F6}"/>
    <cellStyle name="Normal - Style1 9" xfId="3865" xr:uid="{E748C971-C185-4243-B9AE-5BB4194924C4}"/>
    <cellStyle name="Normal - Style1_100" xfId="3866" xr:uid="{3C841C01-0462-40D6-9BC9-951919AAE570}"/>
    <cellStyle name="Normal - Style2" xfId="2811" xr:uid="{424973CE-1B00-4A4B-B722-E9120D7A188F}"/>
    <cellStyle name="Normal - Style3" xfId="2812" xr:uid="{5C81B669-D5FF-4625-BB29-1AD34EE2DBE2}"/>
    <cellStyle name="Normal - Style4" xfId="2813" xr:uid="{59A7953D-04F7-4D31-ADFD-BE5AB543C622}"/>
    <cellStyle name="Normal - Style5" xfId="2814" xr:uid="{603EB917-BD1D-4088-B0D3-79DB4989A009}"/>
    <cellStyle name="Normal - Style6" xfId="2815" xr:uid="{0D5A3087-22FA-446E-8B6B-288FA9B64B53}"/>
    <cellStyle name="Normal - Style7" xfId="2816" xr:uid="{9A88221B-9EBE-49B5-88EA-CF8A2215D7C8}"/>
    <cellStyle name="Normal - Style8" xfId="2817" xr:uid="{9248BB46-A42D-4B6F-A62F-CCCA72B8681C}"/>
    <cellStyle name="Normal 10" xfId="664" xr:uid="{52106629-0F17-4C85-82D8-3667D64B6B45}"/>
    <cellStyle name="Normal 10 10" xfId="4528" xr:uid="{4E3F372C-AE7A-4B79-A45D-5775C12DEA86}"/>
    <cellStyle name="Normal 10 11" xfId="2818" xr:uid="{87042F13-44D2-440E-AAB8-B9BAAC808876}"/>
    <cellStyle name="Normal 10 12" xfId="6152" xr:uid="{179FF399-499C-4494-B402-D57CEA67DAD4}"/>
    <cellStyle name="Normal 10 12 2" xfId="8149" xr:uid="{7AA8330D-6BB0-4F61-893E-7D8631031B5E}"/>
    <cellStyle name="Normal 10 12 2 2" xfId="17165" xr:uid="{9CA7AFC4-056A-4ED9-898D-8A795141D6E4}"/>
    <cellStyle name="Normal 10 12 2 2 2" xfId="23123" xr:uid="{7787E7D5-2F3F-41E7-80BE-9715939107B7}"/>
    <cellStyle name="Normal 10 12 2 3" xfId="14396" xr:uid="{0AC798AC-A36E-476B-814A-2E41C8B135BD}"/>
    <cellStyle name="Normal 10 2" xfId="64" xr:uid="{00000000-0005-0000-0000-000020000000}"/>
    <cellStyle name="Normal 10 2 2" xfId="3065" xr:uid="{C5F5F651-DD28-4CF5-B14A-567D51E3CF8A}"/>
    <cellStyle name="Normal 10 2 2 2" xfId="2820" xr:uid="{52AED21D-D167-4C87-A33C-A8225F17EE76}"/>
    <cellStyle name="Normal 10 2 2 2 2 2 2" xfId="1607" xr:uid="{C82B774D-B0FF-4188-A321-A20BDFE7118C}"/>
    <cellStyle name="Normal 10 2 2 2 2 2 2 10" xfId="21529" xr:uid="{8CB0ECB5-1071-4AC3-82E2-7A45AE447F0B}"/>
    <cellStyle name="Normal 10 2 2 2 2 2 2 2" xfId="5286" xr:uid="{F2422E68-A347-482A-80F8-63A5D1CDBEF9}"/>
    <cellStyle name="Normal 10 2 2 2 2 2 2 2 2" xfId="15158" xr:uid="{55CE3093-195E-4457-A9BD-2129AFC4EB07}"/>
    <cellStyle name="Normal 10 2 2 2 2 2 2 2 3" xfId="12155" xr:uid="{D962BC4F-14FE-421A-A4F9-BDB934E54FFF}"/>
    <cellStyle name="Normal 10 2 2 2 2 2 2 2 4" xfId="21587" xr:uid="{161E394C-10BA-45B8-B7CA-35A7B58B6748}"/>
    <cellStyle name="Normal 10 2 2 2 2 2 2 3" xfId="6802" xr:uid="{F20DAF55-1E83-4A4C-95FD-2CB554B02A37}"/>
    <cellStyle name="Normal 10 2 2 2 2 2 2 3 2" xfId="16357" xr:uid="{B8A69167-700C-495E-A62B-DCD1B1F43A14}"/>
    <cellStyle name="Normal 10 2 2 2 2 2 2 3 3" xfId="13438" xr:uid="{1E63303A-EC86-49FE-B8EA-C536B0388B84}"/>
    <cellStyle name="Normal 10 2 2 2 2 2 2 4" xfId="7112" xr:uid="{9BCBAF3E-26E7-4EBC-A319-66E610BFBE5C}"/>
    <cellStyle name="Normal 10 2 2 2 2 2 2 4 2" xfId="16570" xr:uid="{032A2C18-87EC-4DAD-8AC3-362C7BA6E300}"/>
    <cellStyle name="Normal 10 2 2 2 2 2 2 4 3" xfId="13684" xr:uid="{569FF196-1F3B-4A38-99E8-C277AB3065B8}"/>
    <cellStyle name="Normal 10 2 2 2 2 2 2 5" xfId="10634" xr:uid="{462566FC-4C16-45AE-9B6B-961DBA58665C}"/>
    <cellStyle name="Normal 10 2 2 2 2 2 2 6" xfId="14511" xr:uid="{49865FEB-D0DC-42EF-8FD5-730F8020DD45}"/>
    <cellStyle name="Normal 10 2 2 2 2 2 2 7" xfId="8774" xr:uid="{8E9A51D8-0273-4429-9975-1C5978C73A98}"/>
    <cellStyle name="Normal 10 2 2 2 2 2 2 8" xfId="21396" xr:uid="{A62824DE-7C3D-481A-AC6F-604540BD4521}"/>
    <cellStyle name="Normal 10 2 2 2 2 2 2 8 2" xfId="21603" xr:uid="{7A121D75-7B11-483B-A5E2-15C8CDD1D65B}"/>
    <cellStyle name="Normal 10 2 2 2 2 2 2 8 3" xfId="21565" xr:uid="{6463F911-CA50-4B3A-ACC6-3D5120A7FD9A}"/>
    <cellStyle name="Normal 10 2 2 2 2 2 2 9" xfId="21407" xr:uid="{D6A39851-F7A9-4990-B78E-EB4F2C9084FB}"/>
    <cellStyle name="Normal 10 2 2 2 2 2 2 9 2" xfId="21415" xr:uid="{FD8FFAFB-8B49-4E9A-B90D-BB39861F3499}"/>
    <cellStyle name="Normal 10 2 2 2 2 2 2 9 2 2" xfId="21452" xr:uid="{AA0B8341-F36E-42D1-B91E-78BC6B16EE80}"/>
    <cellStyle name="Normal 10 2 2 2 2 2 2 9 2 2 2" xfId="21641" xr:uid="{C8C73468-1774-4743-A86E-0377465F8484}"/>
    <cellStyle name="Normal 10 2 2 2 2 2 2 9 2 2 3" xfId="22282" xr:uid="{0A87B6FB-A92D-4EB8-A6C9-F8CF7B6305DF}"/>
    <cellStyle name="Normal 10 2 2 2 2 2 2 9 2 2 4" xfId="22333" xr:uid="{318E4860-C299-4F1D-B84D-2AC576FB39F8}"/>
    <cellStyle name="Normal 10 2 2 2 2 2 2 9 2 2 5" xfId="21571" xr:uid="{7CBCFA91-269E-4E30-9804-47AEF4E828E8}"/>
    <cellStyle name="Normal 10 2 2 2 2 2 2 9 2 3" xfId="21590" xr:uid="{A0EBC44A-660F-42B9-AACC-B5F6C7C066BA}"/>
    <cellStyle name="Normal 10 2 2 2 2 2 2 9 2 4" xfId="22257" xr:uid="{3BEA19F7-1475-4743-9D0C-5FD76A1CDB3A}"/>
    <cellStyle name="Normal 10 2 2 2 2 2 2 9 2 5" xfId="22316" xr:uid="{629B8280-48A1-45DF-ADD6-DA8B6388940A}"/>
    <cellStyle name="Normal 10 2 2 2 2 2 2 9 2 6" xfId="21532" xr:uid="{61ABDDA2-4A0B-4BA6-B1D2-EBDBF0EED216}"/>
    <cellStyle name="Normal 10 2 2 2 2 2 2 9 2 7" xfId="22406" xr:uid="{48B1B8B0-B6BB-4596-B449-D2960F087F11}"/>
    <cellStyle name="Normal 10 2 2 2 2 2 2 9 2 8" xfId="22450" xr:uid="{D64B1CE7-3B32-47E4-9B49-0D6618421EA5}"/>
    <cellStyle name="Normal 10 2 2 2 2 2 2 9 2 9" xfId="22468" xr:uid="{49E68818-10CA-4141-A79D-51E596A365F2}"/>
    <cellStyle name="Normal 10 2 3" xfId="4529" xr:uid="{4ADD493B-2564-433E-887D-C9070FD3830D}"/>
    <cellStyle name="Normal 10 2 4" xfId="2819" xr:uid="{777EFC0E-AC05-4FF9-8B3C-1D24F3DAC4AE}"/>
    <cellStyle name="Normal 10 2 5" xfId="23127" xr:uid="{F655E3CB-413E-4C40-ACE3-D9AE39E7DD81}"/>
    <cellStyle name="Normal 10 3" xfId="3867" xr:uid="{EAF4273D-C1D3-4D07-AAA0-EC3C9600CA78}"/>
    <cellStyle name="Normal 10 3 2" xfId="3868" xr:uid="{0807F79E-2990-4DE8-A79E-D442C97FB7B5}"/>
    <cellStyle name="Normal 10 3 3" xfId="5149" xr:uid="{BC27122E-1EC6-40D8-8740-629E2BFED4B4}"/>
    <cellStyle name="Normal 10 3 4" xfId="5883" xr:uid="{8FB815CC-E698-47B4-A5BB-1151671738B4}"/>
    <cellStyle name="Normal 10 3 4 2" xfId="15612" xr:uid="{2104AB26-0025-482C-9ABE-0C86DF2E559B}"/>
    <cellStyle name="Normal 10 3 4 3" xfId="12645" xr:uid="{418AC2A6-AF36-4723-8F3B-23ECCE808F0B}"/>
    <cellStyle name="Normal 10 4" xfId="3869" xr:uid="{FFF47DC7-3D30-4A91-BA2D-92E570A2602A}"/>
    <cellStyle name="Normal 10 5" xfId="3870" xr:uid="{CC37AE47-89C0-40CF-A6EB-0240844F580A}"/>
    <cellStyle name="Normal 10 6" xfId="3871" xr:uid="{5394E44A-2575-48C6-8BE0-FE9F5FD50972}"/>
    <cellStyle name="Normal 10 7" xfId="3872" xr:uid="{4577BAE7-5B7F-45FF-BA5A-64046402C966}"/>
    <cellStyle name="Normal 10 8" xfId="3873" xr:uid="{99F0EA03-B182-49F0-9D1A-011C9C12144F}"/>
    <cellStyle name="Normal 10 9" xfId="3874" xr:uid="{F185B11C-F3F6-4154-B1D1-B8A84CCF191D}"/>
    <cellStyle name="Normal 10_100" xfId="3875" xr:uid="{65FD7F1E-C956-475E-94CF-3682F63906FD}"/>
    <cellStyle name="Normal 100" xfId="4707" xr:uid="{77A987A9-BD37-4A42-8E3E-958B2D760388}"/>
    <cellStyle name="Normal 100 2" xfId="21460" xr:uid="{A9E51026-D188-4A8F-910C-E4C221AB34ED}"/>
    <cellStyle name="Normal 100 3" xfId="22388" xr:uid="{00D14550-3E7C-43C3-A981-D61C7791F003}"/>
    <cellStyle name="Normal 101" xfId="4734" xr:uid="{7EA5754E-7157-4CC2-85E8-ECF6DA2CDB93}"/>
    <cellStyle name="Normal 101 2" xfId="5170" xr:uid="{BC777AA4-CF80-4147-9AF8-3CD1E1A27623}"/>
    <cellStyle name="Normal 101 3" xfId="6137" xr:uid="{EB91C16B-1F37-4BFE-A6E2-519B3A5E55C7}"/>
    <cellStyle name="Normal 101 4" xfId="22251" xr:uid="{6A621C3B-3A73-4C87-98D7-9B599A544FBC}"/>
    <cellStyle name="Normal 101 5" xfId="22531" xr:uid="{C34F32B2-470A-4AAA-9079-374EF00D07CE}"/>
    <cellStyle name="Normal 102" xfId="2336" xr:uid="{0BAF881E-B120-45A2-87A1-C6D1401E13A6}"/>
    <cellStyle name="Normal 102 2" xfId="8177" xr:uid="{05174F89-0FB4-4849-A41C-ADB116BA4320}"/>
    <cellStyle name="Normal 103" xfId="4731" xr:uid="{9C330B49-B108-4FF6-9D44-2BBC9E426114}"/>
    <cellStyle name="Normal 103 2" xfId="22284" xr:uid="{6B586380-26DC-45BD-B532-F615EDAD784F}"/>
    <cellStyle name="Normal 104" xfId="4709" xr:uid="{73DB77DB-D063-4616-A01E-766B5E505089}"/>
    <cellStyle name="Normal 104 2" xfId="22285" xr:uid="{6C4E8B29-80E0-4B70-A3D6-F6A49BDD12C4}"/>
    <cellStyle name="Normal 105" xfId="4710" xr:uid="{10CA013A-99AE-4BDB-B722-80E3137021A4}"/>
    <cellStyle name="Normal 105 2" xfId="22288" xr:uid="{499976ED-30BC-4E97-A8CD-62613B323CF4}"/>
    <cellStyle name="Normal 106" xfId="4720" xr:uid="{6990D1C8-6123-4CF4-BFFD-97060EB9BF8D}"/>
    <cellStyle name="Normal 106 2" xfId="22248" xr:uid="{E8473CC6-2606-4D7F-A2E7-A467E04F6D68}"/>
    <cellStyle name="Normal 107" xfId="4730" xr:uid="{F704AF4A-C939-4EEE-BF8C-546D7B5FE088}"/>
    <cellStyle name="Normal 107 2" xfId="22250" xr:uid="{C46AC170-0DB5-41F8-AFA3-3E87374D61E0}"/>
    <cellStyle name="Normal 108" xfId="4698" xr:uid="{1A546313-337D-4309-8549-069E669FFA23}"/>
    <cellStyle name="Normal 108 2" xfId="22283" xr:uid="{9A540E58-C053-4DF8-847F-D86EE9B14FF4}"/>
    <cellStyle name="Normal 109" xfId="4717" xr:uid="{4702A9D4-4621-4C2A-935C-FCBCE9709557}"/>
    <cellStyle name="Normal 109 2" xfId="22290" xr:uid="{058C0CF2-D4F8-427C-9305-C3F9D1F82E3C}"/>
    <cellStyle name="Normal 11" xfId="665" xr:uid="{81ED6DC6-F05B-4F4D-8A68-43CB5FE91411}"/>
    <cellStyle name="Normal 11 10" xfId="4530" xr:uid="{457CD7AA-2B2B-4DF3-9505-67B5B6CF5475}"/>
    <cellStyle name="Normal 11 11" xfId="2821" xr:uid="{F4E31337-3FBD-449B-9F3A-8947AA34C5BD}"/>
    <cellStyle name="Normal 11 12" xfId="23126" xr:uid="{A3919DD1-FC9A-49C2-99B8-768BCE704F31}"/>
    <cellStyle name="Normal 11 2" xfId="2822" xr:uid="{106B1A89-8E0A-48A6-92D0-EED8EEBF4E98}"/>
    <cellStyle name="Normal 11 2 2" xfId="4532" xr:uid="{3A1B689C-5C86-4D3B-88C4-58C8DFA77E67}"/>
    <cellStyle name="Normal 11 2 3" xfId="4531" xr:uid="{2296D8D4-8ACF-4C4A-8807-5DB25DAB1E4A}"/>
    <cellStyle name="Normal 11 2 4" xfId="22380" xr:uid="{24A266E7-609D-4F0D-977F-715ACE08791C}"/>
    <cellStyle name="Normal 11 2 4 2" xfId="22434" xr:uid="{2B0643B0-55A7-4CB5-9EC8-5D570BCD0A18}"/>
    <cellStyle name="Normal 11 2 4 3" xfId="22458" xr:uid="{5A45E284-C929-4D80-BBE3-65DE198E92AE}"/>
    <cellStyle name="Normal 11 20" xfId="22389" xr:uid="{2BC30BA5-4C48-407B-9981-3AFCE124948B}"/>
    <cellStyle name="Normal 11 20 2" xfId="22439" xr:uid="{5235C7A9-D4FA-4A95-8120-550FB8CFE470}"/>
    <cellStyle name="Normal 11 20 3" xfId="22462" xr:uid="{B432FE8A-05AD-4D5E-9DCB-221B3FCAB35B}"/>
    <cellStyle name="Normal 11 3" xfId="2823" xr:uid="{D512CC7E-59A5-4941-8996-45C72B115900}"/>
    <cellStyle name="Normal 11 4" xfId="3876" xr:uid="{B885E867-BBB4-4D76-B52C-DDC992165956}"/>
    <cellStyle name="Normal 11 5" xfId="3877" xr:uid="{7C5F31E2-F7B6-4D70-AA2D-F15A499819C2}"/>
    <cellStyle name="Normal 11 6" xfId="3878" xr:uid="{AB41C48A-4274-4332-BB2B-B64F5B7EC9FE}"/>
    <cellStyle name="Normal 11 7" xfId="3879" xr:uid="{58EC2D39-99E5-419A-BC1B-82E4D3274A2A}"/>
    <cellStyle name="Normal 11 8" xfId="3880" xr:uid="{CD2DFEE5-86CC-462F-BAAE-4869EE52F69D}"/>
    <cellStyle name="Normal 11 9" xfId="3881" xr:uid="{FC9EBA00-A992-4DFB-87D4-54A4E3D16952}"/>
    <cellStyle name="Normal 11_Detail Asset TCC Q2'53" xfId="2824" xr:uid="{3C3633FE-2B00-4568-9147-387EB9289A68}"/>
    <cellStyle name="Normal 110" xfId="138" xr:uid="{E988315A-A0DB-4B15-8CD0-F7962C0F1952}"/>
    <cellStyle name="Normal 111" xfId="4708" xr:uid="{D464D695-BBB4-4643-9C11-532B9EFAD7E8}"/>
    <cellStyle name="Normal 111 2" xfId="21422" xr:uid="{D849B69E-BC9A-4E92-A6E3-A8B739FFDA20}"/>
    <cellStyle name="Normal 111 3" xfId="22289" xr:uid="{BF907C8F-E147-478D-A79B-8115B6FF2681}"/>
    <cellStyle name="Normal 112" xfId="4705" xr:uid="{62665BE4-7B29-44DA-BD62-80789DA5D34A}"/>
    <cellStyle name="Normal 112 2" xfId="21421" xr:uid="{4DD4E946-12C4-4423-878B-3E653AABE19C}"/>
    <cellStyle name="Normal 112 3" xfId="22255" xr:uid="{5A120032-EB6C-463A-AB07-139AE15D78FF}"/>
    <cellStyle name="Normal 113" xfId="4702" xr:uid="{0BB3625B-53ED-4529-A0BA-1CF8F1F5F9C2}"/>
    <cellStyle name="Normal 113 2" xfId="22254" xr:uid="{7E2FFFF0-3021-4E71-9723-5D27A86FFFF4}"/>
    <cellStyle name="Normal 114" xfId="4695" xr:uid="{464BAEA2-CCC7-48DF-A91C-8BCD549B558D}"/>
    <cellStyle name="Normal 114 2" xfId="22286" xr:uid="{88AB9C79-5165-472E-862D-55651E0D0EE6}"/>
    <cellStyle name="Normal 115" xfId="2256" xr:uid="{D32CD9A4-B6EA-44EA-979F-67FB6D560B52}"/>
    <cellStyle name="Normal 115 2" xfId="22287" xr:uid="{B058DEBF-5810-4073-B11B-3B0BF947CEB4}"/>
    <cellStyle name="Normal 116" xfId="68" xr:uid="{57155B4E-0F43-4322-AE57-E0A7C7DECBFC}"/>
    <cellStyle name="Normal 116 2" xfId="7375" xr:uid="{C74D065B-A8A8-4231-8276-9F93F3C67274}"/>
    <cellStyle name="Normal 116 3" xfId="10169" xr:uid="{C190FB0B-85D0-4FAD-9822-923A72747E5D}"/>
    <cellStyle name="Normal 117" xfId="1315" xr:uid="{8459F79A-9AD1-488F-8468-2AABF7423714}"/>
    <cellStyle name="Normal 118" xfId="5824" xr:uid="{4219F732-CB74-4FDD-A2B5-0FC539E5A46B}"/>
    <cellStyle name="Normal 119" xfId="5436" xr:uid="{0DAF8D23-1EA7-4B42-92F9-3937C503C498}"/>
    <cellStyle name="Normal 12" xfId="666" xr:uid="{21C5CF19-021D-4ADF-AE46-9CB4BC7BCE65}"/>
    <cellStyle name="Normal 12 10" xfId="22375" xr:uid="{CEB6C4DD-15E0-426F-BDC2-685171132F05}"/>
    <cellStyle name="Normal 12 2" xfId="667" xr:uid="{DAC94B19-1DDC-438A-9F4E-86E61838E45D}"/>
    <cellStyle name="Normal 12 2 2" xfId="3882" xr:uid="{30E49DF6-03FD-44E8-A33E-BBA07806AA82}"/>
    <cellStyle name="Normal 12 2 3" xfId="2825" xr:uid="{457D710B-CAE0-4ECF-89C6-8CF1BB40D865}"/>
    <cellStyle name="Normal 12 3" xfId="2826" xr:uid="{3373D530-FB5F-406B-B737-44CF98505734}"/>
    <cellStyle name="Normal 12 4" xfId="3883" xr:uid="{6DF3BE1F-44B5-410D-A9FD-BFC705622B97}"/>
    <cellStyle name="Normal 12 5" xfId="3884" xr:uid="{DE693D7C-CBBE-4501-A07A-B35C014DAFD3}"/>
    <cellStyle name="Normal 12 6" xfId="3885" xr:uid="{9C89C535-E9B8-41CD-ACFD-C14412904A94}"/>
    <cellStyle name="Normal 12 7" xfId="3886" xr:uid="{63D27902-6858-4074-8A85-BAAF56E3A62D}"/>
    <cellStyle name="Normal 12 8" xfId="3887" xr:uid="{2963B283-8D76-4155-808E-2C9755C016A6}"/>
    <cellStyle name="Normal 12 9" xfId="3888" xr:uid="{A057FBEC-BE73-4DCE-8C59-18EC50C2782E}"/>
    <cellStyle name="Normal 12_Detail Asset TCC Q2'53" xfId="2827" xr:uid="{910E2AF5-F706-445E-B764-9F77A5932890}"/>
    <cellStyle name="Normal 120" xfId="4978" xr:uid="{BE4B93CA-62F1-4A2A-9803-223A6849F535}"/>
    <cellStyle name="Normal 121" xfId="5807" xr:uid="{1F1BF8CB-47A1-456C-ADA2-8F14B366A4CD}"/>
    <cellStyle name="Normal 122" xfId="5489" xr:uid="{62A076E5-FDF3-419A-9DE3-3AE38036C4C2}"/>
    <cellStyle name="Normal 123" xfId="5389" xr:uid="{3D02D1B0-0A32-489A-BA4B-C5C735792243}"/>
    <cellStyle name="Normal 124" xfId="5393" xr:uid="{7B83B289-09FF-42A5-92FB-FA0E0CA3DF36}"/>
    <cellStyle name="Normal 125" xfId="5156" xr:uid="{C22133F0-ADE1-449E-911E-1A711007D77E}"/>
    <cellStyle name="Normal 126" xfId="5870" xr:uid="{49EB13E4-2611-4C2E-A7FA-EEA0FD48AF4E}"/>
    <cellStyle name="Normal 127" xfId="5057" xr:uid="{FF6972F4-47BC-45DD-8C10-58A9DD9A9A0B}"/>
    <cellStyle name="Normal 128" xfId="4924" xr:uid="{A23EE032-8FE9-4CD3-B180-EB857DC7A9CF}"/>
    <cellStyle name="Normal 129" xfId="6026" xr:uid="{9C8E8AE4-185F-423E-B210-27019E7D5789}"/>
    <cellStyle name="Normal 13" xfId="668" xr:uid="{94E7D33E-229E-4C37-A828-185AD0123DC2}"/>
    <cellStyle name="Normal 13 10" xfId="2828" xr:uid="{43F309C4-D77D-40B4-AE9E-11ED77BF0FA8}"/>
    <cellStyle name="Normal 13 11" xfId="8014" xr:uid="{F3EF781F-E5CA-424C-94D2-BDBF79C5C38E}"/>
    <cellStyle name="Normal 13 12" xfId="7999" xr:uid="{363F69B8-54FD-423D-951D-8A0DCEE3B667}"/>
    <cellStyle name="Normal 13 12 2" xfId="17026" xr:uid="{185C4AE9-6096-46B8-A9B1-EB79958A5504}"/>
    <cellStyle name="Normal 13 12 3" xfId="14267" xr:uid="{B02A1EAE-47DC-44A7-AE22-28AF516BB8F0}"/>
    <cellStyle name="Normal 13 2" xfId="669" xr:uid="{14F3C9CC-318D-4D55-9D09-E548AC83F292}"/>
    <cellStyle name="Normal 13 2 2" xfId="3889" xr:uid="{F8B6E6F3-001D-4E47-993B-DA966514595B}"/>
    <cellStyle name="Normal 13 3" xfId="3890" xr:uid="{7C5573D3-0D9C-48FC-A457-54491068EC5F}"/>
    <cellStyle name="Normal 13 4" xfId="3891" xr:uid="{519F3790-8E7C-4A9E-AA6A-BDEB91ED31CC}"/>
    <cellStyle name="Normal 13 5" xfId="3892" xr:uid="{CA49FFA8-4768-4795-AB78-7535EA4298C5}"/>
    <cellStyle name="Normal 13 6" xfId="3893" xr:uid="{E25A09FD-1A79-450E-BD18-7E6A8DC15D1E}"/>
    <cellStyle name="Normal 13 7" xfId="3894" xr:uid="{7C9188E9-CBE2-42AF-AD29-B73353667225}"/>
    <cellStyle name="Normal 13 8" xfId="3895" xr:uid="{AE62C121-40C0-4FC6-B566-2704CCFC0ECB}"/>
    <cellStyle name="Normal 13 9" xfId="3896" xr:uid="{12427FC5-6FF0-4DFC-8049-66B336D43079}"/>
    <cellStyle name="Normal 13_130017-B1 โปรแกรมคอมพิวเตอร์ CPI_Q1'10" xfId="670" xr:uid="{0A520D38-95FB-47C5-A0C1-3B4C7313D648}"/>
    <cellStyle name="Normal 130" xfId="6247" xr:uid="{1A64F42B-AF33-4669-80AA-CF768A808A44}"/>
    <cellStyle name="Normal 131" xfId="5185" xr:uid="{79A405B4-8359-4FF8-8795-288B2953C220}"/>
    <cellStyle name="Normal 132" xfId="5374" xr:uid="{0BD02C2D-0520-42BD-A51E-B7A4E0A27713}"/>
    <cellStyle name="Normal 132 3" xfId="8166" xr:uid="{5216978F-B181-48E0-9F9D-618401E886E5}"/>
    <cellStyle name="Normal 132 3 2" xfId="17178" xr:uid="{30C0ADC0-5AC5-476C-9525-21012C1860AB}"/>
    <cellStyle name="Normal 132 3 3" xfId="14411" xr:uid="{A75775E7-64EC-452E-A222-3C73E64280AE}"/>
    <cellStyle name="Normal 133" xfId="6262" xr:uid="{AC44FB32-42B7-4FED-B1EF-20ED1A446507}"/>
    <cellStyle name="Normal 134" xfId="5168" xr:uid="{3D68FC42-0B3D-4E30-ADC3-47B8D8BA0379}"/>
    <cellStyle name="Normal 135" xfId="5049" xr:uid="{9B2D9E55-EA13-4037-A7B6-6738CC692908}"/>
    <cellStyle name="Normal 136" xfId="4756" xr:uid="{0BE1E11D-F396-491F-B09D-8E41E38CCCBA}"/>
    <cellStyle name="Normal 137" xfId="6366" xr:uid="{1388A073-F8CE-4024-9230-982146B33E36}"/>
    <cellStyle name="Normal 138" xfId="6570" xr:uid="{A3C5EC6F-16CD-4496-B55D-B6C184F0F230}"/>
    <cellStyle name="Normal 139" xfId="6580" xr:uid="{D05D937D-AF16-465F-A453-99056829373F}"/>
    <cellStyle name="Normal 14" xfId="671" xr:uid="{10E23B7F-9C60-41FC-80E3-195985C9D5A4}"/>
    <cellStyle name="Normal 14 2" xfId="3897" xr:uid="{E223E361-9C06-4CDD-B286-D41D3F5C441E}"/>
    <cellStyle name="Normal 14 3" xfId="3898" xr:uid="{59C12628-F1A3-4E57-B75E-F792C5AF80C1}"/>
    <cellStyle name="Normal 14 4" xfId="2829" xr:uid="{E5B990BB-8CD4-4E74-8AC6-D7BE78E793DD}"/>
    <cellStyle name="Normal 140" xfId="6417" xr:uid="{E489C1DA-7953-436A-B15A-8E3A52B8C18F}"/>
    <cellStyle name="Normal 141" xfId="5575" xr:uid="{126D4D1E-85A7-4481-8667-D17D118F09DA}"/>
    <cellStyle name="Normal 142" xfId="4809" xr:uid="{401CFC2E-11EA-486B-ADD2-49F5430B2225}"/>
    <cellStyle name="Normal 143" xfId="4916" xr:uid="{D0C71D3D-3D9E-4036-8F40-E8FACF761A60}"/>
    <cellStyle name="Normal 144" xfId="6592" xr:uid="{CB48EEB5-A3D9-4F1E-A82D-2DD5E9C086E6}"/>
    <cellStyle name="Normal 145" xfId="5593" xr:uid="{9CA06606-90D6-4C65-A0BD-A05B5E8A3AB8}"/>
    <cellStyle name="Normal 146" xfId="6692" xr:uid="{F786AFD3-828E-499B-9ED4-260DFE933CE6}"/>
    <cellStyle name="Normal 147" xfId="6923" xr:uid="{EB5FEE50-4506-4DE1-AAE8-695B299936B4}"/>
    <cellStyle name="Normal 148" xfId="6954" xr:uid="{407E8C41-A5D8-4608-92E1-04EA57251C96}"/>
    <cellStyle name="Normal 148 2" xfId="21426" xr:uid="{DDFEEDC1-7F36-4556-AC32-7ED942CEC77A}"/>
    <cellStyle name="Normal 149" xfId="7984" xr:uid="{4B476BD4-DC4E-4C1F-9250-3167C3A9EB93}"/>
    <cellStyle name="Normal 149 2" xfId="17014" xr:uid="{0FBD753C-91A3-4B45-95D9-97890D9B598E}"/>
    <cellStyle name="Normal 149 3" xfId="14258" xr:uid="{F27590DD-3CEC-4AA0-907D-D2C73D6DA6A7}"/>
    <cellStyle name="Normal 149 4" xfId="21481" xr:uid="{FBF78C27-1A92-4737-9981-85CB6BA36560}"/>
    <cellStyle name="Normal 15" xfId="672" xr:uid="{7D0102F8-AC3B-45C7-820B-BEE4B0F1BD64}"/>
    <cellStyle name="Normal 15 2" xfId="2831" xr:uid="{5C72FCF9-2880-4885-8B6A-BFFD1A8FED2C}"/>
    <cellStyle name="Normal 15 3" xfId="2832" xr:uid="{473D487A-F1F9-4194-8CC7-463F6BF773C6}"/>
    <cellStyle name="Normal 15 4" xfId="3899" xr:uid="{525212E3-7C2B-415C-B381-E62C02437ADE}"/>
    <cellStyle name="Normal 15 5" xfId="2830" xr:uid="{86AA29F6-1AEA-4A28-8CA0-92DA920222F8}"/>
    <cellStyle name="Normal 15_Detail Asset TCC Q2'53" xfId="2833" xr:uid="{3AFE6DB5-2504-4CF9-BA2A-08D4F9910A13}"/>
    <cellStyle name="Normal 150" xfId="8065" xr:uid="{9B9DC82A-9143-4A38-9A4A-5455B4BCDEC7}"/>
    <cellStyle name="Normal 150 2" xfId="17086" xr:uid="{4E20C90B-A232-41B2-A300-6D19E751A6EF}"/>
    <cellStyle name="Normal 150 3" xfId="14325" xr:uid="{E3545D8F-500B-405A-A329-393BD14973BE}"/>
    <cellStyle name="Normal 151" xfId="8077" xr:uid="{4F6A4ABB-AAD2-4789-B787-796544F89F6F}"/>
    <cellStyle name="Normal 151 2" xfId="17098" xr:uid="{FF813848-38AB-4720-8083-1617EB8869AB}"/>
    <cellStyle name="Normal 151 3" xfId="14335" xr:uid="{314BFDE2-DA3B-4DA9-8DE7-D12F7393B1C4}"/>
    <cellStyle name="Normal 152" xfId="8070" xr:uid="{7BAAC957-BE10-40C6-A640-B1EF6E464A49}"/>
    <cellStyle name="Normal 152 2" xfId="17091" xr:uid="{5A7BAB2B-09A2-481E-A801-3AE414D59519}"/>
    <cellStyle name="Normal 152 3" xfId="14329" xr:uid="{5B779ACE-5305-4905-A533-075867EA46ED}"/>
    <cellStyle name="Normal 153" xfId="8112" xr:uid="{3CDA68B7-9FA8-4AB3-BA88-F76A277709EA}"/>
    <cellStyle name="Normal 153 2" xfId="17133" xr:uid="{C18323DC-3A71-40F7-8514-4B405D149E41}"/>
    <cellStyle name="Normal 153 3" xfId="14365" xr:uid="{3E1A6D98-F6BD-4419-8FAA-5C6789052812}"/>
    <cellStyle name="Normal 154" xfId="8082" xr:uid="{C5292669-E6CA-4306-9B50-A0FFF82238A4}"/>
    <cellStyle name="Normal 154 2" xfId="17103" xr:uid="{EEA46342-A41C-494C-A007-6EF2F3B71F12}"/>
    <cellStyle name="Normal 154 3" xfId="14339" xr:uid="{5A95C289-87C1-42B3-866B-178AF71B6B5E}"/>
    <cellStyle name="Normal 155" xfId="8017" xr:uid="{6E3B6205-A5E4-4193-BF38-70E5F6384922}"/>
    <cellStyle name="Normal 155 2" xfId="17039" xr:uid="{4EB0A536-EACD-42B9-8606-12FFD0C93B83}"/>
    <cellStyle name="Normal 155 3" xfId="14280" xr:uid="{468AAE61-E4AB-4637-A53F-F9B5C69E699C}"/>
    <cellStyle name="Normal 156" xfId="8089" xr:uid="{9FA8D2CC-CE96-4C8E-BC58-D2D99DAAAE1E}"/>
    <cellStyle name="Normal 156 2" xfId="17110" xr:uid="{1D5AC4BC-79B5-4EF2-8485-2A9A840BD803}"/>
    <cellStyle name="Normal 156 3" xfId="14346" xr:uid="{30B82B41-0DB4-4D3F-B550-489196CC6B2F}"/>
    <cellStyle name="Normal 157" xfId="8075" xr:uid="{DDC578EA-57F8-4F2A-BA6C-9504DADBE536}"/>
    <cellStyle name="Normal 157 2" xfId="17096" xr:uid="{BF5E8C88-CEED-459A-8AD3-C5AF2F5D9089}"/>
    <cellStyle name="Normal 157 3" xfId="14333" xr:uid="{1F2B96B1-04F0-4983-9750-52159089088A}"/>
    <cellStyle name="Normal 158" xfId="8076" xr:uid="{950A2FC4-E08F-4F1B-BCC0-81776CA9D2E6}"/>
    <cellStyle name="Normal 158 2" xfId="17097" xr:uid="{912D70FF-74F9-420A-B3BD-31CAB131493E}"/>
    <cellStyle name="Normal 158 3" xfId="14334" xr:uid="{9E20A92B-C481-4E90-A33C-9A8C33A25DF3}"/>
    <cellStyle name="Normal 159" xfId="8081" xr:uid="{9118B40A-7D57-4D62-A081-255AE0CE8CF5}"/>
    <cellStyle name="Normal 159 2" xfId="17102" xr:uid="{601D3247-9E2A-40E7-BE9E-FE76644161BE}"/>
    <cellStyle name="Normal 159 3" xfId="14338" xr:uid="{82B9D782-AD42-4B67-A9E0-0A05F5B1A20B}"/>
    <cellStyle name="Normal 16" xfId="673" xr:uid="{22E64509-C983-4D26-9C0A-5CDEDACD1C47}"/>
    <cellStyle name="Normal 16 2" xfId="2835" xr:uid="{1D59D2D0-C05D-4A41-81EA-783A38DC916B}"/>
    <cellStyle name="Normal 16 2 2" xfId="4534" xr:uid="{010AB1FC-2A26-4655-A368-CF9CF93DB57F}"/>
    <cellStyle name="Normal 16 3" xfId="3900" xr:uid="{7E67ACF4-EFF9-49E3-8A0A-DEAC6C4A98C3}"/>
    <cellStyle name="Normal 16 4" xfId="3901" xr:uid="{182D4579-DBAD-44B2-96FE-55E844ED36D4}"/>
    <cellStyle name="Normal 16 5" xfId="4533" xr:uid="{0BF440B4-5C15-42DE-BFFF-95339A6DB442}"/>
    <cellStyle name="Normal 16 6" xfId="2834" xr:uid="{256A36EE-2E00-4047-8E6F-D31F5F3E8187}"/>
    <cellStyle name="Normal 16_Detail Asset TCC Q2'53" xfId="2836" xr:uid="{C1728CCA-DF91-4E3C-A164-E088856A38A2}"/>
    <cellStyle name="Normal 160" xfId="8198" xr:uid="{DB6E6267-39A9-4A08-85DB-908BAA526B31}"/>
    <cellStyle name="Normal 160 2" xfId="17204" xr:uid="{5DF1449A-B905-47A4-9A38-B3DC06A0FBE7}"/>
    <cellStyle name="Normal 160 3" xfId="14430" xr:uid="{4BC76A0C-EF08-4A36-BC2F-CA14B71DA9A4}"/>
    <cellStyle name="Normal 161" xfId="8015" xr:uid="{D7A50E3C-3202-4095-9FBF-D26BE71F9BB8}"/>
    <cellStyle name="Normal 161 2" xfId="17037" xr:uid="{2074100F-CF4B-42D3-9044-0CB4B5E4F9B1}"/>
    <cellStyle name="Normal 161 3" xfId="14278" xr:uid="{D20B5B2A-E1B7-4604-B324-FCB59E989E80}"/>
    <cellStyle name="Normal 162" xfId="8067" xr:uid="{096EBB84-19EE-4D8A-957C-EB37EB70B5E0}"/>
    <cellStyle name="Normal 162 2" xfId="17088" xr:uid="{CD1015AA-2559-4E94-9722-6EB4C7481D9C}"/>
    <cellStyle name="Normal 162 3" xfId="14327" xr:uid="{BCCEC0DD-1055-48AE-96A1-7D0AFC5E4B58}"/>
    <cellStyle name="Normal 163" xfId="8142" xr:uid="{6F8AB188-2995-42E0-BB1F-2BAD52FAF0E0}"/>
    <cellStyle name="Normal 163 2" xfId="17160" xr:uid="{4294ABF5-57DF-45C5-B26F-3C9CD9E4FC2A}"/>
    <cellStyle name="Normal 163 3" xfId="14391" xr:uid="{962D15D5-8611-48D1-AE17-9FD11DD8B2B7}"/>
    <cellStyle name="Normal 164" xfId="8093" xr:uid="{6F545C9C-6577-406C-B13F-4D37DAC4BA95}"/>
    <cellStyle name="Normal 164 2" xfId="17114" xr:uid="{5701AA31-6A58-42B7-A9D6-19C48F07226D}"/>
    <cellStyle name="Normal 164 3" xfId="14349" xr:uid="{BE057293-E8E8-4BF9-B565-0A9995A69A84}"/>
    <cellStyle name="Normal 165" xfId="8108" xr:uid="{75D68225-AE88-4D63-A038-940F5DB72B93}"/>
    <cellStyle name="Normal 165 2" xfId="17129" xr:uid="{967F2B2E-A2BC-4DB6-8465-BF8F269B658C}"/>
    <cellStyle name="Normal 165 3" xfId="14362" xr:uid="{834906E1-3EB6-49C8-8EC3-69631F99D383}"/>
    <cellStyle name="Normal 166" xfId="8103" xr:uid="{F5D3688E-E9E0-4B41-895F-17487E17E102}"/>
    <cellStyle name="Normal 166 2" xfId="17124" xr:uid="{1C0F4454-401E-4FF9-ACBA-549FCB2388D9}"/>
    <cellStyle name="Normal 166 3" xfId="14357" xr:uid="{23F7304C-A4A1-4FD9-BC7F-CF05FA7FAE34}"/>
    <cellStyle name="Normal 167" xfId="8101" xr:uid="{246D0B0D-73F4-4D01-B407-EB40EC2E855B}"/>
    <cellStyle name="Normal 167 2" xfId="17122" xr:uid="{1826A9BC-CD39-46FB-9F38-E719E3F0044E}"/>
    <cellStyle name="Normal 167 3" xfId="14355" xr:uid="{81809C8F-53B2-4A77-8C33-DA92E777AC2A}"/>
    <cellStyle name="Normal 168" xfId="8085" xr:uid="{3097D4BC-2289-4CD2-837E-28A3576F10A1}"/>
    <cellStyle name="Normal 168 2" xfId="17106" xr:uid="{2B7D4ADF-2BD6-48A3-A98F-700507A7947C}"/>
    <cellStyle name="Normal 168 3" xfId="14342" xr:uid="{91B63F00-9880-49AF-94B5-6098BD00A808}"/>
    <cellStyle name="Normal 169" xfId="8016" xr:uid="{681874AE-E1C9-4F0A-A136-4DCBDEDFCA8A}"/>
    <cellStyle name="Normal 169 2" xfId="17038" xr:uid="{53B725B0-6B5D-49F0-8525-7AE8ED47FBC4}"/>
    <cellStyle name="Normal 169 3" xfId="14279" xr:uid="{F42B5E92-4C64-4132-87F3-0C3D8DCAE481}"/>
    <cellStyle name="Normal 17" xfId="674" xr:uid="{BE13C862-2248-4C26-B367-96EB681512BD}"/>
    <cellStyle name="Normal 17 2" xfId="3902" xr:uid="{C977D8A0-21F9-42E8-BA6B-79060875BF56}"/>
    <cellStyle name="Normal 17 2 2" xfId="4536" xr:uid="{A38A611A-3F84-44F3-BAC6-99F9F217494A}"/>
    <cellStyle name="Normal 17 3" xfId="4535" xr:uid="{FC6E6CC8-F0F2-404E-8A7B-32505A33AFB0}"/>
    <cellStyle name="Normal 17 4" xfId="2837" xr:uid="{4E1F4B22-7A15-406F-BE52-EE6B3D5278B2}"/>
    <cellStyle name="Normal 170" xfId="8110" xr:uid="{6A28C154-07B2-4245-9BD1-09B0AE21648A}"/>
    <cellStyle name="Normal 170 2" xfId="17131" xr:uid="{0A76AF18-C9DE-411F-8336-FD933F85B92C}"/>
    <cellStyle name="Normal 170 3" xfId="14364" xr:uid="{9959917A-E07F-4D8D-9479-F63F1624B395}"/>
    <cellStyle name="Normal 171" xfId="8079" xr:uid="{9834B750-3037-45BC-91B6-791D01CC79FB}"/>
    <cellStyle name="Normal 171 2" xfId="17100" xr:uid="{328AD9B3-AD5D-4FEA-A4EB-5389F1C8DF43}"/>
    <cellStyle name="Normal 171 3" xfId="14336" xr:uid="{4650D116-39FE-4046-A8AC-0613B9686F4A}"/>
    <cellStyle name="Normal 172" xfId="8095" xr:uid="{ED883501-A557-485A-B18B-C656C9E3F60A}"/>
    <cellStyle name="Normal 172 2" xfId="17116" xr:uid="{3D24FB43-80ED-45A1-9B1A-9A484C4A6470}"/>
    <cellStyle name="Normal 172 3" xfId="14351" xr:uid="{840C0951-C211-465B-9FE6-80F3BBB368B3}"/>
    <cellStyle name="Normal 173" xfId="10159" xr:uid="{3F7B8422-B498-4E3D-BDC5-BDCC237EC5E1}"/>
    <cellStyle name="Normal 174" xfId="11374" xr:uid="{A21612FC-9A28-437B-AD77-B7EC06EAFF12}"/>
    <cellStyle name="Normal 175" xfId="10260" xr:uid="{B72C5549-8B6F-49CC-8CA5-54AA8429965B}"/>
    <cellStyle name="Normal 176" xfId="14435" xr:uid="{F6116563-A463-42E0-B74B-FE96C46E31EF}"/>
    <cellStyle name="Normal 177" xfId="10421" xr:uid="{BBAA5712-6455-4653-A7FD-42493A50AB49}"/>
    <cellStyle name="Normal 178" xfId="14432" xr:uid="{84813CE6-58F4-44FE-A7F0-68072F487EE3}"/>
    <cellStyle name="Normal 179" xfId="11518" xr:uid="{D2881F75-99EA-44C6-B183-9275D281C389}"/>
    <cellStyle name="Normal 18" xfId="675" xr:uid="{2C16F414-E803-4CF0-BD1F-BE64C50C7810}"/>
    <cellStyle name="Normal 18 2" xfId="2838" xr:uid="{6BE16E51-2CAD-4EDA-9EB4-7B533A00A40D}"/>
    <cellStyle name="Normal 18 2 2" xfId="4538" xr:uid="{92094712-7C86-4DA0-9873-116D2726670D}"/>
    <cellStyle name="Normal 18 3" xfId="3903" xr:uid="{DC22F2BF-1206-46FB-936D-7FC44B819D7B}"/>
    <cellStyle name="Normal 18 4" xfId="4537" xr:uid="{F6B9CF0C-6D2C-46A7-98CE-E0000DFC5729}"/>
    <cellStyle name="Normal 18_Detail Asset TCC Q2'53" xfId="2839" xr:uid="{B18CB0FE-5376-4E9B-9F21-E9055B018C47}"/>
    <cellStyle name="Normal 180" xfId="11620" xr:uid="{AB7E6A1A-96B6-481B-BB52-0F4EBBF87752}"/>
    <cellStyle name="Normal 181" xfId="14446" xr:uid="{20433C75-1C44-4500-9843-60E6DE176D97}"/>
    <cellStyle name="Normal 182" xfId="14441" xr:uid="{B5A2573B-3011-488A-AA54-4F62A678F63B}"/>
    <cellStyle name="Normal 183" xfId="8199" xr:uid="{61E10231-A5DE-4803-AF7E-E3D4AB67F9B7}"/>
    <cellStyle name="Normal 184" xfId="9772" xr:uid="{A25D6943-CDFD-4B9E-B337-7F94BA8EEF42}"/>
    <cellStyle name="Normal 185" xfId="10099" xr:uid="{86F2CF05-7A8F-4628-8D27-2C50A2717A15}"/>
    <cellStyle name="Normal 186" xfId="19207" xr:uid="{04314306-92F0-45EC-AF64-9F844026F6B6}"/>
    <cellStyle name="Normal 187" xfId="20553" xr:uid="{220D3EAB-FEA9-42EF-BCA2-A76065BB4116}"/>
    <cellStyle name="Normal 188" xfId="20590" xr:uid="{79BC1209-722E-468E-B8D9-67002DAFE056}"/>
    <cellStyle name="Normal 189" xfId="19816" xr:uid="{55405C96-5D5E-4485-BA67-13716FF6C5B9}"/>
    <cellStyle name="Normal 19" xfId="676" xr:uid="{0A15AAF5-DC84-4837-8453-9C3093ACE32B}"/>
    <cellStyle name="Normal 19 2" xfId="3904" xr:uid="{EFC574C9-9436-4DC3-91F7-8A68FE8FED9B}"/>
    <cellStyle name="Normal 19 3" xfId="2840" xr:uid="{7E2E01D2-63D9-4914-A4E5-473B31A141D9}"/>
    <cellStyle name="Normal 190" xfId="18051" xr:uid="{B28C7D04-5973-4B2B-B6DC-555FFD436800}"/>
    <cellStyle name="Normal 191" xfId="8512" xr:uid="{5DE00268-76A5-48F4-845F-2606437C4E15}"/>
    <cellStyle name="Normal 192" xfId="19193" xr:uid="{44B33691-B1C9-4FC3-A541-73A1A2771C27}"/>
    <cellStyle name="Normal 193" xfId="21389" xr:uid="{F055175A-9405-4FB0-981F-BD24A137E739}"/>
    <cellStyle name="Normal 194" xfId="21395" xr:uid="{BB91FE30-BC9C-4ED9-BD57-9F82B4050E00}"/>
    <cellStyle name="Normal 195" xfId="21438" xr:uid="{35FA0564-E188-4143-920A-7885FD876364}"/>
    <cellStyle name="Normal 196" xfId="21446" xr:uid="{58F3DC88-87E7-42D1-AF1C-3249A1A1D5F0}"/>
    <cellStyle name="Normal 197" xfId="21439" xr:uid="{DECB3BFC-B8E7-4232-BCD4-B7C3BB3E4970}"/>
    <cellStyle name="Normal 198" xfId="5309" xr:uid="{E8540EBD-30D5-43A2-8B5B-7A8B296A3A41}"/>
    <cellStyle name="Normal 198 2" xfId="15176" xr:uid="{586737CC-90B6-478C-8481-C813764C6A4A}"/>
    <cellStyle name="Normal 198 3" xfId="12174" xr:uid="{EA033970-14D0-4435-AA27-A300CEA8F027}"/>
    <cellStyle name="Normal 198 4" xfId="21434" xr:uid="{2B38BDE3-FA22-4958-82D1-CD80B9DC01F4}"/>
    <cellStyle name="Normal 198 5" xfId="22262" xr:uid="{2C6B15C3-24E1-4299-8C8B-9CBB993AA52F}"/>
    <cellStyle name="Normal 198 5 2" xfId="21455" xr:uid="{267F1FAA-4EF3-4C4E-9F84-77F5C45696CA}"/>
    <cellStyle name="Normal 198 5 2 2" xfId="21593" xr:uid="{8D44B5A1-8D43-4073-AFE1-D50BBB9D016B}"/>
    <cellStyle name="Normal 198 5 2 3" xfId="22315" xr:uid="{B2591587-B065-4BED-8792-F4E048AE808B}"/>
    <cellStyle name="Normal 198 5 2 4" xfId="21535" xr:uid="{7E0DFED2-2B0B-4459-B8C3-0837B6D71135}"/>
    <cellStyle name="Normal 199" xfId="21492" xr:uid="{1AE6203C-6967-44C9-B2A7-E0B971B0ED3F}"/>
    <cellStyle name="Normal 2" xfId="24" xr:uid="{00000000-0005-0000-0000-000021000000}"/>
    <cellStyle name="Normal 2 10" xfId="678" xr:uid="{5B6B663C-B8A0-4174-80E2-DBC980545847}"/>
    <cellStyle name="Normal 2 10 2" xfId="679" xr:uid="{A13EC1C1-C96E-40CB-B3E2-E7D2032D1E4D}"/>
    <cellStyle name="Normal 2 10 3" xfId="3905" xr:uid="{D9088862-0F6D-4566-B194-9469F088F4D1}"/>
    <cellStyle name="Normal 2 10 3 4" xfId="85" xr:uid="{707CE06B-6D17-49B7-9093-27D422C58899}"/>
    <cellStyle name="Normal 2 100 2 4" xfId="5464" xr:uid="{CC08278C-12A5-402F-98F7-0D5EB512CFDA}"/>
    <cellStyle name="Normal 2 100 2 4 2" xfId="15297" xr:uid="{64A4A6CA-D0FC-41A4-817B-1562F1D4EDE0}"/>
    <cellStyle name="Normal 2 100 2 4 3" xfId="12308" xr:uid="{326C8AF6-BDFB-4AF7-89DC-CF1984900B81}"/>
    <cellStyle name="Normal 2 11" xfId="680" xr:uid="{2815E8F6-4B0C-4A39-A5AC-13290BEC39FF}"/>
    <cellStyle name="Normal 2 11 2" xfId="3906" xr:uid="{9A55319E-958E-46BC-8617-622F78038573}"/>
    <cellStyle name="Normal 2 12" xfId="681" xr:uid="{24DE63EF-BB92-4A0A-804D-43A3CD491D50}"/>
    <cellStyle name="Normal 2 12 2" xfId="3907" xr:uid="{D41A0F0B-495E-4586-A4C5-C4A2A1268D13}"/>
    <cellStyle name="Normal 2 13" xfId="682" xr:uid="{2D251803-96C3-4F4A-9C54-D35AF99B5561}"/>
    <cellStyle name="Normal 2 13 2" xfId="3908" xr:uid="{961F72CD-5478-4EC5-9291-7FF4721DE4B4}"/>
    <cellStyle name="Normal 2 14" xfId="683" xr:uid="{9869E1DC-48EA-4061-BC4A-EB241DDBCE8B}"/>
    <cellStyle name="Normal 2 14 2" xfId="3909" xr:uid="{1EBAC2D3-E73D-47C7-9812-0A13EE180C43}"/>
    <cellStyle name="Normal 2 15" xfId="684" xr:uid="{50862BAD-0926-407D-B630-349A11CFE3B6}"/>
    <cellStyle name="Normal 2 15 2" xfId="3910" xr:uid="{210DE145-8A78-476D-9D86-C677AC58FACD}"/>
    <cellStyle name="Normal 2 16" xfId="685" xr:uid="{96481088-BDB4-490F-897B-BB57FA37DDDB}"/>
    <cellStyle name="Normal 2 16 2" xfId="3911" xr:uid="{9091C60F-515B-4F7B-93AE-039628485A66}"/>
    <cellStyle name="Normal 2 17" xfId="686" xr:uid="{E992B277-4615-49ED-98D2-B4F35C3BD23F}"/>
    <cellStyle name="Normal 2 17 2" xfId="3912" xr:uid="{11B552F0-DC2F-4B8E-844B-1E37D3F0FB80}"/>
    <cellStyle name="Normal 2 18" xfId="687" xr:uid="{4BB2E955-EB3B-4091-8FC0-6DFE358DBD07}"/>
    <cellStyle name="Normal 2 18 2" xfId="3913" xr:uid="{B915C260-A4E7-4B0A-B85D-5ACE66F49F50}"/>
    <cellStyle name="Normal 2 19" xfId="688" xr:uid="{551FF4CE-D456-4D6E-BAAD-123E531D0DA2}"/>
    <cellStyle name="Normal 2 2" xfId="57" xr:uid="{00000000-0005-0000-0000-000022000000}"/>
    <cellStyle name="Normal 2 2 10" xfId="689" xr:uid="{886875FE-1FD9-4AFD-A661-379137A29162}"/>
    <cellStyle name="Normal 2 2 10 2" xfId="3914" xr:uid="{1A566677-79AE-41C9-9D77-9C877FEAFA1E}"/>
    <cellStyle name="Normal 2 2 11" xfId="690" xr:uid="{1E6D91CC-89C8-467A-B5D5-99D6EDB7EB4B}"/>
    <cellStyle name="Normal 2 2 12" xfId="691" xr:uid="{2699DEF7-3AD2-4807-9B26-34D29D10449C}"/>
    <cellStyle name="Normal 2 2 12 2" xfId="22374" xr:uid="{6FF48146-FE0A-404B-A37F-E9AB9C2B0633}"/>
    <cellStyle name="Normal 2 2 13" xfId="692" xr:uid="{4BD61F02-042D-45F2-9430-F0CA9EF543DE}"/>
    <cellStyle name="Normal 2 2 14" xfId="61" xr:uid="{00000000-0005-0000-0000-000023000000}"/>
    <cellStyle name="Normal 2 2 14 2" xfId="1604" xr:uid="{C5583102-7049-4A18-A4D3-00DA36F9229C}"/>
    <cellStyle name="Normal 2 2 14 2 2" xfId="2267" xr:uid="{940335AD-D265-4FE8-9798-8E457C75E529}"/>
    <cellStyle name="Normal 2 2 14 3" xfId="693" xr:uid="{44A76102-B188-48D0-AE28-8A3047F32B92}"/>
    <cellStyle name="Normal 2 2 15" xfId="694" xr:uid="{82EACD17-76E3-4448-8F62-3A6C94E31F3B}"/>
    <cellStyle name="Normal 2 2 16" xfId="695" xr:uid="{49AEC178-C67F-486F-B38E-C97C9A0001EF}"/>
    <cellStyle name="Normal 2 2 17" xfId="696" xr:uid="{2AA5EFA7-281A-4162-9E06-444413B341BB}"/>
    <cellStyle name="Normal 2 2 18" xfId="697" xr:uid="{D3E306E2-9EAD-48FC-96E8-634F210A22EC}"/>
    <cellStyle name="Normal 2 2 19" xfId="698" xr:uid="{C7263384-0742-40DD-9717-A5EA0B5559AE}"/>
    <cellStyle name="Normal 2 2 2" xfId="86" xr:uid="{E156C6BE-71C4-49D4-94CA-6AC47D22B985}"/>
    <cellStyle name="Normal 2 2 2 10" xfId="21763" xr:uid="{D6F97A7C-16C7-4001-9028-ED8B9B9E06F0}"/>
    <cellStyle name="Normal 2 2 2 2" xfId="699" xr:uid="{93D7FCD9-2544-4015-AA81-1577D135ECF3}"/>
    <cellStyle name="Normal 2 2 2 2 2" xfId="21429" xr:uid="{3BA017DB-9489-47B8-83F6-7EAD92D24A3D}"/>
    <cellStyle name="Normal 2 2 2 2 2 2" xfId="21465" xr:uid="{BA36ABF0-06BD-49A4-B357-51868B1B5B8F}"/>
    <cellStyle name="Normal 2 2 2 2 2 2 2" xfId="22323" xr:uid="{5758FD64-5A36-4B34-B8D7-63FBA16561B6}"/>
    <cellStyle name="Normal 2 2 2 2 2 3" xfId="22271" xr:uid="{DA1F549E-F051-486B-922C-021F1A7E9E45}"/>
    <cellStyle name="Normal 2 2 2 2 2 4" xfId="22477" xr:uid="{692468DC-0482-4EB8-9EC9-6F97A378983C}"/>
    <cellStyle name="Normal 2 2 2 2 3" xfId="21461" xr:uid="{3827A328-5647-4086-BF94-C7CC9382D925}"/>
    <cellStyle name="Normal 2 2 2 2 3 2" xfId="22351" xr:uid="{647B4E16-FFE4-4628-BD3F-1AE4F705676D}"/>
    <cellStyle name="Normal 2 2 2 2 4" xfId="21457" xr:uid="{750693FE-7323-4AB4-A518-1143A0A29CC0}"/>
    <cellStyle name="Normal 2 2 2 2 4 2" xfId="22319" xr:uid="{10D9DFD3-A59A-4EB3-A891-2CC3B3310CB2}"/>
    <cellStyle name="Normal 2 2 2 2 5" xfId="22401" xr:uid="{22C837CC-189A-4F2F-AEB1-FD4514867437}"/>
    <cellStyle name="Normal 2 2 2 2 6" xfId="22447" xr:uid="{6A510161-C127-4CAF-A6DD-CEE90BBF0D6C}"/>
    <cellStyle name="Normal 2 2 2 2 7" xfId="22466" xr:uid="{6A1D51E6-A460-4FB3-8A19-3FF44E4D35D9}"/>
    <cellStyle name="Normal 2 2 2 3" xfId="3915" xr:uid="{F4245974-1AA5-427F-9A31-AC75ED7E557A}"/>
    <cellStyle name="Normal 2 2 2 3 2" xfId="22348" xr:uid="{2FB5F73A-668F-4EE1-BCE4-788A89F51A4C}"/>
    <cellStyle name="Normal 2 2 2 4" xfId="3916" xr:uid="{87D111A3-5091-476E-9217-FA95DA0C9904}"/>
    <cellStyle name="Normal 2 2 2 5" xfId="3917" xr:uid="{83589203-B86B-4D86-83D7-A1AD387029D5}"/>
    <cellStyle name="Normal 2 2 2 6" xfId="3918" xr:uid="{C1CD9C55-67BE-44A0-9F6F-EBAFC15F1B3F}"/>
    <cellStyle name="Normal 2 2 2 7" xfId="3919" xr:uid="{B53893D4-6189-4514-86FE-7C71DBA30AD9}"/>
    <cellStyle name="Normal 2 2 2 8" xfId="3920" xr:uid="{65F161C6-B571-4DC2-89B5-6084EB31FE2D}"/>
    <cellStyle name="Normal 2 2 2 9" xfId="3921" xr:uid="{B2BECDD5-D929-4E6B-A4F9-4B03C84D2C88}"/>
    <cellStyle name="Normal 2 2 20" xfId="700" xr:uid="{6E5D4B03-4959-40B3-813B-68EF1761F514}"/>
    <cellStyle name="Normal 2 2 21" xfId="701" xr:uid="{B3EB9A1F-4D57-4334-9025-9F4D18D73990}"/>
    <cellStyle name="Normal 2 2 22" xfId="702" xr:uid="{E940DB34-C0EB-4071-9CBD-00C57AE46C7D}"/>
    <cellStyle name="Normal 2 2 23" xfId="703" xr:uid="{14E7FD52-E24E-43E9-9995-FD072F9A9B92}"/>
    <cellStyle name="Normal 2 2 24" xfId="704" xr:uid="{296784D3-752A-4C01-9B8F-0368D7F824F2}"/>
    <cellStyle name="Normal 2 2 25" xfId="705" xr:uid="{E16B70EE-1AD1-4EB8-9CB7-5EC8F3A48ECD}"/>
    <cellStyle name="Normal 2 2 26" xfId="706" xr:uid="{6338EEC9-C158-4C1F-ACCD-07B7DA08BA2A}"/>
    <cellStyle name="Normal 2 2 27" xfId="707" xr:uid="{1087EEC1-6EC4-48FD-8F4A-28E55DCC4F57}"/>
    <cellStyle name="Normal 2 2 28" xfId="708" xr:uid="{BCB109E8-F782-48FA-BD08-7F81D8D8257E}"/>
    <cellStyle name="Normal 2 2 29" xfId="709" xr:uid="{68950769-51CB-4B61-81B4-2ECE35756F48}"/>
    <cellStyle name="Normal 2 2 3" xfId="710" xr:uid="{BBD4B22E-9520-4EB7-8A99-B83FA1012EF4}"/>
    <cellStyle name="Normal 2 2 3 2" xfId="2841" xr:uid="{2E04E78F-A849-4596-9207-D2227C9E5AE1}"/>
    <cellStyle name="Normal 2 2 3 3" xfId="21425" xr:uid="{DC7AD7B9-DDAB-48F3-A6B6-7E2BC61611CD}"/>
    <cellStyle name="Normal 2 2 3 3 2" xfId="22267" xr:uid="{14EDB89C-1215-469E-A7C0-80DBB62DFC72}"/>
    <cellStyle name="Normal 2 2 3 4" xfId="21467" xr:uid="{B69E2C89-D52B-4D2C-AC10-B63A7313DA44}"/>
    <cellStyle name="Normal 2 2 3 4 2" xfId="22327" xr:uid="{148BD480-00F9-4487-A20A-96160814223B}"/>
    <cellStyle name="Normal 2 2 30" xfId="711" xr:uid="{B7F5A24F-4193-4586-9CE1-694F9EEF9C03}"/>
    <cellStyle name="Normal 2 2 31" xfId="712" xr:uid="{EF7C7300-8A54-4DD0-84C5-1F3CE6799265}"/>
    <cellStyle name="Normal 2 2 32" xfId="713" xr:uid="{35E93557-73CB-4BFE-AD3F-BAC083A22803}"/>
    <cellStyle name="Normal 2 2 33" xfId="714" xr:uid="{DA446C78-5E0A-4C00-992B-C206DC02CCD2}"/>
    <cellStyle name="Normal 2 2 34" xfId="715" xr:uid="{E80F29CF-F195-4BEC-AFAE-DA90000FE3F5}"/>
    <cellStyle name="Normal 2 2 35" xfId="716" xr:uid="{507BA168-A64C-4692-9033-FC38FD11ACB6}"/>
    <cellStyle name="Normal 2 2 36" xfId="717" xr:uid="{F8D2345C-2232-4425-B830-A35D64BC6C97}"/>
    <cellStyle name="Normal 2 2 37" xfId="718" xr:uid="{580D05B5-F739-4698-BAB9-6C1875BF0655}"/>
    <cellStyle name="Normal 2 2 38" xfId="719" xr:uid="{2931B733-E36E-46A4-8D93-BBA6ED2B0F80}"/>
    <cellStyle name="Normal 2 2 39" xfId="720" xr:uid="{CC07EF9D-FAF5-453C-AF15-B8F31222217A}"/>
    <cellStyle name="Normal 2 2 4" xfId="721" xr:uid="{C2F350F7-6B2C-4672-97EA-74EA5EC07FE6}"/>
    <cellStyle name="Normal 2 2 4 2" xfId="22345" xr:uid="{E9EEFE3F-39E2-47DC-BEFF-F49DB619F4F8}"/>
    <cellStyle name="Normal 2 2 40" xfId="722" xr:uid="{794ECB85-2888-44ED-A460-6ACA28397A29}"/>
    <cellStyle name="Normal 2 2 41" xfId="723" xr:uid="{3A55E36C-97CF-468C-AA58-534982490D02}"/>
    <cellStyle name="Normal 2 2 42" xfId="724" xr:uid="{126A5509-81F8-4E57-9F19-CD7497E14BCB}"/>
    <cellStyle name="Normal 2 2 43" xfId="725" xr:uid="{9CBB54E5-CD3F-43C3-899A-9EE32E2E71D0}"/>
    <cellStyle name="Normal 2 2 44" xfId="726" xr:uid="{B2EB39EB-322C-4566-85EA-734A4716B8C6}"/>
    <cellStyle name="Normal 2 2 45" xfId="727" xr:uid="{CF92404E-2BB5-490C-9B73-A66F88230011}"/>
    <cellStyle name="Normal 2 2 46" xfId="728" xr:uid="{6B745452-3E25-40A2-BA6D-98C4DAE80E4D}"/>
    <cellStyle name="Normal 2 2 47" xfId="729" xr:uid="{B80B6A0E-A89C-409D-8AE3-63D7D2779C4F}"/>
    <cellStyle name="Normal 2 2 48" xfId="730" xr:uid="{76C56902-AB11-41B5-9EB9-110BA432D5A0}"/>
    <cellStyle name="Normal 2 2 49" xfId="731" xr:uid="{384ACA8B-7A4D-4E30-93D9-459952B319BF}"/>
    <cellStyle name="Normal 2 2 5" xfId="732" xr:uid="{A045B004-7864-481D-8E30-6B173F00D090}"/>
    <cellStyle name="Normal 2 2 5 2" xfId="3922" xr:uid="{C51761D5-8B69-40BD-B005-E9F0244A6F44}"/>
    <cellStyle name="Normal 2 2 50" xfId="733" xr:uid="{50092E8D-4097-415D-AD80-E0DF8E596DFF}"/>
    <cellStyle name="Normal 2 2 51" xfId="734" xr:uid="{56BC7500-6F5A-498A-8FC0-229AC048ADFA}"/>
    <cellStyle name="Normal 2 2 52" xfId="735" xr:uid="{C57A99B2-79A7-4F6F-99CB-7B19314C7079}"/>
    <cellStyle name="Normal 2 2 53" xfId="736" xr:uid="{4348C668-4F18-432D-96FA-2D423AB25F81}"/>
    <cellStyle name="Normal 2 2 54" xfId="737" xr:uid="{1D2FE652-8C3B-45EA-8248-957CA135DD35}"/>
    <cellStyle name="Normal 2 2 55" xfId="738" xr:uid="{8C93ADCD-7C24-4B8C-9D7E-8A38898223EE}"/>
    <cellStyle name="Normal 2 2 56" xfId="739" xr:uid="{ADFC4E21-D3C4-4D06-8A6A-FFE1B3D92F1E}"/>
    <cellStyle name="Normal 2 2 57" xfId="740" xr:uid="{D94E55EC-626C-4EA4-B6AE-4DEEF16AB049}"/>
    <cellStyle name="Normal 2 2 58" xfId="2266" xr:uid="{4CD5CDCC-5CBA-4641-A93B-B0243BDA9518}"/>
    <cellStyle name="Normal 2 2 59" xfId="74" xr:uid="{35A124D8-D6CC-476F-883C-0DFFD940E440}"/>
    <cellStyle name="Normal 2 2 59 2" xfId="8002" xr:uid="{C1D5484F-1DDD-4B3B-829E-2287E04E4C65}"/>
    <cellStyle name="Normal 2 2 6" xfId="741" xr:uid="{85047546-831B-4616-8B1C-8021C5EA90DB}"/>
    <cellStyle name="Normal 2 2 6 2" xfId="3923" xr:uid="{46A0A604-A1D0-448F-88A1-F9E857AD7DA4}"/>
    <cellStyle name="Normal 2 2 7" xfId="742" xr:uid="{2E25B853-220D-4F09-B33F-C4ACCAEF9ED0}"/>
    <cellStyle name="Normal 2 2 7 2" xfId="3924" xr:uid="{7FD87636-09BC-408F-8C53-B2F35B988CC7}"/>
    <cellStyle name="Normal 2 2 8" xfId="743" xr:uid="{F93F561C-A25A-402A-8988-C7EB1FE49E10}"/>
    <cellStyle name="Normal 2 2 8 2" xfId="3925" xr:uid="{58645FC3-693C-4C17-857C-9C8BD7E189BB}"/>
    <cellStyle name="Normal 2 2 9" xfId="744" xr:uid="{D53EC0E9-E00E-46ED-B176-5AAE3F5D1144}"/>
    <cellStyle name="Normal 2 2 9 2" xfId="3926" xr:uid="{DF1DE3A6-D447-4709-B505-2533A0C43ABE}"/>
    <cellStyle name="Normal 2 2_A1- Q3'10" xfId="3927" xr:uid="{606DDDA5-41F4-46E7-AD89-ED66E2DBB227}"/>
    <cellStyle name="Normal 2 20" xfId="745" xr:uid="{1CB353A0-781A-4AFF-94B5-5E5AE09F7350}"/>
    <cellStyle name="Normal 2 21" xfId="746" xr:uid="{0E68826E-BAD5-4492-87CF-A01D2713870D}"/>
    <cellStyle name="Normal 2 21 2" xfId="4349" xr:uid="{4955299B-949F-48B3-9918-3A1D7C1A9050}"/>
    <cellStyle name="Normal 2 22" xfId="747" xr:uid="{A105A713-114E-4B61-B0D4-2DB0BE927BA8}"/>
    <cellStyle name="Normal 2 23" xfId="748" xr:uid="{1B59FC83-AF32-45CF-BDD0-3FAD448BC5EF}"/>
    <cellStyle name="Normal 2 24" xfId="749" xr:uid="{3C2158BC-0F2F-4CE5-BEEC-166F73CE6371}"/>
    <cellStyle name="Normal 2 25" xfId="750" xr:uid="{36069C07-A369-4B54-98A3-BA44E8E85395}"/>
    <cellStyle name="Normal 2 26" xfId="751" xr:uid="{A2DCC01D-0DA0-4CA0-8BE8-AFAB042054E0}"/>
    <cellStyle name="Normal 2 27" xfId="752" xr:uid="{6829D93F-AA0F-4157-910A-CC6FAC6EA3E1}"/>
    <cellStyle name="Normal 2 28" xfId="753" xr:uid="{263E580E-4F2B-4161-8E1C-4DFB51CF8A0B}"/>
    <cellStyle name="Normal 2 29" xfId="754" xr:uid="{15820BF5-4C1F-4674-A110-447D1840E418}"/>
    <cellStyle name="Normal 2 3" xfId="81" xr:uid="{6DF33D7A-8F48-415E-94FE-5FB29E43C5D2}"/>
    <cellStyle name="Normal 2 3 2" xfId="131" xr:uid="{1484F869-22E1-4C0D-9A5F-FD9A735649C1}"/>
    <cellStyle name="Normal 2 3 2 2" xfId="756" xr:uid="{C7461C77-70F5-4297-B7BD-54B1E51445C4}"/>
    <cellStyle name="Normal 2 3 2 2 2" xfId="8159" xr:uid="{15C54609-6012-448E-B007-1B0402AFFD3F}"/>
    <cellStyle name="Normal 2 3 2 2 2 2" xfId="22353" xr:uid="{1F547C9B-187E-470C-9E16-DA83DD28728E}"/>
    <cellStyle name="Normal 2 3 2 2 3" xfId="21464" xr:uid="{EAFF8064-C42A-44BA-ABB4-6171FC4D03C5}"/>
    <cellStyle name="Normal 2 3 2 2 4" xfId="22281" xr:uid="{8E3B7911-2E4B-4132-99D2-5C3697997FDC}"/>
    <cellStyle name="Normal 2 3 2 3" xfId="21475" xr:uid="{31AA7206-820A-4B09-BEB3-6C03A8099923}"/>
    <cellStyle name="Normal 2 3 2 3 2" xfId="22326" xr:uid="{2EE73DF7-2F1F-4DA6-AB77-AB0E83FBE476}"/>
    <cellStyle name="Normal 2 3 3" xfId="757" xr:uid="{E4880FBF-E6DB-4536-A0A3-AF4D1B127871}"/>
    <cellStyle name="Normal 2 3 3 2" xfId="5424" xr:uid="{92514EAA-3639-4B7C-8257-ED83F37F4DA2}"/>
    <cellStyle name="Normal 2 3 3 2 2" xfId="22350" xr:uid="{5A3475B6-00EC-482D-894D-4803155BDF2A}"/>
    <cellStyle name="Normal 2 3 3 3" xfId="6097" xr:uid="{B9529265-869C-4725-AB33-3DB0F6549A9A}"/>
    <cellStyle name="Normal 2 3 4" xfId="758" xr:uid="{A099FBD2-BDA2-47AE-9A0E-94EC73E7AD80}"/>
    <cellStyle name="Normal 2 3 5" xfId="755" xr:uid="{68CDA2E6-9EE8-4454-9E6D-91E8C2523715}"/>
    <cellStyle name="Normal 2 30" xfId="759" xr:uid="{1185E9E2-557A-4E0B-BFE8-AD36C62F0FCF}"/>
    <cellStyle name="Normal 2 31" xfId="760" xr:uid="{1DC4F6EE-E542-4571-97F2-ECC0985FEA92}"/>
    <cellStyle name="Normal 2 32" xfId="761" xr:uid="{E64D3E2C-CA65-4A66-93F3-6D214EF58C2E}"/>
    <cellStyle name="Normal 2 33" xfId="762" xr:uid="{6D78B839-ADAA-486C-AFAA-A9795401842D}"/>
    <cellStyle name="Normal 2 34" xfId="763" xr:uid="{A49B349A-BFE1-46DE-A869-2D50136AF511}"/>
    <cellStyle name="Normal 2 35" xfId="764" xr:uid="{649BB1E0-4149-4B85-9BB5-B885D146C3BE}"/>
    <cellStyle name="Normal 2 36" xfId="765" xr:uid="{AFFB25BD-C9F8-4D0A-935F-DDFFE58F541A}"/>
    <cellStyle name="Normal 2 37" xfId="766" xr:uid="{F1DE0BB2-C4AF-4F30-A089-824A38634EBD}"/>
    <cellStyle name="Normal 2 38" xfId="767" xr:uid="{8CAFB4E1-2586-4DC0-8BFC-BB0618C8D9DC}"/>
    <cellStyle name="Normal 2 39" xfId="768" xr:uid="{EF45EE14-9930-4F76-B7C9-6BA64AA9DFDC}"/>
    <cellStyle name="Normal 2 4" xfId="769" xr:uid="{BBBA8722-690A-4589-926A-92527F95D7E9}"/>
    <cellStyle name="Normal 2 4 2" xfId="770" xr:uid="{449FE5C3-020F-424D-8E2E-AA25F0C34C1E}"/>
    <cellStyle name="Normal 2 4 2 2" xfId="2843" xr:uid="{0C3FFDB3-1C6D-4D8B-8FE3-052F195FCBB6}"/>
    <cellStyle name="Normal 2 4 3" xfId="2842" xr:uid="{4EA20A4A-53E7-4902-896B-58D02AA837A6}"/>
    <cellStyle name="Normal 2 4 4" xfId="21476" xr:uid="{99EDC9C3-4C9F-46C6-AA60-2724FE4C0A71}"/>
    <cellStyle name="Normal 2 4 4 2" xfId="22339" xr:uid="{F7F16444-F58D-4066-96D9-D465B246E90D}"/>
    <cellStyle name="Normal 2 40" xfId="771" xr:uid="{86AB30C0-B755-4A06-B3D8-0C196076954B}"/>
    <cellStyle name="Normal 2 41" xfId="772" xr:uid="{B19BBF94-8744-442A-A1E4-57BD3D1B226D}"/>
    <cellStyle name="Normal 2 42" xfId="773" xr:uid="{3BF99DDD-29CB-481F-A9AC-04F083A630A8}"/>
    <cellStyle name="Normal 2 43" xfId="774" xr:uid="{676839DB-C02A-485E-9D44-2AEB3CAEB8A9}"/>
    <cellStyle name="Normal 2 44" xfId="775" xr:uid="{BB302C36-B0E7-42C1-A66D-BAD28D7614A2}"/>
    <cellStyle name="Normal 2 45" xfId="776" xr:uid="{288D661E-C500-43BC-B7D4-E054745837AE}"/>
    <cellStyle name="Normal 2 46" xfId="777" xr:uid="{B3B6B11B-1142-4E86-9278-8E4C90E6F21C}"/>
    <cellStyle name="Normal 2 47" xfId="778" xr:uid="{B888AC2E-DA56-4C1C-ABDC-1D01451330DD}"/>
    <cellStyle name="Normal 2 48" xfId="779" xr:uid="{E909C775-6558-4CCB-A488-0BB245B4B86D}"/>
    <cellStyle name="Normal 2 49" xfId="780" xr:uid="{BEC7DF39-6E9E-4168-839D-490B17C52426}"/>
    <cellStyle name="Normal 2 5" xfId="781" xr:uid="{C05066EE-053E-4374-9A17-F395D01A693E}"/>
    <cellStyle name="Normal 2 5 2" xfId="4540" xr:uid="{21E799FE-63EE-4150-90EE-474450FC9194}"/>
    <cellStyle name="Normal 2 5 3" xfId="2844" xr:uid="{F1E94B79-B7DA-420A-A071-BD0CC794FA8C}"/>
    <cellStyle name="Normal 2 5 4" xfId="21473" xr:uid="{863EB9BD-C531-408A-A797-4D811084D48A}"/>
    <cellStyle name="Normal 2 50" xfId="782" xr:uid="{9CE8B2B1-972D-4E7F-AEA9-C19D0B599500}"/>
    <cellStyle name="Normal 2 51" xfId="783" xr:uid="{76100F7E-EE6D-4EF8-9570-1C9E69F7C258}"/>
    <cellStyle name="Normal 2 52" xfId="784" xr:uid="{3CCE614F-71BD-4263-BD93-1302DB683979}"/>
    <cellStyle name="Normal 2 53" xfId="785" xr:uid="{8CB6BA4D-6665-44AE-AC27-F8EB1E8A468F}"/>
    <cellStyle name="Normal 2 54" xfId="786" xr:uid="{DBED9F93-4ACB-4A12-82B0-23A7BE358DCB}"/>
    <cellStyle name="Normal 2 55" xfId="787" xr:uid="{2E4C0CB9-C009-4333-90F3-D5410AC88969}"/>
    <cellStyle name="Normal 2 56" xfId="788" xr:uid="{B7A782FF-E966-4137-B2DA-9C8C3CF0D2DF}"/>
    <cellStyle name="Normal 2 57" xfId="789" xr:uid="{B54632A6-31D9-4678-85CF-B69D224E2EF2}"/>
    <cellStyle name="Normal 2 58" xfId="790" xr:uid="{644FB81A-1E1C-48B3-98A3-556B8210A40E}"/>
    <cellStyle name="Normal 2 59" xfId="791" xr:uid="{3BE5EF31-72CA-4C95-913C-929D4978CA15}"/>
    <cellStyle name="Normal 2 59 2" xfId="792" xr:uid="{175C116C-F035-4B6D-A49A-884BA6C88ED6}"/>
    <cellStyle name="Normal 2 6" xfId="793" xr:uid="{2D2FBDE5-3F19-4241-858E-D779CA5E2AD2}"/>
    <cellStyle name="Normal 2 6 2" xfId="2845" xr:uid="{6BE798F5-FEC2-4920-9344-B9B2C5B6897B}"/>
    <cellStyle name="Normal 2 6 3" xfId="21485" xr:uid="{6CCBA5C4-9D81-4575-9EED-847E211EF7C1}"/>
    <cellStyle name="Normal 2 60" xfId="794" xr:uid="{E55030AB-2F81-4789-9A7B-2684190130D8}"/>
    <cellStyle name="Normal 2 61" xfId="795" xr:uid="{4B46B336-313F-4114-BC60-3E21F8E0AAC6}"/>
    <cellStyle name="Normal 2 62" xfId="796" xr:uid="{C6D89E56-9F52-4010-AF29-26EAE93A0F19}"/>
    <cellStyle name="Normal 2 63" xfId="797" xr:uid="{9B27441B-D350-4B3B-8160-6D85CBC82D82}"/>
    <cellStyle name="Normal 2 64" xfId="798" xr:uid="{82C3E6EC-AC98-47F6-9A59-2B21AA4EEEA7}"/>
    <cellStyle name="Normal 2 65" xfId="799" xr:uid="{B5C4AC3A-5DCF-4655-AD82-757B0C69D5B5}"/>
    <cellStyle name="Normal 2 66" xfId="800" xr:uid="{FB287C97-3135-49B6-ADEF-330087C03508}"/>
    <cellStyle name="Normal 2 67" xfId="801" xr:uid="{6200006D-0C36-4A70-99BB-C3AF3E617352}"/>
    <cellStyle name="Normal 2 68" xfId="802" xr:uid="{E1C56032-73B8-4484-9726-02AE060C565F}"/>
    <cellStyle name="Normal 2 69" xfId="1331" xr:uid="{AAD3542B-7578-4916-A6B5-7007C72A6BEF}"/>
    <cellStyle name="Normal 2 7" xfId="803" xr:uid="{1E315E36-77C9-4D2E-80F9-CE75425596E3}"/>
    <cellStyle name="Normal 2 7 2" xfId="2846" xr:uid="{0EB2947B-32F8-4E42-8B82-F2E030EB6E86}"/>
    <cellStyle name="Normal 2 70" xfId="677" xr:uid="{33B24A2E-0335-4923-9C6D-7EBD6CE321A1}"/>
    <cellStyle name="Normal 2 71" xfId="1346" xr:uid="{3D3C4252-C6E0-4E76-B9DB-597B56A0D10F}"/>
    <cellStyle name="Normal 2 72" xfId="1347" xr:uid="{78D87F51-3BC6-4762-9718-ABAEEDF4088C}"/>
    <cellStyle name="Normal 2 73" xfId="1553" xr:uid="{ABC973A1-13C5-4146-BE1F-53E242A2B1BE}"/>
    <cellStyle name="Normal 2 73 2" xfId="7992" xr:uid="{7508033F-5E41-4C58-9A11-0F63C64C10B3}"/>
    <cellStyle name="Normal 2 74" xfId="69" xr:uid="{EE6FFE28-894D-468D-A3AD-6D2DF5881E40}"/>
    <cellStyle name="Normal 2 74 2" xfId="7494" xr:uid="{D571F561-6111-4177-AB76-67FF3B8D884C}"/>
    <cellStyle name="Normal 2 74 3" xfId="10170" xr:uid="{09417401-F651-4AD2-BC7F-FEF86B3A72D2}"/>
    <cellStyle name="Normal 2 8" xfId="804" xr:uid="{FDA4FEA5-9148-4073-A59B-541DEF9F042F}"/>
    <cellStyle name="Normal 2 8 2" xfId="2847" xr:uid="{00F08778-B376-4047-8A87-4C0E268D7D76}"/>
    <cellStyle name="Normal 2 9" xfId="805" xr:uid="{77F4C65C-6FA7-40C2-8FD8-B0590065C806}"/>
    <cellStyle name="Normal 2 9 2" xfId="3928" xr:uid="{B1FF998F-C4D8-4047-A1C6-E9DFD5A93EBF}"/>
    <cellStyle name="Normal 2 9 3" xfId="2848" xr:uid="{955FA9B8-F48D-4E94-8D90-9ABEC7238D2C}"/>
    <cellStyle name="Normal 2_130017-B1  โปรแกรมคอมพิวเตอร์ CPI_Q409" xfId="806" xr:uid="{34EE2086-739B-437E-B65D-AC3C36FF9BE7}"/>
    <cellStyle name="Normal 20" xfId="807" xr:uid="{E07EFBE1-65F0-442C-8CE8-8C9DEB21D4CB}"/>
    <cellStyle name="Normal 20 2" xfId="3929" xr:uid="{F0F77D40-C613-4902-8230-51711FBC4544}"/>
    <cellStyle name="Normal 20 3" xfId="2849" xr:uid="{3500D07A-A32B-4AF6-AB71-723B6109D732}"/>
    <cellStyle name="Normal 200" xfId="21495" xr:uid="{8EDF5405-FFFB-412D-BFF7-72200B02BDF3}"/>
    <cellStyle name="Normal 201" xfId="21442" xr:uid="{68E76418-DD96-4C74-BFBC-3724F6A03C56}"/>
    <cellStyle name="Normal 202" xfId="22137" xr:uid="{2F53EE06-F63D-40D9-93BC-38A09EFC541B}"/>
    <cellStyle name="Normal 203" xfId="22357" xr:uid="{61C8C37E-9EDF-4B33-8BCD-0DA69A6BC661}"/>
    <cellStyle name="Normal 204" xfId="22397" xr:uid="{6BC0405C-056B-49B8-9DB9-BFFE2B681070}"/>
    <cellStyle name="Normal 205" xfId="22416" xr:uid="{38DF366C-3757-45B0-AE79-06688AB98CAE}"/>
    <cellStyle name="Normal 206" xfId="22400" xr:uid="{8950FD4D-AAB9-48BE-9822-F72C85F5E355}"/>
    <cellStyle name="Normal 207" xfId="22369" xr:uid="{CD766318-23D3-4373-88CC-00DDBE9EA080}"/>
    <cellStyle name="Normal 208" xfId="22404" xr:uid="{05ADBCD0-28D8-4A30-BB9E-63D970266E3B}"/>
    <cellStyle name="Normal 209" xfId="22415" xr:uid="{892CA549-1120-4011-ADEE-46ECB7B741E4}"/>
    <cellStyle name="Normal 21" xfId="808" xr:uid="{3D659098-7B45-4AD7-B939-FF54183C136B}"/>
    <cellStyle name="Normal 21 2" xfId="2851" xr:uid="{9CC46A31-9889-4481-AB04-C8857789BB4A}"/>
    <cellStyle name="Normal 21 3" xfId="3930" xr:uid="{6D9F9A63-2E58-4DBE-AB92-E0B2EC34B27A}"/>
    <cellStyle name="Normal 21 4" xfId="2850" xr:uid="{1824C2DC-D8DA-4A51-97D4-520468EA842A}"/>
    <cellStyle name="Normal 21_TCC_WP_04'52" xfId="2852" xr:uid="{17179451-B0F4-4E0A-ADB4-F172E79134E4}"/>
    <cellStyle name="Normal 210" xfId="22358" xr:uid="{78AA4C0C-23E9-4CC9-B35C-F241202D974F}"/>
    <cellStyle name="Normal 211" xfId="22410" xr:uid="{4CA4CAEA-1F9A-4024-9DE8-9ABBE3D1B925}"/>
    <cellStyle name="Normal 212" xfId="22371" xr:uid="{41752458-3BCA-4553-BB58-07489502488E}"/>
    <cellStyle name="Normal 212 2" xfId="21417" xr:uid="{5DA59CA4-636A-47D0-BB25-3FFD3312EB58}"/>
    <cellStyle name="Normal 212 2 2" xfId="21572" xr:uid="{FA2D5641-A45D-4C38-99B1-EB261C26C2E7}"/>
    <cellStyle name="Normal 212 2 2 2" xfId="21599" xr:uid="{5BCCEA04-4F6D-4243-91F3-840CD1BB627D}"/>
    <cellStyle name="Normal 212 2 3" xfId="21588" xr:uid="{23A997E6-E850-4F36-BA9B-A5520292AECB}"/>
    <cellStyle name="Normal 212 2 4" xfId="21530" xr:uid="{13BC2438-CBAE-4473-9B7E-A052B3AD69D5}"/>
    <cellStyle name="Normal 213" xfId="22365" xr:uid="{EABBA039-6D88-443E-931D-5C058A1D06F4}"/>
    <cellStyle name="Normal 214" xfId="22414" xr:uid="{9076B36C-21F9-4835-B4ED-577814AB4435}"/>
    <cellStyle name="Normal 215" xfId="22418" xr:uid="{481420D6-EDB9-4DED-9C4B-385184FE79FD}"/>
    <cellStyle name="Normal 216" xfId="22420" xr:uid="{F71A5845-0EDE-4B01-964A-1A03B07E9140}"/>
    <cellStyle name="Normal 217" xfId="22361" xr:uid="{38EEF7E2-39C8-4AE3-A170-CC9D4CFC31C5}"/>
    <cellStyle name="Normal 218" xfId="22409" xr:uid="{2E1C2198-096C-4E83-9D87-7D1FE1AA962E}"/>
    <cellStyle name="Normal 219" xfId="22360" xr:uid="{083AFF3D-AD96-4194-93E0-4D58AFDCDA75}"/>
    <cellStyle name="Normal 22" xfId="809" xr:uid="{26F6AA0E-9D79-4B06-A2D6-19B167547717}"/>
    <cellStyle name="Normal 22 2" xfId="3931" xr:uid="{CD4344B7-88C6-429D-B6C6-3BD249E7DA87}"/>
    <cellStyle name="Normal 22 3" xfId="3932" xr:uid="{64B57236-C524-4FA5-8038-43B1C60567A2}"/>
    <cellStyle name="Normal 220" xfId="22417" xr:uid="{B0A3894F-B874-4B0F-A2D1-182E392C9DB9}"/>
    <cellStyle name="Normal 221" xfId="22419" xr:uid="{96B4E089-B82F-4D90-8DB7-76466C3DE982}"/>
    <cellStyle name="Normal 222" xfId="22423" xr:uid="{D2F487FA-61CA-423D-B054-DCC9F9D9C731}"/>
    <cellStyle name="Normal 223" xfId="22446" xr:uid="{E8493AC8-D2BB-4729-BD48-E828CDB3EB38}"/>
    <cellStyle name="Normal 224" xfId="22452" xr:uid="{4222B856-802D-4491-B6A2-E486AABA14F0}"/>
    <cellStyle name="Normal 225" xfId="22449" xr:uid="{345CA493-4658-4284-ABE1-EA7696F44AB0}"/>
    <cellStyle name="Normal 226" xfId="22438" xr:uid="{EF4D35C1-F32D-460F-8253-E8F320032545}"/>
    <cellStyle name="Normal 227" xfId="22433" xr:uid="{3D0B73AB-5138-4370-83CA-9DB21EDAA7F0}"/>
    <cellStyle name="Normal 228" xfId="22451" xr:uid="{56FC0F7D-2BEC-44E5-89D2-E72E6D236B89}"/>
    <cellStyle name="Normal 229" xfId="22444" xr:uid="{412CB552-92D6-4A60-8E9F-8C2EE3718667}"/>
    <cellStyle name="Normal 23" xfId="810" xr:uid="{BE4C2CED-05B9-4836-812B-1E9C87FE20A8}"/>
    <cellStyle name="Normal 23 2" xfId="3933" xr:uid="{EA59FB1C-011C-4B54-A5EE-DD683856FA52}"/>
    <cellStyle name="Normal 23 3" xfId="2853" xr:uid="{4183F08C-C815-4C52-8C63-2757BDB61631}"/>
    <cellStyle name="Normal 230" xfId="22426" xr:uid="{A068B6F1-A106-49A7-B16E-3A6C7039A653}"/>
    <cellStyle name="Normal 231" xfId="22454" xr:uid="{FC3FEB86-39B5-4E94-BAB5-9C9BC08C3994}"/>
    <cellStyle name="Normal 24" xfId="811" xr:uid="{0C12DD6A-59A2-4429-B41A-AF0264005A78}"/>
    <cellStyle name="Normal 24 2" xfId="2854" xr:uid="{030EC292-43C9-429A-86E2-F20DE59B3DDA}"/>
    <cellStyle name="Normal 25" xfId="812" xr:uid="{5DC4DD5B-420D-4878-92F1-F8415E5A514B}"/>
    <cellStyle name="Normal 25 2" xfId="3934" xr:uid="{D9798F81-4DC8-4CEB-9D9F-78C32FD29F15}"/>
    <cellStyle name="Normal 25 3" xfId="2855" xr:uid="{D6A4F693-9E81-46FE-95BD-25256D1B9629}"/>
    <cellStyle name="Normal 26" xfId="813" xr:uid="{A19B55C3-3728-4FF1-ABB0-65E8CE6A7B20}"/>
    <cellStyle name="Normal 26 2" xfId="2857" xr:uid="{F3E1B536-5D42-4942-8BA1-C618E81E776B}"/>
    <cellStyle name="Normal 26 3" xfId="3935" xr:uid="{F44A0562-FF6E-4023-AB33-0363CDDF4930}"/>
    <cellStyle name="Normal 26 4" xfId="2856" xr:uid="{41F26E54-C844-4B64-A95B-584F92CEC50E}"/>
    <cellStyle name="Normal 27" xfId="814" xr:uid="{0D49A014-F85D-4F00-9EE2-3D0D24D637C1}"/>
    <cellStyle name="Normal 27 2" xfId="3936" xr:uid="{933CB7A1-87CD-44F9-8B5C-6252E36B0D16}"/>
    <cellStyle name="Normal 27 3" xfId="2858" xr:uid="{138E8840-D679-43C4-A51E-72261B1B3434}"/>
    <cellStyle name="Normal 28" xfId="815" xr:uid="{932C67C3-FB1C-436F-B419-6C61B2092ED0}"/>
    <cellStyle name="Normal 28 2" xfId="3937" xr:uid="{76BE5E6C-289A-4E14-A1CF-9B2803DF8017}"/>
    <cellStyle name="Normal 28 3" xfId="2859" xr:uid="{0E82BD10-1671-4649-AD98-175DE6EFE6A8}"/>
    <cellStyle name="Normal 29" xfId="816" xr:uid="{3E416070-F947-42A0-B3B7-5BAB73D3FF85}"/>
    <cellStyle name="Normal 29 2" xfId="3938" xr:uid="{13C04ECB-5CDC-412A-8D5F-ED7B2AE69412}"/>
    <cellStyle name="Normal 29 3" xfId="2860" xr:uid="{A9A22378-50DF-4166-8A9F-8BE5A4CAD5AB}"/>
    <cellStyle name="Normal 3" xfId="55" xr:uid="{00000000-0005-0000-0000-000024000000}"/>
    <cellStyle name="Normal 3 10" xfId="817" xr:uid="{C5DEA132-B420-48BB-81F2-2A3C48256E6A}"/>
    <cellStyle name="Normal 3 10 2" xfId="3939" xr:uid="{59F7182C-9FF6-4310-85AA-A98D72556EF9}"/>
    <cellStyle name="Normal 3 11" xfId="818" xr:uid="{3415B1D4-53E1-4368-B466-763F1DE194A7}"/>
    <cellStyle name="Normal 3 11 2" xfId="3940" xr:uid="{5E021F63-D4AD-428A-8B73-AAB26F983632}"/>
    <cellStyle name="Normal 3 12" xfId="819" xr:uid="{7DADBE22-C6BE-4304-B3A3-7DD18D6287D5}"/>
    <cellStyle name="Normal 3 12 2" xfId="3941" xr:uid="{3DFF0B9F-2BE5-4866-B914-7BC5C25F5471}"/>
    <cellStyle name="Normal 3 13" xfId="820" xr:uid="{BC354041-6092-442E-A97E-5B0093E620C9}"/>
    <cellStyle name="Normal 3 13 2" xfId="3942" xr:uid="{4132EA3E-A692-4534-8D7E-A0A015E422AC}"/>
    <cellStyle name="Normal 3 13 2 3" xfId="22377" xr:uid="{8DBF8CDF-8B3F-4402-B5F3-48BB336C1A4E}"/>
    <cellStyle name="Normal 3 14" xfId="821" xr:uid="{0D482A3B-B601-424C-BB5E-42F4B8B21458}"/>
    <cellStyle name="Normal 3 14 2" xfId="4350" xr:uid="{11C3A5B1-8D50-449F-A13A-806C9D269958}"/>
    <cellStyle name="Normal 3 15" xfId="822" xr:uid="{AE2EAED9-FCE2-42DD-A6AD-E55345F5880D}"/>
    <cellStyle name="Normal 3 16" xfId="823" xr:uid="{D4402B02-777D-4C61-880C-0633B94A25E1}"/>
    <cellStyle name="Normal 3 17" xfId="824" xr:uid="{8F752B46-6012-4ADD-A7FE-3F7B81BB0E3D}"/>
    <cellStyle name="Normal 3 17 2" xfId="139" xr:uid="{90EE2787-59D6-4B4F-A21F-ED765F18EC92}"/>
    <cellStyle name="Normal 3 18" xfId="825" xr:uid="{EA191B7D-777F-4292-903F-A6A53E7587ED}"/>
    <cellStyle name="Normal 3 19" xfId="826" xr:uid="{FC9F79DF-F6BB-46EE-9EA7-28C847470E8D}"/>
    <cellStyle name="Normal 3 2" xfId="76" xr:uid="{EBBB3CD4-15B6-4B90-A149-DD3234E7E162}"/>
    <cellStyle name="Normal 3 2 10" xfId="3943" xr:uid="{DFFF5C99-7B5C-489C-8713-6B4ED0B908DD}"/>
    <cellStyle name="Normal 3 2 11" xfId="4541" xr:uid="{82A64936-9D06-4303-8530-082A300C8C9C}"/>
    <cellStyle name="Normal 3 2 12" xfId="2861" xr:uid="{D091EC04-2680-42C0-BB1F-B6EC1A388015}"/>
    <cellStyle name="Normal 3 2 13" xfId="4812" xr:uid="{68FC9628-F95D-4C68-86B6-977195D4A54A}"/>
    <cellStyle name="Normal 3 2 13 2" xfId="22391" xr:uid="{D61C5A7E-5067-4E82-B809-0768C5C3C123}"/>
    <cellStyle name="Normal 3 2 14" xfId="7991" xr:uid="{12420E10-6552-4E45-A4A0-C29CE198A128}"/>
    <cellStyle name="Normal 3 2 14 2" xfId="22478" xr:uid="{CACFA8D1-234A-4318-9BCE-27C0C8ED9510}"/>
    <cellStyle name="Normal 3 2 2" xfId="828" xr:uid="{B107C349-AA26-45B0-B7B1-1E0B2690E19B}"/>
    <cellStyle name="Normal 3 2 2 2" xfId="3944" xr:uid="{187ED0E0-D5A5-444C-BFD7-526D34A505EE}"/>
    <cellStyle name="Normal 3 2 2 3" xfId="21463" xr:uid="{365A69C1-10C8-4C0E-B93C-65BCA3DAC889}"/>
    <cellStyle name="Normal 3 2 3" xfId="829" xr:uid="{6771FF78-A987-43BC-BB40-CC6B2649A32C}"/>
    <cellStyle name="Normal 3 2 3 2" xfId="3945" xr:uid="{DBB673B1-B30C-41F8-AB37-A6A7CCC2F0AF}"/>
    <cellStyle name="Normal 3 2 4" xfId="827" xr:uid="{EEB2ACF3-9201-4D05-BFD1-B50BC97E20FA}"/>
    <cellStyle name="Normal 3 2 4 2" xfId="3946" xr:uid="{D28F786E-0739-4D68-94BC-7220AE25116C}"/>
    <cellStyle name="Normal 3 2 5" xfId="3947" xr:uid="{1F8FACE8-4B2C-4073-B323-F50D097EC0F7}"/>
    <cellStyle name="Normal 3 2 6" xfId="3948" xr:uid="{E898B0ED-71A1-4119-9312-99EE57481288}"/>
    <cellStyle name="Normal 3 2 7" xfId="3949" xr:uid="{CC760979-BFDE-43BC-A024-3A18A57F2487}"/>
    <cellStyle name="Normal 3 2 8" xfId="3950" xr:uid="{C91E86B1-009C-41A7-B0D7-338FFEB00BFD}"/>
    <cellStyle name="Normal 3 2 9" xfId="3951" xr:uid="{7DB47878-6981-4E6C-A35B-964CE398CE89}"/>
    <cellStyle name="Normal 3 2_CPI_Y'52_TOP_GG 1" xfId="830" xr:uid="{7D730BF5-0ECC-4BD0-989D-4667C3E89F25}"/>
    <cellStyle name="Normal 3 20" xfId="75" xr:uid="{FD834730-EEA4-436C-86DD-D205CEE4ACDE}"/>
    <cellStyle name="Normal 3 20 2" xfId="7989" xr:uid="{671E597E-AAAD-48BC-AFF5-6127AE4CA780}"/>
    <cellStyle name="Normal 3 3" xfId="65" xr:uid="{00000000-0005-0000-0000-000025000000}"/>
    <cellStyle name="Normal 3 3 2" xfId="831" xr:uid="{6627634B-9B80-43B0-9DC8-C722F43182C3}"/>
    <cellStyle name="Normal 3 3 2 2" xfId="3952" xr:uid="{1C0E7123-7C6E-4E6B-982B-8AA37BEA2074}"/>
    <cellStyle name="Normal 3 3 2 2 2" xfId="21472" xr:uid="{0D15FFE9-6572-453C-8BF2-B27576CFE253}"/>
    <cellStyle name="Normal 3 3 2 2 3" xfId="22308" xr:uid="{0FBA540C-36C9-4543-A9EF-9193A1E5553D}"/>
    <cellStyle name="Normal 3 3 2 3" xfId="6177" xr:uid="{042F4DA6-2AD2-4C77-AE11-FCC4081D4E4B}"/>
    <cellStyle name="Normal 3 3 2 4" xfId="8003" xr:uid="{E55F5F66-2D2C-4C98-9F52-2305CEB57534}"/>
    <cellStyle name="Normal 3 3 2 4 2" xfId="17029" xr:uid="{981A12CF-29A2-488A-8164-1B918A37459F}"/>
    <cellStyle name="Normal 3 3 2 4 3" xfId="14270" xr:uid="{833EA244-D2E3-4246-89AF-226949ED4654}"/>
    <cellStyle name="Normal 3 3 2 5" xfId="21420" xr:uid="{B798BF46-1BE1-45AE-A596-04706F1AB892}"/>
    <cellStyle name="Normal 3 3 2 6" xfId="21445" xr:uid="{66841FB3-747C-4D54-83A1-1271C5E4E8B3}"/>
    <cellStyle name="Normal 3 3 3" xfId="4542" xr:uid="{ADF98949-E333-42EE-9B06-7525A0C4D009}"/>
    <cellStyle name="Normal 3 3 3 2" xfId="21432" xr:uid="{0DB4BF93-0187-4660-8FC6-95C28E553344}"/>
    <cellStyle name="Normal 3 3 4" xfId="117" xr:uid="{798DC4EA-0C45-4CA9-AB6E-12221A3540C7}"/>
    <cellStyle name="Normal 3 3 4 2" xfId="2862" xr:uid="{0CB07ED1-39E6-4FA3-B6EA-4F6AE886ED2F}"/>
    <cellStyle name="Normal 3 3 4 2 2" xfId="8154" xr:uid="{A01CF09C-0F2F-44E4-8998-389200028A84}"/>
    <cellStyle name="Normal 3 3 5" xfId="2271" xr:uid="{23DE9236-8CF3-45F4-B554-25012F38C85C}"/>
    <cellStyle name="Normal 3 3 6" xfId="2098" xr:uid="{F02B9A21-2681-48D3-A54F-642FA10549EB}"/>
    <cellStyle name="Normal 3 3 6 2" xfId="6880" xr:uid="{116B84E0-BA63-407C-B7D7-BDEBBF5C44D3}"/>
    <cellStyle name="Normal 3 3 6 2 2" xfId="16434" xr:uid="{4E9A1E64-D2BF-4DBF-B138-D979DB3FCB61}"/>
    <cellStyle name="Normal 3 3 6 2 3" xfId="13516" xr:uid="{937AD3E4-27E2-4126-9796-3E7AD73D5150}"/>
    <cellStyle name="Normal 3 3 6 3" xfId="7186" xr:uid="{17431209-AC7A-4D61-B765-63D6613CEBC9}"/>
    <cellStyle name="Normal 3 3 6 3 2" xfId="16640" xr:uid="{BF29D77D-A5DD-43CA-B984-E1D36B5C695F}"/>
    <cellStyle name="Normal 3 3 6 3 3" xfId="13756" xr:uid="{4122F0AB-B02F-4D4E-9197-5456AA6D7D75}"/>
    <cellStyle name="Normal 3 3 6 4" xfId="8000" xr:uid="{1F769B4C-923B-4F4A-B426-38CC77827425}"/>
    <cellStyle name="Normal 3 3 6 4 2" xfId="17027" xr:uid="{E82A5BC6-8DD4-437B-9C24-C15B273057A7}"/>
    <cellStyle name="Normal 3 3 6 4 3" xfId="14268" xr:uid="{7D793A70-589C-4CFE-BC64-C52107903464}"/>
    <cellStyle name="Normal 3 3 6 5" xfId="11090" xr:uid="{DD232002-8667-4AC3-B1C2-5256D381FFA3}"/>
    <cellStyle name="Normal 3 3 6 6" xfId="14581" xr:uid="{A192FD64-1754-4B5E-9693-60E25DD2AFAA}"/>
    <cellStyle name="Normal 3 3 6 7" xfId="8995" xr:uid="{DDD1C847-A302-4122-9251-D9AF9F4241F6}"/>
    <cellStyle name="Normal 3 3 6 8" xfId="22273" xr:uid="{C9DB2518-0C5D-42DA-8EAC-934B2E2FE807}"/>
    <cellStyle name="Normal 3 3 7" xfId="93" xr:uid="{D0960383-3AEA-4595-9200-5B7DE4042CE3}"/>
    <cellStyle name="Normal 3 3 7 2" xfId="6052" xr:uid="{B63E230B-A111-434A-8C4E-9F64AA30E027}"/>
    <cellStyle name="Normal 3 3 7 2 2" xfId="15743" xr:uid="{1AB12962-2F17-439D-A427-A43EB4D19473}"/>
    <cellStyle name="Normal 3 3 7 2 3" xfId="12786" xr:uid="{2FC5C8B4-44A8-4283-86DE-4DD7B0D07CFA}"/>
    <cellStyle name="Normal 3 3 7 3" xfId="22341" xr:uid="{902DCDFA-AC50-49BC-9EE3-C609CD8AC60B}"/>
    <cellStyle name="Normal 3 3 8" xfId="10166" xr:uid="{8521E99B-776C-4783-A5A5-6EE885063068}"/>
    <cellStyle name="Normal 3 4" xfId="832" xr:uid="{7C77247C-7927-4C02-B348-37857B810BC0}"/>
    <cellStyle name="Normal 3 4 2" xfId="3953" xr:uid="{EC6267FB-A1F3-4F24-A39B-3E030F4485AA}"/>
    <cellStyle name="Normal 3 4 3" xfId="4543" xr:uid="{12081D34-3197-4687-A924-4E4CDE48840B}"/>
    <cellStyle name="Normal 3 4 4" xfId="2863" xr:uid="{6D1ABED7-E4A4-4853-9190-446560B8EE8C}"/>
    <cellStyle name="Normal 3 4 5" xfId="5589" xr:uid="{9943B618-EB12-4C70-AAB7-0186FC49FCB3}"/>
    <cellStyle name="Normal 3 4 5 2" xfId="22270" xr:uid="{14E6E1B4-63F6-4BC7-B402-8759F14C34F1}"/>
    <cellStyle name="Normal 3 4 6" xfId="21427" xr:uid="{17D81EFA-E497-46C6-B5ED-4C27B4303AA6}"/>
    <cellStyle name="Normal 3 5" xfId="833" xr:uid="{B2E35941-F288-4707-8BAB-6110F3D8294E}"/>
    <cellStyle name="Normal 3 5 2" xfId="3955" xr:uid="{C6FB6224-E411-45D3-9A4A-2B42C4E10F23}"/>
    <cellStyle name="Normal 3 5 3" xfId="3954" xr:uid="{35FB0194-1D41-4FBE-A409-58CF0BC41173}"/>
    <cellStyle name="Normal 3 6" xfId="834" xr:uid="{5E9FC466-E901-44E0-A77B-8254667FDB37}"/>
    <cellStyle name="Normal 3 6 2" xfId="3957" xr:uid="{0321AC44-C3D6-48A7-87E2-BA61EE3F1AA0}"/>
    <cellStyle name="Normal 3 6 3" xfId="3956" xr:uid="{9498F3F5-FECD-4ABF-949B-AB3126B29AAC}"/>
    <cellStyle name="Normal 3 7" xfId="835" xr:uid="{BCC7D667-84DB-482E-8DA4-3483AB58F6A5}"/>
    <cellStyle name="Normal 3 7 2" xfId="3959" xr:uid="{F13A5011-D8D5-4F15-B364-6DDA84A11F8D}"/>
    <cellStyle name="Normal 3 7 3" xfId="3958" xr:uid="{990303B7-00EE-4375-AA4F-247249A2D358}"/>
    <cellStyle name="Normal 3 8" xfId="836" xr:uid="{3C0CF8C8-7DCE-42BC-BA0F-F47541A3AD24}"/>
    <cellStyle name="Normal 3 8 2" xfId="3961" xr:uid="{FC090AE1-1760-4D1B-B449-7E8A2C361E31}"/>
    <cellStyle name="Normal 3 8 3" xfId="3960" xr:uid="{113193CF-1F83-4D06-B64E-4C80F16666CA}"/>
    <cellStyle name="Normal 3 9" xfId="837" xr:uid="{3F84BC12-F8CD-46CA-A502-F8512FFBAE1C}"/>
    <cellStyle name="Normal 3 9 2" xfId="3962" xr:uid="{15B95D1C-566D-4956-8DDE-5956B8C082D2}"/>
    <cellStyle name="Normal 3_1. ความรู้ทางธุรกิจ_ASTC" xfId="838" xr:uid="{41F00BEC-CF3C-48F3-919A-B5AAC83C87E0}"/>
    <cellStyle name="Normal 30" xfId="839" xr:uid="{3D7E5920-3762-40C1-B7CF-5ECA5BE732F5}"/>
    <cellStyle name="Normal 30 2" xfId="2865" xr:uid="{49493FC6-442F-4FCF-90AD-4D57BEE2480F}"/>
    <cellStyle name="Normal 30 3" xfId="3963" xr:uid="{BFD6E3ED-AD26-43E0-A440-96A0C97B88A0}"/>
    <cellStyle name="Normal 30 4" xfId="2864" xr:uid="{AF5D780F-0E43-4EF3-B255-544AB597D814}"/>
    <cellStyle name="Normal 30_WP_SUN Q4'52_Lister+GS" xfId="2866" xr:uid="{391EEB75-B652-4D1B-948A-C063A8CC9023}"/>
    <cellStyle name="Normal 31" xfId="840" xr:uid="{8DFCD408-4A6E-4019-9EC2-6537E211DBF9}"/>
    <cellStyle name="Normal 31 2" xfId="3964" xr:uid="{8A1D94D0-8BC2-4FBD-93BC-DDE33FCB0B32}"/>
    <cellStyle name="Normal 31 2 10" xfId="22621" xr:uid="{62CF42A3-329E-4D1B-931B-139313595C58}"/>
    <cellStyle name="Normal 31 2 2" xfId="5182" xr:uid="{BD3E5A68-7194-4A99-BD28-062FCC8EA3B0}"/>
    <cellStyle name="Normal 31 2 2 2" xfId="7789" xr:uid="{96F90726-A10A-4916-8C8F-BC81326938C6}"/>
    <cellStyle name="Normal 31 2 2 2 2" xfId="16901" xr:uid="{401BACF4-A9A3-4992-8CCC-8244662EF2D7}"/>
    <cellStyle name="Normal 31 2 2 2 3" xfId="14167" xr:uid="{15F8B399-5A7A-4C5B-ACA8-6226343148A1}"/>
    <cellStyle name="Normal 31 2 2 3" xfId="12071" xr:uid="{1B0A4C3E-BC9E-4EF9-9C04-554F648137AA}"/>
    <cellStyle name="Normal 31 2 2 4" xfId="14682" xr:uid="{A9760F51-C07A-4DDF-B535-1CFC9EDEC748}"/>
    <cellStyle name="Normal 31 2 2 5" xfId="10079" xr:uid="{2D842EB5-9D56-4440-99A0-412F4EFBE389}"/>
    <cellStyle name="Normal 31 2 2 6" xfId="22825" xr:uid="{E0017BE7-E9B1-4F57-B8B6-D8B20CB8CACE}"/>
    <cellStyle name="Normal 31 2 3" xfId="6928" xr:uid="{8A826FAB-4FD7-4179-BD24-C4B88CF57EE3}"/>
    <cellStyle name="Normal 31 2 3 2" xfId="16481" xr:uid="{A648A0D8-548E-4711-B4BF-D7727A16CDA5}"/>
    <cellStyle name="Normal 31 2 3 3" xfId="13563" xr:uid="{81EC5E7B-D39E-4785-B884-45386A355617}"/>
    <cellStyle name="Normal 31 2 4" xfId="7292" xr:uid="{C1B1D9D3-E9FF-4890-8C24-B14C601A82A1}"/>
    <cellStyle name="Normal 31 2 4 2" xfId="16679" xr:uid="{6AB83EB8-05A7-4674-AD88-998FFAEC4AD8}"/>
    <cellStyle name="Normal 31 2 4 3" xfId="13818" xr:uid="{4497B742-EA16-44B5-93C4-CA3B02B4DEED}"/>
    <cellStyle name="Normal 31 2 5" xfId="8086" xr:uid="{388C37D8-7DDE-46DE-AB35-556814D10BF9}"/>
    <cellStyle name="Normal 31 2 5 2" xfId="17107" xr:uid="{848438AE-CC75-48E5-84FA-2DF966FC159A}"/>
    <cellStyle name="Normal 31 2 5 3" xfId="14343" xr:uid="{C932F9E1-3442-418C-89F6-B1824A3FB2EB}"/>
    <cellStyle name="Normal 31 2 6" xfId="11519" xr:uid="{BE09F114-14A7-4523-8710-E2E36A113804}"/>
    <cellStyle name="Normal 31 2 7" xfId="14620" xr:uid="{A7EA2470-4A49-4F30-ADB3-311489E8F744}"/>
    <cellStyle name="Normal 31 2 8" xfId="9642" xr:uid="{5F198435-D03D-46F1-8750-5A785D713894}"/>
    <cellStyle name="Normal 31 2 9" xfId="22065" xr:uid="{2FA00D90-B936-4A3E-8ABC-352924E33405}"/>
    <cellStyle name="Normal 31 3" xfId="2867" xr:uid="{AC1F0844-4C76-4914-932F-141D03987679}"/>
    <cellStyle name="Normal 32" xfId="841" xr:uid="{0666CA9C-167D-4A13-A4F5-AFA45D56C21A}"/>
    <cellStyle name="Normal 32 10" xfId="3965" xr:uid="{2C2BB36C-C5CE-421F-8C92-196CDE5E00E0}"/>
    <cellStyle name="Normal 32 11" xfId="2868" xr:uid="{8AEADF62-6F9C-42F2-B88D-716DFB33E048}"/>
    <cellStyle name="Normal 32 2" xfId="3966" xr:uid="{96E83CA3-6E70-4AFA-9BE4-398D03D286AB}"/>
    <cellStyle name="Normal 32 2 2" xfId="3967" xr:uid="{F062B294-C8CA-4B17-B40A-E299F77EA408}"/>
    <cellStyle name="Normal 32 2_WP ASP Q3'53" xfId="3968" xr:uid="{4C429623-DB03-4438-A8DB-4835BD10A515}"/>
    <cellStyle name="Normal 32 3" xfId="3969" xr:uid="{10CC3EF3-03FF-443B-B19A-78D3281FA890}"/>
    <cellStyle name="Normal 32 4" xfId="3970" xr:uid="{DB65189B-5718-4DA0-845E-44267BF7C866}"/>
    <cellStyle name="Normal 32 5" xfId="3971" xr:uid="{14D23767-285A-40B3-988D-3904C664F658}"/>
    <cellStyle name="Normal 32 6" xfId="3972" xr:uid="{C1D2DF4A-F0EE-4F19-A23E-A14204E97A7A}"/>
    <cellStyle name="Normal 32 7" xfId="3973" xr:uid="{71FCD2AD-2739-4977-9BCF-CA3C6BAFFE0B}"/>
    <cellStyle name="Normal 32 8" xfId="3974" xr:uid="{C0EDE581-6729-44EA-B06F-0D6D3F4CA53C}"/>
    <cellStyle name="Normal 32 9" xfId="3975" xr:uid="{F48A3BE1-DD0C-4707-AF7C-3E7AAB710F15}"/>
    <cellStyle name="Normal 33" xfId="842" xr:uid="{C0851D14-0A81-452A-9C23-A2A53092AC7C}"/>
    <cellStyle name="Normal 33 2" xfId="2869" xr:uid="{DFD540CF-6934-4427-B6C9-E62B26EBA64A}"/>
    <cellStyle name="Normal 34" xfId="843" xr:uid="{DF218F5C-3BBA-4B5B-B340-BBBC41A3734C}"/>
    <cellStyle name="Normal 34 2" xfId="2870" xr:uid="{2FABA154-BCB2-406B-9B92-C60D4C2A1085}"/>
    <cellStyle name="Normal 35" xfId="844" xr:uid="{8E8EA87A-B758-43AD-98B1-21C9BF04A328}"/>
    <cellStyle name="Normal 35 2" xfId="3976" xr:uid="{79B5FF4D-0C2E-4CA0-A9E1-65132423EA42}"/>
    <cellStyle name="Normal 35 3" xfId="2871" xr:uid="{69514728-DAC2-4C96-A65D-079E8BAEF8C0}"/>
    <cellStyle name="Normal 36" xfId="845" xr:uid="{F5A736D5-96E7-44C3-8FB4-561CCBB17460}"/>
    <cellStyle name="Normal 36 2" xfId="2872" xr:uid="{53D7A2C6-0E67-4964-BD28-84C3D0F7B1CC}"/>
    <cellStyle name="Normal 37" xfId="846" xr:uid="{E7FC0E08-4B09-4F6B-9208-794890974D02}"/>
    <cellStyle name="Normal 37 2" xfId="3977" xr:uid="{1C6A6157-C016-4BA8-B5A6-62F02C6773D7}"/>
    <cellStyle name="Normal 37 3" xfId="2873" xr:uid="{B694C13F-B271-49D8-B6F5-328833286416}"/>
    <cellStyle name="Normal 38" xfId="847" xr:uid="{A0280EB8-0EAF-44DC-8F0C-0EC757801ACF}"/>
    <cellStyle name="Normal 38 2" xfId="3060" xr:uid="{3DEB1C02-0E1F-4239-8BBD-426865EBF8D5}"/>
    <cellStyle name="Normal 39" xfId="848" xr:uid="{A8F36F2B-8A9D-4FF2-A7F9-551F1B19A641}"/>
    <cellStyle name="Normal 39 2" xfId="2874" xr:uid="{47E1D41E-FB45-45C2-8B7A-138CEC126F1F}"/>
    <cellStyle name="Normal 39 3" xfId="21406" xr:uid="{F841B9AF-626A-41F2-8763-65AFD6F8B7E4}"/>
    <cellStyle name="Normal 4" xfId="97" xr:uid="{06A14D7D-FBD5-48CB-923A-818DB39EFAC4}"/>
    <cellStyle name="Normal 4 10" xfId="850" xr:uid="{9E8BB969-C112-4A3C-9AF6-AA0BD2D3652F}"/>
    <cellStyle name="Normal 4 11" xfId="851" xr:uid="{330F38F7-2CBF-4E1C-AEC2-28B01F3C72AB}"/>
    <cellStyle name="Normal 4 12" xfId="852" xr:uid="{010E179B-6A2A-4862-8C76-76D11D65ADC1}"/>
    <cellStyle name="Normal 4 13" xfId="853" xr:uid="{D7461645-00FE-4951-8E41-33AC57AD4AFE}"/>
    <cellStyle name="Normal 4 14" xfId="854" xr:uid="{A721271C-6288-4DAC-B9F9-7A128D8D1F3B}"/>
    <cellStyle name="Normal 4 15" xfId="855" xr:uid="{FDFCC582-B766-4223-8EA3-D2E88CCDE287}"/>
    <cellStyle name="Normal 4 16" xfId="856" xr:uid="{9B5A2B48-B592-4A92-A481-85B1A8DB9E54}"/>
    <cellStyle name="Normal 4 17" xfId="857" xr:uid="{10599E4E-1909-44D9-95AB-4C606C64FF3B}"/>
    <cellStyle name="Normal 4 18" xfId="858" xr:uid="{377AFA2E-026A-417D-9D1E-B0F682437B2C}"/>
    <cellStyle name="Normal 4 19" xfId="859" xr:uid="{CEA5A9E6-1BF8-4819-9979-9D20D07F6F26}"/>
    <cellStyle name="Normal 4 2" xfId="83" xr:uid="{A9928545-DD90-428D-93A0-46F456168543}"/>
    <cellStyle name="Normal 4 2 10" xfId="14447" xr:uid="{43F6504F-F5CC-4B05-809B-8EA34341F83A}"/>
    <cellStyle name="Normal 4 2 11" xfId="8202" xr:uid="{4601B8A9-5B6F-4E62-B951-59E265407847}"/>
    <cellStyle name="Normal 4 2 12" xfId="21447" xr:uid="{8E9EAA63-0D5E-4B3F-B00E-59C3D795A2DC}"/>
    <cellStyle name="Normal 4 2 2" xfId="128" xr:uid="{3D7B2BEC-B32E-4A56-8C63-CAF737E52DE1}"/>
    <cellStyle name="Normal 4 2 2 11 2" xfId="21418" xr:uid="{53E8393F-98FA-4D4C-89D4-73B2CA3DAAEE}"/>
    <cellStyle name="Normal 4 2 2 11 2 2" xfId="21604" xr:uid="{BBC20203-932B-4615-98CE-7135A7948F95}"/>
    <cellStyle name="Normal 4 2 2 11 2 3" xfId="21547" xr:uid="{BA4A9B37-EA78-4F44-A8B5-BF40F8CABBAA}"/>
    <cellStyle name="Normal 4 2 2 2" xfId="1649" xr:uid="{C8354DE7-C0E0-404B-90B3-B3F57B148583}"/>
    <cellStyle name="Normal 4 2 2 2 2" xfId="6130" xr:uid="{3F145CFC-3057-4843-BC6E-3881327E2E91}"/>
    <cellStyle name="Normal 4 2 2 2 3" xfId="6820" xr:uid="{5B4415D3-127D-4222-A197-386F15327757}"/>
    <cellStyle name="Normal 4 2 2 2 3 2" xfId="16375" xr:uid="{0821FB8D-E417-4207-B3B6-20DDEF33979A}"/>
    <cellStyle name="Normal 4 2 2 2 3 3" xfId="13456" xr:uid="{250237F5-652F-442C-AAB4-C4BDA55F5151}"/>
    <cellStyle name="Normal 4 2 2 2 4" xfId="7130" xr:uid="{56921618-EE7A-4F80-ACB6-113F07E42DBF}"/>
    <cellStyle name="Normal 4 2 2 2 4 2" xfId="16588" xr:uid="{B89C2CA1-D9BF-497B-91FC-CC486B91A923}"/>
    <cellStyle name="Normal 4 2 2 2 4 3" xfId="13702" xr:uid="{ED18ECF8-408B-4E9D-B2EA-7DB5FD331C3C}"/>
    <cellStyle name="Normal 4 2 2 2 5" xfId="10675" xr:uid="{A67023F8-45F9-4CCC-884F-9035368116EC}"/>
    <cellStyle name="Normal 4 2 2 2 6" xfId="14529" xr:uid="{4BB8916B-66D7-460E-B21E-E831B2E01C61}"/>
    <cellStyle name="Normal 4 2 2 2 7" xfId="8798" xr:uid="{79A13B3B-CCAE-4A80-B78D-78297A10DA8D}"/>
    <cellStyle name="Normal 4 2 2 3" xfId="3978" xr:uid="{6533C0E5-71B0-44B4-A6D6-B579C070DCF3}"/>
    <cellStyle name="Normal 4 2 2 4" xfId="6704" xr:uid="{915EC4C1-5565-4AD0-983F-4392B22D1D0D}"/>
    <cellStyle name="Normal 4 2 2 4 2" xfId="16274" xr:uid="{ED4D1306-A11D-42DE-8BDC-559A4E26BE1A}"/>
    <cellStyle name="Normal 4 2 2 4 3" xfId="13340" xr:uid="{DD66861E-614F-4CC4-A0B7-909F2E9D6E09}"/>
    <cellStyle name="Normal 4 2 2 5" xfId="6966" xr:uid="{746747D8-3B36-4CF9-8957-2811B2028048}"/>
    <cellStyle name="Normal 4 2 2 5 2" xfId="16518" xr:uid="{39B5671E-BBA4-4D39-93CC-182C6DB6FE87}"/>
    <cellStyle name="Normal 4 2 2 5 3" xfId="13600" xr:uid="{03175258-D405-4BC2-98A3-22290FDBDFE4}"/>
    <cellStyle name="Normal 4 2 2 6" xfId="10205" xr:uid="{4AF94910-B52D-4446-BBE9-F7DA7FFF5F0D}"/>
    <cellStyle name="Normal 4 2 2 7" xfId="14458" xr:uid="{D8A313DD-D7A3-4D94-8701-992B0C4FEC51}"/>
    <cellStyle name="Normal 4 2 2 8" xfId="8225" xr:uid="{D2F7E5D4-E3CF-4BB2-8918-AF6CF7C0B279}"/>
    <cellStyle name="Normal 4 2 2 9" xfId="21471" xr:uid="{7DF8D6CC-6EC1-41BC-8A84-7497BED5744D}"/>
    <cellStyle name="Normal 4 2 3" xfId="164" xr:uid="{28F9C5E8-56AB-4A38-809B-5CCE16A95CA3}"/>
    <cellStyle name="Normal 4 2 3 2" xfId="1681" xr:uid="{D6B65D51-05D9-4BA3-BE20-379D348A12D0}"/>
    <cellStyle name="Normal 4 2 3 2 2" xfId="5045" xr:uid="{046FD0CE-3A5F-4745-B922-4B579E3F17C4}"/>
    <cellStyle name="Normal 4 2 3 2 3" xfId="6835" xr:uid="{D1EC7954-7801-4222-B60D-29143D2F889F}"/>
    <cellStyle name="Normal 4 2 3 2 3 2" xfId="16389" xr:uid="{7C9C10FE-1923-42A2-96CC-81FF0C21C025}"/>
    <cellStyle name="Normal 4 2 3 2 3 3" xfId="13471" xr:uid="{9B7D4556-CD50-48A6-BC48-A0794848BD0C}"/>
    <cellStyle name="Normal 4 2 3 2 4" xfId="7144" xr:uid="{0200DFB2-B578-493E-B77F-8E0BEA746AA5}"/>
    <cellStyle name="Normal 4 2 3 2 4 2" xfId="16602" xr:uid="{32FABB4F-0142-4AEB-BB16-2027B564DD5F}"/>
    <cellStyle name="Normal 4 2 3 2 4 3" xfId="13716" xr:uid="{C5CC7DF1-F547-4E5B-AD4C-6FC39B7F8E1D}"/>
    <cellStyle name="Normal 4 2 3 2 5" xfId="10707" xr:uid="{D6928582-5B63-41E1-8C49-B1D3880951E3}"/>
    <cellStyle name="Normal 4 2 3 2 6" xfId="14543" xr:uid="{0DD330E2-F18A-46BF-866C-71E32A7CB311}"/>
    <cellStyle name="Normal 4 2 3 2 7" xfId="8819" xr:uid="{140015BC-1172-49DC-B62A-DE34ED72E505}"/>
    <cellStyle name="Normal 4 2 3 3" xfId="4544" xr:uid="{B0137FCA-BA86-4251-B3F5-7625CBE114A6}"/>
    <cellStyle name="Normal 4 2 3 4" xfId="6718" xr:uid="{5E32D5F1-35BF-4F46-8EFE-341D531533C9}"/>
    <cellStyle name="Normal 4 2 3 4 2" xfId="16287" xr:uid="{B668950E-36A4-47F0-A319-66422D8A6F65}"/>
    <cellStyle name="Normal 4 2 3 4 3" xfId="13354" xr:uid="{FDFFD111-C545-4CFF-AB6A-F0A3933CB080}"/>
    <cellStyle name="Normal 4 2 3 5" xfId="6980" xr:uid="{0EA8D915-4A17-4616-8AAB-172849FC62D1}"/>
    <cellStyle name="Normal 4 2 3 5 2" xfId="16532" xr:uid="{EA5488E4-FC47-4F74-9C9A-D310D11E01DA}"/>
    <cellStyle name="Normal 4 2 3 5 3" xfId="13614" xr:uid="{7D9D7384-CE77-435F-9909-F9A825F320E3}"/>
    <cellStyle name="Normal 4 2 3 6" xfId="10237" xr:uid="{1638B34A-E8B6-4E84-A9D1-B15C17AB8E24}"/>
    <cellStyle name="Normal 4 2 3 7" xfId="14472" xr:uid="{EED63671-54E3-4AEB-AB63-9BFBCC633744}"/>
    <cellStyle name="Normal 4 2 3 8" xfId="8245" xr:uid="{37FAE47D-1A5A-46DB-9263-1EB41F7B5E31}"/>
    <cellStyle name="Normal 4 2 4" xfId="860" xr:uid="{6CC2D959-1846-4581-8A3D-3411AAB5D3CF}"/>
    <cellStyle name="Normal 4 2 4 2" xfId="2383" xr:uid="{9D0606B5-56F6-49CF-A6AB-2D644A8C25C6}"/>
    <cellStyle name="Normal 4 2 5" xfId="1408" xr:uid="{D0C5EF1F-DF0F-4EB2-A68D-A99233DF022D}"/>
    <cellStyle name="Normal 4 2 5 10" xfId="22263" xr:uid="{2205E64B-799F-46CF-B65C-E6997E4DE5FF}"/>
    <cellStyle name="Normal 4 2 5 2" xfId="1876" xr:uid="{79D30B95-6CBC-4E0B-BA75-6BDFBDEB8868}"/>
    <cellStyle name="Normal 4 2 5 2 2" xfId="6860" xr:uid="{70911219-2A09-4336-A2FF-1443E6FFF1D6}"/>
    <cellStyle name="Normal 4 2 5 2 2 2" xfId="16414" xr:uid="{4F197DCB-27F6-4D46-9E0C-C41C75EB555A}"/>
    <cellStyle name="Normal 4 2 5 2 2 3" xfId="13496" xr:uid="{5ADB583B-D1B6-45B9-B57A-35894C902192}"/>
    <cellStyle name="Normal 4 2 5 2 3" xfId="7165" xr:uid="{F6E85289-D90D-45C9-89F2-B2311D00B90C}"/>
    <cellStyle name="Normal 4 2 5 2 3 2" xfId="16623" xr:uid="{13A6C0FE-DC6F-43E6-BD9A-09E5162976E8}"/>
    <cellStyle name="Normal 4 2 5 2 3 3" xfId="13737" xr:uid="{9ACEDEC8-E15C-485A-A511-1B2A24769B69}"/>
    <cellStyle name="Normal 4 2 5 2 4" xfId="10902" xr:uid="{98607A72-12C8-4520-B4E4-4C7342108E1B}"/>
    <cellStyle name="Normal 4 2 5 2 5" xfId="14564" xr:uid="{F46AE7F4-019F-4BC5-BD91-693FCCE093C3}"/>
    <cellStyle name="Normal 4 2 5 2 6" xfId="8903" xr:uid="{A5F35784-E502-4252-B5A0-36504AE05C63}"/>
    <cellStyle name="Normal 4 2 5 3" xfId="6345" xr:uid="{5D651572-97BA-45FE-9BE6-00F0F21E13A2}"/>
    <cellStyle name="Normal 4 2 5 4" xfId="6781" xr:uid="{0C3E8A17-C44E-4958-8495-A95132CABE94}"/>
    <cellStyle name="Normal 4 2 5 4 2" xfId="16340" xr:uid="{83E70245-00CB-4E8C-A364-798ADC419800}"/>
    <cellStyle name="Normal 4 2 5 4 3" xfId="13417" xr:uid="{BE3FD682-83DD-4C4E-AF4F-AB42028F9997}"/>
    <cellStyle name="Normal 4 2 5 5" xfId="7094" xr:uid="{5A7D9730-F657-4C4F-8464-0478F7EE3C4B}"/>
    <cellStyle name="Normal 4 2 5 5 2" xfId="16553" xr:uid="{2EEFB7C7-DBAC-45EF-8309-92916BD5EBE9}"/>
    <cellStyle name="Normal 4 2 5 5 3" xfId="13667" xr:uid="{ECEED8FE-14C6-4648-9988-973F6E5A890C}"/>
    <cellStyle name="Normal 4 2 5 6" xfId="8144" xr:uid="{6EF7A3F7-4E34-432F-9C76-D49B7C0DAB24}"/>
    <cellStyle name="Normal 4 2 5 6 2" xfId="17161" xr:uid="{6E7AD5C0-FD95-46B4-B179-6EC4B317CFA7}"/>
    <cellStyle name="Normal 4 2 5 6 3" xfId="14392" xr:uid="{278FD726-3E61-4643-BD6D-DB9F4A254E1F}"/>
    <cellStyle name="Normal 4 2 5 7" xfId="10449" xr:uid="{F811CB4E-3BD9-4EA6-8603-70BA2EDC5465}"/>
    <cellStyle name="Normal 4 2 5 8" xfId="14494" xr:uid="{32DA1D8B-3926-49A0-82EC-47AD49E8A7AC}"/>
    <cellStyle name="Normal 4 2 5 9" xfId="8689" xr:uid="{5079B0B0-F72E-4637-BDBD-FD5C4B7438F0}"/>
    <cellStyle name="Normal 4 2 6" xfId="1622" xr:uid="{48B18302-4873-4CF3-90D7-92DF1969FCB8}"/>
    <cellStyle name="Normal 4 2 6 2" xfId="6809" xr:uid="{C1268D32-82EB-495F-B4B3-C61F8921817C}"/>
    <cellStyle name="Normal 4 2 6 2 2" xfId="16364" xr:uid="{FB218764-1C52-40F6-98F1-8BF9D7FAD2E8}"/>
    <cellStyle name="Normal 4 2 6 2 3" xfId="13445" xr:uid="{BC879DBF-8675-4E5A-8361-2E5028F04017}"/>
    <cellStyle name="Normal 4 2 6 3" xfId="7119" xr:uid="{C334DB13-E1D7-4250-A104-67889934075F}"/>
    <cellStyle name="Normal 4 2 6 3 2" xfId="16577" xr:uid="{584133A2-0F4D-444D-8ED3-DE9F079F6DAA}"/>
    <cellStyle name="Normal 4 2 6 3 3" xfId="13691" xr:uid="{16CBE3A4-3489-4E6C-818D-22B74DB9FCB7}"/>
    <cellStyle name="Normal 4 2 6 4" xfId="10648" xr:uid="{E4103D33-9626-4A64-9BF3-F4760AB91B00}"/>
    <cellStyle name="Normal 4 2 6 5" xfId="14518" xr:uid="{56A4979D-AE44-428E-BC5B-388AD6FC1F81}"/>
    <cellStyle name="Normal 4 2 6 6" xfId="8783" xr:uid="{6043C57B-55B8-4DAA-9A10-DA034D8BC457}"/>
    <cellStyle name="Normal 4 2 7" xfId="6693" xr:uid="{36DB8387-24B2-4EFE-BDD5-C8D0FCDE93AC}"/>
    <cellStyle name="Normal 4 2 7 2" xfId="16264" xr:uid="{22ECC60B-38ED-4259-8021-3B21DEF9B832}"/>
    <cellStyle name="Normal 4 2 7 3" xfId="13329" xr:uid="{68CFEFAB-7EEE-4DFC-9A8D-D8E1C3D690D9}"/>
    <cellStyle name="Normal 4 2 8" xfId="6955" xr:uid="{30064AEA-14B6-4955-BEC5-A795A04622E7}"/>
    <cellStyle name="Normal 4 2 8 2" xfId="16507" xr:uid="{DBB24E5F-56FF-474D-B8CB-F8D03BBBF55F}"/>
    <cellStyle name="Normal 4 2 8 3" xfId="13589" xr:uid="{8A318D64-E474-42C3-8780-79519FFA4C6A}"/>
    <cellStyle name="Normal 4 2 9" xfId="10175" xr:uid="{02E24301-9F4D-4D57-A0A7-436E7177D655}"/>
    <cellStyle name="Normal 4 20" xfId="849" xr:uid="{C53C7E57-4EE3-4922-BC3B-3DA2761C7AA8}"/>
    <cellStyle name="Normal 4 20 2" xfId="2382" xr:uid="{3EC5C9FE-B9D3-49EB-A279-B58271C18011}"/>
    <cellStyle name="Normal 4 21" xfId="5223" xr:uid="{960BA960-9EBE-4246-8E32-6122A48C2E76}"/>
    <cellStyle name="Normal 4 21 2" xfId="22914" xr:uid="{67063EE8-BE1F-462C-BF60-E37BB6B55C72}"/>
    <cellStyle name="Normal 4 22" xfId="4739" xr:uid="{C553F40F-E797-448A-A9A5-DBCB46530944}"/>
    <cellStyle name="Normal 4 22 2" xfId="22256" xr:uid="{85161CF9-DD34-4A8E-AF9C-5AE3D8109F15}"/>
    <cellStyle name="Normal 4 22 3" xfId="22479" xr:uid="{1C9A6E0A-21A4-4B01-A6A6-6DC168C4BBED}"/>
    <cellStyle name="Normal 4 23" xfId="22305" xr:uid="{E114CD63-951F-4FBB-B73A-3EE13AEA4973}"/>
    <cellStyle name="Normal 4 24" xfId="22366" xr:uid="{6D2977A6-7DE4-4BBE-B2A0-259C7E6CC8E9}"/>
    <cellStyle name="Normal 4 25" xfId="22428" xr:uid="{3BA9EF3D-C593-4D5D-A403-7AA40ADE5FA3}"/>
    <cellStyle name="Normal 4 26" xfId="22455" xr:uid="{8274E927-ED1F-44AE-9E07-F16B4B28ABD3}"/>
    <cellStyle name="Normal 4 3" xfId="153" xr:uid="{AF072F83-6B5E-4183-86CE-A939008C8938}"/>
    <cellStyle name="Normal 4 3 10" xfId="14470" xr:uid="{9FDC7B93-AF7B-489F-8352-B001ACDCDEF9}"/>
    <cellStyle name="Normal 4 3 11" xfId="8241" xr:uid="{51897EEC-1F02-4995-B110-EC8426F62A62}"/>
    <cellStyle name="Normal 4 3 2" xfId="185" xr:uid="{D7F6D78C-965D-4E41-B907-2BCD1D0D1E02}"/>
    <cellStyle name="Normal 4 3 2 2" xfId="1702" xr:uid="{515EE350-55B8-4F8B-8BD7-684160FAB06E}"/>
    <cellStyle name="Normal 4 3 2 2 2" xfId="6847" xr:uid="{A48DABF2-DA1F-4971-931E-026BC7F61EA1}"/>
    <cellStyle name="Normal 4 3 2 2 2 2" xfId="16401" xr:uid="{089ACFBD-8274-4EA5-AB49-E58FAC5AD17D}"/>
    <cellStyle name="Normal 4 3 2 2 2 3" xfId="13483" xr:uid="{7FFD1FB9-738F-4D43-A351-6AD693B9DDB8}"/>
    <cellStyle name="Normal 4 3 2 2 3" xfId="7156" xr:uid="{3B251053-9A88-43F0-B814-1E29D740DD41}"/>
    <cellStyle name="Normal 4 3 2 2 3 2" xfId="16614" xr:uid="{C03ECDD8-B63D-4327-9BBF-08322D5407CF}"/>
    <cellStyle name="Normal 4 3 2 2 3 3" xfId="13728" xr:uid="{D1462D7B-4807-44F2-91E0-86E23397360A}"/>
    <cellStyle name="Normal 4 3 2 2 4" xfId="10728" xr:uid="{3FF55D1A-C2CA-4CF2-843B-A739827FC1F7}"/>
    <cellStyle name="Normal 4 3 2 2 5" xfId="14555" xr:uid="{937CC6D1-D661-41FE-8315-FBCEDA0067F7}"/>
    <cellStyle name="Normal 4 3 2 2 6" xfId="8832" xr:uid="{08D18549-88FB-4C7E-942B-7BC6040D0EFA}"/>
    <cellStyle name="Normal 4 3 2 3" xfId="3068" xr:uid="{5F90CE87-BD90-40FE-927A-22592C077072}"/>
    <cellStyle name="Normal 4 3 2 4" xfId="6730" xr:uid="{6A8359D4-140D-4F9A-B9AF-A4A51BEDF553}"/>
    <cellStyle name="Normal 4 3 2 4 2" xfId="16298" xr:uid="{FD2D442B-298B-4AC7-AF2B-0DC639C80A24}"/>
    <cellStyle name="Normal 4 3 2 4 3" xfId="13366" xr:uid="{C472C21B-0562-4B69-823B-00E81A6E17C6}"/>
    <cellStyle name="Normal 4 3 2 5" xfId="6992" xr:uid="{BF7423B6-0FC6-45BE-84AE-BC84FA893D16}"/>
    <cellStyle name="Normal 4 3 2 5 2" xfId="16544" xr:uid="{B582BC6F-2ACF-446C-83F8-D66672544BED}"/>
    <cellStyle name="Normal 4 3 2 5 3" xfId="13626" xr:uid="{18EE23BE-1710-4989-8273-3EC98BCB9687}"/>
    <cellStyle name="Normal 4 3 2 6" xfId="10258" xr:uid="{97ED4168-8C1D-4760-A8D6-73853EDFAE59}"/>
    <cellStyle name="Normal 4 3 2 7" xfId="14484" xr:uid="{F311F585-C9F4-4F22-B271-FD0CF1B33514}"/>
    <cellStyle name="Normal 4 3 2 8" xfId="8261" xr:uid="{691F3EEB-CC58-4172-BD66-B2693580F0D0}"/>
    <cellStyle name="Normal 4 3 3" xfId="861" xr:uid="{4ADD71D4-3C2D-4FF0-8586-A2A941518C9A}"/>
    <cellStyle name="Normal 4 3 3 2" xfId="2875" xr:uid="{CD4A911E-A2E0-4B7D-ABA1-64BA0B605541}"/>
    <cellStyle name="Normal 4 3 4" xfId="1433" xr:uid="{688E35D3-A92F-44D2-A16D-2A3B1B5DCDCF}"/>
    <cellStyle name="Normal 4 3 4 2" xfId="1897" xr:uid="{750C8882-820A-4DA6-8F5E-F51323E07369}"/>
    <cellStyle name="Normal 4 3 4 2 2" xfId="6872" xr:uid="{AFE06C3F-F88F-4F81-A71B-A255B0A31562}"/>
    <cellStyle name="Normal 4 3 4 2 2 2" xfId="16426" xr:uid="{130A4D67-5268-4AA5-80EC-2EDD6F11DBB2}"/>
    <cellStyle name="Normal 4 3 4 2 2 3" xfId="13508" xr:uid="{3D39DA4C-56F5-40CE-A50D-FFE0A403ED7F}"/>
    <cellStyle name="Normal 4 3 4 2 3" xfId="7177" xr:uid="{FA7DECA4-7CF4-475C-8DF2-54E803F35683}"/>
    <cellStyle name="Normal 4 3 4 2 3 2" xfId="16635" xr:uid="{DED7B18E-DE9D-4610-B068-4D8044930F8B}"/>
    <cellStyle name="Normal 4 3 4 2 3 3" xfId="13749" xr:uid="{CF1F59AB-8309-4A4A-B2E5-2F207F2012F4}"/>
    <cellStyle name="Normal 4 3 4 2 4" xfId="10923" xr:uid="{FA645F93-09D2-4348-A5CC-0410E3EC47B9}"/>
    <cellStyle name="Normal 4 3 4 2 5" xfId="14576" xr:uid="{8DB35A6A-3EC9-4690-BB61-EE8F37BD4586}"/>
    <cellStyle name="Normal 4 3 4 2 6" xfId="8919" xr:uid="{A6A5E44E-4550-4DCB-B2FF-61EEF522144B}"/>
    <cellStyle name="Normal 4 3 4 3" xfId="5079" xr:uid="{A0B6B8FC-B474-4B7B-AF0B-9E3A037436B5}"/>
    <cellStyle name="Normal 4 3 4 4" xfId="6793" xr:uid="{D6B896DA-6B7D-44C9-A0A2-916E398D079F}"/>
    <cellStyle name="Normal 4 3 4 4 2" xfId="16350" xr:uid="{E10E4778-E653-4525-888B-1856858F569C}"/>
    <cellStyle name="Normal 4 3 4 4 3" xfId="13429" xr:uid="{B3E7DC66-9D1B-468A-B4D7-8BBDD3F22106}"/>
    <cellStyle name="Normal 4 3 4 5" xfId="7106" xr:uid="{55A5A024-D705-42AA-8C4A-6658E051E262}"/>
    <cellStyle name="Normal 4 3 4 5 2" xfId="16565" xr:uid="{A79E652F-89B7-47E2-977C-A3873DD4A81E}"/>
    <cellStyle name="Normal 4 3 4 5 3" xfId="13679" xr:uid="{04C1A311-3D08-4C92-8226-13D7B9E58EC5}"/>
    <cellStyle name="Normal 4 3 4 6" xfId="10470" xr:uid="{C10FADA3-BF46-401C-9ACD-AE594876B6A8}"/>
    <cellStyle name="Normal 4 3 4 7" xfId="14506" xr:uid="{3B504508-E929-4928-8258-31F91BCC3D0B}"/>
    <cellStyle name="Normal 4 3 4 8" xfId="8707" xr:uid="{C5B9AEDF-EB27-4267-96CA-B59B8F60E674}"/>
    <cellStyle name="Normal 4 3 4 9" xfId="22343" xr:uid="{2C097B53-344D-49C3-8D45-AD63E4B9819A}"/>
    <cellStyle name="Normal 4 3 5" xfId="1670" xr:uid="{BF73915D-FF20-48B8-AABF-4EDE4567CDA6}"/>
    <cellStyle name="Normal 4 3 5 2" xfId="6832" xr:uid="{2171DC03-57B6-413C-956F-B77801C2BC2F}"/>
    <cellStyle name="Normal 4 3 5 2 2" xfId="16386" xr:uid="{E8892138-FC60-49BB-ABE5-45F6344B866E}"/>
    <cellStyle name="Normal 4 3 5 2 3" xfId="13468" xr:uid="{65274DED-949E-480D-9428-75D99E502250}"/>
    <cellStyle name="Normal 4 3 5 3" xfId="7142" xr:uid="{7696BCE7-B5A5-4F2E-AC53-64140D0B4721}"/>
    <cellStyle name="Normal 4 3 5 3 2" xfId="16600" xr:uid="{5A9F073F-AB13-4BA7-9EC4-8067D817BE90}"/>
    <cellStyle name="Normal 4 3 5 3 3" xfId="13714" xr:uid="{B4987B19-54B2-4258-AB92-06CE50D6A21B}"/>
    <cellStyle name="Normal 4 3 5 4" xfId="10696" xr:uid="{9783304E-67E4-481E-AFD3-E6157348D0AB}"/>
    <cellStyle name="Normal 4 3 5 5" xfId="14541" xr:uid="{28026BC9-AA73-4F48-B7D3-58DC53E24CEC}"/>
    <cellStyle name="Normal 4 3 5 6" xfId="8812" xr:uid="{70D31188-0839-4613-A6A0-1EDFAEC6E373}"/>
    <cellStyle name="Normal 4 3 6" xfId="6413" xr:uid="{B3210CF5-F9F2-4C0B-9663-51727D72BD95}"/>
    <cellStyle name="Normal 4 3 7" xfId="6716" xr:uid="{D657CE94-1EBC-477B-8956-4A9AE38F853E}"/>
    <cellStyle name="Normal 4 3 7 2" xfId="16285" xr:uid="{F9D6F39E-8744-4CDC-89AA-F8D37A94C4F1}"/>
    <cellStyle name="Normal 4 3 7 3" xfId="13352" xr:uid="{F56B88BA-37C7-4115-A37C-F5F5569A0742}"/>
    <cellStyle name="Normal 4 3 8" xfId="6978" xr:uid="{3B3E5C57-01AF-4B21-BD68-E4746300DBD6}"/>
    <cellStyle name="Normal 4 3 8 2" xfId="16530" xr:uid="{C645628F-C1E8-4BDB-AD47-E7E82E7CE351}"/>
    <cellStyle name="Normal 4 3 8 3" xfId="13612" xr:uid="{3E4CDC5D-6A82-4C43-9237-EC3FA520853C}"/>
    <cellStyle name="Normal 4 3 9" xfId="10226" xr:uid="{8188491F-968B-448F-8BB1-40A01A8D9919}"/>
    <cellStyle name="Normal 4 4" xfId="862" xr:uid="{949FCD75-468B-489E-AF98-701759A80CE1}"/>
    <cellStyle name="Normal 4 4 2" xfId="4545" xr:uid="{0638B516-79B9-4735-A0A1-A2331949AAB0}"/>
    <cellStyle name="Normal 4 4 2 2" xfId="5242" xr:uid="{C75010BB-C6AE-4837-985E-5ABEB44F7196}"/>
    <cellStyle name="Normal 4 4 2 3" xfId="6022" xr:uid="{22EC6B96-297F-4C78-9E27-7A1374C40BA4}"/>
    <cellStyle name="Normal 4 4 2 3 2" xfId="15719" xr:uid="{FFE85482-F546-4224-97A9-3A34A10DC3F0}"/>
    <cellStyle name="Normal 4 4 2 3 3" xfId="12760" xr:uid="{62C6464A-343F-418F-B3DF-46062DEF75CC}"/>
    <cellStyle name="Normal 4 4 3" xfId="2876" xr:uid="{602B714D-70C6-4D78-A15C-B8F99A8B86A2}"/>
    <cellStyle name="Normal 4 4 3 10" xfId="22570" xr:uid="{7E31B23B-5A02-49EC-85BA-D5E196F595D3}"/>
    <cellStyle name="Normal 4 4 3 2" xfId="4958" xr:uid="{F47B62E7-F1D9-4E1B-BA09-EF14CAC0FD07}"/>
    <cellStyle name="Normal 4 4 3 2 2" xfId="7639" xr:uid="{F2426EB6-4920-4B5F-A095-DFBE6D1D1131}"/>
    <cellStyle name="Normal 4 4 3 2 2 2" xfId="16800" xr:uid="{EEB768E8-2E37-4E76-B59F-EBE4B389C2EC}"/>
    <cellStyle name="Normal 4 4 3 2 2 3" xfId="14077" xr:uid="{A49C38C5-ADE9-4CB2-85D5-3AF65C1C41BB}"/>
    <cellStyle name="Normal 4 4 3 2 3" xfId="11897" xr:uid="{C9362235-C5FF-4E4D-A880-E3C6BFF68EB9}"/>
    <cellStyle name="Normal 4 4 3 2 4" xfId="14677" xr:uid="{D64B7021-E85F-40DB-A87D-590862621128}"/>
    <cellStyle name="Normal 4 4 3 2 5" xfId="10024" xr:uid="{E8F1A9C0-8D6B-42CF-80A3-0F2ABE89227A}"/>
    <cellStyle name="Normal 4 4 3 2 6" xfId="22787" xr:uid="{21C48635-5AF1-44FB-AA1A-772548C5C9D9}"/>
    <cellStyle name="Normal 4 4 3 3" xfId="6919" xr:uid="{574A82A9-53E1-4F7F-B582-7971383F287D}"/>
    <cellStyle name="Normal 4 4 3 3 2" xfId="16473" xr:uid="{23DADEC3-5AA6-4E3E-8B8E-DD67C977E2EE}"/>
    <cellStyle name="Normal 4 4 3 3 3" xfId="13555" xr:uid="{786F3FBF-7195-4A58-8136-C33E61B339A8}"/>
    <cellStyle name="Normal 4 4 3 4" xfId="7240" xr:uid="{795D9CD7-9A42-423A-8602-531DBBD31D4C}"/>
    <cellStyle name="Normal 4 4 3 4 2" xfId="16674" xr:uid="{D9D12B8E-0397-4285-A617-F1E8EDCFF8BC}"/>
    <cellStyle name="Normal 4 4 3 4 3" xfId="13795" xr:uid="{6EE56C6C-27B3-4B5D-861D-EE3D61851DE4}"/>
    <cellStyle name="Normal 4 4 3 5" xfId="8058" xr:uid="{78C97E3E-9508-46BA-8D9C-90A979AC4B75}"/>
    <cellStyle name="Normal 4 4 3 5 2" xfId="17080" xr:uid="{C9A173D2-1063-4EB5-886E-95099FE8A0D9}"/>
    <cellStyle name="Normal 4 4 3 5 3" xfId="14318" xr:uid="{F83CD71D-905F-447E-97B2-ADF69FFE3989}"/>
    <cellStyle name="Normal 4 4 3 6" xfId="11366" xr:uid="{ADC3AA56-6F7F-4919-B2E0-332EE90F6E1F}"/>
    <cellStyle name="Normal 4 4 3 7" xfId="14615" xr:uid="{24C58C80-6517-4485-8D63-E26BAC324913}"/>
    <cellStyle name="Normal 4 4 3 8" xfId="9270" xr:uid="{D0FD4097-A1D1-4402-BBD5-0F73C664B3BE}"/>
    <cellStyle name="Normal 4 4 3 9" xfId="21913" xr:uid="{75A3CA0B-D0C4-4492-905B-AC45A34EFCCA}"/>
    <cellStyle name="Normal 4 4 4" xfId="6139" xr:uid="{471443A3-19EE-46B6-930C-AA1CF627D3AB}"/>
    <cellStyle name="Normal 4 5" xfId="863" xr:uid="{3B3718EC-8DFF-4E3C-A273-98B0467B7FCF}"/>
    <cellStyle name="Normal 4 5 2" xfId="3979" xr:uid="{16E00297-EF6F-46C7-9B48-2973E5A2D6BE}"/>
    <cellStyle name="Normal 4 5 3" xfId="5311" xr:uid="{D8B3B5EB-F5C7-473D-8545-9FFC28A23BBF}"/>
    <cellStyle name="Normal 4 5 4" xfId="6102" xr:uid="{28C8607F-9E43-44B0-915D-569B9AB0C514}"/>
    <cellStyle name="Normal 4 6" xfId="864" xr:uid="{930B760E-9787-42F9-97B2-65DA98A942D2}"/>
    <cellStyle name="Normal 4 6 2" xfId="3980" xr:uid="{090E59FE-165F-4A96-BABE-C44BF6AA1927}"/>
    <cellStyle name="Normal 4 6 3" xfId="5967" xr:uid="{E23B19B5-D9DA-48FA-8D68-58BA4D706148}"/>
    <cellStyle name="Normal 4 6 4" xfId="6093" xr:uid="{1E8E6712-AEA1-4708-AB27-A453A601DB07}"/>
    <cellStyle name="Normal 4 6 4 2" xfId="15775" xr:uid="{978DE849-0572-4A57-98BF-EDBC852770AB}"/>
    <cellStyle name="Normal 4 6 4 3" xfId="12815" xr:uid="{6544A19E-62E8-4BB1-B948-10371CEA0A7C}"/>
    <cellStyle name="Normal 4 7" xfId="865" xr:uid="{60200690-2C2B-49D4-8830-6DCE4196A419}"/>
    <cellStyle name="Normal 4 7 2" xfId="3981" xr:uid="{9C0116DD-55C2-4272-B151-5264A842BE9A}"/>
    <cellStyle name="Normal 4 7 3" xfId="4947" xr:uid="{EC669781-AA12-4B9A-AD2B-E4ED1BB0999D}"/>
    <cellStyle name="Normal 4 7 4" xfId="5162" xr:uid="{9AEA69D8-3584-452A-AF8C-BA1593390657}"/>
    <cellStyle name="Normal 4 7 4 2" xfId="15064" xr:uid="{CEDD1ECB-1C4D-41AF-8FDA-126C3CE8B64F}"/>
    <cellStyle name="Normal 4 7 4 3" xfId="12055" xr:uid="{7527D42D-C602-4D97-A987-B588B635408E}"/>
    <cellStyle name="Normal 4 8" xfId="866" xr:uid="{F9B0B4F7-4866-40FB-846D-B4EF7173D3D8}"/>
    <cellStyle name="Normal 4 8 2" xfId="3982" xr:uid="{7FFBB047-3AF9-4BB8-A563-FE554EAF0476}"/>
    <cellStyle name="Normal 4 8 3" xfId="5867" xr:uid="{E1BE2018-7E58-4132-B7F2-D94BDADD2F2F}"/>
    <cellStyle name="Normal 4 8 4" xfId="6166" xr:uid="{AE1FB0C7-FB26-4C79-9A3F-754FBE68CDBE}"/>
    <cellStyle name="Normal 4 8 4 2" xfId="15826" xr:uid="{A24C07E7-D6AC-4427-8EB4-D99ECBDFCECE}"/>
    <cellStyle name="Normal 4 8 4 3" xfId="12874" xr:uid="{90956626-6F29-4822-A024-ED934E3BB679}"/>
    <cellStyle name="Normal 4 9" xfId="867" xr:uid="{DB2667F3-5427-4A1F-AC03-D58A47776376}"/>
    <cellStyle name="Normal 4 9 2" xfId="6396" xr:uid="{5396B30F-1F3A-4BC1-8224-109423FF5E83}"/>
    <cellStyle name="Normal 4 9 3" xfId="6379" xr:uid="{070B141C-B1FF-43A2-89E1-AC0EB4878B71}"/>
    <cellStyle name="Normal 4 9 3 2" xfId="15988" xr:uid="{B59293B3-13D2-4605-A588-0A19FE2635B9}"/>
    <cellStyle name="Normal 4 9 3 3" xfId="13044" xr:uid="{B3C3C19E-DC57-4628-BE77-486565168211}"/>
    <cellStyle name="Normal 4_Adj" xfId="868" xr:uid="{4FDD90AB-E2F4-4A4B-8742-9B25591CEE38}"/>
    <cellStyle name="Normal 40" xfId="869" xr:uid="{54D78E37-7196-482C-8BBB-8CEA271C1B8F}"/>
    <cellStyle name="Normal 40 2" xfId="3063" xr:uid="{515DDAB7-D1E5-459A-9020-0207A5E135FF}"/>
    <cellStyle name="Normal 41" xfId="870" xr:uid="{78D3E004-CA18-479F-9354-E12DA3A41430}"/>
    <cellStyle name="Normal 42" xfId="871" xr:uid="{86AA32D4-5BDB-400D-ABBD-2F849FA872C6}"/>
    <cellStyle name="Normal 43" xfId="872" xr:uid="{9020133A-6F6F-4501-9398-C16600BD7DE3}"/>
    <cellStyle name="Normal 44" xfId="873" xr:uid="{C0231CC7-F66C-429D-9650-F23CAAB0FC5E}"/>
    <cellStyle name="Normal 44 2" xfId="3984" xr:uid="{C52832C2-8050-4777-96F1-53FACC114085}"/>
    <cellStyle name="Normal 44 2 10" xfId="22623" xr:uid="{D423B5DF-7EC5-40EC-A903-75B4929EDB4B}"/>
    <cellStyle name="Normal 44 2 2" xfId="6452" xr:uid="{7F58070A-E959-4936-986D-180F0567A76A}"/>
    <cellStyle name="Normal 44 2 2 2" xfId="7791" xr:uid="{6BDC86D5-025B-4418-8313-2194D561E10D}"/>
    <cellStyle name="Normal 44 2 2 2 2" xfId="16903" xr:uid="{9396779A-D70B-44BC-AE3B-ECFB9C718623}"/>
    <cellStyle name="Normal 44 2 2 2 3" xfId="14169" xr:uid="{48795DEB-B0B4-4CCD-BF12-3527A8785071}"/>
    <cellStyle name="Normal 44 2 2 3" xfId="13104" xr:uid="{3FE78BB1-A636-4EAA-8257-0CABC728E9A5}"/>
    <cellStyle name="Normal 44 2 2 4" xfId="14684" xr:uid="{112A5D0A-DEA2-4AAC-963D-6C76439F43A4}"/>
    <cellStyle name="Normal 44 2 2 5" xfId="10081" xr:uid="{EA74C07D-A1A8-49AE-99A1-D36BADED11A1}"/>
    <cellStyle name="Normal 44 2 2 6" xfId="22827" xr:uid="{93AD43AF-5E61-4C91-ADB2-51607E08968C}"/>
    <cellStyle name="Normal 44 2 3" xfId="6930" xr:uid="{185D8569-ADF6-460D-A800-8444FB419169}"/>
    <cellStyle name="Normal 44 2 3 2" xfId="16483" xr:uid="{564F847C-7926-46B0-802D-64C94C058CD8}"/>
    <cellStyle name="Normal 44 2 3 3" xfId="13565" xr:uid="{5DC2C77C-0605-44E4-9222-90C880CD2351}"/>
    <cellStyle name="Normal 44 2 4" xfId="7294" xr:uid="{FE42946B-B170-47CF-84E1-53C08BC180F6}"/>
    <cellStyle name="Normal 44 2 4 2" xfId="16681" xr:uid="{EABAE9E9-7FD7-4F17-A03D-1EC7AA514A8E}"/>
    <cellStyle name="Normal 44 2 4 3" xfId="13820" xr:uid="{24831C58-340E-4FE1-886F-F1D823C99B0F}"/>
    <cellStyle name="Normal 44 2 5" xfId="8088" xr:uid="{D282A28B-7D7A-4B43-B742-40C5123C964B}"/>
    <cellStyle name="Normal 44 2 5 2" xfId="17109" xr:uid="{09EC5DC5-0906-4484-937C-441444B9273D}"/>
    <cellStyle name="Normal 44 2 5 3" xfId="14345" xr:uid="{14309389-5A56-4C8D-AD8E-354A3F750D06}"/>
    <cellStyle name="Normal 44 2 6" xfId="11521" xr:uid="{C6575708-DE5A-43D7-BCE7-E0E0DB87B048}"/>
    <cellStyle name="Normal 44 2 7" xfId="14622" xr:uid="{C6A2333C-75A5-4A92-8161-A9C0541DD424}"/>
    <cellStyle name="Normal 44 2 8" xfId="9653" xr:uid="{3ECD3684-47D1-4561-9643-466537B06F6E}"/>
    <cellStyle name="Normal 44 2 9" xfId="22067" xr:uid="{E1CC5639-B4F6-48A9-9BCB-5A2881143D9E}"/>
    <cellStyle name="Normal 44 3" xfId="3983" xr:uid="{C7B9A9BA-5E04-4BA0-B6B7-4D9240810F0C}"/>
    <cellStyle name="Normal 44 3 10" xfId="22622" xr:uid="{2113D105-BE16-4975-B388-B2408C3B96E3}"/>
    <cellStyle name="Normal 44 3 2" xfId="6222" xr:uid="{660B180B-230C-4BE3-8887-E321DD5FE8D8}"/>
    <cellStyle name="Normal 44 3 2 2" xfId="7790" xr:uid="{6E5D94DE-02B2-4BC7-9CDB-0A937B262551}"/>
    <cellStyle name="Normal 44 3 2 2 2" xfId="16902" xr:uid="{FACE3766-8672-4CD0-8730-16C1EF192091}"/>
    <cellStyle name="Normal 44 3 2 2 3" xfId="14168" xr:uid="{320C766A-6312-44C4-A908-DC3B983DBA69}"/>
    <cellStyle name="Normal 44 3 2 3" xfId="12923" xr:uid="{DC2DF7BA-173C-423B-A0E0-E8F97923CF80}"/>
    <cellStyle name="Normal 44 3 2 4" xfId="14683" xr:uid="{D2FBF2F0-CC13-405A-9F51-2C5045133779}"/>
    <cellStyle name="Normal 44 3 2 5" xfId="10080" xr:uid="{50AFF275-811A-44A0-9BEB-91C64E291E0F}"/>
    <cellStyle name="Normal 44 3 2 6" xfId="22826" xr:uid="{8A6DD4A8-F2D5-4258-AB7C-9E1FE7F8B32E}"/>
    <cellStyle name="Normal 44 3 3" xfId="6929" xr:uid="{3975D2CB-3C65-42EF-94E7-8D6EAAA3DF5A}"/>
    <cellStyle name="Normal 44 3 3 2" xfId="16482" xr:uid="{012C60D3-FCF2-4B10-9116-FC39DD7B3A73}"/>
    <cellStyle name="Normal 44 3 3 3" xfId="13564" xr:uid="{9AB94032-C3F5-4E79-BF3A-B0217F05882B}"/>
    <cellStyle name="Normal 44 3 4" xfId="7293" xr:uid="{7FBDD18F-AC77-41AF-85D2-37324C04949F}"/>
    <cellStyle name="Normal 44 3 4 2" xfId="16680" xr:uid="{B5F4A163-B1CE-4D93-A5F9-82C6685B91F3}"/>
    <cellStyle name="Normal 44 3 4 3" xfId="13819" xr:uid="{AB340802-8ACA-4DBA-9D85-10E96F9BB526}"/>
    <cellStyle name="Normal 44 3 5" xfId="8087" xr:uid="{554D37C1-DFE5-459C-A57C-56058B493CF0}"/>
    <cellStyle name="Normal 44 3 5 2" xfId="17108" xr:uid="{DB007C63-850A-4883-928E-F0FEAE25E203}"/>
    <cellStyle name="Normal 44 3 5 3" xfId="14344" xr:uid="{16B3F876-2F0B-4192-B0A9-52DA7EA0DF95}"/>
    <cellStyle name="Normal 44 3 6" xfId="11520" xr:uid="{09AE3561-BEE0-43B0-83A3-363BB208FEF9}"/>
    <cellStyle name="Normal 44 3 7" xfId="14621" xr:uid="{FCCCDA91-7164-4669-9127-BD02BFA2372D}"/>
    <cellStyle name="Normal 44 3 8" xfId="9652" xr:uid="{25097131-D00C-4B01-B547-09285F8FA3C3}"/>
    <cellStyle name="Normal 44 3 9" xfId="22066" xr:uid="{AE25D4E5-D268-4C85-89E5-25D57C303DE0}"/>
    <cellStyle name="Normal 45" xfId="874" xr:uid="{5D86292F-0274-49FA-9A14-EBABA95BFA70}"/>
    <cellStyle name="Normal 45 2" xfId="3985" xr:uid="{E500ED27-850F-40BE-A4E8-90784400EC09}"/>
    <cellStyle name="Normal 46" xfId="875" xr:uid="{A1FC090D-B16E-4ECD-91FD-654FEDE62C49}"/>
    <cellStyle name="Normal 46 2" xfId="3986" xr:uid="{1F6B9DA8-4C54-4923-AFBB-E6EDC325E865}"/>
    <cellStyle name="Normal 47" xfId="876" xr:uid="{6C25FF54-7ECE-4273-9DBB-A942BC0A2C93}"/>
    <cellStyle name="Normal 47 2" xfId="3987" xr:uid="{C357D090-DC73-4EF4-BD6C-69FD8758FA32}"/>
    <cellStyle name="Normal 48" xfId="877" xr:uid="{244DA8E6-33D8-4664-942B-36EFDD26892D}"/>
    <cellStyle name="Normal 48 2" xfId="3988" xr:uid="{86FB4351-21E3-41D4-98D2-AEEB96C04299}"/>
    <cellStyle name="Normal 49" xfId="878" xr:uid="{275980D9-DF46-44D8-8893-266D355C94FA}"/>
    <cellStyle name="Normal 49 2" xfId="3989" xr:uid="{518F9FD4-9ACA-43C9-BE7F-4FEC272A3A03}"/>
    <cellStyle name="Normal 5" xfId="98" xr:uid="{EF66343E-BEFA-460A-9DD8-667A3894AEB8}"/>
    <cellStyle name="Normal 5 10" xfId="3990" xr:uid="{A8630D75-5745-407A-B8FB-30D1C1B37278}"/>
    <cellStyle name="Normal 5 11" xfId="3991" xr:uid="{12FC609B-41FE-4494-9A6F-FB7E117B4628}"/>
    <cellStyle name="Normal 5 12" xfId="2384" xr:uid="{ABBD0080-F4B5-49B3-A926-84AF55337C5C}"/>
    <cellStyle name="Normal 5 13" xfId="5240" xr:uid="{B8EFB836-4EE7-4202-954B-C21F51DEBB75}"/>
    <cellStyle name="Normal 5 14" xfId="6425" xr:uid="{263F3B46-658C-43F5-A44C-5BBDE5A7C8A6}"/>
    <cellStyle name="Normal 5 15" xfId="6694" xr:uid="{C2B1E27D-4DB9-4E63-8003-2CE5C08FBCDD}"/>
    <cellStyle name="Normal 5 15 2" xfId="16265" xr:uid="{21CCF33A-A712-46C7-B598-A5577C530F6B}"/>
    <cellStyle name="Normal 5 15 3" xfId="13330" xr:uid="{2B02C95F-48E0-4917-A062-A657A5F5BAD4}"/>
    <cellStyle name="Normal 5 16" xfId="6956" xr:uid="{7F8A60EA-063C-46A3-B596-71FD7CB3B423}"/>
    <cellStyle name="Normal 5 16 2" xfId="16508" xr:uid="{BDEEB86A-0E8B-477F-93EC-1C5DC0D2C499}"/>
    <cellStyle name="Normal 5 16 3" xfId="13590" xr:uid="{4B8E6C6D-7374-4160-B7DC-8F4D4BB55A20}"/>
    <cellStyle name="Normal 5 17" xfId="7985" xr:uid="{68F4EA4E-4F20-4A2B-9F23-255E6DFA116C}"/>
    <cellStyle name="Normal 5 17 2" xfId="17015" xr:uid="{B98EE73C-BC15-4234-82D7-E4F021A2DF79}"/>
    <cellStyle name="Normal 5 17 3" xfId="14259" xr:uid="{59AEF720-9566-4FE6-98E8-83CC14428C30}"/>
    <cellStyle name="Normal 5 18" xfId="10184" xr:uid="{4CB27980-2765-471D-8214-72794763EDBB}"/>
    <cellStyle name="Normal 5 19" xfId="14448" xr:uid="{59BF8ED8-EE9E-48A9-AB1A-A0FD5D58373D}"/>
    <cellStyle name="Normal 5 2" xfId="880" xr:uid="{132E4AC1-D9F9-4C32-88BB-6582F7280A44}"/>
    <cellStyle name="Normal 5 2 2" xfId="4546" xr:uid="{BD977626-EDE4-4034-AA57-085F18B395E5}"/>
    <cellStyle name="Normal 5 2 2 2" xfId="6058" xr:uid="{3BC8265E-C948-47A2-9A4F-0492992152D6}"/>
    <cellStyle name="Normal 5 2 2 3" xfId="106" xr:uid="{33E51495-59C5-47F2-A0A6-EB2224C4BD1B}"/>
    <cellStyle name="Normal 5 2 3" xfId="2385" xr:uid="{6617DBFD-35DA-4652-B6D6-0C2533681DC5}"/>
    <cellStyle name="Normal 5 2 4" xfId="5519" xr:uid="{83356F76-A2CA-4944-A330-7F6C5163191D}"/>
    <cellStyle name="Normal 5 2 5" xfId="6085" xr:uid="{BF4C19A1-D199-4092-BE48-C28F549A0F38}"/>
    <cellStyle name="Normal 5 2 6" xfId="21635" xr:uid="{05EAEFC4-D8D9-40A9-8011-645C462FE258}"/>
    <cellStyle name="Normal 5 20" xfId="8205" xr:uid="{9D846E25-7F34-4C85-B3AC-3992E80E13A0}"/>
    <cellStyle name="Normal 5 21" xfId="21390" xr:uid="{7760454F-B1BA-40DA-A98E-79EF788D36C6}"/>
    <cellStyle name="Normal 5 22" xfId="21440" xr:uid="{15D4BEC1-96C3-4488-A931-057C7D1E0326}"/>
    <cellStyle name="Normal 5 23" xfId="22368" xr:uid="{2669D418-C2BA-4216-AE9B-7DCE665204B5}"/>
    <cellStyle name="Normal 5 24" xfId="22430" xr:uid="{B5A10118-A989-4350-9BB2-04784EACC01E}"/>
    <cellStyle name="Normal 5 25" xfId="22457" xr:uid="{F519F701-48AF-4E0A-8E6D-C3C4E4755422}"/>
    <cellStyle name="Normal 5 3" xfId="881" xr:uid="{E83F62A1-3189-452D-8AF7-F663DA0B008F}"/>
    <cellStyle name="Normal 5 3 2" xfId="3992" xr:uid="{6CDCAB82-484A-4A9F-884B-38BC2AADECA9}"/>
    <cellStyle name="Normal 5 3 3" xfId="6372" xr:uid="{022359C7-1792-434F-96EC-1F88222A5F41}"/>
    <cellStyle name="Normal 5 3 4" xfId="5737" xr:uid="{B38D7FED-AE9E-48F0-B311-34D3E80BC85C}"/>
    <cellStyle name="Normal 5 3 4 2" xfId="15502" xr:uid="{32B3A3D3-87F0-4FDE-870D-537858E23DB7}"/>
    <cellStyle name="Normal 5 3 4 3" xfId="12535" xr:uid="{F97BE086-EC38-431C-88CC-A9FF2A8AE60B}"/>
    <cellStyle name="Normal 5 4" xfId="882" xr:uid="{E96F37DA-30E1-4778-A198-EAA7A4F80F59}"/>
    <cellStyle name="Normal 5 4 2" xfId="3993" xr:uid="{C27BE21D-4F29-44A5-8046-61153D134412}"/>
    <cellStyle name="Normal 5 4 3" xfId="4547" xr:uid="{D4EA82A2-9574-481A-911C-A9A09485A12B}"/>
    <cellStyle name="Normal 5 4 4" xfId="2877" xr:uid="{B2895199-221F-431F-8647-31D43681AC4F}"/>
    <cellStyle name="Normal 5 5" xfId="879" xr:uid="{67CC6213-E1F5-4FB3-A49F-DD795237628E}"/>
    <cellStyle name="Normal 5 5 2" xfId="3995" xr:uid="{C645AA07-15C9-476A-8D72-B0A2899C931B}"/>
    <cellStyle name="Normal 5 5 3" xfId="3994" xr:uid="{9CE12CC4-868A-435E-AF0F-0979953EBEBB}"/>
    <cellStyle name="Normal 5 6" xfId="1628" xr:uid="{73A83D5F-FFCB-496F-B7EE-E10B9F53A124}"/>
    <cellStyle name="Normal 5 6 2" xfId="3997" xr:uid="{16CD7EAA-946A-41BD-8A5C-CD76044F37DD}"/>
    <cellStyle name="Normal 5 6 3" xfId="3996" xr:uid="{2EE3164A-2418-44D2-A242-1C011D563E13}"/>
    <cellStyle name="Normal 5 6 4" xfId="6810" xr:uid="{81F01E00-A23B-441C-8F37-E2781F922031}"/>
    <cellStyle name="Normal 5 6 4 2" xfId="16365" xr:uid="{98FD6474-392F-43FC-95F3-84866B7AE28C}"/>
    <cellStyle name="Normal 5 6 4 3" xfId="13446" xr:uid="{1D4A4851-EEEA-4B1C-A2D3-3EE042A235C1}"/>
    <cellStyle name="Normal 5 6 5" xfId="7120" xr:uid="{C54A63B3-6A60-4C24-8C94-6F76143A7F4D}"/>
    <cellStyle name="Normal 5 6 5 2" xfId="16578" xr:uid="{D7F33821-6846-4B5E-9DDC-9EA0B4B2BADA}"/>
    <cellStyle name="Normal 5 6 5 3" xfId="13692" xr:uid="{029F2321-CAAC-4896-B5AB-94A4FE942D2A}"/>
    <cellStyle name="Normal 5 6 6" xfId="10654" xr:uid="{E6B09120-4333-448A-B1D1-E44B5F6C017A}"/>
    <cellStyle name="Normal 5 6 7" xfId="14519" xr:uid="{33602F49-D65E-4B78-B882-C33A4C5BE8BB}"/>
    <cellStyle name="Normal 5 6 8" xfId="8785" xr:uid="{6653ADA8-87F8-41A4-85A4-A234EF392164}"/>
    <cellStyle name="Normal 5 7" xfId="3998" xr:uid="{D0D82E39-3FFC-4A6F-B2BC-099AFDADEB9F}"/>
    <cellStyle name="Normal 5 7 2" xfId="3999" xr:uid="{2C0E5FAE-948E-492C-BC3F-F5208A0FFD8B}"/>
    <cellStyle name="Normal 5 8" xfId="4000" xr:uid="{F069B659-C499-44D5-81EC-15651FEE871B}"/>
    <cellStyle name="Normal 5 8 2" xfId="4001" xr:uid="{F5ECAD19-D532-44A0-A2B0-B8C1133E521A}"/>
    <cellStyle name="Normal 5 9" xfId="4002" xr:uid="{7E8C8791-5C7F-466A-9960-D49EB6DB5C9D}"/>
    <cellStyle name="Normal 5_Adj" xfId="883" xr:uid="{CE43CCA6-3412-4827-B521-55A0017F3F91}"/>
    <cellStyle name="Normal 50" xfId="884" xr:uid="{962948BB-0DC5-416B-A296-FE27912EE348}"/>
    <cellStyle name="Normal 50 2" xfId="4003" xr:uid="{FBE6E329-2190-4AF5-9185-3ADB7151C642}"/>
    <cellStyle name="Normal 51" xfId="885" xr:uid="{A48E837D-891A-414F-8D3C-D75B5D6FD2CD}"/>
    <cellStyle name="Normal 51 2" xfId="4004" xr:uid="{20A21033-EE2C-425E-B8E4-2A126BC9540C}"/>
    <cellStyle name="Normal 52" xfId="886" xr:uid="{8B05F04F-5BF7-451C-8251-446D6704430A}"/>
    <cellStyle name="Normal 52 2" xfId="4005" xr:uid="{D448872F-0996-4B28-BBC7-B246642292F9}"/>
    <cellStyle name="Normal 53" xfId="887" xr:uid="{8736C113-99C2-4397-8962-895D9566E0BD}"/>
    <cellStyle name="Normal 53 2" xfId="4006" xr:uid="{BBD1CD07-77AA-4E22-BDF5-34DFBF9E7B3A}"/>
    <cellStyle name="Normal 54" xfId="888" xr:uid="{D4E6C85B-56EA-4A03-96E9-6021B78FF1D1}"/>
    <cellStyle name="Normal 54 2" xfId="4007" xr:uid="{8F44FAAA-F4B7-4DA9-8F84-4EC5CFC756EF}"/>
    <cellStyle name="Normal 55" xfId="889" xr:uid="{3C7E822F-AD6F-4B46-A15D-E1A2543E0CA9}"/>
    <cellStyle name="Normal 55 2" xfId="4008" xr:uid="{83161356-9DB1-4F20-AA19-167A9F848B6E}"/>
    <cellStyle name="Normal 56" xfId="890" xr:uid="{FD5D34A5-1ACE-4B1A-9AC6-D826AD92B6B2}"/>
    <cellStyle name="Normal 56 2" xfId="4009" xr:uid="{ADF726B0-5DBA-4FF8-9F6B-DB39892D1F83}"/>
    <cellStyle name="Normal 57" xfId="891" xr:uid="{3854251A-099A-421F-BAD6-83C35E3E3241}"/>
    <cellStyle name="Normal 58" xfId="892" xr:uid="{04E1A9BF-4A54-4196-8C06-E83E8D75E52B}"/>
    <cellStyle name="Normal 59" xfId="893" xr:uid="{5CB6DE88-7CCD-474C-BC35-6834E537E7F9}"/>
    <cellStyle name="Normal 59 2" xfId="4346" xr:uid="{81D572FD-79FA-4462-B81B-9DCE8B932A02}"/>
    <cellStyle name="Normal 6" xfId="109" xr:uid="{16874E9F-8C04-4558-9E68-DABF3A889B66}"/>
    <cellStyle name="Normal 6 10" xfId="2386" xr:uid="{9DD1ED8E-0926-4F54-91AA-19DFA9F8B687}"/>
    <cellStyle name="Normal 6 11" xfId="5210" xr:uid="{7CFA480C-DED8-4275-96CF-D2B81738D090}"/>
    <cellStyle name="Normal 6 11 2" xfId="8146" xr:uid="{BBBDD63F-8DFB-4D46-9BC0-38552FBF8394}"/>
    <cellStyle name="Normal 6 11 3" xfId="22261" xr:uid="{D64807B2-BAAC-4F88-B6FB-585A18757A4D}"/>
    <cellStyle name="Normal 6 12" xfId="6698" xr:uid="{0B6E1A69-EDE3-46D9-9378-D58F83AAA19F}"/>
    <cellStyle name="Normal 6 12 2" xfId="16268" xr:uid="{0F5D94C8-CD66-44A3-BA9A-114DFEFC04F6}"/>
    <cellStyle name="Normal 6 12 3" xfId="13334" xr:uid="{60FBA86F-92B1-4B23-ADA4-FEC3329F027C}"/>
    <cellStyle name="Normal 6 12 4" xfId="22314" xr:uid="{13304F1F-CA67-41CB-B696-61D1CEDB2FC0}"/>
    <cellStyle name="Normal 6 13" xfId="6960" xr:uid="{92372378-5043-431E-9CF0-D1BBEAB2432D}"/>
    <cellStyle name="Normal 6 13 2" xfId="16512" xr:uid="{CB3520B6-4BCE-4328-B13B-49FFB71F22CA}"/>
    <cellStyle name="Normal 6 13 3" xfId="13594" xr:uid="{8D09FFFA-465F-460A-8BCD-3E0328E55187}"/>
    <cellStyle name="Normal 6 14" xfId="10190" xr:uid="{2022AFEC-BA98-4BA9-B759-3179F2674B58}"/>
    <cellStyle name="Normal 6 15" xfId="14452" xr:uid="{14539238-80DA-4763-8598-2AE8672FAD44}"/>
    <cellStyle name="Normal 6 16" xfId="8214" xr:uid="{DB3764A3-5F8D-4E34-9EAA-65D3DC9FD1C0}"/>
    <cellStyle name="Normal 6 17" xfId="21433" xr:uid="{C2B812C6-4BC2-4134-AA43-E2AE3F8653BE}"/>
    <cellStyle name="Normal 6 18" xfId="21454" xr:uid="{B33057EF-464D-4B37-BDD6-557058C581E6}"/>
    <cellStyle name="Normal 6 19" xfId="22372" xr:uid="{7739F203-2DF0-46A3-8EB2-48946D63DD53}"/>
    <cellStyle name="Normal 6 2" xfId="895" xr:uid="{B2CE8B15-E69B-4C33-9F46-B91BC26DA6C9}"/>
    <cellStyle name="Normal 6 2 2" xfId="4548" xr:uid="{82F298F1-CDF6-41D8-BBE1-EF491FF1F2F6}"/>
    <cellStyle name="Normal 6 2 3" xfId="2878" xr:uid="{64FEF1AE-26AE-4D39-B224-1B17D23942E6}"/>
    <cellStyle name="Normal 6 2 4" xfId="5581" xr:uid="{AE41426A-380C-4570-973D-8C1D73E3441C}"/>
    <cellStyle name="Normal 6 2 4 2" xfId="22379" xr:uid="{F9CF7FF6-42EF-48C3-95E3-45ADB13FA8C8}"/>
    <cellStyle name="Normal 6 2 5" xfId="5081" xr:uid="{0730B380-4BCC-475D-AED5-DFC1A91D6F7A}"/>
    <cellStyle name="Normal 6 3" xfId="896" xr:uid="{D5C15F1D-26C1-4146-BD09-EE8FBC7C82CE}"/>
    <cellStyle name="Normal 6 3 2" xfId="4549" xr:uid="{A1669DFE-D48A-4A04-B4CE-87F013E80A11}"/>
    <cellStyle name="Normal 6 3 3" xfId="4010" xr:uid="{454146AF-3844-49A2-9BA1-689EF38A0134}"/>
    <cellStyle name="Normal 6 4" xfId="897" xr:uid="{145FEE8E-D179-4D15-9DD0-221EBE8392CA}"/>
    <cellStyle name="Normal 6 4 2" xfId="4550" xr:uid="{1E7A43C8-A062-4E1F-AB2E-6E44272B9D2A}"/>
    <cellStyle name="Normal 6 4 3" xfId="4011" xr:uid="{3A7828EB-F1C5-4D66-918B-8E89806960AD}"/>
    <cellStyle name="Normal 6 5" xfId="898" xr:uid="{F43C6797-E3D1-4F08-932A-93814160287A}"/>
    <cellStyle name="Normal 6 6" xfId="894" xr:uid="{F5E9749E-9EFB-4409-BF25-A180FC7A430E}"/>
    <cellStyle name="Normal 6 6 2" xfId="4012" xr:uid="{EBCA8AFE-E9CC-424E-AAB9-E1F8D4A75377}"/>
    <cellStyle name="Normal 6 7" xfId="1634" xr:uid="{9286CF0D-3B87-4F27-9BE5-85B036D875F2}"/>
    <cellStyle name="Normal 6 7 2" xfId="4013" xr:uid="{D4C0EAA3-C012-4696-8F06-6178EBBEE80D}"/>
    <cellStyle name="Normal 6 7 3" xfId="6814" xr:uid="{072A38DB-8998-4C9C-84AF-70A591EF53DC}"/>
    <cellStyle name="Normal 6 7 3 2" xfId="16369" xr:uid="{241E3D90-077C-4887-8CA8-26AF3C5D839F}"/>
    <cellStyle name="Normal 6 7 3 3" xfId="13450" xr:uid="{6F06E4B3-CB0E-442D-8D29-9FE573AA8875}"/>
    <cellStyle name="Normal 6 7 4" xfId="7124" xr:uid="{3E443FF8-D58D-4398-B3B6-F019B33706B5}"/>
    <cellStyle name="Normal 6 7 4 2" xfId="16582" xr:uid="{69EE2065-7457-4AD7-8809-CF3DB37085D6}"/>
    <cellStyle name="Normal 6 7 4 3" xfId="13696" xr:uid="{0EC121CF-E775-42E5-9410-1A1A666BEBC6}"/>
    <cellStyle name="Normal 6 7 5" xfId="10660" xr:uid="{2D78F874-89A2-4E3B-9C5E-72EB276A1E55}"/>
    <cellStyle name="Normal 6 7 6" xfId="14523" xr:uid="{B6402BF6-9995-4548-ADC0-A008F8DE7611}"/>
    <cellStyle name="Normal 6 7 7" xfId="8790" xr:uid="{29B1DDD5-3C4E-4C55-B1A8-072E9870D33D}"/>
    <cellStyle name="Normal 6 8" xfId="4014" xr:uid="{2503D109-8232-48C8-A831-0AEB8EF94DE2}"/>
    <cellStyle name="Normal 6 9" xfId="4015" xr:uid="{A2EE7086-D5C8-4548-B135-8D0ED9C79E72}"/>
    <cellStyle name="Normal 6_Adj" xfId="899" xr:uid="{2258C7C7-3EB7-4BA8-B28B-058473B0D1B4}"/>
    <cellStyle name="Normal 60" xfId="900" xr:uid="{74BC5883-A6A2-4C66-B597-CE5C3CFCD100}"/>
    <cellStyle name="Normal 60 2" xfId="4353" xr:uid="{C9ED8557-2C92-4A82-B3A7-5F0F540BA27D}"/>
    <cellStyle name="Normal 61" xfId="901" xr:uid="{0B874636-5ED4-4636-BA28-0AFBB9063272}"/>
    <cellStyle name="Normal 61 2" xfId="4564" xr:uid="{50571727-B986-460C-A762-E55C8C8612B4}"/>
    <cellStyle name="Normal 62" xfId="902" xr:uid="{BFB7409D-04D8-4CA5-876D-4BC35BB767AD}"/>
    <cellStyle name="Normal 62 2" xfId="4633" xr:uid="{C5985B4C-6C28-4154-B969-349EADAE9F8A}"/>
    <cellStyle name="Normal 63" xfId="903" xr:uid="{311363DC-A2F3-465E-948C-FDA9CF506701}"/>
    <cellStyle name="Normal 63 2" xfId="4634" xr:uid="{823B1A49-EA60-4B4C-9879-B9C751ACDA88}"/>
    <cellStyle name="Normal 64" xfId="904" xr:uid="{9621E17C-1207-4FB5-8EBF-4173445939AA}"/>
    <cellStyle name="Normal 64 2" xfId="4635" xr:uid="{2E6D2E9E-EFF4-4AC8-A7E8-1192576D0CE8}"/>
    <cellStyle name="Normal 65" xfId="905" xr:uid="{9048D99E-EBA3-44A5-8BCC-4D200426FE02}"/>
    <cellStyle name="Normal 65 2" xfId="4636" xr:uid="{B86AC10F-6CDC-441B-B5A1-CEFC4584581E}"/>
    <cellStyle name="Normal 66" xfId="906" xr:uid="{FEEC3895-FF3C-4286-8073-89B85335FF28}"/>
    <cellStyle name="Normal 66 2" xfId="4637" xr:uid="{5EC3CC3A-2350-469B-B51F-CCC02F39463F}"/>
    <cellStyle name="Normal 67" xfId="907" xr:uid="{B4762DD1-6F54-4C37-9577-ADC8DDC8D4B6}"/>
    <cellStyle name="Normal 67 2" xfId="4638" xr:uid="{BD432719-4992-4AF8-83BF-5B9FDF46DE42}"/>
    <cellStyle name="Normal 68" xfId="908" xr:uid="{4F87E02C-794F-463E-817C-D8404AA41750}"/>
    <cellStyle name="Normal 68 2" xfId="4627" xr:uid="{2E931475-71C6-44A0-AD39-E53C2CEF12CD}"/>
    <cellStyle name="Normal 69" xfId="909" xr:uid="{A18F4C01-E1E2-4D74-81E3-37C1C53FD357}"/>
    <cellStyle name="Normal 69 2" xfId="4642" xr:uid="{746B7D19-E6C3-4232-9685-15F564E7ACEB}"/>
    <cellStyle name="Normal 7" xfId="25" xr:uid="{00000000-0005-0000-0000-000026000000}"/>
    <cellStyle name="Normal 7 10" xfId="1326" xr:uid="{3F2B3E82-F111-41A4-94BA-00FAA1E51278}"/>
    <cellStyle name="Normal 7 11" xfId="910" xr:uid="{B1F81323-E4FE-4DC1-A552-64CE9FB09132}"/>
    <cellStyle name="Normal 7 11 2" xfId="2387" xr:uid="{838EED99-9206-4BE7-9BC3-F340C68E90FD}"/>
    <cellStyle name="Normal 7 12" xfId="2272" xr:uid="{262CF17C-0D21-4A4F-BEA5-80341C7AFC04}"/>
    <cellStyle name="Normal 7 13" xfId="91" xr:uid="{F0A88EFD-92D7-4325-A1CF-8B4CD0E9EBD1}"/>
    <cellStyle name="Normal 7 2" xfId="911" xr:uid="{8840A2BA-B917-4D7A-9CE2-EADF402DB744}"/>
    <cellStyle name="Normal 7 2 2" xfId="912" xr:uid="{975D4CCD-1C5F-4D1E-971B-E5CBCDB075D2}"/>
    <cellStyle name="Normal 7 2 3" xfId="2879" xr:uid="{D6E600DB-3DAD-45CC-A82A-3DC5E6370430}"/>
    <cellStyle name="Normal 7 2 4" xfId="21764" xr:uid="{395BF90A-9C3C-47A6-839D-FB1BDCC1A1D9}"/>
    <cellStyle name="Normal 7 3" xfId="913" xr:uid="{1ACF15A5-2BF8-4E7F-BB6E-DE5522906DD3}"/>
    <cellStyle name="Normal 7 3 2" xfId="2880" xr:uid="{0E43665F-A640-44DE-B3DC-ECC3C7C160D6}"/>
    <cellStyle name="Normal 7 4" xfId="914" xr:uid="{07E8037B-6C56-4718-AAC7-95DBE1BE2059}"/>
    <cellStyle name="Normal 7 4 2" xfId="4016" xr:uid="{0C7D2963-60FE-49A2-B2ED-31C053B756D8}"/>
    <cellStyle name="Normal 7 5" xfId="915" xr:uid="{9BB5BD15-03E4-4FD9-86C6-4EC053FE7C88}"/>
    <cellStyle name="Normal 7 5 2" xfId="4017" xr:uid="{D61D79C6-B34F-4399-BEDC-8DDD6575E602}"/>
    <cellStyle name="Normal 7 6" xfId="916" xr:uid="{070B15F6-6166-4C21-9D5D-B85180ED4F02}"/>
    <cellStyle name="Normal 7 6 2" xfId="4018" xr:uid="{5A1D98A6-CAC1-48C8-8317-D07CCCB4B99F}"/>
    <cellStyle name="Normal 7 7" xfId="917" xr:uid="{73DBE0E2-8CB4-4CF0-A12B-51798916D239}"/>
    <cellStyle name="Normal 7 7 2" xfId="4019" xr:uid="{FBF375E5-DF58-49D7-BE1A-6AF70BC37B38}"/>
    <cellStyle name="Normal 7 8" xfId="918" xr:uid="{70E5A63A-EB49-432C-A20E-12E19755A918}"/>
    <cellStyle name="Normal 7 8 2" xfId="4020" xr:uid="{A050323C-E57C-46FB-95DF-7EDF8A7D83C9}"/>
    <cellStyle name="Normal 7 9" xfId="919" xr:uid="{E706ECD5-BCE5-4C34-A100-0DA0C9C2CA0B}"/>
    <cellStyle name="Normal 7 9 2" xfId="4021" xr:uid="{B9FB70D5-311A-4614-9227-B0F9E2DB0F3F}"/>
    <cellStyle name="Normal 7_Adj" xfId="920" xr:uid="{6F359ADD-7E2D-46BF-A384-39EB4FCE2087}"/>
    <cellStyle name="Normal 70" xfId="921" xr:uid="{570D8FBF-C952-40E0-83A7-D8187E7F15CD}"/>
    <cellStyle name="Normal 70 2" xfId="4639" xr:uid="{9D01A36E-9EAE-4B84-A634-CD6D990A97C0}"/>
    <cellStyle name="Normal 71" xfId="922" xr:uid="{86ABB281-6FA8-4C9A-83C8-8F052A6A59C6}"/>
    <cellStyle name="Normal 71 2" xfId="4643" xr:uid="{19FDD388-E9C4-4714-8AE1-E0E17E7E3034}"/>
    <cellStyle name="Normal 72" xfId="923" xr:uid="{18806839-8D65-4EBB-B8C5-A98B50F9B07B}"/>
    <cellStyle name="Normal 72 2" xfId="4651" xr:uid="{D888D472-FA1E-45E0-8892-50EC5D00C158}"/>
    <cellStyle name="Normal 73" xfId="924" xr:uid="{F3068787-C9D8-4051-8782-BECB4D1D178D}"/>
    <cellStyle name="Normal 73 2" xfId="4644" xr:uid="{68EC0D62-E8ED-4276-9598-524F10067887}"/>
    <cellStyle name="Normal 74" xfId="925" xr:uid="{EE2906E6-E703-4117-B842-BAE867307C6D}"/>
    <cellStyle name="Normal 74 2" xfId="4652" xr:uid="{9709A906-ABF7-4900-A33C-F47CF655C499}"/>
    <cellStyle name="Normal 75" xfId="926" xr:uid="{DE25BC45-0966-470B-A382-68DE7A4B7F36}"/>
    <cellStyle name="Normal 75 2" xfId="4653" xr:uid="{7A745C52-B41C-4E07-834E-69C01663E1F0}"/>
    <cellStyle name="Normal 76" xfId="927" xr:uid="{3CC4C15D-6DF6-4CA9-A029-B6575EC69EA6}"/>
    <cellStyle name="Normal 76 2" xfId="4654" xr:uid="{01FEE464-ABDC-4B4A-A4CB-00E66A25A2BE}"/>
    <cellStyle name="Normal 77" xfId="928" xr:uid="{AACA37F1-D8EF-4728-B8A6-6E9011311A13}"/>
    <cellStyle name="Normal 77 2" xfId="4657" xr:uid="{D3BA647A-76FF-4276-B7CE-4BA4C89D89A0}"/>
    <cellStyle name="Normal 77 3" xfId="4655" xr:uid="{12759CF2-6DD0-4521-BAB6-8F371815969C}"/>
    <cellStyle name="Normal 78" xfId="929" xr:uid="{FC31BD69-A49A-4C26-A5BB-4AC65C09105C}"/>
    <cellStyle name="Normal 78 2" xfId="4660" xr:uid="{99BCF4B1-DD86-4845-90AD-5771B8DA55EA}"/>
    <cellStyle name="Normal 79" xfId="930" xr:uid="{9ACD5BEA-FE72-470B-8167-6B420FF7C5BE}"/>
    <cellStyle name="Normal 79 2" xfId="4661" xr:uid="{447429F7-C93A-4005-8769-687C3449B964}"/>
    <cellStyle name="Normal 79 2 10" xfId="22686" xr:uid="{5FD4AE0F-9ADD-4E63-95E6-EC518D4D968F}"/>
    <cellStyle name="Normal 79 2 2" xfId="6344" xr:uid="{55537205-EA97-4F1D-9365-EAA5ACAB8860}"/>
    <cellStyle name="Normal 79 2 2 2" xfId="7925" xr:uid="{C4431A6B-2356-4EF3-B77D-EEDBE0D57F80}"/>
    <cellStyle name="Normal 79 2 2 2 2" xfId="16995" xr:uid="{7CA07E40-7268-4D0F-A165-3A97977DB5B9}"/>
    <cellStyle name="Normal 79 2 2 2 3" xfId="14240" xr:uid="{605C0BEB-9ADA-44D5-B408-87F022E8B136}"/>
    <cellStyle name="Normal 79 2 2 3" xfId="13017" xr:uid="{8AA2230D-AAE1-4053-A383-F79BD137107C}"/>
    <cellStyle name="Normal 79 2 2 4" xfId="14689" xr:uid="{63966B44-A2B6-45EF-8EDE-A931A4B7DE56}"/>
    <cellStyle name="Normal 79 2 2 5" xfId="10117" xr:uid="{5D076067-098A-43FA-B8E4-B1266C1774E8}"/>
    <cellStyle name="Normal 79 2 2 6" xfId="22890" xr:uid="{9FA32310-FE35-408F-9D07-AA3BB2CDEB17}"/>
    <cellStyle name="Normal 79 2 3" xfId="6936" xr:uid="{FDBB2D43-D0DE-44E4-B86A-F6B14722DE81}"/>
    <cellStyle name="Normal 79 2 3 2" xfId="16489" xr:uid="{0BD96F7A-BA23-4799-9FC4-2C37FE816C17}"/>
    <cellStyle name="Normal 79 2 3 3" xfId="13571" xr:uid="{CCCE379D-8444-4900-A64E-702AE1EF8D3C}"/>
    <cellStyle name="Normal 79 2 4" xfId="7356" xr:uid="{C9570766-E3C5-483F-A771-3B0D0C6776BE}"/>
    <cellStyle name="Normal 79 2 4 2" xfId="16686" xr:uid="{27A7661D-2D0E-4ACA-BF15-C3892DCA354E}"/>
    <cellStyle name="Normal 79 2 4 3" xfId="13847" xr:uid="{462FC8AD-CFF3-43B4-AE8D-71D9CC237B37}"/>
    <cellStyle name="Normal 79 2 5" xfId="8115" xr:uid="{32BD9A50-42EF-445E-A3CB-4B7D2553D376}"/>
    <cellStyle name="Normal 79 2 5 2" xfId="17136" xr:uid="{2132F8B3-233E-4295-9E5C-AA853CF66671}"/>
    <cellStyle name="Normal 79 2 5 3" xfId="14368" xr:uid="{11DE6874-0B65-4F9E-B19E-6EB30FC55457}"/>
    <cellStyle name="Normal 79 2 6" xfId="11657" xr:uid="{F7C4F449-131E-479D-BC09-89D71B198595}"/>
    <cellStyle name="Normal 79 2 7" xfId="14627" xr:uid="{65AD73B5-7C22-4C77-9CD2-E377C92FD689}"/>
    <cellStyle name="Normal 79 2 8" xfId="9882" xr:uid="{6CEEC915-BB1A-4098-B29E-1A63AB0F4AF9}"/>
    <cellStyle name="Normal 79 2 9" xfId="22203" xr:uid="{B5B2AAFB-FADA-4013-B040-26490A65AF24}"/>
    <cellStyle name="Normal 8" xfId="931" xr:uid="{4B45EBA6-96A7-4429-A766-B88D6FD81AFD}"/>
    <cellStyle name="Normal 8 10" xfId="5462" xr:uid="{9035FD61-A68C-4131-AD33-FACDADC74C38}"/>
    <cellStyle name="Normal 8 10 2" xfId="8163" xr:uid="{31F95F35-F52B-456B-808E-55DDD370D3B1}"/>
    <cellStyle name="Normal 8 10 2 2" xfId="17175" xr:uid="{0BAC152E-05E3-4A02-9F0C-73813A68EC60}"/>
    <cellStyle name="Normal 8 10 2 3" xfId="14408" xr:uid="{C8A2E197-777C-4A5B-BD4D-4709FD817776}"/>
    <cellStyle name="Normal 8 11" xfId="5955" xr:uid="{77D1BD1F-5C8E-4015-8361-B5C2E333ADC1}"/>
    <cellStyle name="Normal 8 11 2" xfId="15671" xr:uid="{1E667C2A-556D-4DB0-9785-3E69E82068FB}"/>
    <cellStyle name="Normal 8 11 3" xfId="12706" xr:uid="{613C8E83-A702-416A-AF7D-73D5DDFE594E}"/>
    <cellStyle name="Normal 8 11 4" xfId="22312" xr:uid="{E03FBB97-5055-4388-8A26-0000D1862C96}"/>
    <cellStyle name="Normal 8 12" xfId="21563" xr:uid="{735ED85F-C48A-43EE-B54A-90330ACEB3CE}"/>
    <cellStyle name="Normal 8 2" xfId="932" xr:uid="{3F6CA547-2263-4384-A90E-F6CBDE8B130D}"/>
    <cellStyle name="Normal 8 2 2" xfId="4022" xr:uid="{796F34AC-BA77-4BD6-854B-16B9B324B9D9}"/>
    <cellStyle name="Normal 8 2 2 2" xfId="22068" xr:uid="{D15D001A-3840-4BE3-B676-47A844E7D034}"/>
    <cellStyle name="Normal 8 2 2 3" xfId="21584" xr:uid="{C8463125-586C-4665-B425-1A47E0D65F5E}"/>
    <cellStyle name="Normal 8 2 3" xfId="4551" xr:uid="{35464BE4-D50F-4F96-BB2B-EE6A2CAD76C5}"/>
    <cellStyle name="Normal 8 2 4" xfId="2881" xr:uid="{ABC2D020-240B-4475-87EF-9841C7E10E0C}"/>
    <cellStyle name="Normal 8 2 5" xfId="21765" xr:uid="{D9CFE5BA-72DD-4734-89E7-B0D9CED5C19A}"/>
    <cellStyle name="Normal 8 2 6" xfId="21521" xr:uid="{6FD86846-E720-4767-9855-45CF62D183E1}"/>
    <cellStyle name="Normal 8 3" xfId="4023" xr:uid="{4E6766C6-51FB-49DF-B0F8-9EBF291E3C9F}"/>
    <cellStyle name="Normal 8 4" xfId="4024" xr:uid="{0524985D-4147-4C69-9F7C-3A56AE25F15E}"/>
    <cellStyle name="Normal 8 5" xfId="4025" xr:uid="{694BFC45-CDFD-4FFF-9EFD-EAB84EDA0C0E}"/>
    <cellStyle name="Normal 8 6" xfId="4026" xr:uid="{07FEA009-8DED-41EF-B4DC-8461D3B78D73}"/>
    <cellStyle name="Normal 8 7" xfId="4027" xr:uid="{678FF415-6EBD-4B19-BB6D-1EB34E0018DC}"/>
    <cellStyle name="Normal 8 8" xfId="4028" xr:uid="{39D3790D-9029-4FB0-A304-21AEA2CA07CC}"/>
    <cellStyle name="Normal 8 9" xfId="2403" xr:uid="{E65A0EEC-C87A-434B-8B44-505E4048E121}"/>
    <cellStyle name="Normal 8_Book1" xfId="2882" xr:uid="{003A7FDD-4C35-4FF9-9234-D26A05D2A05D}"/>
    <cellStyle name="Normal 80" xfId="933" xr:uid="{0592DE1F-EC58-4092-BDB2-B6683BA1AE85}"/>
    <cellStyle name="Normal 80 2" xfId="4666" xr:uid="{4E34F64A-042A-4ADA-8EB2-E62ACB6E9506}"/>
    <cellStyle name="Normal 81" xfId="934" xr:uid="{D196FD7D-CD6E-4FD7-8133-80A6DFB3B760}"/>
    <cellStyle name="Normal 81 2" xfId="4667" xr:uid="{AEBD9CE6-631E-4513-A0C9-1C4151392B3D}"/>
    <cellStyle name="Normal 81 2 10" xfId="22690" xr:uid="{2951D338-A2E8-4B77-9D29-7943AB7FD4E9}"/>
    <cellStyle name="Normal 81 2 2" xfId="4762" xr:uid="{BDE6BB94-36E5-464D-8BED-9BD7AD31B534}"/>
    <cellStyle name="Normal 81 2 2 2" xfId="7930" xr:uid="{6E028D53-3698-47E8-9B4E-D20D9517377E}"/>
    <cellStyle name="Normal 81 2 2 2 2" xfId="17000" xr:uid="{E4F76EE9-F0C8-4928-A665-55491861FE8B}"/>
    <cellStyle name="Normal 81 2 2 2 3" xfId="14244" xr:uid="{FC71A76B-176C-46E1-ACD9-50991661DE6A}"/>
    <cellStyle name="Normal 81 2 2 3" xfId="11734" xr:uid="{36BAFD30-7B2B-48F4-B9F3-83A6DE5687FB}"/>
    <cellStyle name="Normal 81 2 2 4" xfId="14693" xr:uid="{66653974-6C15-4EDA-9F3C-8F886EA4AA31}"/>
    <cellStyle name="Normal 81 2 2 5" xfId="10121" xr:uid="{87728362-C0A4-49C2-83F6-3B3AB349B059}"/>
    <cellStyle name="Normal 81 2 2 6" xfId="22894" xr:uid="{172E54B3-99F7-4D10-A5AC-DF21FFDADF54}"/>
    <cellStyle name="Normal 81 2 3" xfId="6940" xr:uid="{EC94F5FB-4C51-496A-AB0E-101E4349A7D1}"/>
    <cellStyle name="Normal 81 2 3 2" xfId="16493" xr:uid="{DE5BB311-7086-44D0-B729-68A23BCC3117}"/>
    <cellStyle name="Normal 81 2 3 3" xfId="13575" xr:uid="{010B4877-C6F8-49AC-9B37-8FD34B1DB927}"/>
    <cellStyle name="Normal 81 2 4" xfId="7360" xr:uid="{A520B4C8-8506-462A-8FFD-13D72B0704D6}"/>
    <cellStyle name="Normal 81 2 4 2" xfId="16690" xr:uid="{061D88B9-9ACF-4374-A538-5CE8E50C3336}"/>
    <cellStyle name="Normal 81 2 4 3" xfId="13851" xr:uid="{8D80B17B-23A5-4B7A-8045-89478A59DFDD}"/>
    <cellStyle name="Normal 81 2 5" xfId="8119" xr:uid="{858BEE5C-4848-4626-93FF-ED0D76A8D870}"/>
    <cellStyle name="Normal 81 2 5 2" xfId="17140" xr:uid="{11C36E58-5A00-47AB-A339-17D9AA250C78}"/>
    <cellStyle name="Normal 81 2 5 3" xfId="14372" xr:uid="{972F0D90-3092-486E-AFDC-2C29EA2646FA}"/>
    <cellStyle name="Normal 81 2 6" xfId="11662" xr:uid="{6A00D32F-22F2-46F8-BC0E-516A96EB45F4}"/>
    <cellStyle name="Normal 81 2 7" xfId="14631" xr:uid="{1AE37484-08BB-4EB1-9C1D-8E98D2DABA70}"/>
    <cellStyle name="Normal 81 2 8" xfId="9886" xr:uid="{978D6164-BCE1-44D4-9C82-7C89D88D6183}"/>
    <cellStyle name="Normal 81 2 9" xfId="22208" xr:uid="{AB780763-7BAF-4456-824E-3566053A2E01}"/>
    <cellStyle name="Normal 82" xfId="935" xr:uid="{E39B2FBF-8EC0-4884-B938-FB01DB7C0B88}"/>
    <cellStyle name="Normal 82 2" xfId="4669" xr:uid="{2A1B4732-8374-4AE0-B4BD-FBE792A99C49}"/>
    <cellStyle name="Normal 82 2 10" xfId="22692" xr:uid="{A3E967F2-3925-4809-B7CD-804A1B971B45}"/>
    <cellStyle name="Normal 82 2 2" xfId="4820" xr:uid="{C4C7F2B1-4C5F-494F-AE35-134BA8497D78}"/>
    <cellStyle name="Normal 82 2 2 2" xfId="7932" xr:uid="{23AE06BC-BAC0-45CD-BD63-98349A0D1D37}"/>
    <cellStyle name="Normal 82 2 2 2 2" xfId="17002" xr:uid="{81396316-F9CD-4F38-8C3B-AE6E43FE3C89}"/>
    <cellStyle name="Normal 82 2 2 2 3" xfId="14246" xr:uid="{35B73BE9-BCFC-448E-AFC7-6BBB41B842D9}"/>
    <cellStyle name="Normal 82 2 2 3" xfId="11783" xr:uid="{4ACD5724-DC3A-430D-9421-C75629E3F549}"/>
    <cellStyle name="Normal 82 2 2 4" xfId="14695" xr:uid="{21D467FC-DE91-490F-BD2B-9CDCEAD807BD}"/>
    <cellStyle name="Normal 82 2 2 5" xfId="10123" xr:uid="{DE994549-0FDA-4128-B81F-7B4A6423FDD9}"/>
    <cellStyle name="Normal 82 2 2 6" xfId="22896" xr:uid="{85B0C31A-A0CA-4E3B-AA07-A0FDD5B7FAFF}"/>
    <cellStyle name="Normal 82 2 3" xfId="6942" xr:uid="{48D7CE3C-B4E3-4B98-96DD-6EC56C8895AB}"/>
    <cellStyle name="Normal 82 2 3 2" xfId="16495" xr:uid="{D5BA8DF7-4DF3-4B3D-80F4-21F3DA920FEE}"/>
    <cellStyle name="Normal 82 2 3 3" xfId="13577" xr:uid="{4884F519-FCC0-423D-A521-3CBA5D3E90D5}"/>
    <cellStyle name="Normal 82 2 4" xfId="7362" xr:uid="{C4D2CDB0-847A-42CD-B070-EEDBBAEF4D03}"/>
    <cellStyle name="Normal 82 2 4 2" xfId="16692" xr:uid="{582063EE-3887-465B-AF8C-782498636B51}"/>
    <cellStyle name="Normal 82 2 4 3" xfId="13853" xr:uid="{F9B9E67B-B9BB-4607-A34D-33B6094866C2}"/>
    <cellStyle name="Normal 82 2 5" xfId="8121" xr:uid="{16206247-69EE-4710-B91D-46A00AF15238}"/>
    <cellStyle name="Normal 82 2 5 2" xfId="17142" xr:uid="{B219F2C4-556F-4C60-8AE6-4CA2A69C1C60}"/>
    <cellStyle name="Normal 82 2 5 3" xfId="14374" xr:uid="{9591A364-D13F-4B9F-924A-3645AB07AFF9}"/>
    <cellStyle name="Normal 82 2 6" xfId="11664" xr:uid="{98328F36-66DC-4D33-9ED3-C043A19E9662}"/>
    <cellStyle name="Normal 82 2 7" xfId="14633" xr:uid="{F5019F4F-8141-49AD-90A5-FAC1F5DAD559}"/>
    <cellStyle name="Normal 82 2 8" xfId="9888" xr:uid="{B25429C6-BE46-49AD-8D15-933E08030D56}"/>
    <cellStyle name="Normal 82 2 9" xfId="22210" xr:uid="{32053F9C-113E-41AB-8EFD-12B4B748F2FA}"/>
    <cellStyle name="Normal 83" xfId="936" xr:uid="{262230D3-5EC2-4E3C-A192-B8A0451E9293}"/>
    <cellStyle name="Normal 83 2" xfId="4671" xr:uid="{CA55BEB2-17B7-413A-BC9B-C65CF3CF4AE6}"/>
    <cellStyle name="Normal 83 2 10" xfId="22694" xr:uid="{D708B1B4-D573-4E97-837D-86215EAA9B02}"/>
    <cellStyle name="Normal 83 2 2" xfId="5649" xr:uid="{83C836A8-441B-4D9A-B919-90E650657B85}"/>
    <cellStyle name="Normal 83 2 2 2" xfId="7934" xr:uid="{6653B08E-F92B-467B-A6D7-577E98E2045A}"/>
    <cellStyle name="Normal 83 2 2 2 2" xfId="17004" xr:uid="{59274565-D9DE-4D29-8379-CC456E63D90A}"/>
    <cellStyle name="Normal 83 2 2 2 3" xfId="14248" xr:uid="{14922E16-7F78-4843-9F07-281BC387F411}"/>
    <cellStyle name="Normal 83 2 2 3" xfId="12460" xr:uid="{D48C3B89-2D33-42BF-8358-969C35470115}"/>
    <cellStyle name="Normal 83 2 2 4" xfId="14697" xr:uid="{74195C77-87E2-4A83-9F35-0E7D20E25E8C}"/>
    <cellStyle name="Normal 83 2 2 5" xfId="10125" xr:uid="{B421208C-1F91-4E03-857B-2BE92FD66EC2}"/>
    <cellStyle name="Normal 83 2 2 6" xfId="22898" xr:uid="{2531DF9F-8C6D-44B3-B075-77C32633884B}"/>
    <cellStyle name="Normal 83 2 3" xfId="6944" xr:uid="{4F5EB534-ED47-4FAC-9C0B-12CC610D17AE}"/>
    <cellStyle name="Normal 83 2 3 2" xfId="16497" xr:uid="{BBAD38E5-96E7-47B8-98F7-7B1D99DE21AC}"/>
    <cellStyle name="Normal 83 2 3 3" xfId="13579" xr:uid="{FFCA9434-254C-4130-9A94-1959372E528A}"/>
    <cellStyle name="Normal 83 2 4" xfId="7364" xr:uid="{D83DC303-E2FB-40F4-A0AC-8150B1F48521}"/>
    <cellStyle name="Normal 83 2 4 2" xfId="16694" xr:uid="{AB666D8F-F64D-4A12-8E8A-AE7DD307D20A}"/>
    <cellStyle name="Normal 83 2 4 3" xfId="13855" xr:uid="{5D8C34C7-6855-4CF4-A81E-5184425A492A}"/>
    <cellStyle name="Normal 83 2 5" xfId="8123" xr:uid="{56D0C765-0199-400E-A1DE-07C077D883C0}"/>
    <cellStyle name="Normal 83 2 5 2" xfId="17144" xr:uid="{5C9AABBF-652B-4825-A75A-ECC672608962}"/>
    <cellStyle name="Normal 83 2 5 3" xfId="14376" xr:uid="{15B902D9-BC92-45A0-A21A-CAC3E27EB625}"/>
    <cellStyle name="Normal 83 2 6" xfId="11666" xr:uid="{D4543B97-294C-490F-838B-7E3C0841767D}"/>
    <cellStyle name="Normal 83 2 7" xfId="14635" xr:uid="{E2A17522-3E0E-47BE-9FDB-A4A48F71F49D}"/>
    <cellStyle name="Normal 83 2 8" xfId="9890" xr:uid="{7B9A83BC-F101-4345-9AB2-E058592AD7BA}"/>
    <cellStyle name="Normal 83 2 9" xfId="22212" xr:uid="{D5FBBEC5-24A9-43C9-AA83-410BCFBE019B}"/>
    <cellStyle name="Normal 84" xfId="937" xr:uid="{44EDFC8B-21D1-490F-93B7-04EB46A4F45D}"/>
    <cellStyle name="Normal 84 2" xfId="4674" xr:uid="{1C97C574-6C0C-415A-8815-9B0C35A62F97}"/>
    <cellStyle name="Normal 84 2 10" xfId="22697" xr:uid="{7A4BBA1D-F3B2-40FF-B449-BCFA5D4833FA}"/>
    <cellStyle name="Normal 84 2 2" xfId="6094" xr:uid="{F0518D2F-7BCD-464A-938A-602C79493044}"/>
    <cellStyle name="Normal 84 2 2 2" xfId="7937" xr:uid="{7ECF0E92-7A3A-4B4A-97CE-F688BCA4BB83}"/>
    <cellStyle name="Normal 84 2 2 2 2" xfId="17007" xr:uid="{BFEDB281-4FFC-4F6E-8C3D-109168D0D92A}"/>
    <cellStyle name="Normal 84 2 2 2 3" xfId="14251" xr:uid="{C64FEFFB-27D1-4A2C-81DB-ED5851E33DDB}"/>
    <cellStyle name="Normal 84 2 2 3" xfId="12816" xr:uid="{207D0BCC-00E9-4892-843F-0D3CA73B614C}"/>
    <cellStyle name="Normal 84 2 2 4" xfId="14700" xr:uid="{C4C2FB33-6459-4765-BC18-B461BBBD3483}"/>
    <cellStyle name="Normal 84 2 2 5" xfId="10128" xr:uid="{F29643E5-AD9E-4F7E-AEC0-10EA45D612F3}"/>
    <cellStyle name="Normal 84 2 2 6" xfId="22901" xr:uid="{76D9021A-105C-4488-A335-983492A7463B}"/>
    <cellStyle name="Normal 84 2 3" xfId="6947" xr:uid="{FFB5D4B1-B0B7-4EAA-B41A-2273839ECB72}"/>
    <cellStyle name="Normal 84 2 3 2" xfId="16500" xr:uid="{21430B4F-9E66-4C35-855E-66BF1611ED07}"/>
    <cellStyle name="Normal 84 2 3 3" xfId="13582" xr:uid="{722B41D8-2CD0-4B19-8DB2-841ACCB79F48}"/>
    <cellStyle name="Normal 84 2 4" xfId="7367" xr:uid="{3EC13535-3591-4036-BD34-54CC3973B16A}"/>
    <cellStyle name="Normal 84 2 4 2" xfId="16697" xr:uid="{142F1E25-91DF-4642-B21B-A267BCD280AF}"/>
    <cellStyle name="Normal 84 2 4 3" xfId="13858" xr:uid="{B4300A82-9B2B-44C5-A26D-9CDBB02E6C78}"/>
    <cellStyle name="Normal 84 2 5" xfId="8126" xr:uid="{A0B682B0-D392-4E77-9004-1558534369A1}"/>
    <cellStyle name="Normal 84 2 5 2" xfId="17147" xr:uid="{97E7115D-42C3-452B-A607-AF50D588C4F6}"/>
    <cellStyle name="Normal 84 2 5 3" xfId="14379" xr:uid="{7C045AB5-9AE6-4221-A11C-FCD0C5FBBE5A}"/>
    <cellStyle name="Normal 84 2 6" xfId="11669" xr:uid="{7C8E4CCA-45ED-4FDA-9A66-D03C1F08AFB2}"/>
    <cellStyle name="Normal 84 2 7" xfId="14638" xr:uid="{D309221F-AD1A-4810-971C-377ED0753C2B}"/>
    <cellStyle name="Normal 84 2 8" xfId="9893" xr:uid="{E877B9C8-813D-492D-8A7C-93DB8CC1FF9F}"/>
    <cellStyle name="Normal 84 2 9" xfId="22215" xr:uid="{60125A4A-5664-41A5-9EFE-4EF55A746028}"/>
    <cellStyle name="Normal 85" xfId="938" xr:uid="{58CA1A93-6DC2-4343-86F3-91BB369B7673}"/>
    <cellStyle name="Normal 85 2" xfId="4676" xr:uid="{26042394-85B0-4932-9905-6B9E8629A6EB}"/>
    <cellStyle name="Normal 85 2 10" xfId="22699" xr:uid="{C0741547-3AA1-4A60-9C93-B6DA387D6293}"/>
    <cellStyle name="Normal 85 2 2" xfId="5928" xr:uid="{957AE9A4-5B52-494E-AB2E-3EB1F245756B}"/>
    <cellStyle name="Normal 85 2 2 2" xfId="7939" xr:uid="{FBF188E6-4864-4DE3-9436-A53C137AE8A8}"/>
    <cellStyle name="Normal 85 2 2 2 2" xfId="17009" xr:uid="{8455DC3D-28FD-4E91-A501-93BC915574D9}"/>
    <cellStyle name="Normal 85 2 2 2 3" xfId="14253" xr:uid="{B33E4037-9C5F-45F8-830D-91E51C018B0C}"/>
    <cellStyle name="Normal 85 2 2 3" xfId="12685" xr:uid="{A825DEBE-1FFF-44EA-A8B7-C0747EC5A991}"/>
    <cellStyle name="Normal 85 2 2 4" xfId="14702" xr:uid="{D540A7BA-FFD1-43A3-9DD6-51F22722C9C8}"/>
    <cellStyle name="Normal 85 2 2 5" xfId="10130" xr:uid="{293DBF49-60B0-414C-A017-DEBD2DE30BE8}"/>
    <cellStyle name="Normal 85 2 2 6" xfId="22903" xr:uid="{152378FB-6C6C-4D08-97F7-3C3892AC7A4B}"/>
    <cellStyle name="Normal 85 2 3" xfId="6949" xr:uid="{41502A10-8846-4761-9837-77841C814D16}"/>
    <cellStyle name="Normal 85 2 3 2" xfId="16502" xr:uid="{2E3CF99A-6D69-4ADD-AA1A-8848ACC935D3}"/>
    <cellStyle name="Normal 85 2 3 3" xfId="13584" xr:uid="{6557EC59-E3F5-401F-9B9B-E2A1F14BC8F8}"/>
    <cellStyle name="Normal 85 2 4" xfId="7369" xr:uid="{027259D1-E38D-4BC9-A3E0-DE283BFBEA0E}"/>
    <cellStyle name="Normal 85 2 4 2" xfId="16699" xr:uid="{0751799A-B699-441D-95CD-31F87F40AE2A}"/>
    <cellStyle name="Normal 85 2 4 3" xfId="13860" xr:uid="{9AC8F8FA-9A8C-4200-83C0-A648BBC61E10}"/>
    <cellStyle name="Normal 85 2 5" xfId="8128" xr:uid="{7D1057F2-3FDB-45E8-B3C5-E11A480DB56A}"/>
    <cellStyle name="Normal 85 2 5 2" xfId="17149" xr:uid="{329883EC-7E95-4E69-AACC-3E2551ADC6CF}"/>
    <cellStyle name="Normal 85 2 5 3" xfId="14381" xr:uid="{FB730E8F-7D92-4016-8D2E-CD1DD9480622}"/>
    <cellStyle name="Normal 85 2 6" xfId="11671" xr:uid="{9C5BD467-38BF-4697-BED7-AE99E4360870}"/>
    <cellStyle name="Normal 85 2 7" xfId="14640" xr:uid="{165837D5-E5C7-4D03-9409-F6128488B119}"/>
    <cellStyle name="Normal 85 2 8" xfId="9895" xr:uid="{27338A27-5DC6-4379-A6AF-75ABABE1C155}"/>
    <cellStyle name="Normal 85 2 9" xfId="22217" xr:uid="{3EE452FF-E918-4641-89BA-552D99E64105}"/>
    <cellStyle name="Normal 86" xfId="939" xr:uid="{F345B55D-3973-49A6-9446-C0A1733F3913}"/>
    <cellStyle name="Normal 86 2" xfId="4677" xr:uid="{4D80B59B-9932-420B-BFE2-DDD1E83FA99E}"/>
    <cellStyle name="Normal 86 2 10" xfId="22700" xr:uid="{4CBD2173-E4D4-40F3-AC8F-1E2A61CF35CF}"/>
    <cellStyle name="Normal 86 2 2" xfId="5774" xr:uid="{EAFAAE7B-31E1-4FD3-81A4-CE7B8150C8D4}"/>
    <cellStyle name="Normal 86 2 2 2" xfId="7940" xr:uid="{63A65E46-FA8B-4D6B-8B54-F9C72F9B4DC9}"/>
    <cellStyle name="Normal 86 2 2 2 2" xfId="17010" xr:uid="{D03C6740-B401-492C-A3FB-D4266A030B0D}"/>
    <cellStyle name="Normal 86 2 2 2 3" xfId="14254" xr:uid="{5035D875-7864-4024-A94F-F029AC1599C4}"/>
    <cellStyle name="Normal 86 2 2 3" xfId="12563" xr:uid="{F1A5326F-15DB-4F32-A8EB-1B9AF4BB34F9}"/>
    <cellStyle name="Normal 86 2 2 4" xfId="14703" xr:uid="{267B8547-9CCE-4038-B241-3E2CA1434545}"/>
    <cellStyle name="Normal 86 2 2 5" xfId="10131" xr:uid="{1CA884EC-2A0C-45A8-83D2-5E2AF2C4362E}"/>
    <cellStyle name="Normal 86 2 2 6" xfId="22904" xr:uid="{295EDE43-72C5-4B56-9812-41C3214B59FC}"/>
    <cellStyle name="Normal 86 2 3" xfId="6950" xr:uid="{F23FCF96-9B96-4960-A17D-BD6F8A28D97F}"/>
    <cellStyle name="Normal 86 2 3 2" xfId="16503" xr:uid="{C22ECF3D-4971-4B7B-B28C-DBC4E11213A3}"/>
    <cellStyle name="Normal 86 2 3 3" xfId="13585" xr:uid="{31A0B389-9F9C-49B5-8872-B156CB48148A}"/>
    <cellStyle name="Normal 86 2 4" xfId="7370" xr:uid="{3C8A24A9-C21B-4C03-9F6B-8FF5F6331BD5}"/>
    <cellStyle name="Normal 86 2 4 2" xfId="16700" xr:uid="{9BBC15E2-FE1E-49BE-B81B-B74021B64863}"/>
    <cellStyle name="Normal 86 2 4 3" xfId="13861" xr:uid="{B8AAC30B-B458-4CA6-B5C7-B86214480EDF}"/>
    <cellStyle name="Normal 86 2 5" xfId="8129" xr:uid="{503DF615-84F6-4B2B-8E03-FB2995C4CDB5}"/>
    <cellStyle name="Normal 86 2 5 2" xfId="17150" xr:uid="{2147033E-E121-464F-8601-DEA490D22167}"/>
    <cellStyle name="Normal 86 2 5 3" xfId="14382" xr:uid="{97EFD49F-FE95-47C4-A3DE-5619FE0B94A5}"/>
    <cellStyle name="Normal 86 2 6" xfId="11672" xr:uid="{92C3F3ED-03C6-4C94-AC9F-DC2936295079}"/>
    <cellStyle name="Normal 86 2 7" xfId="14641" xr:uid="{B0393965-F376-489D-ADE9-224B19B2D9D6}"/>
    <cellStyle name="Normal 86 2 8" xfId="9896" xr:uid="{7FA3354F-DBAB-442D-8C01-FC684E9467B0}"/>
    <cellStyle name="Normal 86 2 9" xfId="22218" xr:uid="{9D421E6D-2425-4A93-9FB9-14200BF8D693}"/>
    <cellStyle name="Normal 87" xfId="940" xr:uid="{80DDF0DD-52D7-4045-9657-F27808EDA61A}"/>
    <cellStyle name="Normal 87 2" xfId="4679" xr:uid="{F9C3013B-1701-4C1F-B653-D6D5364F8FFA}"/>
    <cellStyle name="Normal 87 2 10" xfId="22702" xr:uid="{09F8D314-1A0B-4324-BA7C-869747FA1F76}"/>
    <cellStyle name="Normal 87 2 2" xfId="5386" xr:uid="{2D9D24BD-C380-4FFD-8363-25E0DEF5F7B8}"/>
    <cellStyle name="Normal 87 2 2 2" xfId="7942" xr:uid="{5FAAD2A4-29B4-4732-A90C-BBD12815AA80}"/>
    <cellStyle name="Normal 87 2 2 2 2" xfId="17012" xr:uid="{6ADA0488-08EC-4121-85BC-F16346C9E070}"/>
    <cellStyle name="Normal 87 2 2 2 3" xfId="14256" xr:uid="{9664B2E5-9899-4C3F-ABDA-94A9EA80D6A1}"/>
    <cellStyle name="Normal 87 2 2 3" xfId="12244" xr:uid="{1101AE00-B176-4062-B775-473826B08143}"/>
    <cellStyle name="Normal 87 2 2 4" xfId="14705" xr:uid="{29B28896-9C40-43A5-8E59-9921FB67A29B}"/>
    <cellStyle name="Normal 87 2 2 5" xfId="10133" xr:uid="{842160BE-E4D7-45CE-AFFE-09E237A8E7EF}"/>
    <cellStyle name="Normal 87 2 2 6" xfId="22906" xr:uid="{F7133A71-8BD3-4663-B40E-3B29EE422AB9}"/>
    <cellStyle name="Normal 87 2 3" xfId="6952" xr:uid="{614FF024-ED49-49ED-8603-6CD4669CAE1E}"/>
    <cellStyle name="Normal 87 2 3 2" xfId="16505" xr:uid="{54F6E67E-0755-48A9-B8F4-F767199FFCA5}"/>
    <cellStyle name="Normal 87 2 3 3" xfId="13587" xr:uid="{0F6BCDDE-602D-4B0D-A47D-CDC1B48E09A7}"/>
    <cellStyle name="Normal 87 2 4" xfId="7372" xr:uid="{94A8DD04-0F2D-4573-B59E-02B6C2323B25}"/>
    <cellStyle name="Normal 87 2 4 2" xfId="16702" xr:uid="{724C16B6-5E0A-45DB-901C-12797AF2EDC7}"/>
    <cellStyle name="Normal 87 2 4 3" xfId="13863" xr:uid="{D912653E-93A5-4116-8C85-23A2658CD1A0}"/>
    <cellStyle name="Normal 87 2 5" xfId="8131" xr:uid="{AE8CA7E2-78C9-49BB-A6D8-3935E484CCB0}"/>
    <cellStyle name="Normal 87 2 5 2" xfId="17152" xr:uid="{1C09E1FA-A3F5-4C3E-9AA6-8A591B6819A7}"/>
    <cellStyle name="Normal 87 2 5 3" xfId="14384" xr:uid="{9A6AADB0-0C26-4406-9335-4EC327F363F3}"/>
    <cellStyle name="Normal 87 2 6" xfId="11674" xr:uid="{B4999DAC-29BF-4841-A8FB-C43AA292BE4D}"/>
    <cellStyle name="Normal 87 2 7" xfId="14643" xr:uid="{218F6B7E-3332-4BC6-8C77-FA3FC8ED7E74}"/>
    <cellStyle name="Normal 87 2 8" xfId="9898" xr:uid="{92A8F21C-78BC-440B-ADA2-EC4F02667E07}"/>
    <cellStyle name="Normal 87 2 9" xfId="22220" xr:uid="{79888487-31AF-49AF-BEE4-828EF0BCFD2A}"/>
    <cellStyle name="Normal 88" xfId="941" xr:uid="{62904576-8252-498D-A0E7-4325272F244F}"/>
    <cellStyle name="Normal 89" xfId="942" xr:uid="{02B37E7C-B088-46DC-ABE0-A10AFF495B99}"/>
    <cellStyle name="Normal 9" xfId="26" xr:uid="{00000000-0005-0000-0000-000027000000}"/>
    <cellStyle name="Normal 9 10" xfId="944" xr:uid="{09AB64E9-A321-4216-925F-B63889396EBE}"/>
    <cellStyle name="Normal 9 10 2" xfId="4552" xr:uid="{8A3DA63F-1B14-4D9F-A462-87A1354C7243}"/>
    <cellStyle name="Normal 9 11" xfId="945" xr:uid="{8048C6AF-C9C8-4218-B7B9-6A0BCC53F76A}"/>
    <cellStyle name="Normal 9 12" xfId="2274" xr:uid="{6E6D7F75-81D6-4D77-8C04-826A646177D7}"/>
    <cellStyle name="Normal 9 12 2" xfId="22265" xr:uid="{8407BCCC-0167-487F-90A8-CEC2694CC79C}"/>
    <cellStyle name="Normal 9 13" xfId="943" xr:uid="{BCCEDF05-4A14-4945-A0B3-DE3416AD76C9}"/>
    <cellStyle name="Normal 9 13 2" xfId="22317" xr:uid="{8E9C0FB1-797A-4363-99C4-69119A68EC3C}"/>
    <cellStyle name="Normal 9 13 3" xfId="22378" xr:uid="{B9EE26A1-9E59-4C57-886A-0FD9738C6433}"/>
    <cellStyle name="Normal 9 14" xfId="21456" xr:uid="{3C78183C-3330-412E-9947-56F17DB8146A}"/>
    <cellStyle name="Normal 9 14 2" xfId="21615" xr:uid="{8F9F1577-71CF-4B85-86B0-6DF4244F93A9}"/>
    <cellStyle name="Normal 9 14 3" xfId="21574" xr:uid="{5B70559E-464B-419D-BD6F-A67D056BED2F}"/>
    <cellStyle name="Normal 9 2" xfId="946" xr:uid="{B9142D8F-6D55-4E49-92BA-739FDE699A34}"/>
    <cellStyle name="Normal 9 2 2" xfId="2883" xr:uid="{60C80704-D93B-4B8F-A5DF-EE69E020E9A1}"/>
    <cellStyle name="Normal 9 2 3" xfId="21766" xr:uid="{A8409F58-DC6F-4F5E-BA94-6687B264F8AF}"/>
    <cellStyle name="Normal 9 2 4" xfId="21550" xr:uid="{3959C19F-8228-43A6-B6CF-2C0452D4AF3B}"/>
    <cellStyle name="Normal 9 3" xfId="947" xr:uid="{2B373997-FCD7-48FF-A085-C646D2202A0F}"/>
    <cellStyle name="Normal 9 3 2" xfId="4029" xr:uid="{79C366D8-23C0-4653-84CD-8A7CED3D50C3}"/>
    <cellStyle name="Normal 9 3 3" xfId="21767" xr:uid="{979551EF-F33C-4EC7-9878-0DC52BFDBFD7}"/>
    <cellStyle name="Normal 9 3 4" xfId="21607" xr:uid="{76CCD2BF-ABE6-420C-AF7F-88AB9981DE59}"/>
    <cellStyle name="Normal 9 4" xfId="948" xr:uid="{AF41DD5D-54C0-4D44-AB7F-B24AE7DA1059}"/>
    <cellStyle name="Normal 9 4 2" xfId="4030" xr:uid="{71970769-0970-4D00-894C-55A1706BCE63}"/>
    <cellStyle name="Normal 9 5" xfId="949" xr:uid="{594C2C73-645D-42DE-9143-6C6F2273BBD8}"/>
    <cellStyle name="Normal 9 5 2" xfId="4031" xr:uid="{F3A1AFA7-0DE5-4F7B-A216-CCFE852229C8}"/>
    <cellStyle name="Normal 9 6" xfId="950" xr:uid="{6FF79BA6-D561-41D1-9EC9-EF6B88B7E6C9}"/>
    <cellStyle name="Normal 9 6 2" xfId="4032" xr:uid="{2C1396AD-0BF3-4D95-8CB7-57995949A14A}"/>
    <cellStyle name="Normal 9 7" xfId="951" xr:uid="{40D59AA9-F6C5-4920-9BFE-C42B6A64E41D}"/>
    <cellStyle name="Normal 9 7 2" xfId="4033" xr:uid="{45D66830-F2B1-42E9-BB09-0B5ECAC14E39}"/>
    <cellStyle name="Normal 9 8" xfId="952" xr:uid="{33FFF3DE-49DA-4C6C-8F1B-BCD70448FB7F}"/>
    <cellStyle name="Normal 9 8 2" xfId="4034" xr:uid="{836005D4-85B8-418B-90E3-E86F64932A27}"/>
    <cellStyle name="Normal 9 9" xfId="953" xr:uid="{6ECFAD8A-F34C-4A2B-A4F0-B682BF719C02}"/>
    <cellStyle name="Normal 9 9 2" xfId="4035" xr:uid="{F5481FF6-81E2-4AC2-A8C6-56B0593E05D6}"/>
    <cellStyle name="Normal 9_Adj" xfId="954" xr:uid="{50173ADA-8B6F-4CA1-B8C8-543B5637CFF6}"/>
    <cellStyle name="Normal 90" xfId="1316" xr:uid="{EF89E3DE-036F-4362-AEEB-EF5474F43AC0}"/>
    <cellStyle name="Normal 90 2" xfId="4659" xr:uid="{68A90A6E-19E0-4952-80A4-C4768E9180F3}"/>
    <cellStyle name="Normal 91" xfId="1318" xr:uid="{7B059C4A-27A4-4C63-911B-54F104A3B31D}"/>
    <cellStyle name="Normal 91 10" xfId="8646" xr:uid="{62D7BF70-8438-471E-B533-63168B14464E}"/>
    <cellStyle name="Normal 91 11" xfId="21812" xr:uid="{CAAF2BE0-B6C2-450D-A673-20CB13EAB686}"/>
    <cellStyle name="Normal 91 12" xfId="22526" xr:uid="{9BA33588-1421-4C32-950D-0418955FF312}"/>
    <cellStyle name="Normal 91 2" xfId="1598" xr:uid="{5B98DE34-D978-4581-B4DD-1EEB1B0D58B5}"/>
    <cellStyle name="Normal 91 2 2" xfId="2053" xr:uid="{DCE8F96B-3C64-49E0-813A-D417EF64B7F7}"/>
    <cellStyle name="Normal 91 2 2 2" xfId="6876" xr:uid="{6C6E5887-C0ED-41F9-87E4-F9A81D19C214}"/>
    <cellStyle name="Normal 91 2 2 2 2" xfId="16430" xr:uid="{E2AB1641-D40B-4E2D-BE01-36E3874387D2}"/>
    <cellStyle name="Normal 91 2 2 2 3" xfId="13512" xr:uid="{FCF4CA27-A1BC-4002-98F4-F7D2D93CE012}"/>
    <cellStyle name="Normal 91 2 2 3" xfId="7179" xr:uid="{2A50F5E2-4025-4921-9DD0-7E95DBAE9458}"/>
    <cellStyle name="Normal 91 2 2 3 2" xfId="16637" xr:uid="{4F44A0C6-8248-4BA3-8A48-BE50919D7F32}"/>
    <cellStyle name="Normal 91 2 2 3 3" xfId="13751" xr:uid="{1C7FC58B-9D5C-40B5-B227-90770CD85794}"/>
    <cellStyle name="Normal 91 2 2 4" xfId="11079" xr:uid="{A19E0B5E-9FEA-4447-937C-759E9E99BF0A}"/>
    <cellStyle name="Normal 91 2 2 5" xfId="14578" xr:uid="{687BD760-F0D1-4722-B429-D1EAE4B3F297}"/>
    <cellStyle name="Normal 91 2 2 6" xfId="8973" xr:uid="{A5B1708D-5EEE-48ED-A0A1-345D9AF846F9}"/>
    <cellStyle name="Normal 91 2 3" xfId="6799" xr:uid="{76EBEFA2-797C-42DE-B6C4-AE39A81A0F73}"/>
    <cellStyle name="Normal 91 2 3 2" xfId="16356" xr:uid="{AB7C3FD0-F69C-4622-93A6-E75B002DA9CC}"/>
    <cellStyle name="Normal 91 2 3 3" xfId="13435" xr:uid="{59EC346D-6192-4832-937E-D673FAAA0DD4}"/>
    <cellStyle name="Normal 91 2 4" xfId="7109" xr:uid="{64EAB7A2-9A11-4A36-A004-8A3A4DB884CB}"/>
    <cellStyle name="Normal 91 2 4 2" xfId="16567" xr:uid="{CE955EED-D9A6-40D4-9D77-7E285EED03FA}"/>
    <cellStyle name="Normal 91 2 4 3" xfId="13681" xr:uid="{0A6F3257-2141-43AA-A045-0414E0F237CD}"/>
    <cellStyle name="Normal 91 2 5" xfId="10626" xr:uid="{29A44111-C276-4C45-AC24-42B5B5F4D10C}"/>
    <cellStyle name="Normal 91 2 6" xfId="14508" xr:uid="{302EFAAE-BBDD-4671-B0A1-0141B51EC335}"/>
    <cellStyle name="Normal 91 2 7" xfId="8768" xr:uid="{7FBAF4B3-637F-4347-A02E-06671D60BFF7}"/>
    <cellStyle name="Normal 91 2 8" xfId="22751" xr:uid="{97BEEB1F-86DE-4C0B-93CC-5FBE1F328DF6}"/>
    <cellStyle name="Normal 91 3" xfId="1858" xr:uid="{9D0AEF70-E056-43AD-AB79-9F85F72F20D8}"/>
    <cellStyle name="Normal 91 3 2" xfId="6851" xr:uid="{C064BA10-5F08-4939-9C29-CEED00064417}"/>
    <cellStyle name="Normal 91 3 2 2" xfId="16405" xr:uid="{BEDDC8BB-6984-4C4F-A7A7-DCA2F90A2A68}"/>
    <cellStyle name="Normal 91 3 2 3" xfId="13487" xr:uid="{A8FF31FD-D470-468C-B729-23E75644385C}"/>
    <cellStyle name="Normal 91 3 3" xfId="7158" xr:uid="{19C6F6B5-F7B6-45D4-B7B9-23A524229D1D}"/>
    <cellStyle name="Normal 91 3 3 2" xfId="16616" xr:uid="{DEC0FDC6-0642-4979-88A0-3D0C55EC440D}"/>
    <cellStyle name="Normal 91 3 3 3" xfId="13730" xr:uid="{611452F7-3F19-4BA7-8D26-555C17365C0C}"/>
    <cellStyle name="Normal 91 3 4" xfId="10884" xr:uid="{D798742A-38D3-47A6-B373-6A97350C1976}"/>
    <cellStyle name="Normal 91 3 5" xfId="14557" xr:uid="{5886AA85-24BD-4C44-9327-AFF78A0C6EAC}"/>
    <cellStyle name="Normal 91 3 6" xfId="8891" xr:uid="{1FB564C2-6A8A-45B6-AD94-33136C1DC30E}"/>
    <cellStyle name="Normal 91 4" xfId="2347" xr:uid="{04D87062-D87F-45F1-9929-4E03BCA2F131}"/>
    <cellStyle name="Normal 91 4 2" xfId="6882" xr:uid="{EC1F5951-E207-4E63-8C0B-2DC69B86A1E1}"/>
    <cellStyle name="Normal 91 4 2 2" xfId="16436" xr:uid="{F88FB588-4C09-41BF-85F1-A6445394B915}"/>
    <cellStyle name="Normal 91 4 2 3" xfId="13518" xr:uid="{BE9A0D3B-13C9-4C37-BEE3-22F19EA31608}"/>
    <cellStyle name="Normal 91 4 3" xfId="7196" xr:uid="{FFC3DDAB-B49E-4315-BA11-DA484177FE5B}"/>
    <cellStyle name="Normal 91 4 3 2" xfId="16642" xr:uid="{8090DB04-F537-4D2A-8881-E13FC6BCFC76}"/>
    <cellStyle name="Normal 91 4 3 3" xfId="13759" xr:uid="{C763AB9F-2881-4791-916B-83F64377B74E}"/>
    <cellStyle name="Normal 91 4 4" xfId="11266" xr:uid="{0829B0F2-E96A-492D-8268-43286A8CEC70}"/>
    <cellStyle name="Normal 91 4 5" xfId="14583" xr:uid="{7D36A5C7-0740-4DFC-957A-5A8212005E7F}"/>
    <cellStyle name="Normal 91 4 6" xfId="9077" xr:uid="{01FE4E6E-55D4-4383-A4C9-C512490FEC15}"/>
    <cellStyle name="Normal 91 5" xfId="6744" xr:uid="{A9E2CFFE-343A-4A5E-96E9-9A7051AFD67B}"/>
    <cellStyle name="Normal 91 5 2" xfId="7539" xr:uid="{89CC9ED3-A73D-4156-9F5C-566469D549DB}"/>
    <cellStyle name="Normal 91 5 2 2" xfId="16732" xr:uid="{B2A5E218-EBAC-4F7E-BFD1-B6580974D788}"/>
    <cellStyle name="Normal 91 5 2 3" xfId="14001" xr:uid="{ACB26E63-E0F0-434E-88F3-642E13D44F2C}"/>
    <cellStyle name="Normal 91 5 3" xfId="13380" xr:uid="{D1401603-387B-4611-BA7F-5B8925C4EAF4}"/>
    <cellStyle name="Normal 91 5 4" xfId="14645" xr:uid="{5094F129-BCE2-4878-BAF5-8148C62F3AB9}"/>
    <cellStyle name="Normal 91 5 5" xfId="9969" xr:uid="{6718D1B6-5CB3-4865-A0C6-A473AA30A5D3}"/>
    <cellStyle name="Normal 91 6" xfId="7041" xr:uid="{C6B04A04-671D-4BD2-9099-6063731E0334}"/>
    <cellStyle name="Normal 91 6 2" xfId="16546" xr:uid="{67D8F348-9C9F-405A-8CF0-F58DC3764C07}"/>
    <cellStyle name="Normal 91 6 3" xfId="13646" xr:uid="{A6184193-8093-484F-B081-C710522A7A5E}"/>
    <cellStyle name="Normal 91 7" xfId="8019" xr:uid="{0BF826D1-77F2-41D4-9612-F47BC4784836}"/>
    <cellStyle name="Normal 91 7 2" xfId="17041" xr:uid="{487A191A-7712-4C57-B7BC-231A8893BBC1}"/>
    <cellStyle name="Normal 91 7 3" xfId="14282" xr:uid="{91A601CB-3CE2-48EF-9E86-27A73EB4DFA1}"/>
    <cellStyle name="Normal 91 8" xfId="10431" xr:uid="{027F638D-6959-4EEE-B3BF-F32A26342EDF}"/>
    <cellStyle name="Normal 91 9" xfId="14486" xr:uid="{85DDA1AC-E947-40FE-8EE5-AF3166F48424}"/>
    <cellStyle name="Normal 92" xfId="1325" xr:uid="{CAECDC43-968C-49B4-9777-A976AA60D992}"/>
    <cellStyle name="Normal 92 10" xfId="21482" xr:uid="{E0FC4D07-60C1-45A4-8A1A-6E953F9E5D6A}"/>
    <cellStyle name="Normal 92 11" xfId="21817" xr:uid="{5FCE92DC-D682-4A54-AA4D-DEDDD0ED6E88}"/>
    <cellStyle name="Normal 92 12" xfId="22530" xr:uid="{BC1231F3-A9CA-4CCA-987C-7C7BA7D6980D}"/>
    <cellStyle name="Normal 92 2" xfId="1863" xr:uid="{2DA895EB-F260-4BF3-BB1D-07F20400312B}"/>
    <cellStyle name="Normal 92 2 2" xfId="6855" xr:uid="{51346D9A-A093-4FAF-AAD4-DCF4B604266E}"/>
    <cellStyle name="Normal 92 2 2 2" xfId="16409" xr:uid="{F587C9F6-9675-4AAA-A293-907C5D1C56CC}"/>
    <cellStyle name="Normal 92 2 2 3" xfId="13491" xr:uid="{62A6B504-96B0-4CE9-AAD4-0C20153CA86A}"/>
    <cellStyle name="Normal 92 2 3" xfId="7162" xr:uid="{5770A38A-868F-4078-9D18-4884CA021CD7}"/>
    <cellStyle name="Normal 92 2 3 2" xfId="16620" xr:uid="{E8614461-B0B9-4E84-BC9A-2BB434845974}"/>
    <cellStyle name="Normal 92 2 3 3" xfId="13734" xr:uid="{CB3B738B-1D91-4BB8-8A5A-AB5164C37B56}"/>
    <cellStyle name="Normal 92 2 4" xfId="10889" xr:uid="{B2225602-F04B-4A2A-A66A-560CC926FEA7}"/>
    <cellStyle name="Normal 92 2 5" xfId="14561" xr:uid="{E6AE842C-F2BB-4B7A-B926-431E762D83E5}"/>
    <cellStyle name="Normal 92 2 6" xfId="8896" xr:uid="{6D7EAFF5-51A1-4655-BD6C-A91E54BB9EA8}"/>
    <cellStyle name="Normal 92 2 7" xfId="22755" xr:uid="{414859B1-2382-497D-8ABF-2BAA3D718C07}"/>
    <cellStyle name="Normal 92 3" xfId="2352" xr:uid="{00E294F0-23C0-4C73-A786-9BAE2D1FF1CB}"/>
    <cellStyle name="Normal 92 3 2" xfId="6886" xr:uid="{B82BBD90-D796-497F-8C93-D484611D07B9}"/>
    <cellStyle name="Normal 92 3 2 2" xfId="16440" xr:uid="{00D427A3-B1AB-4DC6-9040-FEF18209616E}"/>
    <cellStyle name="Normal 92 3 2 3" xfId="13522" xr:uid="{98FBBFAF-F930-41FE-8F26-65B2137380D3}"/>
    <cellStyle name="Normal 92 3 3" xfId="7200" xr:uid="{154B5543-781B-413C-8738-FC8A5838BF65}"/>
    <cellStyle name="Normal 92 3 3 2" xfId="16646" xr:uid="{C8C8B789-AAA3-401A-A5EF-34CF2A0E4D6C}"/>
    <cellStyle name="Normal 92 3 3 3" xfId="13763" xr:uid="{C80F36E2-2614-436B-B836-E0DED7C77BF1}"/>
    <cellStyle name="Normal 92 3 4" xfId="11271" xr:uid="{A3F79488-80CE-492C-A3C4-9E7F61C8EB9E}"/>
    <cellStyle name="Normal 92 3 5" xfId="14587" xr:uid="{92C895C6-33C9-47C2-9443-843798E0DBE4}"/>
    <cellStyle name="Normal 92 3 6" xfId="9081" xr:uid="{DF5688AE-8D4E-42C2-B107-FA5103795F78}"/>
    <cellStyle name="Normal 92 4" xfId="6748" xr:uid="{FC9285D7-5EFE-4064-A77C-7F3354D436F1}"/>
    <cellStyle name="Normal 92 4 2" xfId="7544" xr:uid="{538D5EBA-F76E-41B6-A51F-C87C336D6462}"/>
    <cellStyle name="Normal 92 4 2 2" xfId="16736" xr:uid="{08A1557E-5D70-4081-93C9-2CCF9B04246C}"/>
    <cellStyle name="Normal 92 4 2 3" xfId="14006" xr:uid="{5F0A1612-C770-4A10-98A9-399F8F240C39}"/>
    <cellStyle name="Normal 92 4 3" xfId="13384" xr:uid="{C8F9771F-2CF6-45B5-9216-04E3C4531D40}"/>
    <cellStyle name="Normal 92 4 4" xfId="14649" xr:uid="{7C1E3B7A-F3E6-4520-B0AC-C1A0E2121700}"/>
    <cellStyle name="Normal 92 4 5" xfId="9973" xr:uid="{75DCC4C9-8898-412A-A26F-5229EB011F20}"/>
    <cellStyle name="Normal 92 5" xfId="7045" xr:uid="{D734AE88-BBC8-4686-8C76-74F8F6916230}"/>
    <cellStyle name="Normal 92 5 2" xfId="16550" xr:uid="{66407C97-8ED6-4883-80C8-9BEF332BCDB2}"/>
    <cellStyle name="Normal 92 5 3" xfId="13650" xr:uid="{BCDEE09B-C060-4E4B-B8D3-3D35255C23C8}"/>
    <cellStyle name="Normal 92 6" xfId="8023" xr:uid="{E4AD31C4-753F-452F-A77F-8F7CBB168FC4}"/>
    <cellStyle name="Normal 92 6 2" xfId="17045" xr:uid="{C69E4E3D-81F7-401E-83F7-03E85139F6E8}"/>
    <cellStyle name="Normal 92 6 3" xfId="14286" xr:uid="{63B9B889-485A-4ECB-8022-DF86A27C9032}"/>
    <cellStyle name="Normal 92 7" xfId="10436" xr:uid="{A5F112F6-B5FD-4085-A743-6E36DF7E15D3}"/>
    <cellStyle name="Normal 92 8" xfId="14490" xr:uid="{A5E83A0F-1D25-4656-AFB0-EB2325DF629C}"/>
    <cellStyle name="Normal 92 9" xfId="8651" xr:uid="{BFB7708C-0739-4CA5-85A7-CA8778FAABBB}"/>
    <cellStyle name="Normal 93" xfId="1329" xr:uid="{384885D9-85B3-4451-9978-2B69D6FD0AF7}"/>
    <cellStyle name="Normal 94" xfId="187" xr:uid="{3B0EAD94-08A0-4537-9A3F-3B14388E07C7}"/>
    <cellStyle name="Normal 94 2" xfId="2357" xr:uid="{B890218D-539C-4CA4-89BA-9B51C8F22E39}"/>
    <cellStyle name="Normal 95" xfId="1399" xr:uid="{73C096BA-6AAA-48E5-BEDC-64564B352D1C}"/>
    <cellStyle name="Normal 95 2" xfId="21810" xr:uid="{8B825F85-1026-433C-9400-355B0844DEED}"/>
    <cellStyle name="Normal 95 3" xfId="22909" xr:uid="{825A939A-699E-46F1-8E0C-8B918A0BC649}"/>
    <cellStyle name="Normal 96" xfId="1400" xr:uid="{2C181B2C-C8D1-4175-B38B-0600C92C2AB0}"/>
    <cellStyle name="Normal 96 2" xfId="21453" xr:uid="{DB8725AC-3205-4945-8AE5-298012C4124B}"/>
    <cellStyle name="Normal 96 2 2" xfId="22276" xr:uid="{A1F5BEFE-345A-4B18-90A2-7B7AE58FBAA0}"/>
    <cellStyle name="Normal 96 3" xfId="22335" xr:uid="{706D3183-2C7B-4EE7-A8CC-9A215E7EFE4C}"/>
    <cellStyle name="Normal 96 4" xfId="22244" xr:uid="{9D8125CC-7F0C-4A0A-9046-35832A64166B}"/>
    <cellStyle name="Normal 96 5" xfId="22915" xr:uid="{0BC522E9-9F5D-471A-8015-21B565952E6A}"/>
    <cellStyle name="Normal 97" xfId="1401" xr:uid="{F171788B-4B01-41FC-8AD2-5C6AEEE1C799}"/>
    <cellStyle name="Normal 97 2" xfId="6424" xr:uid="{C0237645-41CD-4E83-8272-8E3336B92AE9}"/>
    <cellStyle name="Normal 97 2 2" xfId="23129" xr:uid="{4C0B709C-5F4A-4B5C-A862-661E87D2E87E}"/>
    <cellStyle name="Normal 97 3" xfId="22246" xr:uid="{06B01A2E-6937-45E6-AB26-0A56308A94C9}"/>
    <cellStyle name="Normal 97 4" xfId="22916" xr:uid="{098E8A3E-E48C-4C8B-A1FC-1209DE047D16}"/>
    <cellStyle name="Normal 98" xfId="2058" xr:uid="{5C6CC048-398D-4732-BC00-AADC29B5B4DA}"/>
    <cellStyle name="Normal 98 2" xfId="8134" xr:uid="{31605A26-84C8-4950-B83C-31909087DFEC}"/>
    <cellStyle name="Normal 98 3" xfId="22917" xr:uid="{37A4F77F-A27B-4D01-AAAE-E8ED3FB5A121}"/>
    <cellStyle name="Normal 99" xfId="2093" xr:uid="{597C72D7-036B-4191-984A-21E20A3807EC}"/>
    <cellStyle name="Normal 99 2" xfId="8143" xr:uid="{D5D9F8FB-B8B5-49E3-A835-376436A0270B}"/>
    <cellStyle name="Normal 99 3" xfId="22395" xr:uid="{56C2F536-9CC4-4027-8C88-1DA3E5407902}"/>
    <cellStyle name="Normal 99 4" xfId="22443" xr:uid="{ACCFD952-D891-4D63-BDDD-1E4B0A52D22B}"/>
    <cellStyle name="Normal 99 5" xfId="22465" xr:uid="{E83F89B5-91BB-4EFD-8011-FA43670405D0}"/>
    <cellStyle name="Normal_Major Q2'06" xfId="27" xr:uid="{00000000-0005-0000-0000-000028000000}"/>
    <cellStyle name="Normale_9639A02C" xfId="955" xr:uid="{415B8427-F4A9-4157-A40B-FEA008D74377}"/>
    <cellStyle name="Note 10" xfId="957" xr:uid="{B9D58AF5-41E0-486A-B3EC-7C57A8D0E63C}"/>
    <cellStyle name="Note 10 10" xfId="22481" xr:uid="{DC7D7906-3B2A-474C-B5DC-3BA4A3B61886}"/>
    <cellStyle name="Note 10 2" xfId="1350" xr:uid="{ED82E758-6E6C-437E-8AE7-E35AAEDF2320}"/>
    <cellStyle name="Note 10 2 10" xfId="18175" xr:uid="{D4ADE096-C33F-4024-831F-0F37C5150BCF}"/>
    <cellStyle name="Note 10 2 11" xfId="22624" xr:uid="{4F5F9FF4-45D7-45D5-8B4B-2B3DE335C038}"/>
    <cellStyle name="Note 10 2 2" xfId="4036" xr:uid="{52439909-628C-49F3-89DC-DBAC8801E248}"/>
    <cellStyle name="Note 10 2 2 2" xfId="6101" xr:uid="{81958BCA-BE17-41F1-8D0A-382FB36304EF}"/>
    <cellStyle name="Note 10 2 2 2 2" xfId="15779" xr:uid="{A8DA4356-0D95-4D38-AD99-F00593D762A7}"/>
    <cellStyle name="Note 10 2 2 2 2 2" xfId="19682" xr:uid="{D940F606-AED7-4187-A284-857D458244A6}"/>
    <cellStyle name="Note 10 2 2 2 2 3" xfId="18236" xr:uid="{45BDCE7E-7F1B-4E3D-BBB4-93FCF7F31898}"/>
    <cellStyle name="Note 10 2 2 2 2 4" xfId="17850" xr:uid="{6EBD349D-38FD-401C-A9EB-6CBED9A1CCFB}"/>
    <cellStyle name="Note 10 2 2 2 3" xfId="12822" xr:uid="{9980FA93-DF0C-46AA-9F34-FEBF245BA959}"/>
    <cellStyle name="Note 10 2 2 2 4" xfId="18164" xr:uid="{F1ABDEA3-88F4-47E7-8BFD-F8BA8E0A23F0}"/>
    <cellStyle name="Note 10 2 2 2 5" xfId="8280" xr:uid="{B70F8575-DCE1-4114-B72E-1FE152698A86}"/>
    <cellStyle name="Note 10 2 2 2 6" xfId="8563" xr:uid="{B992887C-573C-491D-AB08-3F187EB91931}"/>
    <cellStyle name="Note 10 2 2 2 7" xfId="23065" xr:uid="{1D4093BE-CF2A-4845-800F-91ACF9AF5238}"/>
    <cellStyle name="Note 10 2 2 3" xfId="5970" xr:uid="{5FACC6BB-11BE-4991-A611-B3D17D45D298}"/>
    <cellStyle name="Note 10 2 2 3 2" xfId="15683" xr:uid="{5F2EC7AC-622A-436A-9B7A-7BAF71EBD54C}"/>
    <cellStyle name="Note 10 2 2 3 2 2" xfId="19636" xr:uid="{7E85158E-BE22-4199-B2FB-1E5D7E91F3F9}"/>
    <cellStyle name="Note 10 2 2 3 2 3" xfId="20505" xr:uid="{B3058F39-81A2-41DC-9F9D-093EC6A057B4}"/>
    <cellStyle name="Note 10 2 2 3 2 4" xfId="20646" xr:uid="{6313F04B-29DC-4D05-B74B-D82006C8B1BF}"/>
    <cellStyle name="Note 10 2 2 3 3" xfId="12718" xr:uid="{02117C1A-9684-460B-800B-C509CDBFF592}"/>
    <cellStyle name="Note 10 2 2 3 4" xfId="18106" xr:uid="{330AE28A-C235-42FD-87EB-96F19FFACEFD}"/>
    <cellStyle name="Note 10 2 2 3 5" xfId="10019" xr:uid="{2811F849-8AB9-430B-9C5E-49C811440399}"/>
    <cellStyle name="Note 10 2 2 3 6" xfId="21213" xr:uid="{BD662C0D-FC70-401B-82F4-0C198A1F895D}"/>
    <cellStyle name="Note 10 2 2 4" xfId="6080" xr:uid="{59F381FA-8E91-4E95-B28A-58CA04E55467}"/>
    <cellStyle name="Note 10 2 2 4 2" xfId="15764" xr:uid="{773F31DC-DA96-4452-A78E-D6C7C88738D4}"/>
    <cellStyle name="Note 10 2 2 4 2 2" xfId="19676" xr:uid="{2E3AE274-0A7E-4BDF-AD9B-8FAB256F1481}"/>
    <cellStyle name="Note 10 2 2 4 2 3" xfId="18574" xr:uid="{4C24EF95-8952-4419-B15B-720CB63B0915}"/>
    <cellStyle name="Note 10 2 2 4 2 4" xfId="8676" xr:uid="{FD9FF4BB-7D4A-42BB-A108-D4BBB383A498}"/>
    <cellStyle name="Note 10 2 2 4 3" xfId="12806" xr:uid="{B2951D0D-2FFA-4878-8119-985ABFB02FF4}"/>
    <cellStyle name="Note 10 2 2 4 4" xfId="18157" xr:uid="{4D5A8F39-D3B5-48ED-B6EE-793393F303AE}"/>
    <cellStyle name="Note 10 2 2 4 5" xfId="8554" xr:uid="{95FD24C5-833F-4DB4-9D1F-95C8B4373557}"/>
    <cellStyle name="Note 10 2 2 4 6" xfId="9396" xr:uid="{F1767CD2-71A1-4738-8BA4-91BB01C407FD}"/>
    <cellStyle name="Note 10 2 2 5" xfId="5441" xr:uid="{F2B86141-9953-48C5-8CBF-5370152107D5}"/>
    <cellStyle name="Note 10 2 2 5 2" xfId="15279" xr:uid="{66EC78F9-2A06-4FB6-9D0A-56F82EDE245F}"/>
    <cellStyle name="Note 10 2 2 5 2 2" xfId="19431" xr:uid="{7F3FBCF8-B162-4DBD-A55D-BE89C66F47C9}"/>
    <cellStyle name="Note 10 2 2 5 2 3" xfId="8581" xr:uid="{C2E59391-A713-4D64-9C27-E0D1EFC211E6}"/>
    <cellStyle name="Note 10 2 2 5 2 4" xfId="20390" xr:uid="{40CA1189-EEB1-4E06-A8AD-5D1C71725378}"/>
    <cellStyle name="Note 10 2 2 5 3" xfId="12290" xr:uid="{9E73739C-08C3-4F4C-AFB2-6C883E0933DA}"/>
    <cellStyle name="Note 10 2 2 5 4" xfId="17845" xr:uid="{37C2DE9F-3ECB-42F5-BB42-880FC3DEF868}"/>
    <cellStyle name="Note 10 2 2 5 5" xfId="18608" xr:uid="{8F2AE37E-D715-4690-978C-E068096EBEB5}"/>
    <cellStyle name="Note 10 2 2 5 6" xfId="9463" xr:uid="{6B86BCE1-D180-49EF-A0AB-A17C764F7299}"/>
    <cellStyle name="Note 10 2 2 6" xfId="7295" xr:uid="{E2D49F76-41A2-4F50-BDCF-ED138BDF994B}"/>
    <cellStyle name="Note 10 2 2 6 2" xfId="18714" xr:uid="{A82622A8-39BA-4E44-B502-B97534D05E1F}"/>
    <cellStyle name="Note 10 2 2 6 3" xfId="9433" xr:uid="{6952C35A-6783-4182-8618-2EB483570084}"/>
    <cellStyle name="Note 10 2 2 6 4" xfId="8923" xr:uid="{413856A1-03F9-4D26-8AC1-1445A1D651EB}"/>
    <cellStyle name="Note 10 2 2 7" xfId="9296" xr:uid="{E48EA9B6-18D0-4DE8-ADD0-426DE7D177BE}"/>
    <cellStyle name="Note 10 2 2 8" xfId="9265" xr:uid="{79BE2887-623E-44BB-9694-5EC2133F46B7}"/>
    <cellStyle name="Note 10 2 2 9" xfId="22828" xr:uid="{20DE0D4E-C86B-494D-B7C4-3C7939AF4CBE}"/>
    <cellStyle name="Note 10 2 3" xfId="5920" xr:uid="{BC17ED7B-E2DE-4184-894B-2E362A39F16B}"/>
    <cellStyle name="Note 10 2 3 2" xfId="15639" xr:uid="{E187F8DE-C68A-47D0-BB40-ED738116D06B}"/>
    <cellStyle name="Note 10 2 3 2 2" xfId="19607" xr:uid="{D14B7A45-C92C-4071-8A0C-1D8AB2642642}"/>
    <cellStyle name="Note 10 2 3 2 3" xfId="9457" xr:uid="{A6268AF1-B54E-4D1C-8562-02424C98CC8D}"/>
    <cellStyle name="Note 10 2 3 2 4" xfId="20667" xr:uid="{AF7AE14F-6D31-4ECE-8BF2-9158CFD624BF}"/>
    <cellStyle name="Note 10 2 3 3" xfId="12678" xr:uid="{B32408D3-F9F3-463C-B66A-C40966ACA9A5}"/>
    <cellStyle name="Note 10 2 3 4" xfId="18076" xr:uid="{9EF9D3DC-F386-4A26-A294-89E4B90155FD}"/>
    <cellStyle name="Note 10 2 3 5" xfId="20519" xr:uid="{AF7FD7A2-662C-4747-882A-97DAA770EF74}"/>
    <cellStyle name="Note 10 2 3 6" xfId="17623" xr:uid="{3C61FE44-133B-4F04-8DBE-B1A31904A5E9}"/>
    <cellStyle name="Note 10 2 4" xfId="5158" xr:uid="{B97AF163-838B-4A58-9960-9F173C4D70D5}"/>
    <cellStyle name="Note 10 2 4 2" xfId="15061" xr:uid="{CB636651-A2BC-4690-A861-D4E319B862E8}"/>
    <cellStyle name="Note 10 2 4 2 2" xfId="19319" xr:uid="{EDFA93CE-2A8A-4A38-AE1A-1192A136CB33}"/>
    <cellStyle name="Note 10 2 4 2 3" xfId="9799" xr:uid="{0E024F09-6C41-4D2A-BEE5-6913A77B9268}"/>
    <cellStyle name="Note 10 2 4 2 4" xfId="8460" xr:uid="{3BD67B5E-7B9A-4C41-935F-28F84ADE695C}"/>
    <cellStyle name="Note 10 2 4 3" xfId="12051" xr:uid="{43D59FDF-85AA-4A6E-83C2-6F7C3CE134F4}"/>
    <cellStyle name="Note 10 2 4 4" xfId="17716" xr:uid="{7E832C5F-BF38-4D7A-8CB2-A281F293EF62}"/>
    <cellStyle name="Note 10 2 4 5" xfId="20503" xr:uid="{396DBE1D-E464-41DF-B84C-BE4CA7FE69B2}"/>
    <cellStyle name="Note 10 2 4 6" xfId="8657" xr:uid="{79186375-D316-4573-9543-65809902962E}"/>
    <cellStyle name="Note 10 2 5" xfId="5408" xr:uid="{948A09DD-7640-4DD3-BA79-8ED28B55F6CA}"/>
    <cellStyle name="Note 10 2 5 2" xfId="15251" xr:uid="{7D677B09-718D-4775-ACBF-46FEA57B4977}"/>
    <cellStyle name="Note 10 2 5 2 2" xfId="19416" xr:uid="{5E0CBDED-B320-4B1E-A314-A6948A58B62A}"/>
    <cellStyle name="Note 10 2 5 2 3" xfId="9440" xr:uid="{ED4A5AF5-C369-49C9-ACF5-66E15711F8D1}"/>
    <cellStyle name="Note 10 2 5 2 4" xfId="19105" xr:uid="{DBEE956E-DFD7-4271-A67F-D20A4BB73C10}"/>
    <cellStyle name="Note 10 2 5 3" xfId="12263" xr:uid="{546EA88D-7B11-4BD8-8777-729C01A99255}"/>
    <cellStyle name="Note 10 2 5 4" xfId="17833" xr:uid="{E5BDC3EB-2814-40A3-A0B7-E2005EFD7DF4}"/>
    <cellStyle name="Note 10 2 5 5" xfId="19536" xr:uid="{D41E2A9F-1DCC-4FFB-9FBA-3AE24EADE260}"/>
    <cellStyle name="Note 10 2 5 6" xfId="21189" xr:uid="{F1F9127C-BD97-4D48-9314-EEA3449CE3AE}"/>
    <cellStyle name="Note 10 2 6" xfId="5120" xr:uid="{ABD8C6BD-525A-4544-90A4-DD70AC022082}"/>
    <cellStyle name="Note 10 2 6 2" xfId="15032" xr:uid="{8956CC0A-DF1E-4174-88C1-8F229B9192A8}"/>
    <cellStyle name="Note 10 2 6 2 2" xfId="19299" xr:uid="{F4AF0824-BF4D-4DF6-8FBE-CADD43486F24}"/>
    <cellStyle name="Note 10 2 6 2 3" xfId="17462" xr:uid="{FDA489D7-3CED-4507-A09F-6825F5105658}"/>
    <cellStyle name="Note 10 2 6 2 4" xfId="18863" xr:uid="{5254F1A7-1A2A-4467-8752-E7362D5BFCCA}"/>
    <cellStyle name="Note 10 2 6 3" xfId="12019" xr:uid="{9B423EC1-2FDA-48E8-8D4B-36A30B4F8176}"/>
    <cellStyle name="Note 10 2 6 4" xfId="17697" xr:uid="{4822A765-3065-4574-A5C7-A669BBED5195}"/>
    <cellStyle name="Note 10 2 6 5" xfId="17487" xr:uid="{EC8BE248-2AB7-4CE0-A9E0-F64384D1B805}"/>
    <cellStyle name="Note 10 2 6 6" xfId="21074" xr:uid="{A63FEC79-107D-4C7E-A73B-2E49B312013B}"/>
    <cellStyle name="Note 10 2 7" xfId="6757" xr:uid="{EEEB09E8-34E4-4973-944F-F93915B396EB}"/>
    <cellStyle name="Note 10 2 7 2" xfId="16316" xr:uid="{BCE025C8-E7BD-417A-BB68-9F16B52ACB31}"/>
    <cellStyle name="Note 10 2 7 2 2" xfId="19976" xr:uid="{9BA9E246-3642-4B96-A0DC-B336B4ADEE67}"/>
    <cellStyle name="Note 10 2 7 2 3" xfId="17316" xr:uid="{5A5E5056-0827-40C4-AEAC-FE341DF7AFF8}"/>
    <cellStyle name="Note 10 2 7 2 4" xfId="9178" xr:uid="{D12CE2B8-D503-4B36-B36F-1B87F7A9879B}"/>
    <cellStyle name="Note 10 2 7 3" xfId="13393" xr:uid="{1FF80BFE-B99C-41A9-995C-5369FD6D1B56}"/>
    <cellStyle name="Note 10 2 7 4" xfId="18476" xr:uid="{15A4AD55-5042-4BEB-B1C4-6762E5DFA1C9}"/>
    <cellStyle name="Note 10 2 7 5" xfId="9679" xr:uid="{5CB09243-3B90-4B1F-B8DF-89F33966184E}"/>
    <cellStyle name="Note 10 2 7 6" xfId="17818" xr:uid="{F5BEF4A1-CBCB-4AAB-88CA-3A629AAECC21}"/>
    <cellStyle name="Note 10 2 8" xfId="7053" xr:uid="{DB1D2123-3A41-4DDF-9B49-4A6D22DA1B8A}"/>
    <cellStyle name="Note 10 2 8 2" xfId="18611" xr:uid="{7381B704-FBFE-4ADE-8814-34031DF52BD7}"/>
    <cellStyle name="Note 10 2 8 3" xfId="17451" xr:uid="{306608F2-7152-4EF9-90BE-D6C795CB139D}"/>
    <cellStyle name="Note 10 2 8 4" xfId="18820" xr:uid="{EAC94880-0F4C-46AB-9FDF-A02DC0009F57}"/>
    <cellStyle name="Note 10 2 9" xfId="20256" xr:uid="{450D9E7E-5EDC-4949-8157-47A8E28FDC0C}"/>
    <cellStyle name="Note 10 3" xfId="5876" xr:uid="{21D21F44-B1C1-4F01-A060-4D9D18419EE7}"/>
    <cellStyle name="Note 10 3 10" xfId="22709" xr:uid="{823E48A1-1315-42C5-8B03-734FF0E2CA26}"/>
    <cellStyle name="Note 10 3 2" xfId="4937" xr:uid="{E46D8491-F052-421E-9594-721FE249105C}"/>
    <cellStyle name="Note 10 3 2 2" xfId="14886" xr:uid="{ECA81B6A-28F4-4D57-9E1D-5B255284EA52}"/>
    <cellStyle name="Note 10 3 2 2 2" xfId="19216" xr:uid="{DBF196A9-9571-4006-AA72-3D7094156CE3}"/>
    <cellStyle name="Note 10 3 2 2 3" xfId="9259" xr:uid="{6FEAA0ED-4E0F-4645-8AFA-217B1E110DA8}"/>
    <cellStyle name="Note 10 3 2 2 4" xfId="20482" xr:uid="{2C2FCA79-C74C-4F14-BAA9-5C4E922644D9}"/>
    <cellStyle name="Note 10 3 2 3" xfId="11879" xr:uid="{1292C3E3-569D-4259-B274-1767249AC2CF}"/>
    <cellStyle name="Note 10 3 2 4" xfId="17595" xr:uid="{D6728E18-AAB3-49DD-8EDA-17212C197AAC}"/>
    <cellStyle name="Note 10 3 2 5" xfId="19914" xr:uid="{BA29F984-8CDD-4561-BE1B-42043FFA9C58}"/>
    <cellStyle name="Note 10 3 2 6" xfId="8622" xr:uid="{545B5F32-9686-4286-8256-3C66A880FA80}"/>
    <cellStyle name="Note 10 3 2 7" xfId="22986" xr:uid="{B593A95C-41B4-43D8-91AC-D658C4A5E3CF}"/>
    <cellStyle name="Note 10 3 3" xfId="5620" xr:uid="{118BC06C-4162-40F6-99AF-11CAE10D690F}"/>
    <cellStyle name="Note 10 3 3 2" xfId="15413" xr:uid="{242B6D61-A0CC-4376-852C-EB3E6A93D0B9}"/>
    <cellStyle name="Note 10 3 3 2 2" xfId="19500" xr:uid="{0107ADBA-D3AD-4BD4-B8EE-D602F5D0D3F3}"/>
    <cellStyle name="Note 10 3 3 2 3" xfId="19602" xr:uid="{D56C55EA-9A72-4B45-9FB0-066A7C8116C2}"/>
    <cellStyle name="Note 10 3 3 2 4" xfId="18942" xr:uid="{69F0F0D7-0046-45E6-8EC5-8EA03351EABA}"/>
    <cellStyle name="Note 10 3 3 3" xfId="12435" xr:uid="{C35A4863-C6C8-40F4-BAA4-F49990BDAA29}"/>
    <cellStyle name="Note 10 3 3 4" xfId="17942" xr:uid="{A38B42CD-096A-48C4-9787-59EFE3271629}"/>
    <cellStyle name="Note 10 3 3 5" xfId="12156" xr:uid="{E2EEE5A1-4A8E-421C-A0F5-96F0F94FD9C7}"/>
    <cellStyle name="Note 10 3 3 6" xfId="8229" xr:uid="{8376BCAA-80D1-46A9-B09F-85E3E16C7E8B}"/>
    <cellStyle name="Note 10 3 4" xfId="5218" xr:uid="{0E4DBE82-5181-4B33-BE5D-3354A529347D}"/>
    <cellStyle name="Note 10 3 4 2" xfId="15104" xr:uid="{7FBF6F9A-8370-4AFB-89F4-6AEA3758194A}"/>
    <cellStyle name="Note 10 3 4 2 2" xfId="19334" xr:uid="{48759E12-9764-4A6D-ABFE-529A8353A72C}"/>
    <cellStyle name="Note 10 3 4 2 3" xfId="9813" xr:uid="{3E244C85-14DB-4FBB-87E8-ABCE2FDF0DE6}"/>
    <cellStyle name="Note 10 3 4 2 4" xfId="8856" xr:uid="{1CE99C4E-D9DC-44C6-B351-236F5E895AE1}"/>
    <cellStyle name="Note 10 3 4 3" xfId="12103" xr:uid="{5962D3EF-EF30-4B73-A2A9-3864B13D061B}"/>
    <cellStyle name="Note 10 3 4 4" xfId="17737" xr:uid="{16624CCA-FBE0-4924-AE91-0D30891457D5}"/>
    <cellStyle name="Note 10 3 4 5" xfId="9518" xr:uid="{0EAAD7B5-DE2E-435A-80C0-748CF66B8F56}"/>
    <cellStyle name="Note 10 3 4 6" xfId="18564" xr:uid="{89C78C81-BAAF-40E8-BA7B-2FA896A10104}"/>
    <cellStyle name="Note 10 3 5" xfId="15607" xr:uid="{F5DFC214-E17E-4795-83ED-9E9ADC89CE57}"/>
    <cellStyle name="Note 10 3 5 2" xfId="19590" xr:uid="{429D5E9E-9AF6-4E99-BF82-908FC1F556DA}"/>
    <cellStyle name="Note 10 3 5 3" xfId="8210" xr:uid="{6DACE2CD-F684-4350-B652-F7E3DE354020}"/>
    <cellStyle name="Note 10 3 5 4" xfId="9603" xr:uid="{6B3D1B69-95FC-4149-BE03-4B4D0EF1461A}"/>
    <cellStyle name="Note 10 3 6" xfId="12640" xr:uid="{099316AB-9583-4737-9694-A68D98482AED}"/>
    <cellStyle name="Note 10 3 7" xfId="18053" xr:uid="{BE23CE3A-6043-4665-BFD9-0EAB73486117}"/>
    <cellStyle name="Note 10 3 8" xfId="17379" xr:uid="{A1ED7B60-A4FC-4824-B624-6DA52F54D3B1}"/>
    <cellStyle name="Note 10 3 9" xfId="8520" xr:uid="{10DA738A-6903-41F9-A9E6-6A3FC283B4A8}"/>
    <cellStyle name="Note 10 4" xfId="6231" xr:uid="{2E086EC5-AA59-4DB4-A90B-6EAFD7AE1B31}"/>
    <cellStyle name="Note 10 4 2" xfId="15878" xr:uid="{5E62A0D6-7D17-4BA9-9479-D086910A695B}"/>
    <cellStyle name="Note 10 4 2 2" xfId="19741" xr:uid="{BC581467-B1B1-496B-A59C-2CA816BB64BF}"/>
    <cellStyle name="Note 10 4 2 3" xfId="19298" xr:uid="{EDABAAB1-7C17-4FE4-B58B-21381AEB4AC7}"/>
    <cellStyle name="Note 10 4 2 4" xfId="9733" xr:uid="{376B167B-CB77-427A-899C-35364FADEECD}"/>
    <cellStyle name="Note 10 4 3" xfId="12929" xr:uid="{04749075-79AE-4B9E-86F7-D93054244564}"/>
    <cellStyle name="Note 10 4 4" xfId="18219" xr:uid="{A3C1F3F0-DBD4-4A65-8761-3CEDA891624F}"/>
    <cellStyle name="Note 10 4 5" xfId="17903" xr:uid="{11A2E7B8-E68E-446E-B9CC-0C73A3379D4A}"/>
    <cellStyle name="Note 10 4 6" xfId="19595" xr:uid="{54AB66CD-92F8-42E5-9E2E-CDC745634829}"/>
    <cellStyle name="Note 10 5" xfId="6659" xr:uid="{43215E69-1AA0-4D2C-8D4B-E87F549C1552}"/>
    <cellStyle name="Note 10 5 2" xfId="16232" xr:uid="{F353779E-FEC3-49B7-85C5-819F2B61A248}"/>
    <cellStyle name="Note 10 5 2 2" xfId="19936" xr:uid="{58C5E2A6-2BDB-46B1-8B47-CCA8B18A88AC}"/>
    <cellStyle name="Note 10 5 2 3" xfId="8537" xr:uid="{0D2581F3-3885-4BED-B064-A22FB2558CED}"/>
    <cellStyle name="Note 10 5 2 4" xfId="17449" xr:uid="{761BBA18-1668-4064-BA1D-23A0E7FA1043}"/>
    <cellStyle name="Note 10 5 3" xfId="13297" xr:uid="{0EEEE597-8A61-403D-87B3-ED787ED1C89F}"/>
    <cellStyle name="Note 10 5 4" xfId="18438" xr:uid="{018A6EF4-8B95-4D1D-A19E-22B4C9AD182A}"/>
    <cellStyle name="Note 10 5 5" xfId="9012" xr:uid="{6F30AF1F-1A75-4A93-88E9-95F69552879B}"/>
    <cellStyle name="Note 10 5 6" xfId="20834" xr:uid="{8F8C453A-253A-44AE-A489-30464554019C}"/>
    <cellStyle name="Note 10 6" xfId="6687" xr:uid="{4C698070-3B8A-4590-94BF-111914494DFE}"/>
    <cellStyle name="Note 10 6 2" xfId="16259" xr:uid="{66241C89-438D-48D7-9031-3518318025B9}"/>
    <cellStyle name="Note 10 6 2 2" xfId="19955" xr:uid="{3BF4604B-4453-4F49-AD78-B8CA47C1C232}"/>
    <cellStyle name="Note 10 6 2 3" xfId="8410" xr:uid="{91B2F9CA-C45E-4BD6-8E5E-A4D407BF1A60}"/>
    <cellStyle name="Note 10 6 2 4" xfId="20622" xr:uid="{5311C0B8-4CA8-4204-9F52-DF58EE12DE65}"/>
    <cellStyle name="Note 10 6 3" xfId="13324" xr:uid="{D0D53826-411C-40DC-82D1-ED264153550E}"/>
    <cellStyle name="Note 10 6 4" xfId="18455" xr:uid="{21236DCB-BF14-47DE-8407-BB53DD40CF02}"/>
    <cellStyle name="Note 10 6 5" xfId="18885" xr:uid="{0EC47A73-17A2-4B83-AD98-A981B1EBA0E0}"/>
    <cellStyle name="Note 10 6 6" xfId="9524" xr:uid="{5ECF99B1-14E5-495D-BBDD-D9382039D953}"/>
    <cellStyle name="Note 10 7" xfId="6998" xr:uid="{0C7A1B6F-C96A-42E9-A891-14AE9E8332AB}"/>
    <cellStyle name="Note 10 7 2" xfId="18577" xr:uid="{48E151EA-8264-410E-9DA1-F0D0B6EA450C}"/>
    <cellStyle name="Note 10 7 3" xfId="18981" xr:uid="{8993A5DA-ADAA-44E9-B0D5-7CCC96630BEF}"/>
    <cellStyle name="Note 10 7 4" xfId="19794" xr:uid="{8F670588-67AF-4872-9366-944AE1A84EEC}"/>
    <cellStyle name="Note 10 8" xfId="8748" xr:uid="{BAAC762A-21F4-488F-B3E2-7FB959287D96}"/>
    <cellStyle name="Note 10 9" xfId="10135" xr:uid="{6EC53BB1-8E12-4C42-9347-77150521175E}"/>
    <cellStyle name="Note 11" xfId="958" xr:uid="{DABAF5B3-1A42-4909-A697-EC15FC1F81B0}"/>
    <cellStyle name="Note 11 10" xfId="22482" xr:uid="{74515E2A-96A9-456D-B5C5-E33F2D18EC40}"/>
    <cellStyle name="Note 11 2" xfId="1351" xr:uid="{51582ADE-1EFE-4F7E-A0FC-2D00EB365CC5}"/>
    <cellStyle name="Note 11 2 10" xfId="18672" xr:uid="{57449A29-B6A5-4277-AE53-ECE09C1D75AB}"/>
    <cellStyle name="Note 11 2 11" xfId="22625" xr:uid="{2F8C6B5F-C75B-48BD-B9F6-54EBBA0413CD}"/>
    <cellStyle name="Note 11 2 2" xfId="4037" xr:uid="{929CDA0E-E665-4643-BC1F-FB707EF89FF1}"/>
    <cellStyle name="Note 11 2 2 2" xfId="4972" xr:uid="{E8CD6F91-96B9-4CF5-9B51-B84A2786F5EC}"/>
    <cellStyle name="Note 11 2 2 2 2" xfId="14913" xr:uid="{DE116A5D-A1A0-4A1B-A639-9C131036BE5F}"/>
    <cellStyle name="Note 11 2 2 2 2 2" xfId="19229" xr:uid="{76EB12EA-295B-41DD-9381-E17960AB1A95}"/>
    <cellStyle name="Note 11 2 2 2 2 3" xfId="20489" xr:uid="{D49F38C7-AA06-43AA-B83C-37F1FB2F1E45}"/>
    <cellStyle name="Note 11 2 2 2 2 4" xfId="21354" xr:uid="{B652C09C-4059-4698-B56D-D84A8B7E888E}"/>
    <cellStyle name="Note 11 2 2 2 3" xfId="11910" xr:uid="{CF6C3040-11B7-4EF5-9E3C-31E021828FC1}"/>
    <cellStyle name="Note 11 2 2 2 4" xfId="17615" xr:uid="{84CFE6B6-5287-4693-969F-2554F01E4131}"/>
    <cellStyle name="Note 11 2 2 2 5" xfId="17255" xr:uid="{FE534427-1E40-4AFE-AFEF-EC5E3784A583}"/>
    <cellStyle name="Note 11 2 2 2 6" xfId="20873" xr:uid="{195619B2-D832-4205-AEFB-E7F0CE368345}"/>
    <cellStyle name="Note 11 2 2 2 7" xfId="23066" xr:uid="{77BD8F4D-1DC8-4FE4-9B8A-7548141B0E40}"/>
    <cellStyle name="Note 11 2 2 3" xfId="5503" xr:uid="{8B9B695C-9671-4521-8C25-6F66B51DF16A}"/>
    <cellStyle name="Note 11 2 2 3 2" xfId="15327" xr:uid="{04B75FAE-D0A8-441D-B59A-DD7150572472}"/>
    <cellStyle name="Note 11 2 2 3 2 2" xfId="19455" xr:uid="{98201EEE-ED85-4C3F-8FD0-BA0005D5BE46}"/>
    <cellStyle name="Note 11 2 2 3 2 3" xfId="9939" xr:uid="{9A82193F-29FA-4913-B49F-2035BED39317}"/>
    <cellStyle name="Note 11 2 2 3 2 4" xfId="21151" xr:uid="{CCCDD229-2D3B-4284-BB58-1DC5881A49D8}"/>
    <cellStyle name="Note 11 2 2 3 3" xfId="12339" xr:uid="{92E12B0A-3275-42D2-AD5D-9DCDA4EBDC83}"/>
    <cellStyle name="Note 11 2 2 3 4" xfId="17880" xr:uid="{F72B8EFD-C330-4C92-9E8B-468DA2B3AE80}"/>
    <cellStyle name="Note 11 2 2 3 5" xfId="9564" xr:uid="{B7F9D24D-1B72-4319-BD84-58A534A7A2E2}"/>
    <cellStyle name="Note 11 2 2 3 6" xfId="21304" xr:uid="{710C4C65-9199-471C-8B31-6DA3A4194B05}"/>
    <cellStyle name="Note 11 2 2 4" xfId="5002" xr:uid="{4C92FA42-EB4C-45D1-9BFC-ABBE930EB4F6}"/>
    <cellStyle name="Note 11 2 2 4 2" xfId="14937" xr:uid="{AB4C2092-6FA6-43CE-96AB-AF92D96A5CA6}"/>
    <cellStyle name="Note 11 2 2 4 2 2" xfId="19241" xr:uid="{198013E4-DF47-4D61-B43E-A9ECA09E7F3B}"/>
    <cellStyle name="Note 11 2 2 4 2 3" xfId="9579" xr:uid="{EDE03093-4A7B-4B66-BBA5-C097DB4034BB}"/>
    <cellStyle name="Note 11 2 2 4 2 4" xfId="21192" xr:uid="{EE0E8DA5-F949-40AE-A263-D057957F84C7}"/>
    <cellStyle name="Note 11 2 2 4 3" xfId="11931" xr:uid="{C5E50AC4-4343-43F1-B7FB-678ECAA84C0F}"/>
    <cellStyle name="Note 11 2 2 4 4" xfId="17629" xr:uid="{8F4DD25A-25CF-4628-BE67-18EF14E1AC79}"/>
    <cellStyle name="Note 11 2 2 4 5" xfId="19182" xr:uid="{4713701D-3885-4367-906D-36F16D07F4F1}"/>
    <cellStyle name="Note 11 2 2 4 6" xfId="21305" xr:uid="{C9A53231-440F-435A-8FF3-01DA9D83F434}"/>
    <cellStyle name="Note 11 2 2 5" xfId="5412" xr:uid="{0F07F710-C528-4E5A-B1F7-AEC21508416F}"/>
    <cellStyle name="Note 11 2 2 5 2" xfId="15254" xr:uid="{3CD0EFDA-B543-4DBE-93D9-B9B2B834168A}"/>
    <cellStyle name="Note 11 2 2 5 2 2" xfId="19418" xr:uid="{FB7E169B-E9BC-445C-B77C-1162AD8A1AF3}"/>
    <cellStyle name="Note 11 2 2 5 2 3" xfId="11985" xr:uid="{F1AE48B7-D4CA-4317-BCD6-AE2436357EB1}"/>
    <cellStyle name="Note 11 2 2 5 2 4" xfId="20078" xr:uid="{8913F934-CD60-4587-A5F2-B1091B992835}"/>
    <cellStyle name="Note 11 2 2 5 3" xfId="12266" xr:uid="{B519E5D2-EF04-4374-B0C8-B327C4863338}"/>
    <cellStyle name="Note 11 2 2 5 4" xfId="17836" xr:uid="{DC4B74A0-06C0-4B76-8174-7A3F5E0D7F4D}"/>
    <cellStyle name="Note 11 2 2 5 5" xfId="9718" xr:uid="{CB1D17C7-FFB8-42B6-9B4C-85F48FAD1713}"/>
    <cellStyle name="Note 11 2 2 5 6" xfId="20542" xr:uid="{2CB6BD64-561E-4E25-8EFA-EF70E2F6A8CC}"/>
    <cellStyle name="Note 11 2 2 6" xfId="7296" xr:uid="{80FE8A5E-6704-41D9-91B0-E047D7B0151C}"/>
    <cellStyle name="Note 11 2 2 6 2" xfId="18715" xr:uid="{54E33FE6-0C2E-4652-9728-5DC811745E77}"/>
    <cellStyle name="Note 11 2 2 6 3" xfId="19510" xr:uid="{92D1F72E-457A-42BF-A84A-11ABC49F83C6}"/>
    <cellStyle name="Note 11 2 2 6 4" xfId="9174" xr:uid="{EBD4CF4B-0415-4DF7-88CC-5FAD4A1DA26F}"/>
    <cellStyle name="Note 11 2 2 7" xfId="19200" xr:uid="{257347C1-ABA9-450E-958A-BD0E2E7C0FC5}"/>
    <cellStyle name="Note 11 2 2 8" xfId="19346" xr:uid="{F46EED14-D4F0-48D0-AACC-CA0B4A2F8ADC}"/>
    <cellStyle name="Note 11 2 2 9" xfId="22829" xr:uid="{0063907C-490D-43D7-9B84-BD458F080C1F}"/>
    <cellStyle name="Note 11 2 3" xfId="5957" xr:uid="{BED57552-496E-4C06-8D43-31BFDACF26B3}"/>
    <cellStyle name="Note 11 2 3 2" xfId="15673" xr:uid="{924C34F7-023A-4855-BCB0-F6AE4BAA1942}"/>
    <cellStyle name="Note 11 2 3 2 2" xfId="19628" xr:uid="{A260A262-399A-4E07-A173-F6FF2A90258E}"/>
    <cellStyle name="Note 11 2 3 2 3" xfId="17702" xr:uid="{B2D0AB75-65D5-45D4-A888-2C25FB271C1E}"/>
    <cellStyle name="Note 11 2 3 2 4" xfId="19814" xr:uid="{AA64D72E-7878-41C2-B782-5EE1749D1A83}"/>
    <cellStyle name="Note 11 2 3 3" xfId="12708" xr:uid="{51E19E6B-45D1-4C0E-A3A0-FD8F7A18DC35}"/>
    <cellStyle name="Note 11 2 3 4" xfId="18096" xr:uid="{B34DDD24-540C-40A5-A567-3F9A449166CB}"/>
    <cellStyle name="Note 11 2 3 5" xfId="20618" xr:uid="{1F2B2F4A-DE83-4320-8380-E81AF96688E4}"/>
    <cellStyle name="Note 11 2 3 6" xfId="8439" xr:uid="{52DDF2B8-891B-479A-A460-AF7B96E02B4A}"/>
    <cellStyle name="Note 11 2 4" xfId="4849" xr:uid="{C6C9D327-8DDD-4336-8746-96FADBCD1A0A}"/>
    <cellStyle name="Note 11 2 4 2" xfId="14825" xr:uid="{841B6600-B3FD-4D41-9C60-78C350B0313F}"/>
    <cellStyle name="Note 11 2 4 2 2" xfId="19187" xr:uid="{C9004FC4-F770-48B2-80E0-6A4A9131ECA5}"/>
    <cellStyle name="Note 11 2 4 2 3" xfId="13836" xr:uid="{5DCE9616-E6BA-486D-8A80-819AAF2151E5}"/>
    <cellStyle name="Note 11 2 4 2 4" xfId="21134" xr:uid="{3EF25FEE-D80F-481B-AC45-40B3F7375CFA}"/>
    <cellStyle name="Note 11 2 4 3" xfId="11806" xr:uid="{5147ACCA-82E9-4D40-B705-F470A9449447}"/>
    <cellStyle name="Note 11 2 4 4" xfId="17555" xr:uid="{3BF9ACB7-CCD5-4401-BEB8-7A5E19186992}"/>
    <cellStyle name="Note 11 2 4 5" xfId="20242" xr:uid="{371826AF-E696-420D-B00D-221AB505DD23}"/>
    <cellStyle name="Note 11 2 4 6" xfId="8531" xr:uid="{5237127C-390B-4EED-97E1-1B5823636B97}"/>
    <cellStyle name="Note 11 2 5" xfId="4749" xr:uid="{3E6B0AF0-1BE2-40FB-8E96-AB8AD7DA34B8}"/>
    <cellStyle name="Note 11 2 5 2" xfId="14753" xr:uid="{D91896C9-5BF6-4BD2-BDB1-0C45C35F5232}"/>
    <cellStyle name="Note 11 2 5 2 2" xfId="19146" xr:uid="{EB7CF479-B0AB-4444-B9A3-59C3F24CC608}"/>
    <cellStyle name="Note 11 2 5 2 3" xfId="12202" xr:uid="{E2BD2EA7-ECE1-4DF4-BF10-B02EEC8F0F3F}"/>
    <cellStyle name="Note 11 2 5 2 4" xfId="18730" xr:uid="{4DEF3ADD-4133-4F88-9256-F94FB70FCCF8}"/>
    <cellStyle name="Note 11 2 5 3" xfId="11722" xr:uid="{25FAF4C0-E62E-4396-B443-101C5928AD67}"/>
    <cellStyle name="Note 11 2 5 4" xfId="17499" xr:uid="{1C38A25F-6075-41A6-890A-AC41C2722871}"/>
    <cellStyle name="Note 11 2 5 5" xfId="8888" xr:uid="{F2A50417-DD6E-4B9D-8132-6AB0F7C8D36E}"/>
    <cellStyle name="Note 11 2 5 6" xfId="12433" xr:uid="{E3477788-A90F-4294-A94B-45E809284874}"/>
    <cellStyle name="Note 11 2 6" xfId="4814" xr:uid="{A7F4591F-35A9-4213-9363-DF2D53F1DFE4}"/>
    <cellStyle name="Note 11 2 6 2" xfId="14797" xr:uid="{E5E37014-9DD7-49D6-93B4-52A9337C1765}"/>
    <cellStyle name="Note 11 2 6 2 2" xfId="19170" xr:uid="{E383BC66-F4D7-4295-A2BD-7E81FF575047}"/>
    <cellStyle name="Note 11 2 6 2 3" xfId="12089" xr:uid="{7325B51B-FDF0-4A4D-A7BA-667DE2139DF7}"/>
    <cellStyle name="Note 11 2 6 2 4" xfId="20465" xr:uid="{60EF297D-358B-4CD0-B3BE-1571FD217D81}"/>
    <cellStyle name="Note 11 2 6 3" xfId="11778" xr:uid="{EC5B96E9-ABE0-4B8A-9D35-3335B46B1A78}"/>
    <cellStyle name="Note 11 2 6 4" xfId="17538" xr:uid="{B2D3A7D9-1B30-4B45-A5C2-F85B1E9ED0A5}"/>
    <cellStyle name="Note 11 2 6 5" xfId="9293" xr:uid="{0A732349-2CE9-4DFC-8021-65ECAC129AE8}"/>
    <cellStyle name="Note 11 2 6 6" xfId="17604" xr:uid="{1AF31E75-1AFC-4347-9F5E-D129BD0B0DBC}"/>
    <cellStyle name="Note 11 2 7" xfId="6758" xr:uid="{E36DAEEF-10C1-4572-82B0-E1DED71B5A58}"/>
    <cellStyle name="Note 11 2 7 2" xfId="16317" xr:uid="{84713465-1DE3-4963-88F5-2AAC07504459}"/>
    <cellStyle name="Note 11 2 7 2 2" xfId="19977" xr:uid="{AD262783-5AF5-4865-8BFB-3B7C93763736}"/>
    <cellStyle name="Note 11 2 7 2 3" xfId="8274" xr:uid="{D96021AD-3BDA-4346-AAC4-8D0131B99EF3}"/>
    <cellStyle name="Note 11 2 7 2 4" xfId="20445" xr:uid="{51038218-D2BF-46C9-BF02-AFF4C47BAAE4}"/>
    <cellStyle name="Note 11 2 7 3" xfId="13394" xr:uid="{8E760614-1E64-4F55-9093-AFE47DCFD758}"/>
    <cellStyle name="Note 11 2 7 4" xfId="18477" xr:uid="{DCEBF36B-3507-4CC3-AD6B-0ED308176E96}"/>
    <cellStyle name="Note 11 2 7 5" xfId="9627" xr:uid="{35313E16-D401-4B37-8470-5EA52ABDA167}"/>
    <cellStyle name="Note 11 2 7 6" xfId="20883" xr:uid="{2940C8FE-9372-446B-94B6-4CEC97CCB0C6}"/>
    <cellStyle name="Note 11 2 8" xfId="7054" xr:uid="{07854803-CE53-494A-B77E-26CA9FB0C66B}"/>
    <cellStyle name="Note 11 2 8 2" xfId="18612" xr:uid="{3C9FFA34-67C1-4083-8895-7379834FB8CD}"/>
    <cellStyle name="Note 11 2 8 3" xfId="17930" xr:uid="{ED6E5ADA-81AF-43F9-9BE9-7D79669A83DD}"/>
    <cellStyle name="Note 11 2 8 4" xfId="17238" xr:uid="{F9734CD9-77B0-4127-80B6-3D4948274C3A}"/>
    <cellStyle name="Note 11 2 9" xfId="20097" xr:uid="{6837508F-2E80-4817-8C40-B1CE175E4D6E}"/>
    <cellStyle name="Note 11 3" xfId="5047" xr:uid="{18B1A7CB-6B83-46FB-84D2-433EED036FDD}"/>
    <cellStyle name="Note 11 3 10" xfId="22710" xr:uid="{449FB6C3-9A20-4E3B-97D1-C1D6F3B68E4B}"/>
    <cellStyle name="Note 11 3 2" xfId="6587" xr:uid="{2A1BA849-B62D-4738-99A8-BFB909411836}"/>
    <cellStyle name="Note 11 3 2 2" xfId="16162" xr:uid="{1E4D00BD-0D2E-4884-93DA-2E4CB98DC6C6}"/>
    <cellStyle name="Note 11 3 2 2 2" xfId="19895" xr:uid="{CA11241E-13C0-48E7-80E4-A5A130927300}"/>
    <cellStyle name="Note 11 3 2 2 3" xfId="9212" xr:uid="{21E45779-E408-4363-B729-D0FFC284FE7A}"/>
    <cellStyle name="Note 11 3 2 2 4" xfId="18959" xr:uid="{63217C4E-7E44-4398-9A7F-CEF21F5D25F2}"/>
    <cellStyle name="Note 11 3 2 3" xfId="13227" xr:uid="{ADC78E4B-7EF0-431D-8EA9-C6858340CB92}"/>
    <cellStyle name="Note 11 3 2 4" xfId="18399" xr:uid="{67AE4182-3EB3-458C-936E-F682F35871DF}"/>
    <cellStyle name="Note 11 3 2 5" xfId="9964" xr:uid="{4184E156-6F79-4616-86F5-42DFBFCC5681}"/>
    <cellStyle name="Note 11 3 2 6" xfId="18967" xr:uid="{180B70B4-E178-4C83-88E2-505B1C43CDA0}"/>
    <cellStyle name="Note 11 3 2 7" xfId="22987" xr:uid="{6586EF97-8A6E-4FD8-A1C5-27FC2373B078}"/>
    <cellStyle name="Note 11 3 3" xfId="6558" xr:uid="{6ECBE90F-6D38-4E23-B5A8-5EF73EB40373}"/>
    <cellStyle name="Note 11 3 3 2" xfId="16136" xr:uid="{58903017-6435-49CB-A5C0-27E2FBE19588}"/>
    <cellStyle name="Note 11 3 3 2 2" xfId="19878" xr:uid="{89EF3AAA-52CE-462C-85F3-575E730315A0}"/>
    <cellStyle name="Note 11 3 3 2 3" xfId="8926" xr:uid="{90D84076-CA2B-4D0D-9C27-2E10C83CD40D}"/>
    <cellStyle name="Note 11 3 3 2 4" xfId="19016" xr:uid="{A359077D-B90B-4542-9C5D-1E896770A79A}"/>
    <cellStyle name="Note 11 3 3 3" xfId="13200" xr:uid="{4CD322CF-366C-4863-A8F3-A471910736CE}"/>
    <cellStyle name="Note 11 3 3 4" xfId="18383" xr:uid="{8087FEBF-6C34-41E2-B20E-D53C35E0EB91}"/>
    <cellStyle name="Note 11 3 3 5" xfId="19714" xr:uid="{DC02649E-23BB-48B1-B069-04FA3D614C51}"/>
    <cellStyle name="Note 11 3 3 6" xfId="21078" xr:uid="{57021CDB-4EE9-4B9B-BCB9-98AA0CB8451F}"/>
    <cellStyle name="Note 11 3 4" xfId="6517" xr:uid="{C6CA4B48-735C-4900-9B57-509DFB217BE6}"/>
    <cellStyle name="Note 11 3 4 2" xfId="16095" xr:uid="{A4D5B541-9586-4565-A1EE-380300886AD4}"/>
    <cellStyle name="Note 11 3 4 2 2" xfId="19852" xr:uid="{89A173EB-A61F-4AF8-8029-9EFAB6DAC6CB}"/>
    <cellStyle name="Note 11 3 4 2 3" xfId="17352" xr:uid="{BCA4E1ED-AF9B-4285-B376-9A744D216F2A}"/>
    <cellStyle name="Note 11 3 4 2 4" xfId="20339" xr:uid="{2FE3A229-2975-4DC5-863D-12A8A5B6A1B6}"/>
    <cellStyle name="Note 11 3 4 3" xfId="13159" xr:uid="{43BDE61D-D648-4F3E-BA37-6888C6262646}"/>
    <cellStyle name="Note 11 3 4 4" xfId="18358" xr:uid="{8F4A219D-0775-4AE0-9631-1FDABFC9F8BE}"/>
    <cellStyle name="Note 11 3 4 5" xfId="13884" xr:uid="{68C4B031-D779-4ABB-9887-3D1484BF65EE}"/>
    <cellStyle name="Note 11 3 4 6" xfId="9856" xr:uid="{7CAA71F0-4962-43E5-BCEB-0A4313FA82A3}"/>
    <cellStyle name="Note 11 3 5" xfId="14974" xr:uid="{EF2D458F-F162-4B86-A644-D388A3954B6C}"/>
    <cellStyle name="Note 11 3 5 2" xfId="19264" xr:uid="{FDF27B90-E906-46F3-8C42-3E3F6D179894}"/>
    <cellStyle name="Note 11 3 5 3" xfId="18554" xr:uid="{61485912-1EF1-4AB1-BC86-B2F3D3294050}"/>
    <cellStyle name="Note 11 3 5 4" xfId="20783" xr:uid="{7E73E66F-D4A1-457F-B26D-3CA244757182}"/>
    <cellStyle name="Note 11 3 6" xfId="11967" xr:uid="{21864334-042A-4D10-A3D4-C2322B0A3A8B}"/>
    <cellStyle name="Note 11 3 7" xfId="17659" xr:uid="{1E56BEA4-FDFD-44D2-B677-827DFA507396}"/>
    <cellStyle name="Note 11 3 8" xfId="20222" xr:uid="{6DA79A7C-BBB0-44C9-9F7D-0FECF6D9EAA2}"/>
    <cellStyle name="Note 11 3 9" xfId="9105" xr:uid="{789694B1-2216-4A4C-96A2-1975EA63B619}"/>
    <cellStyle name="Note 11 4" xfId="6369" xr:uid="{886C17E0-25ED-4FF9-9C9A-A74FA403B9F3}"/>
    <cellStyle name="Note 11 4 2" xfId="15980" xr:uid="{5B237511-C281-43D0-9D48-DC9924326F5F}"/>
    <cellStyle name="Note 11 4 2 2" xfId="19796" xr:uid="{69DB837E-4635-452C-B2A5-2182D8E51475}"/>
    <cellStyle name="Note 11 4 2 3" xfId="9272" xr:uid="{9B679159-381E-4C70-8990-98C88F14421C}"/>
    <cellStyle name="Note 11 4 2 4" xfId="20774" xr:uid="{D7FAAAF3-6709-43C6-ACE7-D4AB68FB0F06}"/>
    <cellStyle name="Note 11 4 3" xfId="13035" xr:uid="{45C7CDD5-F9A4-4ADA-AF52-7B84203266AF}"/>
    <cellStyle name="Note 11 4 4" xfId="18287" xr:uid="{1ED342C8-A465-4968-9B35-098490AF0E2F}"/>
    <cellStyle name="Note 11 4 5" xfId="9151" xr:uid="{D7502B05-5DE7-461B-B70E-524138D75803}"/>
    <cellStyle name="Note 11 4 6" xfId="20241" xr:uid="{F526E976-F8FA-401C-81C6-84A35171C568}"/>
    <cellStyle name="Note 11 5" xfId="5805" xr:uid="{78049C95-A858-4D37-A5AB-9F976194D196}"/>
    <cellStyle name="Note 11 5 2" xfId="15558" xr:uid="{6C09E48E-1F4D-4954-A6B2-B95C848EF4A6}"/>
    <cellStyle name="Note 11 5 2 2" xfId="19565" xr:uid="{05D8ED38-D756-4ED0-8AE8-5DF7EC1C8E6D}"/>
    <cellStyle name="Note 11 5 2 3" xfId="18007" xr:uid="{0D5EEFB7-2D4A-47A1-AB9F-E5104F0974EE}"/>
    <cellStyle name="Note 11 5 2 4" xfId="21293" xr:uid="{C6115218-5D85-478A-A806-F6001CD6C0A3}"/>
    <cellStyle name="Note 11 5 3" xfId="12589" xr:uid="{4D8DB59F-563E-44F7-9695-3EFC23C11F04}"/>
    <cellStyle name="Note 11 5 4" xfId="18027" xr:uid="{BE0559DE-DFED-4DE8-8761-74A7878EB6B0}"/>
    <cellStyle name="Note 11 5 5" xfId="19184" xr:uid="{8F989699-1DAF-4F7E-982D-AF7197EB6997}"/>
    <cellStyle name="Note 11 5 6" xfId="17752" xr:uid="{CB0D2A4B-153F-4BE3-AF32-7A2080560E28}"/>
    <cellStyle name="Note 11 6" xfId="6503" xr:uid="{D9478B0F-6498-4D9D-842A-1D426DE0F794}"/>
    <cellStyle name="Note 11 6 2" xfId="16081" xr:uid="{28412384-E643-4137-AEA2-A8862CD73336}"/>
    <cellStyle name="Note 11 6 2 2" xfId="19844" xr:uid="{925CD4A5-00B9-4561-B620-138BF183BB69}"/>
    <cellStyle name="Note 11 6 2 3" xfId="17431" xr:uid="{08AACD5C-483B-4FB7-B9FD-42D853DC0EEE}"/>
    <cellStyle name="Note 11 6 2 4" xfId="19722" xr:uid="{71C6823B-8E04-41B7-8DC5-8128D777BBD0}"/>
    <cellStyle name="Note 11 6 3" xfId="13145" xr:uid="{BAC536A8-87D0-4CEB-885B-48DC7B082385}"/>
    <cellStyle name="Note 11 6 4" xfId="18352" xr:uid="{F439C55F-45FB-4442-AC8F-B80770077228}"/>
    <cellStyle name="Note 11 6 5" xfId="8943" xr:uid="{561D9E1B-A031-4D98-BBE1-D47C3981F919}"/>
    <cellStyle name="Note 11 6 6" xfId="17350" xr:uid="{B0D3854E-3660-4D73-B64B-CBD92499DA84}"/>
    <cellStyle name="Note 11 7" xfId="6999" xr:uid="{77F6922E-7B83-483E-8548-C17EAEB1723F}"/>
    <cellStyle name="Note 11 7 2" xfId="18578" xr:uid="{BC160C91-481A-41AA-884E-3FC2ECFEA59F}"/>
    <cellStyle name="Note 11 7 3" xfId="9221" xr:uid="{45F00A3A-1674-4CC2-AE05-B83AA2139189}"/>
    <cellStyle name="Note 11 7 4" xfId="9113" xr:uid="{4E68E45F-F426-4A92-91A0-5D15637CD6B6}"/>
    <cellStyle name="Note 11 8" xfId="12334" xr:uid="{50649895-D504-47DD-B235-4E3FAF317099}"/>
    <cellStyle name="Note 11 9" xfId="21164" xr:uid="{94C21271-4D09-4E17-890B-F0BBAF668992}"/>
    <cellStyle name="Note 12" xfId="959" xr:uid="{0AAA7CD9-4DD2-4D73-9124-02BC7B223F82}"/>
    <cellStyle name="Note 12 10" xfId="22483" xr:uid="{BCD315C0-A65F-4575-9584-42325317BC61}"/>
    <cellStyle name="Note 12 2" xfId="1352" xr:uid="{BF297137-535A-4BAF-BD0D-59ED18AA7812}"/>
    <cellStyle name="Note 12 2 10" xfId="21015" xr:uid="{11161628-9798-4A18-A08D-0CCAB97C9863}"/>
    <cellStyle name="Note 12 2 11" xfId="22626" xr:uid="{003F5070-750A-4F91-8AB4-09B9781BBE6B}"/>
    <cellStyle name="Note 12 2 2" xfId="4038" xr:uid="{5B685E15-F221-4571-B586-1C571A0A06DF}"/>
    <cellStyle name="Note 12 2 2 2" xfId="5895" xr:uid="{47C49B69-9B39-43E0-99C4-6B5E350BBB56}"/>
    <cellStyle name="Note 12 2 2 2 2" xfId="15622" xr:uid="{02637FD4-7FAB-442B-93A8-8C0D2E1E67DF}"/>
    <cellStyle name="Note 12 2 2 2 2 2" xfId="19598" xr:uid="{14F15859-21BB-4C48-AF57-ADEDEB2233D7}"/>
    <cellStyle name="Note 12 2 2 2 2 3" xfId="17408" xr:uid="{D8180D70-CA30-4A56-9200-06EFDC7845CC}"/>
    <cellStyle name="Note 12 2 2 2 2 4" xfId="20003" xr:uid="{EAC0E749-A38D-4554-A263-7FAD69BABBB3}"/>
    <cellStyle name="Note 12 2 2 2 3" xfId="12656" xr:uid="{AB17FD95-4D08-4064-8147-B37826CD2AA1}"/>
    <cellStyle name="Note 12 2 2 2 4" xfId="18065" xr:uid="{7321E3F8-F727-4C90-8128-B8F628AE6D64}"/>
    <cellStyle name="Note 12 2 2 2 5" xfId="20327" xr:uid="{6F10D046-7496-4D18-ADCF-84B060D151DF}"/>
    <cellStyle name="Note 12 2 2 2 6" xfId="8736" xr:uid="{8F0C9589-4756-4B0F-A464-DE9E4B34F31F}"/>
    <cellStyle name="Note 12 2 2 2 7" xfId="23067" xr:uid="{CDD0C510-3D7D-4C3E-B3DA-9BCC2170451A}"/>
    <cellStyle name="Note 12 2 2 3" xfId="6280" xr:uid="{84BFE1EF-0693-4B49-99EA-B8E9E0EA14AB}"/>
    <cellStyle name="Note 12 2 2 3 2" xfId="15918" xr:uid="{2CD66741-91E2-4781-A749-B6E3FFAA8DBD}"/>
    <cellStyle name="Note 12 2 2 3 2 2" xfId="19760" xr:uid="{0E1BE0A2-61DA-4898-A1F7-776F308E6B21}"/>
    <cellStyle name="Note 12 2 2 3 2 3" xfId="19018" xr:uid="{7C454797-9E44-44EA-92F5-20E0DD3B66DF}"/>
    <cellStyle name="Note 12 2 2 3 2 4" xfId="9359" xr:uid="{3F1FFD68-22A7-41D7-B83E-6096A8794C5C}"/>
    <cellStyle name="Note 12 2 2 3 3" xfId="12968" xr:uid="{026BD4EF-7114-4CC5-A6FF-7314038020E3}"/>
    <cellStyle name="Note 12 2 2 3 4" xfId="18242" xr:uid="{B5DA5375-F5F9-4D8D-A0F5-1012F75210B9}"/>
    <cellStyle name="Note 12 2 2 3 5" xfId="8304" xr:uid="{B55DCF85-72EF-4659-A1CE-42CF780E69D2}"/>
    <cellStyle name="Note 12 2 2 3 6" xfId="11790" xr:uid="{321A8E37-4DB3-4041-BBAF-AD1B3382BE5D}"/>
    <cellStyle name="Note 12 2 2 4" xfId="6521" xr:uid="{2AB7D510-A248-4426-846E-5635325E7B4D}"/>
    <cellStyle name="Note 12 2 2 4 2" xfId="16099" xr:uid="{E6BFBA06-ED13-4A60-B87A-AD32EC8B5A75}"/>
    <cellStyle name="Note 12 2 2 4 2 2" xfId="19855" xr:uid="{A62A0DE1-763C-4D8D-A2A9-2196D8615BFA}"/>
    <cellStyle name="Note 12 2 2 4 2 3" xfId="18529" xr:uid="{D0BF6BB7-DA55-44CF-BDB9-A5736254F998}"/>
    <cellStyle name="Note 12 2 2 4 2 4" xfId="11848" xr:uid="{C225242E-CE6C-4D71-84B0-9E2D647B02FB}"/>
    <cellStyle name="Note 12 2 2 4 3" xfId="13163" xr:uid="{83ED3450-92AD-4B2B-9B1B-4D324F0C6BF5}"/>
    <cellStyle name="Note 12 2 2 4 4" xfId="18361" xr:uid="{63FF0CED-DBFC-46CA-B35D-946F863757CB}"/>
    <cellStyle name="Note 12 2 2 4 5" xfId="20103" xr:uid="{785C99E8-B562-47DE-9B8E-30A3999C38E3}"/>
    <cellStyle name="Note 12 2 2 4 6" xfId="10037" xr:uid="{07475943-7D30-47ED-8555-5DD8A2B5AF15}"/>
    <cellStyle name="Note 12 2 2 5" xfId="4785" xr:uid="{A40A0200-5B15-4772-8DC4-5B5D912291A8}"/>
    <cellStyle name="Note 12 2 2 5 2" xfId="14775" xr:uid="{CFC1181F-26A3-4C87-9124-B74A254D53BB}"/>
    <cellStyle name="Note 12 2 2 5 2 2" xfId="19155" xr:uid="{171FB990-0350-48BD-A5F0-240DFBAEF59C}"/>
    <cellStyle name="Note 12 2 2 5 2 3" xfId="19833" xr:uid="{23768C1F-E70B-4A9D-8A30-9A1669E76354}"/>
    <cellStyle name="Note 12 2 2 5 2 4" xfId="21376" xr:uid="{10F48208-00E4-4670-833B-D6036895C9F1}"/>
    <cellStyle name="Note 12 2 2 5 3" xfId="11754" xr:uid="{B640DFA2-09A8-4D5D-8E07-10AFD2EC3242}"/>
    <cellStyle name="Note 12 2 2 5 4" xfId="17519" xr:uid="{05181AE6-666E-41A7-A0A3-627B502DEC4E}"/>
    <cellStyle name="Note 12 2 2 5 5" xfId="18678" xr:uid="{01288160-0D63-4A71-9732-95F7645860DF}"/>
    <cellStyle name="Note 12 2 2 5 6" xfId="20995" xr:uid="{A9E554FF-E5EF-48D6-B0B7-089648ED94D0}"/>
    <cellStyle name="Note 12 2 2 6" xfId="7297" xr:uid="{6FBE9215-5D49-4100-A1EB-FD92C1595E73}"/>
    <cellStyle name="Note 12 2 2 6 2" xfId="18716" xr:uid="{B9644F42-AEDB-428A-B00F-4E6DF82569B2}"/>
    <cellStyle name="Note 12 2 2 6 3" xfId="18961" xr:uid="{DE11396D-3EB3-4F51-931D-99D9CA1094A8}"/>
    <cellStyle name="Note 12 2 2 6 4" xfId="14105" xr:uid="{F7F109FC-AA63-4851-A432-813992A72F35}"/>
    <cellStyle name="Note 12 2 2 7" xfId="17225" xr:uid="{D49F6F45-4947-4F9F-A669-B0C2A7EBE6E7}"/>
    <cellStyle name="Note 12 2 2 8" xfId="11850" xr:uid="{1938F9DF-828F-41F3-99D4-C787C1E140FE}"/>
    <cellStyle name="Note 12 2 2 9" xfId="22830" xr:uid="{68801E5E-3878-4F94-B9C8-42011B910CB0}"/>
    <cellStyle name="Note 12 2 3" xfId="5035" xr:uid="{37C1E43C-CD1E-4E2D-805A-8FB3EBE06B32}"/>
    <cellStyle name="Note 12 2 3 2" xfId="14965" xr:uid="{5C81CC8A-E66F-41C9-B853-F0647BD0F776}"/>
    <cellStyle name="Note 12 2 3 2 2" xfId="19258" xr:uid="{2196AADF-0963-4CD0-8330-EBC182EAB9FD}"/>
    <cellStyle name="Note 12 2 3 2 3" xfId="13040" xr:uid="{2BB8FB6B-BD4D-4E00-9CDB-A68041EB28C8}"/>
    <cellStyle name="Note 12 2 3 2 4" xfId="18868" xr:uid="{A81E38A7-E0FF-4975-9E2D-2D984D0D5690}"/>
    <cellStyle name="Note 12 2 3 3" xfId="11959" xr:uid="{A3024B8E-9B29-4091-BC2B-0C6D6F14420F}"/>
    <cellStyle name="Note 12 2 3 4" xfId="17650" xr:uid="{C7AF1A4F-2ED7-4EE7-B932-8FC9F75DD98B}"/>
    <cellStyle name="Note 12 2 3 5" xfId="20009" xr:uid="{F3DA567C-BFDC-4517-BAB3-37D44756F01B}"/>
    <cellStyle name="Note 12 2 3 6" xfId="21035" xr:uid="{2BF0BD4F-5F6A-4534-BF41-DF7E996DA3A5}"/>
    <cellStyle name="Note 12 2 4" xfId="6276" xr:uid="{30B3C94D-9482-4EF9-B5D3-EC621F0ABD79}"/>
    <cellStyle name="Note 12 2 4 2" xfId="15915" xr:uid="{7BD8A9B4-CEFD-48D4-BC96-F1FBC7E359C1}"/>
    <cellStyle name="Note 12 2 4 2 2" xfId="19758" xr:uid="{DE3870B3-EE10-46E3-A552-C55A32172726}"/>
    <cellStyle name="Note 12 2 4 2 3" xfId="18521" xr:uid="{4A79DC32-B421-49DC-A5D0-66C8B9B66408}"/>
    <cellStyle name="Note 12 2 4 2 4" xfId="9738" xr:uid="{8097E5BE-A24D-453D-B63B-6C9230B097DB}"/>
    <cellStyle name="Note 12 2 4 3" xfId="12964" xr:uid="{866F6DFE-DAAA-4DDB-88B0-858698E82932}"/>
    <cellStyle name="Note 12 2 4 4" xfId="18240" xr:uid="{124C1118-482B-4B13-9C71-5BB20B08AA7B}"/>
    <cellStyle name="Note 12 2 4 5" xfId="17343" xr:uid="{47ACD95B-3815-465A-AAB5-B5F7F5E5CD3B}"/>
    <cellStyle name="Note 12 2 4 6" xfId="10097" xr:uid="{C4AD5421-F339-4ACB-8948-67931CAE9AFF}"/>
    <cellStyle name="Note 12 2 5" xfId="6225" xr:uid="{3E88287F-C63F-4D68-9C32-2D7566A1B837}"/>
    <cellStyle name="Note 12 2 5 2" xfId="15872" xr:uid="{0926E490-9597-48AA-8F25-E49F86BCFA3F}"/>
    <cellStyle name="Note 12 2 5 2 2" xfId="19737" xr:uid="{20F3048E-27FD-4124-B155-3E3FCAA54ECE}"/>
    <cellStyle name="Note 12 2 5 2 3" xfId="17622" xr:uid="{516265AB-6A09-4E16-A3D5-1575CF098505}"/>
    <cellStyle name="Note 12 2 5 2 4" xfId="17741" xr:uid="{0D5EB8A5-8055-4802-AC29-293C34AFE712}"/>
    <cellStyle name="Note 12 2 5 3" xfId="12926" xr:uid="{92F92A78-1D41-4F33-9980-149906F55B36}"/>
    <cellStyle name="Note 12 2 5 4" xfId="18218" xr:uid="{3538EAD4-6A36-4395-AB72-88A5EAB718C7}"/>
    <cellStyle name="Note 12 2 5 5" xfId="17851" xr:uid="{DD8538E7-F484-434F-91F5-4F61CBB714DF}"/>
    <cellStyle name="Note 12 2 5 6" xfId="19006" xr:uid="{8FF72CC6-B990-419A-8248-4137FDB0E97B}"/>
    <cellStyle name="Note 12 2 6" xfId="6507" xr:uid="{791C5CC1-4813-42C1-ABE7-983C32817DFD}"/>
    <cellStyle name="Note 12 2 6 2" xfId="16085" xr:uid="{BA1B35DD-88B2-4C16-B387-811A0B995239}"/>
    <cellStyle name="Note 12 2 6 2 2" xfId="19845" xr:uid="{402160B9-494C-4C4E-AF7B-E27636190031}"/>
    <cellStyle name="Note 12 2 6 2 3" xfId="19031" xr:uid="{8121A586-E74E-4362-B3D1-D6A7BF07D31A}"/>
    <cellStyle name="Note 12 2 6 2 4" xfId="9685" xr:uid="{30A0FDB0-FA51-481C-A977-EE640BFCBC20}"/>
    <cellStyle name="Note 12 2 6 3" xfId="13149" xr:uid="{1719D14E-F33A-4B74-98AB-2A6BBBE60601}"/>
    <cellStyle name="Note 12 2 6 4" xfId="18353" xr:uid="{4699281B-D563-4602-B0A5-1011D888B4EB}"/>
    <cellStyle name="Note 12 2 6 5" xfId="20414" xr:uid="{8EFC0103-745A-456B-9436-3B993E9CCF55}"/>
    <cellStyle name="Note 12 2 6 6" xfId="19992" xr:uid="{13ED243E-B2DA-407E-A426-BA10C4105C6C}"/>
    <cellStyle name="Note 12 2 7" xfId="6759" xr:uid="{455CA44B-F6C0-48FC-A0D6-A1B8D28DBB6B}"/>
    <cellStyle name="Note 12 2 7 2" xfId="16318" xr:uid="{C3E9D49D-9FEE-4EFF-8002-E91EEECCAD2C}"/>
    <cellStyle name="Note 12 2 7 2 2" xfId="19978" xr:uid="{2FC9F8C3-367E-4B64-B23B-C84DCBE2B4E1}"/>
    <cellStyle name="Note 12 2 7 2 3" xfId="20405" xr:uid="{FF3B8EA1-082D-4B8C-8B70-D56E1E962714}"/>
    <cellStyle name="Note 12 2 7 2 4" xfId="9158" xr:uid="{4DF8DDF9-C308-4470-88C8-9DE6E1E384D8}"/>
    <cellStyle name="Note 12 2 7 3" xfId="13395" xr:uid="{14980F92-4A9C-47AE-897B-4F3102ECFDE6}"/>
    <cellStyle name="Note 12 2 7 4" xfId="18478" xr:uid="{F100D176-F78D-480D-A6BE-7D2CDD3AAF6D}"/>
    <cellStyle name="Note 12 2 7 5" xfId="14056" xr:uid="{3DA28205-56C3-477F-9D68-89DBF9A2C684}"/>
    <cellStyle name="Note 12 2 7 6" xfId="17590" xr:uid="{E672B6E1-30B0-463A-B7B8-DBCCF8454A73}"/>
    <cellStyle name="Note 12 2 8" xfId="7055" xr:uid="{DF801A69-DE0A-410C-ACC1-ACA05A4D997B}"/>
    <cellStyle name="Note 12 2 8 2" xfId="18613" xr:uid="{C0BDB4B0-B7BF-4363-BED1-146C2537CDFA}"/>
    <cellStyle name="Note 12 2 8 3" xfId="18890" xr:uid="{FB6C8627-9551-49BB-B941-3DB45C1EC3A8}"/>
    <cellStyle name="Note 12 2 8 4" xfId="20627" xr:uid="{E3413762-EFDD-486C-9521-F8227C200926}"/>
    <cellStyle name="Note 12 2 9" xfId="20132" xr:uid="{C8FAE520-37E8-4A2E-9FC2-473501B7D161}"/>
    <cellStyle name="Note 12 3" xfId="5200" xr:uid="{FA3F3FF7-E1EC-4159-99D0-BC9764F03B73}"/>
    <cellStyle name="Note 12 3 10" xfId="22711" xr:uid="{08068246-C508-4EF0-A96E-9D4516FEC58C}"/>
    <cellStyle name="Note 12 3 2" xfId="6203" xr:uid="{848784CB-F9BA-4E0F-9CC6-1F1D12D6BFD2}"/>
    <cellStyle name="Note 12 3 2 2" xfId="15855" xr:uid="{BF4CEDFB-3E6C-432A-987D-A41F334683A7}"/>
    <cellStyle name="Note 12 3 2 2 2" xfId="19726" xr:uid="{718D80FC-096D-4216-A125-B72B18F58C35}"/>
    <cellStyle name="Note 12 3 2 2 3" xfId="20486" xr:uid="{262113CA-5C2E-4652-B1E1-9BF75A0626EA}"/>
    <cellStyle name="Note 12 3 2 2 4" xfId="21090" xr:uid="{4CF3EA80-BD9A-4D1D-88EA-BE31899AFCDD}"/>
    <cellStyle name="Note 12 3 2 3" xfId="12906" xr:uid="{DD1E580E-09CA-41C4-813A-C2D7C6BE1623}"/>
    <cellStyle name="Note 12 3 2 4" xfId="18210" xr:uid="{CCF0C534-A0C7-498C-9C1F-E37C67F88FDE}"/>
    <cellStyle name="Note 12 3 2 5" xfId="9214" xr:uid="{6FB35DBB-1DD2-49CD-A2E6-69259449B636}"/>
    <cellStyle name="Note 12 3 2 6" xfId="18840" xr:uid="{FC16D3E5-9A4A-44A5-90FB-14B9E47A4992}"/>
    <cellStyle name="Note 12 3 2 7" xfId="22988" xr:uid="{938D7812-E935-4748-B6FE-5A17F38FA678}"/>
    <cellStyle name="Note 12 3 3" xfId="6431" xr:uid="{2C5D1FC3-B48D-4489-BCFC-015120829F6D}"/>
    <cellStyle name="Note 12 3 3 2" xfId="16028" xr:uid="{12E26AB0-77BC-46CD-B15C-72A8F322AD30}"/>
    <cellStyle name="Note 12 3 3 2 2" xfId="19819" xr:uid="{B708B830-D26E-490C-9380-05FF6742F914}"/>
    <cellStyle name="Note 12 3 3 2 3" xfId="19771" xr:uid="{A30607D4-6C4A-4449-B140-028622CB5660}"/>
    <cellStyle name="Note 12 3 3 2 4" xfId="19825" xr:uid="{FF54A90D-65BF-4802-B974-0B59401241F7}"/>
    <cellStyle name="Note 12 3 3 3" xfId="13085" xr:uid="{764E1855-0FDF-4778-9BB9-101A7026E4BA}"/>
    <cellStyle name="Note 12 3 3 4" xfId="18315" xr:uid="{78DD3A03-602B-4E75-BCFD-DE53BECD054C}"/>
    <cellStyle name="Note 12 3 3 5" xfId="19171" xr:uid="{D58AB243-F69A-495D-962D-1C7654DF06A3}"/>
    <cellStyle name="Note 12 3 3 6" xfId="20129" xr:uid="{F183C0CD-1395-47E7-9502-092DC7F127DF}"/>
    <cellStyle name="Note 12 3 4" xfId="5490" xr:uid="{AAE1CC2D-7A40-4F0C-8E9A-74205BE7A2EE}"/>
    <cellStyle name="Note 12 3 4 2" xfId="15318" xr:uid="{4EFBFC4A-0FFF-4ECA-9630-3368E21048C2}"/>
    <cellStyle name="Note 12 3 4 2 2" xfId="19450" xr:uid="{8027FD35-687B-4632-918E-4BA93FBF7CCE}"/>
    <cellStyle name="Note 12 3 4 2 3" xfId="18067" xr:uid="{7E477CAB-A397-43F0-99BF-359D5996B54B}"/>
    <cellStyle name="Note 12 3 4 2 4" xfId="18522" xr:uid="{8D8F64C1-B86D-431B-B065-99425DA1C78C}"/>
    <cellStyle name="Note 12 3 4 3" xfId="12329" xr:uid="{55FE4C90-533F-43CE-ADB7-C6D58A542FC0}"/>
    <cellStyle name="Note 12 3 4 4" xfId="17874" xr:uid="{D9688A30-6298-4BB2-9672-9DBF36E45AD3}"/>
    <cellStyle name="Note 12 3 4 5" xfId="8869" xr:uid="{A3F499C2-D363-41A7-B165-3ABA5F63B122}"/>
    <cellStyle name="Note 12 3 4 6" xfId="17630" xr:uid="{2A6871F7-440F-4DB7-AFCE-DC3168874ED7}"/>
    <cellStyle name="Note 12 3 5" xfId="15091" xr:uid="{E7A6626B-C88F-4AE3-8848-181F297A3731}"/>
    <cellStyle name="Note 12 3 5 2" xfId="19328" xr:uid="{43DE8284-887E-4876-A706-C9D77DCD59BB}"/>
    <cellStyle name="Note 12 3 5 3" xfId="18830" xr:uid="{D44DF9DC-188E-41EE-8D00-C89347E0AF21}"/>
    <cellStyle name="Note 12 3 5 4" xfId="20728" xr:uid="{32DB3B63-5A23-4B0F-8E5F-6ADE83B81505}"/>
    <cellStyle name="Note 12 3 6" xfId="12088" xr:uid="{320B9602-4078-422C-9549-B4EFA25C2BF7}"/>
    <cellStyle name="Note 12 3 7" xfId="17727" xr:uid="{7431A504-3AD3-4E6B-9921-DC379C6F3108}"/>
    <cellStyle name="Note 12 3 8" xfId="20365" xr:uid="{8ECA8A88-DAFD-419A-87C8-529DA9A25659}"/>
    <cellStyle name="Note 12 3 9" xfId="17283" xr:uid="{7EC9F392-E5C5-4911-A015-6325F622F39B}"/>
    <cellStyle name="Note 12 4" xfId="5266" xr:uid="{946B4EEB-DA34-4E9A-9508-468F097D984A}"/>
    <cellStyle name="Note 12 4 2" xfId="15141" xr:uid="{0F52E9B2-9F1A-4D19-80B3-3F2FECF64AAE}"/>
    <cellStyle name="Note 12 4 2 2" xfId="19359" xr:uid="{A563B91A-0763-482F-9CA7-0ED1E45B38A1}"/>
    <cellStyle name="Note 12 4 2 3" xfId="18217" xr:uid="{0AE4B89E-D677-4700-B807-3834533C30CD}"/>
    <cellStyle name="Note 12 4 2 4" xfId="17390" xr:uid="{47B8EF9E-0906-433E-A642-872082A9316B}"/>
    <cellStyle name="Note 12 4 3" xfId="12141" xr:uid="{2479CA20-B9D5-4344-A1F0-E5C7A98568FE}"/>
    <cellStyle name="Note 12 4 4" xfId="17767" xr:uid="{F93D7D2A-C97A-4D51-9483-D0F999E9EEB4}"/>
    <cellStyle name="Note 12 4 5" xfId="14012" xr:uid="{344F8655-A7CF-4839-BB47-08FB7315109A}"/>
    <cellStyle name="Note 12 4 6" xfId="20705" xr:uid="{268B21AE-EC85-4DD5-A559-2137DEBE9FC6}"/>
    <cellStyle name="Note 12 5" xfId="5065" xr:uid="{BA11F1B7-9ECC-4CBD-A652-3917438ACAEC}"/>
    <cellStyle name="Note 12 5 2" xfId="14988" xr:uid="{9BC6A1AF-E25C-4433-8241-BE3100AC3AF6}"/>
    <cellStyle name="Note 12 5 2 2" xfId="19270" xr:uid="{12D49CB9-97AB-4E98-A4D3-F90FA7D6120C}"/>
    <cellStyle name="Note 12 5 2 3" xfId="8639" xr:uid="{867EF459-B52E-4532-AA95-3BB36E1A1C1E}"/>
    <cellStyle name="Note 12 5 2 4" xfId="19623" xr:uid="{C2AD8DA6-5948-4780-A214-4E49BC9E8944}"/>
    <cellStyle name="Note 12 5 3" xfId="11979" xr:uid="{31698F16-73E9-46B4-A102-11F39A3B92C6}"/>
    <cellStyle name="Note 12 5 4" xfId="17667" xr:uid="{1C03E375-83FD-441C-8A31-2AD287B00014}"/>
    <cellStyle name="Note 12 5 5" xfId="8614" xr:uid="{5B2D2A24-8F44-4B81-9D67-78C19A509617}"/>
    <cellStyle name="Note 12 5 6" xfId="19233" xr:uid="{B38C3668-9C82-47C8-8131-A28B2D2FEE24}"/>
    <cellStyle name="Note 12 6" xfId="6215" xr:uid="{3DA14FBC-B292-4DD6-A97F-80E8A4F7BB67}"/>
    <cellStyle name="Note 12 6 2" xfId="15865" xr:uid="{F69048FC-DAF7-4F64-940D-EDC06E0C072D}"/>
    <cellStyle name="Note 12 6 2 2" xfId="19731" xr:uid="{E01F95A1-6CF1-4C03-8A56-94558EDA7961}"/>
    <cellStyle name="Note 12 6 2 3" xfId="12698" xr:uid="{8BDEB3E0-5145-4EC7-A1C2-429C05940202}"/>
    <cellStyle name="Note 12 6 2 4" xfId="9686" xr:uid="{8FFF31DA-C178-4B43-A994-066C866D922B}"/>
    <cellStyle name="Note 12 6 3" xfId="12917" xr:uid="{5704F086-2D82-4BE0-957E-BB93180C75D7}"/>
    <cellStyle name="Note 12 6 4" xfId="18214" xr:uid="{075DEF52-0557-4230-BCAF-3CDDE4865841}"/>
    <cellStyle name="Note 12 6 5" xfId="19189" xr:uid="{DE390BD8-4944-4CB4-836A-E0BD73A5F001}"/>
    <cellStyle name="Note 12 6 6" xfId="20063" xr:uid="{5AA25F42-F123-4B77-9A35-1CD0B48B5858}"/>
    <cellStyle name="Note 12 7" xfId="7000" xr:uid="{9D81DE50-4DE9-4E3D-8395-5BC415B82EB3}"/>
    <cellStyle name="Note 12 7 2" xfId="18579" xr:uid="{6AB41EE3-FE47-4E7E-B051-234FC20E0F9F}"/>
    <cellStyle name="Note 12 7 3" xfId="8268" xr:uid="{04666F94-F383-4389-B181-0AA2B22AF893}"/>
    <cellStyle name="Note 12 7 4" xfId="9069" xr:uid="{071227D1-33E0-49C2-9738-FFDC0A184054}"/>
    <cellStyle name="Note 12 8" xfId="9411" xr:uid="{766DE1AF-B377-4353-A55A-61B0015515E6}"/>
    <cellStyle name="Note 12 9" xfId="21339" xr:uid="{228950F7-1C1C-4DAB-9E93-94B9D8F3DD82}"/>
    <cellStyle name="Note 13" xfId="960" xr:uid="{BBE0B635-E5FD-4DA4-A686-ADB9B72896A8}"/>
    <cellStyle name="Note 13 10" xfId="22484" xr:uid="{E2AD12D5-ECAA-482A-B849-380952C030DF}"/>
    <cellStyle name="Note 13 2" xfId="1353" xr:uid="{C0945291-B344-414F-B6B5-20DFED7B87A3}"/>
    <cellStyle name="Note 13 2 10" xfId="10041" xr:uid="{A2B52D28-41BB-4DA0-9A71-1C07CC1FD44B}"/>
    <cellStyle name="Note 13 2 11" xfId="22627" xr:uid="{0EF64340-F24A-4FE7-AA15-03E58406EEC2}"/>
    <cellStyle name="Note 13 2 2" xfId="4039" xr:uid="{ACEE5EB7-EA89-4DED-8A87-62D816BC4699}"/>
    <cellStyle name="Note 13 2 2 2" xfId="5250" xr:uid="{FEE3575C-70A6-4F30-97E6-33D5675738A8}"/>
    <cellStyle name="Note 13 2 2 2 2" xfId="15128" xr:uid="{E11C9BC7-CDA8-4932-BE30-97B9A7CA10F8}"/>
    <cellStyle name="Note 13 2 2 2 2 2" xfId="19351" xr:uid="{F552018B-640C-4786-98CF-9A6D4BA91128}"/>
    <cellStyle name="Note 13 2 2 2 2 3" xfId="17517" xr:uid="{78F9C9FE-EF7A-4726-8308-A9ABA4820B3E}"/>
    <cellStyle name="Note 13 2 2 2 2 4" xfId="20301" xr:uid="{D3CA641F-4DDA-45C2-B601-6C710ED7DB81}"/>
    <cellStyle name="Note 13 2 2 2 3" xfId="12127" xr:uid="{91B70185-3D85-4D30-B8AF-86AB5D4894E0}"/>
    <cellStyle name="Note 13 2 2 2 4" xfId="17755" xr:uid="{FF059560-E6D1-46DF-A378-7B47847C6567}"/>
    <cellStyle name="Note 13 2 2 2 5" xfId="19516" xr:uid="{724CE0E1-8CAD-4CA7-B2B7-16D8A1869D44}"/>
    <cellStyle name="Note 13 2 2 2 6" xfId="21283" xr:uid="{40B8B168-C91C-4715-8D4F-448EE39C2390}"/>
    <cellStyle name="Note 13 2 2 2 7" xfId="23068" xr:uid="{452125BA-945D-41BF-B729-99AAAB0BF811}"/>
    <cellStyle name="Note 13 2 2 3" xfId="5775" xr:uid="{8A4B654F-5E75-4134-A8E4-A65EDC968AA2}"/>
    <cellStyle name="Note 13 2 2 3 2" xfId="15532" xr:uid="{517C9CED-97DA-48E1-8BE8-A2A2F2BF05B0}"/>
    <cellStyle name="Note 13 2 2 3 2 2" xfId="19557" xr:uid="{7DF50633-A7D9-443D-B704-79BF40B7AA5F}"/>
    <cellStyle name="Note 13 2 2 3 2 3" xfId="10102" xr:uid="{4A598F87-16E1-4512-B9A9-D08C9125AFD8}"/>
    <cellStyle name="Note 13 2 2 3 2 4" xfId="9067" xr:uid="{A57B40DB-01A3-4079-8E3D-8BE96E281FCE}"/>
    <cellStyle name="Note 13 2 2 3 3" xfId="12564" xr:uid="{9C2FA494-F457-42FA-AC55-A99837FAA88D}"/>
    <cellStyle name="Note 13 2 2 3 4" xfId="18015" xr:uid="{48325417-1CA4-4DF1-86DE-26CBC81D5869}"/>
    <cellStyle name="Note 13 2 2 3 5" xfId="9216" xr:uid="{8D4AD618-9460-4473-A14B-A3C266CDF35A}"/>
    <cellStyle name="Note 13 2 2 3 6" xfId="20458" xr:uid="{E1428C84-8178-47D0-A353-12660F7A5AA6}"/>
    <cellStyle name="Note 13 2 2 4" xfId="6464" xr:uid="{A257E62B-765F-4AA3-B50C-71C11B71A00B}"/>
    <cellStyle name="Note 13 2 2 4 2" xfId="16052" xr:uid="{ED66EBFB-06A5-4124-8FCA-83660BA4ECC6}"/>
    <cellStyle name="Note 13 2 2 4 2 2" xfId="19827" xr:uid="{7F32733C-94D5-47C8-94D1-705476473493}"/>
    <cellStyle name="Note 13 2 2 4 2 3" xfId="19420" xr:uid="{6F36D3E4-F22E-428F-B75E-BF0332D40E1C}"/>
    <cellStyle name="Note 13 2 2 4 2 4" xfId="9552" xr:uid="{609355D5-CB81-4DC6-92DC-2E2B607C0D1D}"/>
    <cellStyle name="Note 13 2 2 4 3" xfId="13113" xr:uid="{52A11CAF-FCAA-4ADB-AFC8-093BEB14614A}"/>
    <cellStyle name="Note 13 2 2 4 4" xfId="18334" xr:uid="{B39765ED-5C55-437F-9AF2-738C8960185D}"/>
    <cellStyle name="Note 13 2 2 4 5" xfId="9796" xr:uid="{47A35A29-9A18-4F61-BD3B-7790DA67101D}"/>
    <cellStyle name="Note 13 2 2 4 6" xfId="20950" xr:uid="{087DE3CE-FE67-42EE-A42F-6C32C871C69A}"/>
    <cellStyle name="Note 13 2 2 5" xfId="6322" xr:uid="{0430D53D-D476-46D7-B25C-6E2031CF356F}"/>
    <cellStyle name="Note 13 2 2 5 2" xfId="15949" xr:uid="{2005F66A-3F61-431A-B7D7-8DEF6F42156C}"/>
    <cellStyle name="Note 13 2 2 5 2 2" xfId="19780" xr:uid="{F22F4D26-F47A-4AB1-948E-C8D1659850F3}"/>
    <cellStyle name="Note 13 2 2 5 2 3" xfId="14186" xr:uid="{4A6A53AF-79BA-4D04-B108-1E5CBB6642F3}"/>
    <cellStyle name="Note 13 2 2 5 2 4" xfId="10093" xr:uid="{D1A4A2A2-5ED3-4037-8D79-2B9D669CA1A1}"/>
    <cellStyle name="Note 13 2 2 5 3" xfId="13003" xr:uid="{676315A4-A83F-43C0-A1DF-78A07F9AAB5B}"/>
    <cellStyle name="Note 13 2 2 5 4" xfId="18263" xr:uid="{37F9C0E6-2E25-4A55-8A38-2B258764B4A6}"/>
    <cellStyle name="Note 13 2 2 5 5" xfId="19380" xr:uid="{7996E9A3-2F44-4431-8126-BF48318B4EE0}"/>
    <cellStyle name="Note 13 2 2 5 6" xfId="18381" xr:uid="{1AFD9262-476A-4281-8142-75C14BBE99FA}"/>
    <cellStyle name="Note 13 2 2 6" xfId="7298" xr:uid="{B57AE8D6-D36D-4175-8B0A-94F859F0C883}"/>
    <cellStyle name="Note 13 2 2 6 2" xfId="18717" xr:uid="{1C4922A4-5536-4A7A-A59C-B5D947C83C6F}"/>
    <cellStyle name="Note 13 2 2 6 3" xfId="20245" xr:uid="{E5F6B5A6-2DC9-4AAA-82E8-C229FD59025E}"/>
    <cellStyle name="Note 13 2 2 6 4" xfId="9586" xr:uid="{37DE2387-2617-4929-9108-9C4A8E5A1BC8}"/>
    <cellStyle name="Note 13 2 2 7" xfId="8477" xr:uid="{9C016F30-DEE4-4D66-B3FE-5A7941BDB98E}"/>
    <cellStyle name="Note 13 2 2 8" xfId="8972" xr:uid="{24126487-D7C9-4D02-8A25-4FCA50A3D2DD}"/>
    <cellStyle name="Note 13 2 2 9" xfId="22831" xr:uid="{21076454-85C9-47AE-A727-89D278D57C82}"/>
    <cellStyle name="Note 13 2 3" xfId="4894" xr:uid="{CA70A646-7F4D-449D-8FC6-8C534E9F35C2}"/>
    <cellStyle name="Note 13 2 3 2" xfId="14856" xr:uid="{EEED9268-7B39-412B-AF8C-A0D9D587D496}"/>
    <cellStyle name="Note 13 2 3 2 2" xfId="19204" xr:uid="{604965CB-5E04-4AAB-A8D5-A7E585314A56}"/>
    <cellStyle name="Note 13 2 3 2 3" xfId="17610" xr:uid="{FBBC1355-87AD-476B-AE13-9F0381EB7434}"/>
    <cellStyle name="Note 13 2 3 2 4" xfId="18205" xr:uid="{66222C1E-0DD9-4C68-9451-B24EB5844FB2}"/>
    <cellStyle name="Note 13 2 3 3" xfId="11843" xr:uid="{3621B7E4-4279-47F3-98B3-B71AC7E936C5}"/>
    <cellStyle name="Note 13 2 3 4" xfId="17576" xr:uid="{C0D07881-3558-4555-8845-1ACA54A852AB}"/>
    <cellStyle name="Note 13 2 3 5" xfId="19601" xr:uid="{F3662E55-99D0-4EE8-9962-B8014A854377}"/>
    <cellStyle name="Note 13 2 3 6" xfId="21172" xr:uid="{D1C50A9C-C755-447A-B638-9BAA748FA2D7}"/>
    <cellStyle name="Note 13 2 4" xfId="5211" xr:uid="{CA895969-B3FB-4255-B4F3-DEF58202AABD}"/>
    <cellStyle name="Note 13 2 4 2" xfId="15099" xr:uid="{DCA49132-53B8-4D64-98EC-00FAE21F1A9B}"/>
    <cellStyle name="Note 13 2 4 2 2" xfId="19331" xr:uid="{FADC5CBA-561E-4B66-B61B-1378B4E68F1C}"/>
    <cellStyle name="Note 13 2 4 2 3" xfId="9215" xr:uid="{58213A87-1810-4D5C-8EE3-7486675C6E13}"/>
    <cellStyle name="Note 13 2 4 2 4" xfId="20426" xr:uid="{7CE2CE02-4BA6-4659-8E7C-57FFE896BDA9}"/>
    <cellStyle name="Note 13 2 4 3" xfId="12097" xr:uid="{54136BC3-E299-444C-99B7-792F617765C6}"/>
    <cellStyle name="Note 13 2 4 4" xfId="17732" xr:uid="{AB087379-EEC3-4519-AB96-5B7F1EC0F75C}"/>
    <cellStyle name="Note 13 2 4 5" xfId="8426" xr:uid="{64E13247-89B4-45CC-9DC7-12752E7BD3A1}"/>
    <cellStyle name="Note 13 2 4 6" xfId="19589" xr:uid="{899F3934-CA93-4F40-BC22-9DC8EC3921F9}"/>
    <cellStyle name="Note 13 2 5" xfId="6660" xr:uid="{A6A63BD5-34C4-4795-97C6-023C4337E387}"/>
    <cellStyle name="Note 13 2 5 2" xfId="16233" xr:uid="{D70B8E79-94AB-43AA-BBDF-3BC14FF6189F}"/>
    <cellStyle name="Note 13 2 5 2 2" xfId="19937" xr:uid="{450C3689-0F97-4F66-B99B-D793EE0F900B}"/>
    <cellStyle name="Note 13 2 5 2 3" xfId="19157" xr:uid="{5814C905-9951-410F-9878-74AF53DD952B}"/>
    <cellStyle name="Note 13 2 5 2 4" xfId="17560" xr:uid="{492ED2C5-6F76-4A5A-906A-588AFCFF77CA}"/>
    <cellStyle name="Note 13 2 5 3" xfId="13298" xr:uid="{4E136CEF-009E-48D0-8BF3-66C8B4FC9A1D}"/>
    <cellStyle name="Note 13 2 5 4" xfId="18439" xr:uid="{5C5E8DAA-B9A6-407F-ABF7-99279DBE17A3}"/>
    <cellStyle name="Note 13 2 5 5" xfId="9794" xr:uid="{8A6B3D81-63CB-48C2-A376-0C319DDD1DED}"/>
    <cellStyle name="Note 13 2 5 6" xfId="20689" xr:uid="{809B3CE8-B6EA-40C7-90D6-186E806E28BF}"/>
    <cellStyle name="Note 13 2 6" xfId="6688" xr:uid="{EBB0F755-E857-404B-8955-50AABF49E8A5}"/>
    <cellStyle name="Note 13 2 6 2" xfId="16260" xr:uid="{184AB9C3-76BD-4842-931D-C2FDA187C355}"/>
    <cellStyle name="Note 13 2 6 2 2" xfId="19956" xr:uid="{6B8FF019-4265-4C46-8EE7-57A5FB202BD0}"/>
    <cellStyle name="Note 13 2 6 2 3" xfId="12203" xr:uid="{AC6967AB-18ED-47BC-A08B-F3C7C84AD1B1}"/>
    <cellStyle name="Note 13 2 6 2 4" xfId="9325" xr:uid="{FA3730E1-4DA0-48B3-87E7-53D7F047D63E}"/>
    <cellStyle name="Note 13 2 6 3" xfId="13325" xr:uid="{5154F641-1892-4C2D-9006-AB3BB27777D9}"/>
    <cellStyle name="Note 13 2 6 4" xfId="18456" xr:uid="{52406F04-4210-4707-8797-30016491D451}"/>
    <cellStyle name="Note 13 2 6 5" xfId="9074" xr:uid="{EF806493-B17A-4752-B547-6357E6F4E7F9}"/>
    <cellStyle name="Note 13 2 6 6" xfId="9432" xr:uid="{F1E40B4C-B030-4C41-9060-CBD7FEA21839}"/>
    <cellStyle name="Note 13 2 7" xfId="6760" xr:uid="{B3B621EE-AB4F-4BB8-83B1-57F04DAD8A91}"/>
    <cellStyle name="Note 13 2 7 2" xfId="16319" xr:uid="{06F871E1-2038-4222-A824-AB06F97769CC}"/>
    <cellStyle name="Note 13 2 7 2 2" xfId="19979" xr:uid="{D7D06290-6729-450D-9C07-07430C51451F}"/>
    <cellStyle name="Note 13 2 7 2 3" xfId="9058" xr:uid="{84DB4FDB-4E19-4FBE-A42E-77F1BB58D940}"/>
    <cellStyle name="Note 13 2 7 2 4" xfId="17245" xr:uid="{B6635D26-AF89-49CF-BADA-2C1EE799F753}"/>
    <cellStyle name="Note 13 2 7 3" xfId="13396" xr:uid="{69E79C5B-1B78-4F6A-BD6B-2B5760B56724}"/>
    <cellStyle name="Note 13 2 7 4" xfId="18479" xr:uid="{D91F039F-8277-4AEE-B273-EAB1B2CCAF2C}"/>
    <cellStyle name="Note 13 2 7 5" xfId="18409" xr:uid="{AF5CEF46-4079-4597-9E75-CC16C8486A5D}"/>
    <cellStyle name="Note 13 2 7 6" xfId="18196" xr:uid="{6BFE1AFE-848F-447A-B922-5234C81873D5}"/>
    <cellStyle name="Note 13 2 8" xfId="7056" xr:uid="{314A6FBD-1441-44C4-A9A0-0FA7F1F2F773}"/>
    <cellStyle name="Note 13 2 8 2" xfId="18614" xr:uid="{0E2A5BDE-E011-4463-983E-F441EC3E5769}"/>
    <cellStyle name="Note 13 2 8 3" xfId="8519" xr:uid="{1A5B7D85-C59E-43F8-81D0-9063D65FFE82}"/>
    <cellStyle name="Note 13 2 8 4" xfId="19275" xr:uid="{D912281D-F367-439C-816E-E34D2EFC8B11}"/>
    <cellStyle name="Note 13 2 9" xfId="17223" xr:uid="{BEB8E2CA-9750-4F1A-91E3-C1F16FF0E913}"/>
    <cellStyle name="Note 13 3" xfId="5260" xr:uid="{251291AF-D690-4C8C-B825-5711AA5C3CDE}"/>
    <cellStyle name="Note 13 3 10" xfId="22712" xr:uid="{2627D99F-92DD-4FE9-B715-F98860A6F032}"/>
    <cellStyle name="Note 13 3 2" xfId="6467" xr:uid="{39555648-20FC-4739-8560-C947BDC11A6C}"/>
    <cellStyle name="Note 13 3 2 2" xfId="16055" xr:uid="{BDFBF349-4C74-4C65-87B6-0BBB11F819E8}"/>
    <cellStyle name="Note 13 3 2 2 2" xfId="19829" xr:uid="{20AE3362-4640-43AC-B23A-03629553BE50}"/>
    <cellStyle name="Note 13 3 2 2 3" xfId="19382" xr:uid="{53E4B0A0-FBE1-446B-B715-6E697CEC31B5}"/>
    <cellStyle name="Note 13 3 2 2 4" xfId="19661" xr:uid="{45677D39-9E34-4EA7-AA4F-44333B34954B}"/>
    <cellStyle name="Note 13 3 2 3" xfId="13116" xr:uid="{82D6D5F0-4641-4ADD-903F-6B6D7952C006}"/>
    <cellStyle name="Note 13 3 2 4" xfId="18336" xr:uid="{75AD6564-2111-434E-8D65-8E849C19F828}"/>
    <cellStyle name="Note 13 3 2 5" xfId="19768" xr:uid="{C341E8E3-4C6A-47FA-93C6-DDF12DACCF52}"/>
    <cellStyle name="Note 13 3 2 6" xfId="8711" xr:uid="{1407BB74-4208-4469-8CAA-CA1D774565F7}"/>
    <cellStyle name="Note 13 3 2 7" xfId="22989" xr:uid="{87010B05-E96A-4307-B80A-4B0302E7B716}"/>
    <cellStyle name="Note 13 3 3" xfId="5134" xr:uid="{A3696519-614B-437E-8A1F-FA527C4EE61C}"/>
    <cellStyle name="Note 13 3 3 2" xfId="15043" xr:uid="{F78CC4B5-DB9F-4971-8060-A900DD4F9947}"/>
    <cellStyle name="Note 13 3 3 2 2" xfId="19305" xr:uid="{EF5F9AD9-6E26-4AE3-86C2-5F2C0D345232}"/>
    <cellStyle name="Note 13 3 3 2 3" xfId="13824" xr:uid="{48575381-A8EA-41EE-AF74-FB25901CC08D}"/>
    <cellStyle name="Note 13 3 3 2 4" xfId="20755" xr:uid="{869A33A7-B423-44E0-B479-07519FC8E83E}"/>
    <cellStyle name="Note 13 3 3 3" xfId="12033" xr:uid="{087FEEA6-96B6-4D0F-A3DE-EE00426444EB}"/>
    <cellStyle name="Note 13 3 3 4" xfId="17704" xr:uid="{9C472BB1-1E6E-4532-A786-DBD52C94E848}"/>
    <cellStyle name="Note 13 3 3 5" xfId="8849" xr:uid="{A790FD28-4AE8-4541-9CBF-0232B8E0A7B0}"/>
    <cellStyle name="Note 13 3 3 6" xfId="17947" xr:uid="{8AC4DF8B-047A-46FB-A6B5-90148E1D8A37}"/>
    <cellStyle name="Note 13 3 4" xfId="6359" xr:uid="{21728B73-E4B6-4AE2-8406-ED830B45B4A0}"/>
    <cellStyle name="Note 13 3 4 2" xfId="15974" xr:uid="{D5F0B090-308F-4F8E-9C82-099F872991DC}"/>
    <cellStyle name="Note 13 3 4 2 2" xfId="19792" xr:uid="{FEE0CBC9-3568-40E1-96AA-B5AF9C50C83B}"/>
    <cellStyle name="Note 13 3 4 2 3" xfId="17779" xr:uid="{F4E6E127-9046-495D-A267-4F57BF91C9FF}"/>
    <cellStyle name="Note 13 3 4 2 4" xfId="20735" xr:uid="{AF5A3FC0-700B-4F01-864C-EE1B3A89B141}"/>
    <cellStyle name="Note 13 3 4 3" xfId="13027" xr:uid="{9777A06E-07C8-4C5F-847F-6B7393FF2F5C}"/>
    <cellStyle name="Note 13 3 4 4" xfId="18281" xr:uid="{37AA8534-3A56-471C-AF9F-D0FECB30C896}"/>
    <cellStyle name="Note 13 3 4 5" xfId="13644" xr:uid="{527DABEE-430B-43B9-96FD-1B6C1E37B6DB}"/>
    <cellStyle name="Note 13 3 4 6" xfId="21301" xr:uid="{6F4F3ABA-CE33-408B-96C7-98B8F75C6E49}"/>
    <cellStyle name="Note 13 3 5" xfId="15135" xr:uid="{D2124AE6-3C6E-41C5-AB6B-70519A45C83F}"/>
    <cellStyle name="Note 13 3 5 2" xfId="19355" xr:uid="{339C66C8-20D8-4906-ABEB-FA714E6FA914}"/>
    <cellStyle name="Note 13 3 5 3" xfId="9816" xr:uid="{14242547-8800-46A9-85EE-52FA40B4CBE4}"/>
    <cellStyle name="Note 13 3 5 4" xfId="8941" xr:uid="{F00ADCB3-88AF-4592-BC9D-89D1E15F4692}"/>
    <cellStyle name="Note 13 3 6" xfId="12135" xr:uid="{81A3DF77-0DE8-4A62-8663-5AC272410633}"/>
    <cellStyle name="Note 13 3 7" xfId="17762" xr:uid="{39A97006-0893-4F94-9EB3-482ADCEFDD7E}"/>
    <cellStyle name="Note 13 3 8" xfId="8363" xr:uid="{6FCE8015-096E-4700-BE3C-017276D7FF4B}"/>
    <cellStyle name="Note 13 3 9" xfId="21374" xr:uid="{313D4060-8A1D-409E-89FF-C6C50671E55D}"/>
    <cellStyle name="Note 13 4" xfId="6218" xr:uid="{5F0D4960-319A-418B-93A2-7A15A35F0BEB}"/>
    <cellStyle name="Note 13 4 2" xfId="15868" xr:uid="{11E57C18-A72A-4CF5-BE1E-CD0B536442D3}"/>
    <cellStyle name="Note 13 4 2 2" xfId="19734" xr:uid="{96FCCEF0-0BD4-4A87-A519-27F98EA7A354}"/>
    <cellStyle name="Note 13 4 2 3" xfId="20558" xr:uid="{C3589EC2-7EB5-4785-A9DF-0A3CC56E13CA}"/>
    <cellStyle name="Note 13 4 2 4" xfId="20914" xr:uid="{2CAB4320-918E-4F13-BA89-32A4E03F169D}"/>
    <cellStyle name="Note 13 4 3" xfId="12919" xr:uid="{1374B64E-93DE-429D-B0C2-66514B33BE66}"/>
    <cellStyle name="Note 13 4 4" xfId="18216" xr:uid="{96EE7F46-1B42-4913-80EC-00E4AC6208ED}"/>
    <cellStyle name="Note 13 4 5" xfId="10007" xr:uid="{27558BE8-ED05-4280-9BB5-B340A0FFFAFE}"/>
    <cellStyle name="Note 13 4 6" xfId="18132" xr:uid="{29EE25FB-6DCD-44A2-AB66-E5AB3BD787C0}"/>
    <cellStyle name="Note 13 5" xfId="5357" xr:uid="{D1999797-F3A8-4DF6-8C70-8BF797E0CD62}"/>
    <cellStyle name="Note 13 5 2" xfId="15215" xr:uid="{9C4B215F-C5F9-4604-8F07-4CB562A5EAC6}"/>
    <cellStyle name="Note 13 5 2 2" xfId="19394" xr:uid="{A0CFBFF7-DFAE-4567-AA3C-1DDFA0BE116C}"/>
    <cellStyle name="Note 13 5 2 3" xfId="18375" xr:uid="{4562784E-D84B-4F53-B23F-F34392B50674}"/>
    <cellStyle name="Note 13 5 2 4" xfId="18533" xr:uid="{4A183A88-DAFA-4EC6-BDCD-664955F63F7B}"/>
    <cellStyle name="Note 13 5 3" xfId="12218" xr:uid="{31A86909-6E5F-4670-9C1E-A06FEE3EB5DF}"/>
    <cellStyle name="Note 13 5 4" xfId="17809" xr:uid="{D72A8C09-DAAD-4C00-89C1-1B39F8E05259}"/>
    <cellStyle name="Note 13 5 5" xfId="8570" xr:uid="{E4533145-F8D2-414C-B298-952ECA07EEA5}"/>
    <cellStyle name="Note 13 5 6" xfId="10062" xr:uid="{D1C3BE59-A041-427F-A8B1-B6502BFAD0A4}"/>
    <cellStyle name="Note 13 6" xfId="6157" xr:uid="{98D9C4BB-B385-4949-91EB-4EDB55789D17}"/>
    <cellStyle name="Note 13 6 2" xfId="15819" xr:uid="{11C14573-56BF-4633-AA28-AD35086084D1}"/>
    <cellStyle name="Note 13 6 2 2" xfId="19706" xr:uid="{BA428BB8-3162-4634-86CB-D04DFEC277DD}"/>
    <cellStyle name="Note 13 6 2 3" xfId="18973" xr:uid="{55056AAF-714A-4FCE-BC28-8D0CD6997CF4}"/>
    <cellStyle name="Note 13 6 2 4" xfId="9839" xr:uid="{2A6B0C0C-77CB-407D-92E1-3A0648877E84}"/>
    <cellStyle name="Note 13 6 3" xfId="12868" xr:uid="{9B3DEC46-07AB-4C21-B137-DF56CE14C0D3}"/>
    <cellStyle name="Note 13 6 4" xfId="18188" xr:uid="{E9882832-5CDD-4076-98E0-D96146968907}"/>
    <cellStyle name="Note 13 6 5" xfId="18872" xr:uid="{092352BF-8986-4AF6-B063-2318E66893A0}"/>
    <cellStyle name="Note 13 6 6" xfId="21148" xr:uid="{413B9ED6-434D-47CC-8700-6434E26C7911}"/>
    <cellStyle name="Note 13 7" xfId="7001" xr:uid="{DBD3BF46-710A-45D8-A385-F4718165858C}"/>
    <cellStyle name="Note 13 7 2" xfId="18580" xr:uid="{30EEA77E-5BC7-4EFA-BFA4-0FF97F4ED4D0}"/>
    <cellStyle name="Note 13 7 3" xfId="18819" xr:uid="{CCEF84CC-6F0E-4FE7-86A1-8C14DCDAF940}"/>
    <cellStyle name="Note 13 7 4" xfId="19364" xr:uid="{BEF02D40-748B-43F0-AEB8-11453007BDC3}"/>
    <cellStyle name="Note 13 8" xfId="8474" xr:uid="{4D11D389-3BD6-4478-9164-C75896100A01}"/>
    <cellStyle name="Note 13 9" xfId="18752" xr:uid="{FDD11035-C618-4E43-B053-D24514D074A9}"/>
    <cellStyle name="Note 14" xfId="961" xr:uid="{E0574B6C-894C-4E34-8AF6-BE8BA20CFBEF}"/>
    <cellStyle name="Note 14 10" xfId="22485" xr:uid="{083AB0F7-3948-4219-93F7-7030AAA34BD9}"/>
    <cellStyle name="Note 14 2" xfId="1354" xr:uid="{351EECB7-E2CE-4623-ABAF-3B9B4B5D563E}"/>
    <cellStyle name="Note 14 2 10" xfId="17256" xr:uid="{36047E9F-35FC-4AF7-B1B2-6F0D6BF5927A}"/>
    <cellStyle name="Note 14 2 11" xfId="22628" xr:uid="{3C7C8D06-733C-47F6-A7F8-9140FAEF1EAA}"/>
    <cellStyle name="Note 14 2 2" xfId="4040" xr:uid="{9CC3A043-15CD-455D-8D3B-B0D9DF133907}"/>
    <cellStyle name="Note 14 2 2 2" xfId="5486" xr:uid="{74F63AFA-F009-4E44-B588-9A448009D53A}"/>
    <cellStyle name="Note 14 2 2 2 2" xfId="15316" xr:uid="{98CDC519-C26E-481D-B626-F495B6E8C4CB}"/>
    <cellStyle name="Note 14 2 2 2 2 2" xfId="19449" xr:uid="{55C4E166-62A3-42BF-93B4-1391E562A8BA}"/>
    <cellStyle name="Note 14 2 2 2 2 3" xfId="19343" xr:uid="{5D769105-00DC-4F83-9E16-5AE65C36EE31}"/>
    <cellStyle name="Note 14 2 2 2 2 4" xfId="8722" xr:uid="{D98BAAF2-414A-40DC-83E1-425E247ECF95}"/>
    <cellStyle name="Note 14 2 2 2 3" xfId="12326" xr:uid="{D7035ADE-F5CA-49C5-98CE-C2A83473B24D}"/>
    <cellStyle name="Note 14 2 2 2 4" xfId="17872" xr:uid="{30D1037B-EFD0-4964-B828-20C2B99B4677}"/>
    <cellStyle name="Note 14 2 2 2 5" xfId="19900" xr:uid="{59D91F68-41CE-4E0C-9766-FF14DC222F27}"/>
    <cellStyle name="Note 14 2 2 2 6" xfId="21185" xr:uid="{E0EBAD02-0238-402D-A0D1-71AB2874A7D1}"/>
    <cellStyle name="Note 14 2 2 2 7" xfId="23069" xr:uid="{7B4B6BF1-C2E9-4DCB-A816-AAA23F224B6E}"/>
    <cellStyle name="Note 14 2 2 3" xfId="5501" xr:uid="{D06A191C-A83E-4903-BB89-E6E8093D991F}"/>
    <cellStyle name="Note 14 2 2 3 2" xfId="15326" xr:uid="{45925071-CB4A-4AD9-9C20-E08FC8EA2893}"/>
    <cellStyle name="Note 14 2 2 3 2 2" xfId="19454" xr:uid="{DAE851D7-6B27-430B-B708-B30FABA6F290}"/>
    <cellStyle name="Note 14 2 2 3 2 3" xfId="18392" xr:uid="{E61E4F9E-4CB1-4E83-B2A0-1A0DBBCE2463}"/>
    <cellStyle name="Note 14 2 2 3 2 4" xfId="20910" xr:uid="{B2AA38A1-4695-48A4-8662-D298BA459BC2}"/>
    <cellStyle name="Note 14 2 2 3 3" xfId="12337" xr:uid="{907F18E3-326E-4FC5-9499-042183F36446}"/>
    <cellStyle name="Note 14 2 2 3 4" xfId="17878" xr:uid="{F198D528-B090-45C9-B41D-EF2EBB6187F6}"/>
    <cellStyle name="Note 14 2 2 3 5" xfId="18924" xr:uid="{10F6B087-95AC-474E-A4C5-A6ED56A3352C}"/>
    <cellStyle name="Note 14 2 2 3 6" xfId="9593" xr:uid="{CA0D2E45-2C80-43F9-8709-5B2C1A9349A0}"/>
    <cellStyle name="Note 14 2 2 4" xfId="5372" xr:uid="{059EE718-C2E5-4059-92CF-B29AB15D728D}"/>
    <cellStyle name="Note 14 2 2 4 2" xfId="15228" xr:uid="{35B79F3A-6964-4B1A-A0B4-393B3A3DE6B4}"/>
    <cellStyle name="Note 14 2 2 4 2 2" xfId="19402" xr:uid="{FE390301-AFD8-41F9-A7E8-9C7281DBA7C0}"/>
    <cellStyle name="Note 14 2 2 4 2 3" xfId="20128" xr:uid="{083C6416-61BA-4703-94A0-4AA5F9291B00}"/>
    <cellStyle name="Note 14 2 2 4 2 4" xfId="17473" xr:uid="{B662CA73-ACC4-44CD-BA54-B7B57A2CB31B}"/>
    <cellStyle name="Note 14 2 2 4 3" xfId="12231" xr:uid="{C4CE6385-9D55-451B-8A42-A4AF05415ACE}"/>
    <cellStyle name="Note 14 2 2 4 4" xfId="17817" xr:uid="{02916FD7-DF50-4C08-B90B-AB7848C6A990}"/>
    <cellStyle name="Note 14 2 2 4 5" xfId="18600" xr:uid="{5C7F95B8-1A5D-4B5C-945B-4260DB0587EB}"/>
    <cellStyle name="Note 14 2 2 4 6" xfId="17813" xr:uid="{449CBE6D-FC14-4449-B0D5-6166128B1AD8}"/>
    <cellStyle name="Note 14 2 2 5" xfId="5137" xr:uid="{E2FD1E66-08FE-4AB1-A75F-E2CCCE782709}"/>
    <cellStyle name="Note 14 2 2 5 2" xfId="15045" xr:uid="{03360FDB-D5F0-4B8D-8CBC-4EE0C34763BA}"/>
    <cellStyle name="Note 14 2 2 5 2 2" xfId="19307" xr:uid="{44BF7383-5FD4-4182-B913-AF69713B98F5}"/>
    <cellStyle name="Note 14 2 2 5 2 3" xfId="17287" xr:uid="{F5CEEDA5-E9AB-4B07-82F4-45E8C502A41D}"/>
    <cellStyle name="Note 14 2 2 5 2 4" xfId="18768" xr:uid="{A95FD82B-CC46-4D40-9D22-206A932DA3DD}"/>
    <cellStyle name="Note 14 2 2 5 3" xfId="12036" xr:uid="{8BD22F70-855D-4560-B7C9-3BCFA752C1C4}"/>
    <cellStyle name="Note 14 2 2 5 4" xfId="17706" xr:uid="{8C14BDF1-D298-421B-83DD-45AA2165D361}"/>
    <cellStyle name="Note 14 2 2 5 5" xfId="9304" xr:uid="{CAA73739-0215-4FB2-B890-411AA00236E8}"/>
    <cellStyle name="Note 14 2 2 5 6" xfId="19266" xr:uid="{6070414E-8674-45CA-AECB-5F37644E6A8F}"/>
    <cellStyle name="Note 14 2 2 6" xfId="7299" xr:uid="{FC656805-58DA-4A19-9162-2E362FDE19CD}"/>
    <cellStyle name="Note 14 2 2 6 2" xfId="18718" xr:uid="{608FB52B-0318-4C33-844E-C220293FB02D}"/>
    <cellStyle name="Note 14 2 2 6 3" xfId="19306" xr:uid="{931E5527-ECCA-4C04-BF38-3E4BE4F68558}"/>
    <cellStyle name="Note 14 2 2 6 4" xfId="20980" xr:uid="{C32471F2-313E-4BCE-A692-1522943CF431}"/>
    <cellStyle name="Note 14 2 2 7" xfId="10089" xr:uid="{8B9CE527-94C5-4EEA-836D-2BEC1CBBC1FB}"/>
    <cellStyle name="Note 14 2 2 8" xfId="17572" xr:uid="{AC167DD7-FDF8-4381-ACAD-73EF0D05001A}"/>
    <cellStyle name="Note 14 2 2 9" xfId="22832" xr:uid="{DD07917E-1682-4E7E-9D0E-0206866E0DF6}"/>
    <cellStyle name="Note 14 2 3" xfId="5816" xr:uid="{16202989-5B78-4668-840D-4B7F1BB69999}"/>
    <cellStyle name="Note 14 2 3 2" xfId="15565" xr:uid="{AB354C77-5A63-40CE-B6FA-F839B1275F62}"/>
    <cellStyle name="Note 14 2 3 2 2" xfId="19570" xr:uid="{318C10A0-C151-4C77-84B4-6BD882D6C572}"/>
    <cellStyle name="Note 14 2 3 2 3" xfId="8501" xr:uid="{29EFBA53-E295-4DDD-9BC8-745D2E8F7DB7}"/>
    <cellStyle name="Note 14 2 3 2 4" xfId="21121" xr:uid="{51C29857-B336-4550-8425-161104CFBCCF}"/>
    <cellStyle name="Note 14 2 3 3" xfId="12598" xr:uid="{B16458CD-698E-4C0A-BD24-E8FB8D481FF6}"/>
    <cellStyle name="Note 14 2 3 4" xfId="18031" xr:uid="{BD76B4A5-A650-41B5-A269-0952B446CCAC}"/>
    <cellStyle name="Note 14 2 3 5" xfId="20484" xr:uid="{2E3B0EE8-3EE3-49DF-804B-5EF3A801F788}"/>
    <cellStyle name="Note 14 2 3 6" xfId="10049" xr:uid="{90B2BA05-3775-47A0-A5E1-68609D72BB9A}"/>
    <cellStyle name="Note 14 2 4" xfId="5642" xr:uid="{0748670C-6265-4422-AD81-7936EABF55AD}"/>
    <cellStyle name="Note 14 2 4 2" xfId="15429" xr:uid="{2BADDF17-DB8A-47EF-B203-A437550C5217}"/>
    <cellStyle name="Note 14 2 4 2 2" xfId="19511" xr:uid="{D2797BB1-A27F-4B16-8749-5E259021744E}"/>
    <cellStyle name="Note 14 2 4 2 3" xfId="14193" xr:uid="{B6C547C6-8E61-4DC1-A2B7-6087DD86BCE1}"/>
    <cellStyle name="Note 14 2 4 2 4" xfId="21311" xr:uid="{81B476DB-03AA-4A18-B0D1-551300E0C58F}"/>
    <cellStyle name="Note 14 2 4 3" xfId="12454" xr:uid="{4F059498-5734-4781-BD40-49B694D860BE}"/>
    <cellStyle name="Note 14 2 4 4" xfId="17952" xr:uid="{51A6ED9B-18E0-4159-AA25-39599880A8E8}"/>
    <cellStyle name="Note 14 2 4 5" xfId="8441" xr:uid="{CE89232A-1A53-493A-A423-60E01649D7F8}"/>
    <cellStyle name="Note 14 2 4 6" xfId="8636" xr:uid="{531CA758-5C57-4123-B532-AFE8144B00E4}"/>
    <cellStyle name="Note 14 2 5" xfId="6337" xr:uid="{E2BED4BE-CF4B-40FB-8A75-485E486CD22F}"/>
    <cellStyle name="Note 14 2 5 2" xfId="15961" xr:uid="{E164E885-5920-49E0-B769-1E143B3E0E7C}"/>
    <cellStyle name="Note 14 2 5 2 2" xfId="19785" xr:uid="{DC9AF1FA-D1F3-4757-A738-BDFADE93AD41}"/>
    <cellStyle name="Note 14 2 5 2 3" xfId="17698" xr:uid="{CA2D1A6B-ECD9-4223-A853-1B74ACCF735F}"/>
    <cellStyle name="Note 14 2 5 2 4" xfId="9344" xr:uid="{4DA3DE95-4B21-45C0-AC11-E6A6A270DDBD}"/>
    <cellStyle name="Note 14 2 5 3" xfId="13010" xr:uid="{0ECBFE1C-CE17-4009-9E74-A69923EFD223}"/>
    <cellStyle name="Note 14 2 5 4" xfId="18269" xr:uid="{678B44AE-4BE3-47EE-B504-8DD12D353814}"/>
    <cellStyle name="Note 14 2 5 5" xfId="18012" xr:uid="{5C5E8654-D662-4201-8DCD-E0DA2DB4C343}"/>
    <cellStyle name="Note 14 2 5 6" xfId="20606" xr:uid="{25F0F3EB-4518-4C0D-9325-1EEFDFD77709}"/>
    <cellStyle name="Note 14 2 6" xfId="4922" xr:uid="{0D00CFCA-5C0E-4DEE-BBF5-4EC180F47A2B}"/>
    <cellStyle name="Note 14 2 6 2" xfId="14877" xr:uid="{B6CA6760-2BB7-45CB-B0D7-3275DA16E68B}"/>
    <cellStyle name="Note 14 2 6 2 2" xfId="19211" xr:uid="{3AFE465D-65AB-4CA6-BE5D-ACA4E1CEA994}"/>
    <cellStyle name="Note 14 2 6 2 3" xfId="9867" xr:uid="{A56E276D-CBE8-40C5-A1A3-B44BA30A74FC}"/>
    <cellStyle name="Note 14 2 6 2 4" xfId="21203" xr:uid="{53144BB4-1867-43C2-9C1E-189DF7904655}"/>
    <cellStyle name="Note 14 2 6 3" xfId="11866" xr:uid="{9EAE24E8-143A-4751-A863-C3785A587671}"/>
    <cellStyle name="Note 14 2 6 4" xfId="17586" xr:uid="{B08191F2-A088-41F9-BDF3-BCC4C5083F6D}"/>
    <cellStyle name="Note 14 2 6 5" xfId="9763" xr:uid="{B5519152-EEAB-44F8-B345-729C8462321C}"/>
    <cellStyle name="Note 14 2 6 6" xfId="18658" xr:uid="{A2398B64-3459-4984-8F44-5C54D2C50C45}"/>
    <cellStyle name="Note 14 2 7" xfId="6761" xr:uid="{6F4D63DB-C498-4F19-892C-64C2D3122164}"/>
    <cellStyle name="Note 14 2 7 2" xfId="16320" xr:uid="{4B2BD7AF-A332-46A6-9065-136E58C2F9BE}"/>
    <cellStyle name="Note 14 2 7 2 2" xfId="19980" xr:uid="{58E39CBA-155D-4FB9-8D71-8FA72471F472}"/>
    <cellStyle name="Note 14 2 7 2 3" xfId="18344" xr:uid="{4104EAF2-CAE7-4E4F-BC25-D60BFAD74EFC}"/>
    <cellStyle name="Note 14 2 7 2 4" xfId="18635" xr:uid="{A10F3846-6BA3-4F64-B37C-1F5966D4F1A8}"/>
    <cellStyle name="Note 14 2 7 3" xfId="13397" xr:uid="{350FD409-58CC-49E7-8525-FEB5DB9CD48A}"/>
    <cellStyle name="Note 14 2 7 4" xfId="18480" xr:uid="{2B878EF3-AAC1-496E-9483-20AC239B5D50}"/>
    <cellStyle name="Note 14 2 7 5" xfId="18634" xr:uid="{36E77D12-4691-4B0F-A4EF-B620219A2FAA}"/>
    <cellStyle name="Note 14 2 7 6" xfId="9146" xr:uid="{5CA4A5A0-1174-45F7-8FA9-227309985C8D}"/>
    <cellStyle name="Note 14 2 8" xfId="7057" xr:uid="{8640C38D-B08A-46D8-9729-259B63BEDA61}"/>
    <cellStyle name="Note 14 2 8 2" xfId="18615" xr:uid="{84AF61DA-E8E4-43D3-BE7B-2DD9DAD85BC5}"/>
    <cellStyle name="Note 14 2 8 3" xfId="20487" xr:uid="{737965FA-976F-4786-9CF1-69BF47908B1A}"/>
    <cellStyle name="Note 14 2 8 4" xfId="21366" xr:uid="{685A7227-836A-4C2B-A0FE-C77485C3789B}"/>
    <cellStyle name="Note 14 2 9" xfId="18083" xr:uid="{A93F17F0-D67B-4020-9004-C212DFDE1393}"/>
    <cellStyle name="Note 14 3" xfId="5989" xr:uid="{302ED689-9C1A-4A7D-9B7B-680B17D8BDF6}"/>
    <cellStyle name="Note 14 3 10" xfId="22713" xr:uid="{AA3E0793-A1DF-469A-B148-85B6CDD6EE82}"/>
    <cellStyle name="Note 14 3 2" xfId="5022" xr:uid="{9574FCDC-FF88-4849-BC6F-C9CCFB085BC0}"/>
    <cellStyle name="Note 14 3 2 2" xfId="14953" xr:uid="{1343339B-29C1-4475-AB24-D028F303FC13}"/>
    <cellStyle name="Note 14 3 2 2 2" xfId="19252" xr:uid="{272D1FB2-86AB-462B-BF61-4A4A7FE3741C}"/>
    <cellStyle name="Note 14 3 2 2 3" xfId="18525" xr:uid="{C8ECDE64-3494-4992-B9FC-3EE043BEEA64}"/>
    <cellStyle name="Note 14 3 2 2 4" xfId="9208" xr:uid="{DAEA80F4-C8FA-475F-9AA0-59F7AB443806}"/>
    <cellStyle name="Note 14 3 2 3" xfId="11947" xr:uid="{0367A9D2-3806-4204-9D7A-9B148F5C53AD}"/>
    <cellStyle name="Note 14 3 2 4" xfId="17642" xr:uid="{7DA8A510-16A2-4093-AF76-A1604F7F68B8}"/>
    <cellStyle name="Note 14 3 2 5" xfId="9248" xr:uid="{D9E01CA0-8945-42BB-B1D2-60697C382CA5}"/>
    <cellStyle name="Note 14 3 2 6" xfId="10090" xr:uid="{F38DA34C-1672-4CE6-9F34-E703BDC44F60}"/>
    <cellStyle name="Note 14 3 2 7" xfId="22990" xr:uid="{97C94D7B-F86F-45CE-B259-73FC4311157A}"/>
    <cellStyle name="Note 14 3 3" xfId="6029" xr:uid="{CDCCAB8A-D7C6-421A-9224-4C075FCCA646}"/>
    <cellStyle name="Note 14 3 3 2" xfId="15724" xr:uid="{8FF52C86-AC27-42E0-90B0-37BA458A17EB}"/>
    <cellStyle name="Note 14 3 3 2 2" xfId="19655" xr:uid="{36ECA2B8-7012-4D4E-BC94-5C7EE920AFF7}"/>
    <cellStyle name="Note 14 3 3 2 3" xfId="18324" xr:uid="{4A539349-9484-4138-9388-470A0CDFDF6D}"/>
    <cellStyle name="Note 14 3 3 2 4" xfId="20446" xr:uid="{D5E550E8-76D5-47ED-8B54-CEAFB4768E77}"/>
    <cellStyle name="Note 14 3 3 3" xfId="12767" xr:uid="{98AE395C-52BE-4A4E-88B1-E8819F6BD345}"/>
    <cellStyle name="Note 14 3 3 4" xfId="18130" xr:uid="{99DA4271-DAA9-4A42-A0E6-4B93B122DD79}"/>
    <cellStyle name="Note 14 3 3 5" xfId="18905" xr:uid="{A5B0D04A-7993-48B9-BA90-6850FD1C2C62}"/>
    <cellStyle name="Note 14 3 3 6" xfId="18681" xr:uid="{79CD3B69-725D-48E1-9F86-C266870846E6}"/>
    <cellStyle name="Note 14 3 4" xfId="6361" xr:uid="{9694A12E-B3FA-4FA9-85A7-F8940E5B9718}"/>
    <cellStyle name="Note 14 3 4 2" xfId="15975" xr:uid="{FC0E3FC5-2A56-40F2-8128-FF1E9B5746D0}"/>
    <cellStyle name="Note 14 3 4 2 2" xfId="19793" xr:uid="{79BA24B9-20FE-499B-864E-629E819B3E17}"/>
    <cellStyle name="Note 14 3 4 2 3" xfId="8517" xr:uid="{CB67F502-9C44-4B07-9FC6-CB8B72B9B233}"/>
    <cellStyle name="Note 14 3 4 2 4" xfId="17280" xr:uid="{CA83E6A0-7F8B-4120-8A44-41862F765221}"/>
    <cellStyle name="Note 14 3 4 3" xfId="13029" xr:uid="{08F62DF5-4148-4F82-AA98-74ECEC7125FE}"/>
    <cellStyle name="Note 14 3 4 4" xfId="18283" xr:uid="{6BD876C2-52FB-4745-88F5-6AB171939D6E}"/>
    <cellStyle name="Note 14 3 4 5" xfId="18308" xr:uid="{681C151D-2AD0-4CEE-A7C6-150329AED649}"/>
    <cellStyle name="Note 14 3 4 6" xfId="17345" xr:uid="{64C97203-11A7-43AC-A659-F5E1905FEB57}"/>
    <cellStyle name="Note 14 3 5" xfId="15698" xr:uid="{E53B6138-A3D5-4BA9-B2B9-D19D4694CD33}"/>
    <cellStyle name="Note 14 3 5 2" xfId="19643" xr:uid="{F494EF4B-7ACD-4DE0-88A4-4309ACE0FFBC}"/>
    <cellStyle name="Note 14 3 5 3" xfId="18996" xr:uid="{A7C3CF2D-B6C8-4899-AD4C-35090DDDAFCF}"/>
    <cellStyle name="Note 14 3 5 4" xfId="19934" xr:uid="{53F5DE6B-0E44-4902-BECF-89C3AEED4FB9}"/>
    <cellStyle name="Note 14 3 6" xfId="12734" xr:uid="{89FD24E4-3394-4F7F-9D47-180BC18A9885}"/>
    <cellStyle name="Note 14 3 7" xfId="18116" xr:uid="{CCAA5A35-6800-4EC5-9E33-0AADCDB682A7}"/>
    <cellStyle name="Note 14 3 8" xfId="19041" xr:uid="{C7E82F9D-99A7-4692-8393-D4EFDD403455}"/>
    <cellStyle name="Note 14 3 9" xfId="17838" xr:uid="{6F0D0BE5-D8F7-4A33-A684-BF3A7FAF2DDD}"/>
    <cellStyle name="Note 14 4" xfId="4944" xr:uid="{649339C2-806D-4181-A689-48B0148E961D}"/>
    <cellStyle name="Note 14 4 2" xfId="14892" xr:uid="{A5DF1ABA-53BC-42BB-A932-9671B8936A19}"/>
    <cellStyle name="Note 14 4 2 2" xfId="19220" xr:uid="{88E70139-0A10-4EE9-9CD8-535DBC795E3F}"/>
    <cellStyle name="Note 14 4 2 3" xfId="8967" xr:uid="{B75A5EFC-B2A5-4AF8-9BBD-83D570B1D304}"/>
    <cellStyle name="Note 14 4 2 4" xfId="19085" xr:uid="{8E89A70E-CCF5-4BEB-AD2E-0537BA330AD1}"/>
    <cellStyle name="Note 14 4 3" xfId="11885" xr:uid="{5086B090-1A86-4240-B972-72217DF7D008}"/>
    <cellStyle name="Note 14 4 4" xfId="17601" xr:uid="{799863B3-00A8-42F7-BF6C-B4239879526C}"/>
    <cellStyle name="Note 14 4 5" xfId="19664" xr:uid="{F61E0928-5602-4EA5-8201-080C65D9E443}"/>
    <cellStyle name="Note 14 4 6" xfId="17561" xr:uid="{5328CDEF-B28C-4365-8E70-44447D22DA19}"/>
    <cellStyle name="Note 14 5" xfId="6192" xr:uid="{1D6F8A08-32DA-4EA6-A443-6B16F889F4DC}"/>
    <cellStyle name="Note 14 5 2" xfId="15846" xr:uid="{7432980F-9BA1-4940-A163-9DAD9B282B6C}"/>
    <cellStyle name="Note 14 5 2 2" xfId="19721" xr:uid="{0979224C-A939-4536-BA34-13185DA314F8}"/>
    <cellStyle name="Note 14 5 2 3" xfId="19148" xr:uid="{82CCF980-C79E-40FE-96E5-82BDEE5F8309}"/>
    <cellStyle name="Note 14 5 2 4" xfId="20214" xr:uid="{9D06CCFE-A96F-4E16-BEDC-F5370FD3DCC5}"/>
    <cellStyle name="Note 14 5 3" xfId="12895" xr:uid="{7F0860F8-87E4-4B2C-AD81-7A13A2064CD2}"/>
    <cellStyle name="Note 14 5 4" xfId="18202" xr:uid="{FAB533EE-7E54-4888-BE31-BA1F16F484A4}"/>
    <cellStyle name="Note 14 5 5" xfId="17396" xr:uid="{FA616D6B-B4EC-44CF-B899-8CDAB7B5F7D1}"/>
    <cellStyle name="Note 14 5 6" xfId="17332" xr:uid="{F4427C9B-1F05-4A25-A54B-6E14F7F7867C}"/>
    <cellStyle name="Note 14 6" xfId="4846" xr:uid="{1BCC60BF-E877-490B-AED6-517043376AEB}"/>
    <cellStyle name="Note 14 6 2" xfId="14822" xr:uid="{7983E2F9-FC8B-48E6-90C5-E3B95A325310}"/>
    <cellStyle name="Note 14 6 2 2" xfId="19185" xr:uid="{B4DAE348-A080-4B1C-B147-EBFD7CC52492}"/>
    <cellStyle name="Note 14 6 2 3" xfId="19782" xr:uid="{04C41672-FCFB-407C-A575-4280F4DCCDB9}"/>
    <cellStyle name="Note 14 6 2 4" xfId="8277" xr:uid="{AFC76CEF-4808-4942-9CB4-5C99C01BB254}"/>
    <cellStyle name="Note 14 6 3" xfId="11804" xr:uid="{CFC849A0-317F-4C30-B48A-3ED74400CD6D}"/>
    <cellStyle name="Note 14 6 4" xfId="17554" xr:uid="{D6CE61D0-E343-4984-B35D-EC09E4218339}"/>
    <cellStyle name="Note 14 6 5" xfId="18082" xr:uid="{561525C4-C7B4-43DB-92A1-00881A8BA424}"/>
    <cellStyle name="Note 14 6 6" xfId="9547" xr:uid="{405EDBDA-72E8-4978-91B3-0A141A422FB1}"/>
    <cellStyle name="Note 14 7" xfId="7002" xr:uid="{362E7CBE-06B1-4461-8F48-FCA87E372D31}"/>
    <cellStyle name="Note 14 7 2" xfId="18581" xr:uid="{FBD37E02-0F03-4198-95DB-187593CEA3CC}"/>
    <cellStyle name="Note 14 7 3" xfId="17939" xr:uid="{77E4D7DE-8318-4667-80F2-34FF14BDBF82}"/>
    <cellStyle name="Note 14 7 4" xfId="9289" xr:uid="{371F3DE7-4247-493C-B95D-63F5E838FDEC}"/>
    <cellStyle name="Note 14 8" xfId="8560" xr:uid="{2C07B36A-C690-4D7B-930B-CB599CAC6D90}"/>
    <cellStyle name="Note 14 9" xfId="18142" xr:uid="{03EC62DD-CA80-4035-8678-DE06856CF4FD}"/>
    <cellStyle name="Note 15" xfId="962" xr:uid="{C3528A53-E195-45CB-930D-F12D3C0D8652}"/>
    <cellStyle name="Note 15 10" xfId="22486" xr:uid="{D485BBD1-5295-4F72-BBE9-78FFD4B98D31}"/>
    <cellStyle name="Note 15 2" xfId="1355" xr:uid="{1BBF7F9D-579F-42CB-B956-F14BF112B00C}"/>
    <cellStyle name="Note 15 2 10" xfId="8568" xr:uid="{8C6C8645-BC49-4CB2-93F1-61EEBB20D671}"/>
    <cellStyle name="Note 15 2 11" xfId="22629" xr:uid="{FE3FD32B-2A46-4A69-A737-BE91D4713EBD}"/>
    <cellStyle name="Note 15 2 2" xfId="4041" xr:uid="{B594025F-8F5F-4CE4-8F33-EA26F9DA022F}"/>
    <cellStyle name="Note 15 2 2 2" xfId="4970" xr:uid="{4F586719-DD6F-485F-96A0-2D3F8FCCCD65}"/>
    <cellStyle name="Note 15 2 2 2 2" xfId="14911" xr:uid="{D7CE894A-5AC1-496B-84A9-84FF7EAE4AD6}"/>
    <cellStyle name="Note 15 2 2 2 2 2" xfId="19228" xr:uid="{1B62CBA6-1406-4E3E-B1AB-B3945B2CC63D}"/>
    <cellStyle name="Note 15 2 2 2 2 3" xfId="8322" xr:uid="{E57328D8-D40A-4982-8F06-CBC1FA53A3C0}"/>
    <cellStyle name="Note 15 2 2 2 2 4" xfId="21365" xr:uid="{C8BCB974-DD90-4CA3-A5D6-CE5352D5A247}"/>
    <cellStyle name="Note 15 2 2 2 3" xfId="11908" xr:uid="{1069F770-91D8-4A6B-8099-B37B61B1B05B}"/>
    <cellStyle name="Note 15 2 2 2 4" xfId="17614" xr:uid="{3E379A70-B825-454A-A740-C4B57714656D}"/>
    <cellStyle name="Note 15 2 2 2 5" xfId="12387" xr:uid="{6A26D2D7-B42A-4714-B39F-FC746E612102}"/>
    <cellStyle name="Note 15 2 2 2 6" xfId="8625" xr:uid="{0004D411-913D-4C1E-9DF2-DA0A74FA3850}"/>
    <cellStyle name="Note 15 2 2 2 7" xfId="23070" xr:uid="{DFA3D663-2D8A-4B81-A382-071E698C8756}"/>
    <cellStyle name="Note 15 2 2 3" xfId="5951" xr:uid="{7CA6C81B-1C14-4B41-8408-3061B985DBC0}"/>
    <cellStyle name="Note 15 2 2 3 2" xfId="15667" xr:uid="{36D7961D-777F-412B-A8D9-8506E7E98CCA}"/>
    <cellStyle name="Note 15 2 2 3 2 2" xfId="19625" xr:uid="{0AEFC3A9-177B-4CE5-B76B-8825A8E4AB16}"/>
    <cellStyle name="Note 15 2 2 3 2 3" xfId="19406" xr:uid="{28AE1751-8079-45D6-96B1-3E500CE1A34F}"/>
    <cellStyle name="Note 15 2 2 3 2 4" xfId="21083" xr:uid="{BB4C7BB6-A25F-4B26-A234-5510770D7D89}"/>
    <cellStyle name="Note 15 2 2 3 3" xfId="12703" xr:uid="{2AA46983-C4BF-4A7A-80B1-32AF20DE7EB3}"/>
    <cellStyle name="Note 15 2 2 3 4" xfId="18093" xr:uid="{9AF71565-8F8A-4CDE-97F8-31701A7F88BD}"/>
    <cellStyle name="Note 15 2 2 3 5" xfId="9464" xr:uid="{20A53EB3-C118-449E-B114-99C164ACC936}"/>
    <cellStyle name="Note 15 2 2 3 6" xfId="17563" xr:uid="{DB476486-D217-4024-85C6-6AF5BA7E17CF}"/>
    <cellStyle name="Note 15 2 2 4" xfId="5127" xr:uid="{9D16A1ED-E4C2-4197-A879-6F6579A9984D}"/>
    <cellStyle name="Note 15 2 2 4 2" xfId="15037" xr:uid="{6A2EF9B5-6154-4367-8C51-97FD1E154DAA}"/>
    <cellStyle name="Note 15 2 2 4 2 2" xfId="19300" xr:uid="{59CD9F2F-E264-48F2-8CE0-C831F2C87463}"/>
    <cellStyle name="Note 15 2 2 4 2 3" xfId="9434" xr:uid="{1712C67A-4C59-40F9-A127-D838A9609310}"/>
    <cellStyle name="Note 15 2 2 4 2 4" xfId="8219" xr:uid="{56DB6C42-7546-460B-9F0E-2C60B1995635}"/>
    <cellStyle name="Note 15 2 2 4 3" xfId="12026" xr:uid="{543B5390-DBEA-4DFA-BB6A-F68860C341A5}"/>
    <cellStyle name="Note 15 2 2 4 4" xfId="17700" xr:uid="{2C985C7E-15AF-4AAF-ADB9-D65731C2E0B2}"/>
    <cellStyle name="Note 15 2 2 4 5" xfId="20268" xr:uid="{B17CF855-3C63-4F8C-82C8-ACA440867751}"/>
    <cellStyle name="Note 15 2 2 4 6" xfId="18445" xr:uid="{4039E6FF-BA40-4F29-83F6-7C50C80C6C91}"/>
    <cellStyle name="Note 15 2 2 5" xfId="6056" xr:uid="{62D8B2F4-FC20-4967-9F9F-23E6103A790C}"/>
    <cellStyle name="Note 15 2 2 5 2" xfId="15747" xr:uid="{0A72591A-3FA6-43D0-A5B3-7AD48C9243A0}"/>
    <cellStyle name="Note 15 2 2 5 2 2" xfId="19668" xr:uid="{7DEEC33E-096D-4AF4-BA28-64009B6164B1}"/>
    <cellStyle name="Note 15 2 2 5 2 3" xfId="18601" xr:uid="{1A9C513F-2F84-4B8C-8981-1099C4324B60}"/>
    <cellStyle name="Note 15 2 2 5 2 4" xfId="17603" xr:uid="{CFDA2C2F-0915-4018-90EA-A09A71620071}"/>
    <cellStyle name="Note 15 2 2 5 3" xfId="12788" xr:uid="{BDEC6CA7-36B1-4994-AA9D-34B28AFC22CE}"/>
    <cellStyle name="Note 15 2 2 5 4" xfId="18148" xr:uid="{E436277D-EA5B-4E70-86A6-9E9E7DB46BCD}"/>
    <cellStyle name="Note 15 2 2 5 5" xfId="14085" xr:uid="{556C3C35-0BFE-421A-9BA9-64435BE21B27}"/>
    <cellStyle name="Note 15 2 2 5 6" xfId="17591" xr:uid="{912C5343-8C20-42A6-9DBE-F7795171DE39}"/>
    <cellStyle name="Note 15 2 2 6" xfId="7300" xr:uid="{A838981C-7CA6-4381-A20B-2A67CB5372B3}"/>
    <cellStyle name="Note 15 2 2 6 2" xfId="18719" xr:uid="{DEC8DB57-1048-42E8-A5E8-3F4020CBD97B}"/>
    <cellStyle name="Note 15 2 2 6 3" xfId="9773" xr:uid="{72F0862A-2EA5-4CB0-976F-137C9D403AC0}"/>
    <cellStyle name="Note 15 2 2 6 4" xfId="9468" xr:uid="{ED944B6F-E734-403C-9DBC-BE29903C3D46}"/>
    <cellStyle name="Note 15 2 2 7" xfId="20655" xr:uid="{9963E4E1-41F4-4B77-B273-D78E0317B365}"/>
    <cellStyle name="Note 15 2 2 8" xfId="21082" xr:uid="{0EDD112B-1ED0-49A7-9ED1-D5DA58DCA4B3}"/>
    <cellStyle name="Note 15 2 2 9" xfId="22833" xr:uid="{14B7EDA0-57A4-470F-AE95-FF4718FAA8B3}"/>
    <cellStyle name="Note 15 2 3" xfId="5060" xr:uid="{95F149A1-CD83-4D54-800F-2B0FC0C43595}"/>
    <cellStyle name="Note 15 2 3 2" xfId="14983" xr:uid="{C2F17F17-8B42-42C6-B61D-C6F45A11CD94}"/>
    <cellStyle name="Note 15 2 3 2 2" xfId="19267" xr:uid="{844DD7BD-7C98-4841-962C-72A53A3BD89E}"/>
    <cellStyle name="Note 15 2 3 2 3" xfId="13636" xr:uid="{F8C6AAC9-5799-4A6C-AF6E-1D07CC384CCA}"/>
    <cellStyle name="Note 15 2 3 2 4" xfId="21058" xr:uid="{EDA85EC8-D98F-4A9D-BA16-4DADC0873987}"/>
    <cellStyle name="Note 15 2 3 3" xfId="11976" xr:uid="{1AAB52AE-DEBD-41F5-8161-43DEB92367F7}"/>
    <cellStyle name="Note 15 2 3 4" xfId="17665" xr:uid="{09C7BAD0-D627-4FF2-B5C8-CA44BF0CF017}"/>
    <cellStyle name="Note 15 2 3 5" xfId="8337" xr:uid="{626F9FDA-0972-49E2-AA69-69D30D20199D}"/>
    <cellStyle name="Note 15 2 3 6" xfId="20856" xr:uid="{0AA22EDD-323F-45AC-A0E6-9D59D6B3EC6F}"/>
    <cellStyle name="Note 15 2 4" xfId="6018" xr:uid="{BF84E4FA-48C6-469F-8891-936376B8D029}"/>
    <cellStyle name="Note 15 2 4 2" xfId="15717" xr:uid="{079DE49C-6345-4394-9F49-F7CE9BA183FF}"/>
    <cellStyle name="Note 15 2 4 2 2" xfId="19652" xr:uid="{0D145321-691D-4064-9C1A-7DB5949330F3}"/>
    <cellStyle name="Note 15 2 4 2 3" xfId="18518" xr:uid="{BFF18790-71B6-4C7C-AF30-D0BE1C9DA372}"/>
    <cellStyle name="Note 15 2 4 2 4" xfId="17294" xr:uid="{4ABC21C6-C586-46CF-A650-915C1E15B612}"/>
    <cellStyle name="Note 15 2 4 3" xfId="12757" xr:uid="{58FC005C-6FA2-4BA2-A6EB-116BBADB6A92}"/>
    <cellStyle name="Note 15 2 4 4" xfId="18127" xr:uid="{28ED32FD-408E-4AE8-BE42-CAB57C06A315}"/>
    <cellStyle name="Note 15 2 4 5" xfId="8350" xr:uid="{CB178935-1349-4FE8-894C-4CF1A10626E0}"/>
    <cellStyle name="Note 15 2 4 6" xfId="9414" xr:uid="{960CA042-B568-44E3-9C74-2568EE9B06E7}"/>
    <cellStyle name="Note 15 2 5" xfId="6527" xr:uid="{069B0EB9-4974-4EBA-8EE6-D8D0E254A6E2}"/>
    <cellStyle name="Note 15 2 5 2" xfId="16105" xr:uid="{BDB7378A-289C-4FCE-A95B-DF809FFEBB43}"/>
    <cellStyle name="Note 15 2 5 2 2" xfId="19859" xr:uid="{5BEA421D-A44E-4727-9F37-D2823F1694D2}"/>
    <cellStyle name="Note 15 2 5 2 3" xfId="17309" xr:uid="{A0F96BE3-EE12-467E-9D33-12EB9719D3CF}"/>
    <cellStyle name="Note 15 2 5 2 4" xfId="20955" xr:uid="{4AACD0C6-B2E0-4343-A59E-FB3B58453F4B}"/>
    <cellStyle name="Note 15 2 5 3" xfId="13169" xr:uid="{80649A4C-C447-4D47-9C66-5D913BD2E556}"/>
    <cellStyle name="Note 15 2 5 4" xfId="18365" xr:uid="{6CA5FD55-6E6E-4FF7-8BCF-93AD5847B0DA}"/>
    <cellStyle name="Note 15 2 5 5" xfId="20036" xr:uid="{4F1804CB-7CF2-44EB-8A8B-83A9E15CEE16}"/>
    <cellStyle name="Note 15 2 5 6" xfId="17398" xr:uid="{FA662851-70B5-4A5F-A8E0-E8A80AD371CD}"/>
    <cellStyle name="Note 15 2 6" xfId="6607" xr:uid="{D90CF8C3-4653-457A-AFCE-CDD51009339F}"/>
    <cellStyle name="Note 15 2 6 2" xfId="16181" xr:uid="{AC448117-F6A3-4791-AF37-333BF4D0557F}"/>
    <cellStyle name="Note 15 2 6 2 2" xfId="19904" xr:uid="{C2FF444B-C789-4921-AF5E-95A456B891E5}"/>
    <cellStyle name="Note 15 2 6 2 3" xfId="20027" xr:uid="{244C69C3-E7CB-44E7-9D0B-8E9B18BB99CC}"/>
    <cellStyle name="Note 15 2 6 2 4" xfId="20188" xr:uid="{74F4FF04-2602-497B-AF7F-E0A8E1D30A20}"/>
    <cellStyle name="Note 15 2 6 3" xfId="13246" xr:uid="{13FD9135-7489-4829-8C81-1EC9616FD8AD}"/>
    <cellStyle name="Note 15 2 6 4" xfId="18408" xr:uid="{3D10B1BC-02B9-4B2A-AB87-B8F6FCDA44F2}"/>
    <cellStyle name="Note 15 2 6 5" xfId="18865" xr:uid="{E1E5288E-AC7C-4719-9AED-1DABFBABADA9}"/>
    <cellStyle name="Note 15 2 6 6" xfId="19035" xr:uid="{7E75230C-1817-41A3-A14A-AC9684A71974}"/>
    <cellStyle name="Note 15 2 7" xfId="6762" xr:uid="{DCFD45F9-0E3E-4A24-9FBF-F3B342B4DF62}"/>
    <cellStyle name="Note 15 2 7 2" xfId="16321" xr:uid="{E8175F18-C1C3-4D13-81E1-1EE96E713E2B}"/>
    <cellStyle name="Note 15 2 7 2 2" xfId="19981" xr:uid="{5F4B0AAE-1D05-493A-BC2F-0F29ACC73E05}"/>
    <cellStyle name="Note 15 2 7 2 3" xfId="14086" xr:uid="{1059A22C-B9A4-440C-A050-EA2E4295E290}"/>
    <cellStyle name="Note 15 2 7 2 4" xfId="10032" xr:uid="{6DAF4D0F-5AEE-4090-8763-B70CB9988FE0}"/>
    <cellStyle name="Note 15 2 7 3" xfId="13398" xr:uid="{42E041EC-5B5C-4BD2-BCC3-FDAAD61A2CA1}"/>
    <cellStyle name="Note 15 2 7 4" xfId="18481" xr:uid="{C8C6A1F4-D0D5-4AEF-A236-D61537562F3C}"/>
    <cellStyle name="Note 15 2 7 5" xfId="19119" xr:uid="{88DC426D-2FE3-4C7C-82B3-BD74D7C1DB2F}"/>
    <cellStyle name="Note 15 2 7 6" xfId="20757" xr:uid="{8D80C59D-F1B2-4A24-8B13-EF2D7CFBB073}"/>
    <cellStyle name="Note 15 2 8" xfId="7058" xr:uid="{5CB9AF63-C89C-4604-A792-62D157830280}"/>
    <cellStyle name="Note 15 2 8 2" xfId="18616" xr:uid="{D159AE32-6A2C-4CFC-A964-882424871F2A}"/>
    <cellStyle name="Note 15 2 8 3" xfId="9150" xr:uid="{09EF82E7-769F-4E93-8DB4-CDB39008D2B5}"/>
    <cellStyle name="Note 15 2 8 4" xfId="18014" xr:uid="{204800CB-79AF-442B-8C86-BA9827871763}"/>
    <cellStyle name="Note 15 2 9" xfId="8583" xr:uid="{2BD18000-9901-421D-8BCF-5665D65ECB8B}"/>
    <cellStyle name="Note 15 3" xfId="6392" xr:uid="{0A207D70-918F-45C7-BC59-094EEFB7E0DE}"/>
    <cellStyle name="Note 15 3 10" xfId="22714" xr:uid="{C1F5ADEB-DE19-4248-A38F-8D3D1B8BCC83}"/>
    <cellStyle name="Note 15 3 2" xfId="4990" xr:uid="{ED5B2CCB-26B9-42A0-A66C-800C30EEDA92}"/>
    <cellStyle name="Note 15 3 2 2" xfId="14926" xr:uid="{63FC8C2B-7D70-4A10-B028-CABFC7B04DDD}"/>
    <cellStyle name="Note 15 3 2 2 2" xfId="19234" xr:uid="{235DF224-83E8-4E54-8DDD-A3056537E4BA}"/>
    <cellStyle name="Note 15 3 2 2 3" xfId="17378" xr:uid="{206FE2D8-90D6-4965-8600-928AC22F4DB9}"/>
    <cellStyle name="Note 15 3 2 2 4" xfId="19092" xr:uid="{56A376A5-EFD0-4A32-94EF-1110E6F4F43B}"/>
    <cellStyle name="Note 15 3 2 3" xfId="11922" xr:uid="{DB07F832-5C81-429C-8EDC-604E3115E521}"/>
    <cellStyle name="Note 15 3 2 4" xfId="17625" xr:uid="{14F3E9E7-E522-4937-8FD9-20E267C37031}"/>
    <cellStyle name="Note 15 3 2 5" xfId="12942" xr:uid="{9359F14A-A75B-42A3-962C-DC421350EF15}"/>
    <cellStyle name="Note 15 3 2 6" xfId="20974" xr:uid="{359F32DE-4F56-4868-B352-7597494B4CDA}"/>
    <cellStyle name="Note 15 3 2 7" xfId="22991" xr:uid="{60CDFE58-0D0C-49DE-AAA9-7FDEE68C1735}"/>
    <cellStyle name="Note 15 3 3" xfId="4877" xr:uid="{821AE252-3AA5-4E4E-B365-5DE055D6F85F}"/>
    <cellStyle name="Note 15 3 3 2" xfId="14843" xr:uid="{F6CCFF34-36D7-402F-9D44-7D88467B5347}"/>
    <cellStyle name="Note 15 3 3 2 2" xfId="19197" xr:uid="{0A162138-D043-4812-813D-F2FA7E8F7682}"/>
    <cellStyle name="Note 15 3 3 2 3" xfId="8584" xr:uid="{DC52A4BA-2F47-4713-86E1-8E24E72D8351}"/>
    <cellStyle name="Note 15 3 3 2 4" xfId="20010" xr:uid="{EB5B49FC-D3BA-434B-A16B-BE6F9C9AFECB}"/>
    <cellStyle name="Note 15 3 3 3" xfId="11828" xr:uid="{AFA8A4BD-954B-4520-AA1C-46DA6571A8AD}"/>
    <cellStyle name="Note 15 3 3 4" xfId="17570" xr:uid="{8BF55E65-C611-4885-A659-266D90CCB6E6}"/>
    <cellStyle name="Note 15 3 3 5" xfId="9163" xr:uid="{B6ECAD43-2D5C-4184-A3B1-80A7F523AE27}"/>
    <cellStyle name="Note 15 3 3 6" xfId="18037" xr:uid="{259E841A-8EFD-4E3F-BAC8-F979280AA0E8}"/>
    <cellStyle name="Note 15 3 4" xfId="5241" xr:uid="{6EFE73B0-1691-486D-AD8D-52A56674EF7F}"/>
    <cellStyle name="Note 15 3 4 2" xfId="15121" xr:uid="{07BBA7CE-E6C7-4306-A1B6-6A463A89A595}"/>
    <cellStyle name="Note 15 3 4 2 2" xfId="19347" xr:uid="{C5FFD18E-4DA3-4860-939A-F596BBA0BC2D}"/>
    <cellStyle name="Note 15 3 4 2 3" xfId="8533" xr:uid="{9A124146-A8AD-499F-9791-B1DE31411F1A}"/>
    <cellStyle name="Note 15 3 4 2 4" xfId="20233" xr:uid="{77293673-05ED-4350-B95D-6540C01E00D3}"/>
    <cellStyle name="Note 15 3 4 3" xfId="12120" xr:uid="{5E27F19A-C3AC-4479-8F3D-96A1348DFAC5}"/>
    <cellStyle name="Note 15 3 4 4" xfId="17749" xr:uid="{9A832386-CDDC-4716-B5DF-36481F83888A}"/>
    <cellStyle name="Note 15 3 4 5" xfId="19237" xr:uid="{75900AAC-DDE9-4BCE-B497-09D23163A299}"/>
    <cellStyle name="Note 15 3 4 6" xfId="20881" xr:uid="{B4763AAD-3C8D-42C2-B774-1A245723CFAA}"/>
    <cellStyle name="Note 15 3 5" xfId="16001" xr:uid="{87B35839-B3D1-4FBD-BA68-C76EB7D83783}"/>
    <cellStyle name="Note 15 3 5 2" xfId="19804" xr:uid="{99125D7A-9632-4ED7-8B42-2434E7A22701}"/>
    <cellStyle name="Note 15 3 5 3" xfId="20127" xr:uid="{45369F3C-53E6-4C95-8320-31A3878A6A42}"/>
    <cellStyle name="Note 15 3 5 4" xfId="20771" xr:uid="{DCC5D796-2FFD-4D77-B284-FA59A8A9CB20}"/>
    <cellStyle name="Note 15 3 6" xfId="13055" xr:uid="{17F17ADC-E690-43BF-90D8-E5CA26604327}"/>
    <cellStyle name="Note 15 3 7" xfId="18297" xr:uid="{A16585D6-92B4-4164-BD1A-6D3898A1CEAA}"/>
    <cellStyle name="Note 15 3 8" xfId="8666" xr:uid="{BCCAD875-EEA7-49CA-8617-AA1A411F8EB6}"/>
    <cellStyle name="Note 15 3 9" xfId="13643" xr:uid="{C51387B9-C2BC-4F0F-A840-00A2D5CE0B2F}"/>
    <cellStyle name="Note 15 4" xfId="5672" xr:uid="{0CDE969B-8E53-4B04-AC17-867032E1E749}"/>
    <cellStyle name="Note 15 4 2" xfId="15450" xr:uid="{4FE2C8D1-10D0-4417-A360-EE25559B9A98}"/>
    <cellStyle name="Note 15 4 2 2" xfId="19526" xr:uid="{C695AB54-4638-46F4-BBEF-B0C2F3A3A5AB}"/>
    <cellStyle name="Note 15 4 2 3" xfId="11756" xr:uid="{DC9A5E15-054B-4EB0-85F8-779BF91273EB}"/>
    <cellStyle name="Note 15 4 2 4" xfId="18450" xr:uid="{A40279BC-7096-451F-87AA-40ECDBA3BE3B}"/>
    <cellStyle name="Note 15 4 3" xfId="12478" xr:uid="{6157695D-8E3C-44A4-B319-5F5BE003365A}"/>
    <cellStyle name="Note 15 4 4" xfId="17961" xr:uid="{88608729-6720-4D5E-98FB-CA18EE934CF3}"/>
    <cellStyle name="Note 15 4 5" xfId="9417" xr:uid="{C9C740A9-A29D-4CFC-9435-EB831F74C35E}"/>
    <cellStyle name="Note 15 4 6" xfId="19576" xr:uid="{267B7D27-3EAC-42B3-B4A8-EB657F3EAA60}"/>
    <cellStyle name="Note 15 5" xfId="4979" xr:uid="{E5CAF01C-4742-4604-A957-45C8BDB0434C}"/>
    <cellStyle name="Note 15 5 2" xfId="14919" xr:uid="{CF446891-9417-46D5-B5AF-F4B41AB070D0}"/>
    <cellStyle name="Note 15 5 2 2" xfId="19230" xr:uid="{4E0DA490-BCE0-4C4B-9732-9C1C44FBF93D}"/>
    <cellStyle name="Note 15 5 2 3" xfId="19926" xr:uid="{9BB00C6A-CB4C-4A7A-8EB0-CD08F2CE19F2}"/>
    <cellStyle name="Note 15 5 2 4" xfId="9179" xr:uid="{35A2D30B-31C8-4DFE-B760-1C92708F1D25}"/>
    <cellStyle name="Note 15 5 3" xfId="11914" xr:uid="{2FB9CF5A-4D8C-488F-B0B9-34B1F0CC3C4B}"/>
    <cellStyle name="Note 15 5 4" xfId="17618" xr:uid="{FB890A31-9C88-4C54-99A1-97BDBFFC4511}"/>
    <cellStyle name="Note 15 5 5" xfId="12901" xr:uid="{D35D5004-342A-4389-973B-F74D041F600B}"/>
    <cellStyle name="Note 15 5 6" xfId="20642" xr:uid="{AD6687C4-0FEF-4943-BEE6-3EEE892F5354}"/>
    <cellStyle name="Note 15 6" xfId="5952" xr:uid="{71D736D8-1C90-492C-A336-E79C2615122C}"/>
    <cellStyle name="Note 15 6 2" xfId="15668" xr:uid="{E59CD787-3B23-4C6A-B53A-9624A45E70CE}"/>
    <cellStyle name="Note 15 6 2 2" xfId="19626" xr:uid="{D0E5CD1D-62AA-4917-8FE3-5012CA77E948}"/>
    <cellStyle name="Note 15 6 2 3" xfId="9724" xr:uid="{032C56A7-0FD2-4546-8ECF-55D02E2B5DDE}"/>
    <cellStyle name="Note 15 6 2 4" xfId="8608" xr:uid="{A3943F92-C927-4AD1-AAA2-9847F0062F17}"/>
    <cellStyle name="Note 15 6 3" xfId="12704" xr:uid="{04D90569-A094-4117-8F7B-0B3AF34BF78D}"/>
    <cellStyle name="Note 15 6 4" xfId="18094" xr:uid="{B1E2EC62-1D05-41ED-8A53-C6E393953DFC}"/>
    <cellStyle name="Note 15 6 5" xfId="10424" xr:uid="{1BDC48A9-B89C-4AF1-954A-96887B2AA79A}"/>
    <cellStyle name="Note 15 6 6" xfId="19705" xr:uid="{2815010F-FEE1-463A-B98F-2F89EB079F90}"/>
    <cellStyle name="Note 15 7" xfId="7003" xr:uid="{9E0949C6-92A9-42FA-B239-9EB419D66598}"/>
    <cellStyle name="Note 15 7 2" xfId="18582" xr:uid="{CDD92BF8-F055-42EB-9B93-C51E2494C87F}"/>
    <cellStyle name="Note 15 7 3" xfId="8933" xr:uid="{8DEB25E5-E940-49CA-A7CC-828AD7270825}"/>
    <cellStyle name="Note 15 7 4" xfId="17368" xr:uid="{49640746-A65A-4949-AC1E-240604B17873}"/>
    <cellStyle name="Note 15 8" xfId="18329" xr:uid="{7844E40F-A17E-43DF-BB4C-CCB46923465C}"/>
    <cellStyle name="Note 15 9" xfId="19028" xr:uid="{FE200113-1555-470E-A6BC-5533BD9B11C0}"/>
    <cellStyle name="Note 16" xfId="963" xr:uid="{AF22D278-62C3-45A3-9935-9ACD9A71A374}"/>
    <cellStyle name="Note 16 10" xfId="22487" xr:uid="{430857EA-EABE-4931-ACF4-A62E1DCFBC3A}"/>
    <cellStyle name="Note 16 2" xfId="1356" xr:uid="{5EA76ED2-98F6-446E-9629-E4F9588C3008}"/>
    <cellStyle name="Note 16 2 10" xfId="20172" xr:uid="{68BD4427-0339-4E3F-8BB4-C890D4E9C388}"/>
    <cellStyle name="Note 16 2 11" xfId="22630" xr:uid="{EBFD47C5-09C1-417C-B88E-55A1891A240D}"/>
    <cellStyle name="Note 16 2 2" xfId="4042" xr:uid="{0C1E8EA0-C3FA-41EB-A46B-30759891ADE0}"/>
    <cellStyle name="Note 16 2 2 2" xfId="5100" xr:uid="{45CD7BD1-1C20-4683-821E-EAB8FFFCE2A6}"/>
    <cellStyle name="Note 16 2 2 2 2" xfId="15014" xr:uid="{EC855338-5499-48BB-8544-4B222B37F1C7}"/>
    <cellStyle name="Note 16 2 2 2 2 2" xfId="19287" xr:uid="{2EA7A256-A6F7-4C9C-BB2A-6449C8847D52}"/>
    <cellStyle name="Note 16 2 2 2 2 3" xfId="20073" xr:uid="{AE6CA27A-7197-4710-9DBE-3BB0EEF239B2}"/>
    <cellStyle name="Note 16 2 2 2 2 4" xfId="21245" xr:uid="{2E8352E0-CEE2-4678-935F-25C2C82DC2DC}"/>
    <cellStyle name="Note 16 2 2 2 3" xfId="12005" xr:uid="{5CC2DE22-D8F9-41CD-8C3B-4B0E2EF72A80}"/>
    <cellStyle name="Note 16 2 2 2 4" xfId="17685" xr:uid="{E148CCFB-E430-4618-9DDB-F83D3CD9E845}"/>
    <cellStyle name="Note 16 2 2 2 5" xfId="8770" xr:uid="{2C7DCF43-0578-4968-98AB-E4BD6CD1E999}"/>
    <cellStyle name="Note 16 2 2 2 6" xfId="21263" xr:uid="{3129F396-4D42-473A-A5BC-64C812B1967C}"/>
    <cellStyle name="Note 16 2 2 2 7" xfId="23071" xr:uid="{C4F1122F-6BA3-461E-93AC-3F543F390EEC}"/>
    <cellStyle name="Note 16 2 2 3" xfId="5360" xr:uid="{598351F6-6FDA-4DBB-A00A-A1386275373A}"/>
    <cellStyle name="Note 16 2 2 3 2" xfId="15218" xr:uid="{161CBFE6-F7BC-4498-8BB4-0216C8668DBC}"/>
    <cellStyle name="Note 16 2 2 3 2 2" xfId="19396" xr:uid="{79D10606-B7FA-41CA-AA60-A4C607A01DAA}"/>
    <cellStyle name="Note 16 2 2 3 2 3" xfId="9224" xr:uid="{0E09265C-FEBF-4413-AED7-61C2935874C2}"/>
    <cellStyle name="Note 16 2 2 3 2 4" xfId="20593" xr:uid="{7CFB738B-FC29-46CF-B904-ECE9795C5057}"/>
    <cellStyle name="Note 16 2 2 3 3" xfId="12220" xr:uid="{F027E673-4756-4AC5-98BF-5BD9E2BFE276}"/>
    <cellStyle name="Note 16 2 2 3 4" xfId="17812" xr:uid="{3F828B6E-D18C-46A8-891B-A750D5EF4537}"/>
    <cellStyle name="Note 16 2 2 3 5" xfId="20435" xr:uid="{632E5147-2C83-497C-80E4-1ABDA93A6120}"/>
    <cellStyle name="Note 16 2 2 3 6" xfId="19103" xr:uid="{8F87BF0A-EC09-4D2B-B0BE-06E701E82278}"/>
    <cellStyle name="Note 16 2 2 4" xfId="5463" xr:uid="{75E3A384-6F1D-4288-94F3-65E0FD6AA4E7}"/>
    <cellStyle name="Note 16 2 2 4 2" xfId="15296" xr:uid="{00F73DBD-0913-4CA2-AF4C-D0C1DC8ADF54}"/>
    <cellStyle name="Note 16 2 2 4 2 2" xfId="19438" xr:uid="{8EBDAE5B-5C9E-43F2-BE3F-73318FCE7E79}"/>
    <cellStyle name="Note 16 2 2 4 2 3" xfId="20175" xr:uid="{480467FC-E1F6-46F1-826F-D8878BDEE0EC}"/>
    <cellStyle name="Note 16 2 2 4 2 4" xfId="19021" xr:uid="{ECB72FC0-DE15-471E-A48D-DCFC6F983835}"/>
    <cellStyle name="Note 16 2 2 4 3" xfId="12307" xr:uid="{4E8608D4-BF8A-41FD-BBE0-7075BF4DDA98}"/>
    <cellStyle name="Note 16 2 2 4 4" xfId="17857" xr:uid="{FD5049B3-65F0-4521-BF68-B1CB963DE5EC}"/>
    <cellStyle name="Note 16 2 2 4 5" xfId="17348" xr:uid="{C487AF4E-E329-4368-BA9F-C948C297EF53}"/>
    <cellStyle name="Note 16 2 2 4 6" xfId="8990" xr:uid="{CC1072A0-39BB-4299-9C60-B62E9E418C8D}"/>
    <cellStyle name="Note 16 2 2 5" xfId="6615" xr:uid="{3AE10F0F-2A47-481A-9104-DC13143DD343}"/>
    <cellStyle name="Note 16 2 2 5 2" xfId="16189" xr:uid="{7A7ABB82-63FE-4981-97F7-8EAB91DF5697}"/>
    <cellStyle name="Note 16 2 2 5 2 2" xfId="19908" xr:uid="{7215D337-B777-4436-BD3F-777810E2E2FA}"/>
    <cellStyle name="Note 16 2 2 5 2 3" xfId="18545" xr:uid="{0BB965E0-9B49-4ECE-8E71-C271DD748C29}"/>
    <cellStyle name="Note 16 2 2 5 2 4" xfId="20109" xr:uid="{D83D4902-D900-49A3-A20A-F8863969FDF9}"/>
    <cellStyle name="Note 16 2 2 5 3" xfId="13254" xr:uid="{579BC664-250A-4A81-99F0-B5F46E24EFC6}"/>
    <cellStyle name="Note 16 2 2 5 4" xfId="18413" xr:uid="{F14A7CA9-0863-43E6-B92E-2B26025CDB21}"/>
    <cellStyle name="Note 16 2 2 5 5" xfId="9862" xr:uid="{60C74C99-02FB-4970-ACCA-5C0397ABD3C5}"/>
    <cellStyle name="Note 16 2 2 5 6" xfId="21016" xr:uid="{3AAF9A3E-2CE5-4C63-8E8A-CA90350BFAB1}"/>
    <cellStyle name="Note 16 2 2 6" xfId="7301" xr:uid="{F44EB31A-7823-4F21-BC2B-435339476CE8}"/>
    <cellStyle name="Note 16 2 2 6 2" xfId="18720" xr:uid="{F8957206-D8EB-4DB2-937B-E9E46184831B}"/>
    <cellStyle name="Note 16 2 2 6 3" xfId="17422" xr:uid="{214BD40A-C75B-4A81-8D2C-B7337B45B7F9}"/>
    <cellStyle name="Note 16 2 2 6 4" xfId="17599" xr:uid="{40EE1E88-F142-4D1F-9D3A-A14879F7ED2D}"/>
    <cellStyle name="Note 16 2 2 7" xfId="8248" xr:uid="{7D9704EE-8748-4F46-A45C-1B9275D5271C}"/>
    <cellStyle name="Note 16 2 2 8" xfId="18550" xr:uid="{924870B7-1FF7-4D47-A790-16950AA531C4}"/>
    <cellStyle name="Note 16 2 2 9" xfId="22834" xr:uid="{A8D0AF21-0A99-427A-B466-54BD2425B61E}"/>
    <cellStyle name="Note 16 2 3" xfId="5099" xr:uid="{E66BBFD5-9795-4D93-BBE9-CBE63704F6C0}"/>
    <cellStyle name="Note 16 2 3 2" xfId="15013" xr:uid="{4112800C-0067-4AE6-A42F-3265B45F0C2C}"/>
    <cellStyle name="Note 16 2 3 2 2" xfId="19286" xr:uid="{8B356896-77F2-4915-834F-716C68A6473E}"/>
    <cellStyle name="Note 16 2 3 2 3" xfId="10010" xr:uid="{63ADEC30-22E2-497F-870B-4ACFFBF1D9F8}"/>
    <cellStyle name="Note 16 2 3 2 4" xfId="18810" xr:uid="{F2B43A0C-320A-4CDC-8B06-445582E62805}"/>
    <cellStyle name="Note 16 2 3 3" xfId="12004" xr:uid="{14CC50BA-B8DC-448F-8D5D-48FC91A49299}"/>
    <cellStyle name="Note 16 2 3 4" xfId="17684" xr:uid="{48005D6D-3520-4182-B61C-3DFB3EAD9A2C}"/>
    <cellStyle name="Note 16 2 3 5" xfId="9159" xr:uid="{24C45244-276B-40BC-A889-B120B45A85D7}"/>
    <cellStyle name="Note 16 2 3 6" xfId="20353" xr:uid="{9CA32E31-CD1F-4957-A997-1A974ED4C977}"/>
    <cellStyle name="Note 16 2 4" xfId="6105" xr:uid="{CFE98930-F99D-4654-A662-B111AAF7B340}"/>
    <cellStyle name="Note 16 2 4 2" xfId="15782" xr:uid="{9F16CEDD-1CE9-4F6B-B0B6-09B0EC38E7D5}"/>
    <cellStyle name="Note 16 2 4 2 2" xfId="19683" xr:uid="{FB7C6DC4-C9D0-4B86-B137-5D512D5DB006}"/>
    <cellStyle name="Note 16 2 4 2 3" xfId="20664" xr:uid="{6749FA6E-D999-4716-85BA-E7C9625F044F}"/>
    <cellStyle name="Note 16 2 4 2 4" xfId="12602" xr:uid="{7E95608D-811C-42A6-AD38-4B2441ED2520}"/>
    <cellStyle name="Note 16 2 4 3" xfId="12826" xr:uid="{C11EBD5D-BFE8-4444-8945-158F37D14487}"/>
    <cellStyle name="Note 16 2 4 4" xfId="18165" xr:uid="{ABFB2101-3474-4BE2-BDE4-B35B2403DC38}"/>
    <cellStyle name="Note 16 2 4 5" xfId="8989" xr:uid="{1C08DD24-FA35-4D62-966E-D7DE422F4C3D}"/>
    <cellStyle name="Note 16 2 4 6" xfId="9171" xr:uid="{2B275082-24F8-4C6B-B90E-553F1A817316}"/>
    <cellStyle name="Note 16 2 5" xfId="5004" xr:uid="{EEC3FE58-848C-4F35-8D03-72664325686F}"/>
    <cellStyle name="Note 16 2 5 2" xfId="14938" xr:uid="{308B5135-C6FF-43EF-BB56-B140DAEC9697}"/>
    <cellStyle name="Note 16 2 5 2 2" xfId="19242" xr:uid="{C85408D5-A035-47FD-AF51-B6471BC6BC55}"/>
    <cellStyle name="Note 16 2 5 2 3" xfId="19941" xr:uid="{5639B9AF-8949-4003-A96A-F6447ECD2E80}"/>
    <cellStyle name="Note 16 2 5 2 4" xfId="17354" xr:uid="{0C299996-0089-4FD7-86AE-49BAD01EBB53}"/>
    <cellStyle name="Note 16 2 5 3" xfId="11933" xr:uid="{A40EFD26-8415-4DF5-8600-78CC6A4A2A8F}"/>
    <cellStyle name="Note 16 2 5 4" xfId="17631" xr:uid="{1788C5ED-2F59-4CD6-8A16-75ADE0321C7C}"/>
    <cellStyle name="Note 16 2 5 5" xfId="9949" xr:uid="{EBF5906C-EFBB-4292-B2B3-902D042470E6}"/>
    <cellStyle name="Note 16 2 5 6" xfId="17479" xr:uid="{D3F74FB0-A63B-4C19-9A4A-57066E7F0E67}"/>
    <cellStyle name="Note 16 2 6" xfId="5015" xr:uid="{E5646466-7040-48BA-84FF-78069A464A13}"/>
    <cellStyle name="Note 16 2 6 2" xfId="14947" xr:uid="{62B0BA6B-207A-4053-87C1-72268B40E0AE}"/>
    <cellStyle name="Note 16 2 6 2 2" xfId="19249" xr:uid="{86DBBA6A-39B3-4BC4-8205-A5B1CBDF3877}"/>
    <cellStyle name="Note 16 2 6 2 3" xfId="12058" xr:uid="{BBF2B562-D909-48BF-A2DB-695C9601FE25}"/>
    <cellStyle name="Note 16 2 6 2 4" xfId="21026" xr:uid="{512F90CB-89BF-4D28-9FC5-732951E5EB1E}"/>
    <cellStyle name="Note 16 2 6 3" xfId="11942" xr:uid="{977286F9-9E11-4D37-B040-A674E9D6F177}"/>
    <cellStyle name="Note 16 2 6 4" xfId="17638" xr:uid="{162AEBD2-A839-4F64-A305-2A19B6D90951}"/>
    <cellStyle name="Note 16 2 6 5" xfId="9699" xr:uid="{3E34155E-9F4D-4560-A899-38E2D1DDDB39}"/>
    <cellStyle name="Note 16 2 6 6" xfId="9957" xr:uid="{A502F408-743C-4E2B-B694-E8DA634A68FD}"/>
    <cellStyle name="Note 16 2 7" xfId="6763" xr:uid="{424155C4-ED93-4497-A554-B270406CFC01}"/>
    <cellStyle name="Note 16 2 7 2" xfId="16322" xr:uid="{8DB2098B-FAD2-41E3-A2F6-1711FCD43A46}"/>
    <cellStyle name="Note 16 2 7 2 2" xfId="19982" xr:uid="{EB64C6AD-7E88-4660-A44B-B62F081D0FAA}"/>
    <cellStyle name="Note 16 2 7 2 3" xfId="19296" xr:uid="{7F26C9FC-CEFA-469F-9596-D4E8522AF443}"/>
    <cellStyle name="Note 16 2 7 2 4" xfId="9780" xr:uid="{F663B873-A9FE-48FE-AC1D-9F0E419FCA34}"/>
    <cellStyle name="Note 16 2 7 3" xfId="13399" xr:uid="{05B7F32F-F52D-41F9-BAF8-0481CDD18275}"/>
    <cellStyle name="Note 16 2 7 4" xfId="18482" xr:uid="{6D6A0D37-F2AD-4FF9-8210-2CFCF5368EB4}"/>
    <cellStyle name="Note 16 2 7 5" xfId="8900" xr:uid="{2444BADE-B720-4384-A806-759E15DC85D8}"/>
    <cellStyle name="Note 16 2 7 6" xfId="8340" xr:uid="{3FD854A8-CC77-4592-A934-DDE55A4D6AFC}"/>
    <cellStyle name="Note 16 2 8" xfId="7059" xr:uid="{513B9D60-3007-47BE-A378-BCA7A6A262C6}"/>
    <cellStyle name="Note 16 2 8 2" xfId="18617" xr:uid="{720072B4-5640-4A81-BEBD-49FDFDC88B93}"/>
    <cellStyle name="Note 16 2 8 3" xfId="20643" xr:uid="{2FEED953-BFA0-480A-B074-3818DF3B4665}"/>
    <cellStyle name="Note 16 2 8 4" xfId="21370" xr:uid="{D653B538-F9C7-4F44-A520-0392CC522802}"/>
    <cellStyle name="Note 16 2 9" xfId="9743" xr:uid="{D7E9D7E7-1B40-4499-A637-897568CBDEC1}"/>
    <cellStyle name="Note 16 3" xfId="5236" xr:uid="{0D3C0B97-9246-4266-8C2F-2524B9FB916B}"/>
    <cellStyle name="Note 16 3 10" xfId="22715" xr:uid="{E24D4DC5-159E-49B1-8E17-F92517C573DD}"/>
    <cellStyle name="Note 16 3 2" xfId="5017" xr:uid="{EEC0326A-8BFC-448C-A9C6-8239CC8EB251}"/>
    <cellStyle name="Note 16 3 2 2" xfId="14949" xr:uid="{77CD79C3-6816-4264-9F13-139DCE3D9A9C}"/>
    <cellStyle name="Note 16 3 2 2 2" xfId="19250" xr:uid="{B5EFBB5D-569A-4F2F-B0D6-34F72D3A7914}"/>
    <cellStyle name="Note 16 3 2 2 3" xfId="19765" xr:uid="{8602F03E-3F85-4B39-ABD0-3A617FB37D11}"/>
    <cellStyle name="Note 16 3 2 2 4" xfId="21240" xr:uid="{B14292B2-4295-42F9-A381-B25BAB485595}"/>
    <cellStyle name="Note 16 3 2 3" xfId="11944" xr:uid="{309EB8BD-49AF-4586-BFAE-DB5FFEF4E0A6}"/>
    <cellStyle name="Note 16 3 2 4" xfId="17639" xr:uid="{2FFE8FA2-BB74-4E1E-AE8F-D8625746796D}"/>
    <cellStyle name="Note 16 3 2 5" xfId="17382" xr:uid="{AC0C60AA-0B06-42BE-A5F2-E2BF48E9CFF2}"/>
    <cellStyle name="Note 16 3 2 6" xfId="18633" xr:uid="{19FE3A44-3EB8-4029-A966-5E1529EE67B7}"/>
    <cellStyle name="Note 16 3 2 7" xfId="22992" xr:uid="{9B958C3F-3EE2-4B89-8D2E-A20ACD65CF14}"/>
    <cellStyle name="Note 16 3 3" xfId="6639" xr:uid="{5E4DE8D8-406D-4A75-9598-5AADFADB5284}"/>
    <cellStyle name="Note 16 3 3 2" xfId="16212" xr:uid="{35106036-7183-496F-8E37-75409459DFE5}"/>
    <cellStyle name="Note 16 3 3 2 2" xfId="19921" xr:uid="{0390F039-ABFF-4E0F-AC10-90CB6B687D7F}"/>
    <cellStyle name="Note 16 3 3 2 3" xfId="20067" xr:uid="{8BFC3A63-3179-4E88-B363-A0E55FE28666}"/>
    <cellStyle name="Note 16 3 3 2 4" xfId="20779" xr:uid="{DA2A1F02-E411-4437-9057-7817F4E507DD}"/>
    <cellStyle name="Note 16 3 3 3" xfId="13277" xr:uid="{17764422-11DB-4ED3-AD9B-F4F4AC41A008}"/>
    <cellStyle name="Note 16 3 3 4" xfId="18424" xr:uid="{C5B822D7-9114-4B43-9B16-D64792CD2114}"/>
    <cellStyle name="Note 16 3 3 5" xfId="11820" xr:uid="{3DDB6EF1-5D42-47AF-BFBB-E31705427AB4}"/>
    <cellStyle name="Note 16 3 3 6" xfId="21188" xr:uid="{79608D89-F0A6-4A22-BD02-57FF26886938}"/>
    <cellStyle name="Note 16 3 4" xfId="6677" xr:uid="{2457D70C-23AD-4C2D-A9B7-B14A850E46BA}"/>
    <cellStyle name="Note 16 3 4 2" xfId="16249" xr:uid="{60632DC1-658E-4751-890A-C9E478C9C94F}"/>
    <cellStyle name="Note 16 3 4 2 2" xfId="19948" xr:uid="{FFC16091-0A12-4380-B3A6-D1DEC5D87F88}"/>
    <cellStyle name="Note 16 3 4 2 3" xfId="20610" xr:uid="{1C711E77-5DA7-4532-B41D-BA32F3EB63DC}"/>
    <cellStyle name="Note 16 3 4 2 4" xfId="18982" xr:uid="{C35D4243-7781-4786-8ACD-0FFF1D77D88E}"/>
    <cellStyle name="Note 16 3 4 3" xfId="13314" xr:uid="{0D02DDC4-DFC5-490C-A79C-67181A77D1A4}"/>
    <cellStyle name="Note 16 3 4 4" xfId="18448" xr:uid="{63FA7ECC-EBC2-41D9-B6A0-0CB2D8490E16}"/>
    <cellStyle name="Note 16 3 4 5" xfId="9452" xr:uid="{0FADA324-2A37-4323-90FB-255A62985B72}"/>
    <cellStyle name="Note 16 3 4 6" xfId="20258" xr:uid="{C25384D1-25C7-48C9-A1D9-13893D03EB6E}"/>
    <cellStyle name="Note 16 3 5" xfId="15117" xr:uid="{D2A2ADA3-9319-4C56-9904-8C8470FB63BC}"/>
    <cellStyle name="Note 16 3 5 2" xfId="19345" xr:uid="{70C4A110-4CDB-4D45-9829-1BC529BB7B21}"/>
    <cellStyle name="Note 16 3 5 3" xfId="8276" xr:uid="{3262AFAA-3859-4623-9DAE-CC55DEAE38C8}"/>
    <cellStyle name="Note 16 3 5 4" xfId="9626" xr:uid="{E955CBAF-EA91-4FD1-B051-32C954F48B1B}"/>
    <cellStyle name="Note 16 3 6" xfId="12118" xr:uid="{6CAF20A3-EC73-4F56-BFE8-67ABC4933DE9}"/>
    <cellStyle name="Note 16 3 7" xfId="17747" xr:uid="{74E21E15-1F75-4878-9903-2E96693D107A}"/>
    <cellStyle name="Note 16 3 8" xfId="19056" xr:uid="{395C955A-093A-4CD0-953D-DDF4F187ACD3}"/>
    <cellStyle name="Note 16 3 9" xfId="13633" xr:uid="{F1A0FE10-A877-4EA0-A990-0CF578F56DAC}"/>
    <cellStyle name="Note 16 4" xfId="6531" xr:uid="{37E13FC8-4BA2-4FC2-82D5-0C301751703C}"/>
    <cellStyle name="Note 16 4 2" xfId="16109" xr:uid="{AF6684DC-B8ED-48E6-9CA7-D864CDAB5914}"/>
    <cellStyle name="Note 16 4 2 2" xfId="19862" xr:uid="{6EAC192A-7249-4017-862D-524B0C3CD8D1}"/>
    <cellStyle name="Note 16 4 2 3" xfId="18732" xr:uid="{A519BB31-CFED-452A-8FD7-D86E70EB68FB}"/>
    <cellStyle name="Note 16 4 2 4" xfId="8399" xr:uid="{38B35CB9-E038-4340-833B-802D1894C7BB}"/>
    <cellStyle name="Note 16 4 3" xfId="13173" xr:uid="{E45E3158-5EC4-4173-BDDF-76AFEBD6EDE8}"/>
    <cellStyle name="Note 16 4 4" xfId="18369" xr:uid="{C083FE3F-F001-4BA6-80E2-826481E4CC15}"/>
    <cellStyle name="Note 16 4 5" xfId="8489" xr:uid="{B2DAB281-F081-406D-A2B1-76DA99DA911D}"/>
    <cellStyle name="Note 16 4 6" xfId="8937" xr:uid="{94A4065C-BB58-4A8A-9745-7238CE66D980}"/>
    <cellStyle name="Note 16 5" xfId="6619" xr:uid="{D394A1B2-AE00-4F46-9F6B-F8C8ECE50C6A}"/>
    <cellStyle name="Note 16 5 2" xfId="16193" xr:uid="{C87552C4-8E21-4A50-9219-87C9602391F7}"/>
    <cellStyle name="Note 16 5 2 2" xfId="19910" xr:uid="{D9C5CF6C-11BF-499D-BD3E-40588FCF4AFB}"/>
    <cellStyle name="Note 16 5 2 3" xfId="18328" xr:uid="{1E187957-B3F5-4966-85F9-F272DE44D7BF}"/>
    <cellStyle name="Note 16 5 2 4" xfId="9968" xr:uid="{6D7E8202-CDC7-4257-B0F3-AB53C47A1534}"/>
    <cellStyle name="Note 16 5 3" xfId="13258" xr:uid="{2EB00504-72DB-4D24-990A-76B44E383D51}"/>
    <cellStyle name="Note 16 5 4" xfId="18416" xr:uid="{53DBD00E-EA4E-4FDF-BFD6-5E5DFF176D98}"/>
    <cellStyle name="Note 16 5 5" xfId="17509" xr:uid="{80104E62-A3D7-47DF-A3EE-7ED19C068D16}"/>
    <cellStyle name="Note 16 5 6" xfId="17620" xr:uid="{E7AF97BE-E0A6-4C6A-8386-BBD775345ED1}"/>
    <cellStyle name="Note 16 6" xfId="5838" xr:uid="{9C40ACEA-7B67-4699-81C2-665BDA2CDBB8}"/>
    <cellStyle name="Note 16 6 2" xfId="15580" xr:uid="{624286E9-D0D3-4D9C-94D4-B955DB49C55F}"/>
    <cellStyle name="Note 16 6 2 2" xfId="19577" xr:uid="{BE874772-D35B-4F02-B9FB-C0D4C0561FEA}"/>
    <cellStyle name="Note 16 6 2 3" xfId="20380" xr:uid="{DA6DD6CF-5746-47AC-AF75-FEEC9D5FE8FF}"/>
    <cellStyle name="Note 16 6 2 4" xfId="18560" xr:uid="{28B18FB3-611E-44F4-85C5-CA82114AFFBD}"/>
    <cellStyle name="Note 16 6 3" xfId="12611" xr:uid="{A4E395DC-CBA5-423D-9AE5-4962423C9E89}"/>
    <cellStyle name="Note 16 6 4" xfId="18038" xr:uid="{91597782-4F3F-44FE-990C-D22FE47658B0}"/>
    <cellStyle name="Note 16 6 5" xfId="10006" xr:uid="{F3F485E5-BC0E-43C8-9912-E0B6D5497D94}"/>
    <cellStyle name="Note 16 6 6" xfId="21262" xr:uid="{65E4654E-0BFA-42CF-A3A5-B88899DF8B00}"/>
    <cellStyle name="Note 16 7" xfId="7004" xr:uid="{8D03439C-DEA4-40C3-A155-45F4D86A4A0F}"/>
    <cellStyle name="Note 16 7 2" xfId="18583" xr:uid="{9C35F899-75BD-4877-AA7E-554566619BAB}"/>
    <cellStyle name="Note 16 7 3" xfId="9674" xr:uid="{D93D4347-2F14-4C42-A129-C8C61405EA80}"/>
    <cellStyle name="Note 16 7 4" xfId="20668" xr:uid="{F3C3F676-172C-47AE-BB58-0A90B9B4E9E6}"/>
    <cellStyle name="Note 16 8" xfId="17266" xr:uid="{70FD8585-7C30-497E-A505-236D84FC8BC4}"/>
    <cellStyle name="Note 16 9" xfId="19086" xr:uid="{21BD0B70-54B5-4697-91E0-DDFD57F38153}"/>
    <cellStyle name="Note 17" xfId="964" xr:uid="{94662E2F-594E-40C6-8D45-649D1515246D}"/>
    <cellStyle name="Note 17 10" xfId="22488" xr:uid="{5BE1A7F2-33BB-4A80-93BE-E5B39BFDE771}"/>
    <cellStyle name="Note 17 2" xfId="1357" xr:uid="{E61B2A1C-17DE-4941-980B-B47527BB1145}"/>
    <cellStyle name="Note 17 2 2" xfId="5320" xr:uid="{8BAAE823-2065-4DE9-8837-9F907D8CF62F}"/>
    <cellStyle name="Note 17 2 2 2" xfId="15186" xr:uid="{F5AC6F85-9EE4-4A7D-A203-5AD4810FDD72}"/>
    <cellStyle name="Note 17 2 2 2 2" xfId="19377" xr:uid="{13D04420-5778-407F-9757-9C3828D20B59}"/>
    <cellStyle name="Note 17 2 2 2 3" xfId="18630" xr:uid="{E63DA69E-1B09-4B7E-AD74-D662993DB8E7}"/>
    <cellStyle name="Note 17 2 2 2 4" xfId="14188" xr:uid="{785C9C12-3B5E-421B-97BC-455A66D74A04}"/>
    <cellStyle name="Note 17 2 2 3" xfId="12184" xr:uid="{5F9190FB-673A-4CF4-8D27-AB0DB2257125}"/>
    <cellStyle name="Note 17 2 2 4" xfId="17789" xr:uid="{E07B4FE2-7BC0-4453-8A21-94EEDCBC0B6A}"/>
    <cellStyle name="Note 17 2 2 5" xfId="17756" xr:uid="{0BDE1BF0-25EC-45AF-895B-8AB257FE8CFB}"/>
    <cellStyle name="Note 17 2 2 6" xfId="20596" xr:uid="{3197CE8A-8931-4501-8124-58663C85E6DD}"/>
    <cellStyle name="Note 17 2 2 7" xfId="22993" xr:uid="{A7760682-B198-4238-A2EA-2B0368D164B4}"/>
    <cellStyle name="Note 17 2 3" xfId="6439" xr:uid="{5CF0D57F-6470-42AC-9A6C-F1BDA452E042}"/>
    <cellStyle name="Note 17 2 3 2" xfId="16033" xr:uid="{EE219CF1-0717-4314-9E5B-F6EE77E9C215}"/>
    <cellStyle name="Note 17 2 3 2 2" xfId="19820" xr:uid="{A0FE7CB9-1264-4C70-A616-2E74B049AC5D}"/>
    <cellStyle name="Note 17 2 3 2 3" xfId="18649" xr:uid="{047FA565-24FB-41D3-B90F-A954129033FE}"/>
    <cellStyle name="Note 17 2 3 2 4" xfId="20936" xr:uid="{307C5D12-F735-4B48-A9E4-960ED64C338C}"/>
    <cellStyle name="Note 17 2 3 3" xfId="13093" xr:uid="{72788D33-EF8E-4107-ABA3-8B0925F1B658}"/>
    <cellStyle name="Note 17 2 3 4" xfId="18320" xr:uid="{79E0FAD8-F3AC-4818-A3C9-7FCEF9470C25}"/>
    <cellStyle name="Note 17 2 3 5" xfId="18568" xr:uid="{56A33CFB-657E-4844-85B7-804CC256E870}"/>
    <cellStyle name="Note 17 2 3 6" xfId="20510" xr:uid="{3CB13B57-18B9-44B6-89F8-CCCBCAB4542B}"/>
    <cellStyle name="Note 17 2 4" xfId="6658" xr:uid="{AA960D82-7235-4794-8192-D92366B2E558}"/>
    <cellStyle name="Note 17 2 4 2" xfId="16231" xr:uid="{03BC386F-E91C-44D1-97E2-083EC943201C}"/>
    <cellStyle name="Note 17 2 4 2 2" xfId="19935" xr:uid="{A715ACB5-651D-46C6-AE47-DA85C29A150D}"/>
    <cellStyle name="Note 17 2 4 2 3" xfId="9924" xr:uid="{86F5DF2B-303A-4B7A-9DE7-F2B8F5DC5F8A}"/>
    <cellStyle name="Note 17 2 4 2 4" xfId="19468" xr:uid="{0E483F08-A2F3-4415-94DC-2F450025E23E}"/>
    <cellStyle name="Note 17 2 4 3" xfId="13296" xr:uid="{9EFD9FEE-83F4-44CC-A08E-F211A202B583}"/>
    <cellStyle name="Note 17 2 4 4" xfId="18437" xr:uid="{C8C1ED12-5E49-44E8-B1B7-3EF2A2803A11}"/>
    <cellStyle name="Note 17 2 4 5" xfId="20544" xr:uid="{9647FF45-6EE7-46E9-96C7-0E6E34044504}"/>
    <cellStyle name="Note 17 2 4 6" xfId="19711" xr:uid="{7CF8F6DA-1D3F-4D48-8378-85EBA2DD40BE}"/>
    <cellStyle name="Note 17 2 5" xfId="6686" xr:uid="{5D20DAE6-F0EE-4B6E-A505-5C563A29FDE5}"/>
    <cellStyle name="Note 17 2 5 2" xfId="16258" xr:uid="{2EA3746A-2612-4DEE-BAF4-614E2F7411D7}"/>
    <cellStyle name="Note 17 2 5 2 2" xfId="19954" xr:uid="{ED81A72E-E444-4CE8-833F-705FD82F05A0}"/>
    <cellStyle name="Note 17 2 5 2 3" xfId="18832" xr:uid="{61E3B9DF-E06E-4191-8231-3DBC7B15BD88}"/>
    <cellStyle name="Note 17 2 5 2 4" xfId="17793" xr:uid="{8152EB00-873D-4DCA-AC18-73990D551273}"/>
    <cellStyle name="Note 17 2 5 3" xfId="13323" xr:uid="{99B118E1-9565-4516-A56D-7C3B28B4991A}"/>
    <cellStyle name="Note 17 2 5 4" xfId="18454" xr:uid="{F21988A0-067D-46DE-98FD-95D841637E63}"/>
    <cellStyle name="Note 17 2 5 5" xfId="18660" xr:uid="{CCFCF1B8-440B-4AC2-8339-CE3EC2F87A8F}"/>
    <cellStyle name="Note 17 2 5 6" xfId="10094" xr:uid="{7E3EF853-6865-4F6B-A271-460A0D399E40}"/>
    <cellStyle name="Note 17 2 6" xfId="7060" xr:uid="{1E364B4D-DED3-4A1D-875A-AA4D32470596}"/>
    <cellStyle name="Note 17 2 6 2" xfId="18618" xr:uid="{827E2BEE-D309-4AE1-B30E-64CB317E93D9}"/>
    <cellStyle name="Note 17 2 6 3" xfId="18531" xr:uid="{483243A9-7AA1-4156-A44F-DE604FC48B37}"/>
    <cellStyle name="Note 17 2 6 4" xfId="20224" xr:uid="{970DD48D-4359-42A9-90FE-8DF2A8F1E517}"/>
    <cellStyle name="Note 17 2 7" xfId="19126" xr:uid="{658D90C3-49EF-4C16-B6D9-0DBBC45D865C}"/>
    <cellStyle name="Note 17 2 8" xfId="20095" xr:uid="{7E153051-9AEA-4A46-98CA-83D401BA934C}"/>
    <cellStyle name="Note 17 2 9" xfId="22716" xr:uid="{ADE309B5-C422-424B-ADBA-5D13CEAD9312}"/>
    <cellStyle name="Note 17 3" xfId="5730" xr:uid="{1562F9E9-74FF-4B43-9721-E9172F381875}"/>
    <cellStyle name="Note 17 3 2" xfId="15498" xr:uid="{BB6E2EDC-B451-48A2-807E-3EF521AA709F}"/>
    <cellStyle name="Note 17 3 2 2" xfId="19545" xr:uid="{311ED0D1-C90F-4247-B5A2-254784FE2032}"/>
    <cellStyle name="Note 17 3 2 3" xfId="8897" xr:uid="{263DC6AC-A1FE-4B94-A547-B89FF3ECE0CD}"/>
    <cellStyle name="Note 17 3 2 4" xfId="8472" xr:uid="{CEE61CC7-C8CB-4F96-8C8A-9E63964F161A}"/>
    <cellStyle name="Note 17 3 3" xfId="12528" xr:uid="{22E38C0A-5DC0-4D45-BFDA-1A40A6C9DD3C}"/>
    <cellStyle name="Note 17 3 4" xfId="17990" xr:uid="{28951278-EE35-4F06-886B-D7520BAB5BC2}"/>
    <cellStyle name="Note 17 3 5" xfId="8985" xr:uid="{29368EEF-F03B-4B1B-A71D-6B4F5ABABCE3}"/>
    <cellStyle name="Note 17 3 6" xfId="9584" xr:uid="{C198950B-8C5A-4FFE-8C46-4062DCA98355}"/>
    <cellStyle name="Note 17 4" xfId="6326" xr:uid="{65D4ECD3-41DD-482C-9CEF-63FB53537EF8}"/>
    <cellStyle name="Note 17 4 2" xfId="15951" xr:uid="{84C83C2C-C848-4E66-969A-363CA37D0415}"/>
    <cellStyle name="Note 17 4 2 2" xfId="19781" xr:uid="{3969B56A-BEFC-4BDE-8A86-26480EF467CB}"/>
    <cellStyle name="Note 17 4 2 3" xfId="20387" xr:uid="{617C478A-5336-4223-BFE8-19D122310B0C}"/>
    <cellStyle name="Note 17 4 2 4" xfId="8497" xr:uid="{6439F27F-6881-42C3-8192-167842F4FD77}"/>
    <cellStyle name="Note 17 4 3" xfId="13006" xr:uid="{F3C7C762-89ED-4D1D-BD57-2346E2C396B9}"/>
    <cellStyle name="Note 17 4 4" xfId="18264" xr:uid="{B5AEE5FE-5F79-4869-AE2D-F8ECDD24507B}"/>
    <cellStyle name="Note 17 4 5" xfId="9877" xr:uid="{5D95CA62-0614-4E90-ABD8-2FF39606C45C}"/>
    <cellStyle name="Note 17 4 6" xfId="21302" xr:uid="{3097C44D-5438-45D8-BFAC-1341214A62EA}"/>
    <cellStyle name="Note 17 5" xfId="6012" xr:uid="{F3A5A18A-8047-41C5-88FE-E0E8BB5F6997}"/>
    <cellStyle name="Note 17 5 2" xfId="15714" xr:uid="{0C173CA5-5256-4C12-8DC0-614AD14F1A09}"/>
    <cellStyle name="Note 17 5 2 2" xfId="19651" xr:uid="{B0DCB9E6-A53B-418C-AA87-3F2942ACC5C4}"/>
    <cellStyle name="Note 17 5 2 3" xfId="17395" xr:uid="{1C230FB7-C159-4311-B3D1-7BB9EDAE971E}"/>
    <cellStyle name="Note 17 5 2 4" xfId="19624" xr:uid="{3EE1B81C-76BB-437C-B53B-E3346DF45EA5}"/>
    <cellStyle name="Note 17 5 3" xfId="12752" xr:uid="{50E2479B-A8D9-4C91-9D60-6BFBEBABAE26}"/>
    <cellStyle name="Note 17 5 4" xfId="18124" xr:uid="{7729AE78-B28E-4ECF-BBE0-E133A3FE8C16}"/>
    <cellStyle name="Note 17 5 5" xfId="9029" xr:uid="{E6E8B442-EF1F-4C45-AA1E-8B3ECC85E1D9}"/>
    <cellStyle name="Note 17 5 6" xfId="20875" xr:uid="{416B85C3-1BF4-4CDF-9022-8C8AF52DB49C}"/>
    <cellStyle name="Note 17 6" xfId="6571" xr:uid="{39CBB592-6930-42F8-8205-69EC058C3531}"/>
    <cellStyle name="Note 17 6 2" xfId="16148" xr:uid="{E62BBB07-03CE-4793-A1E1-3A033F3104C2}"/>
    <cellStyle name="Note 17 6 2 2" xfId="19886" xr:uid="{5B4C4A5B-72C6-4E31-9ECD-4E5FB3DC5C72}"/>
    <cellStyle name="Note 17 6 2 3" xfId="19102" xr:uid="{71CCAA4C-FD65-4773-92A7-3A209897F31E}"/>
    <cellStyle name="Note 17 6 2 4" xfId="21036" xr:uid="{6E86E837-CD93-4DCC-BC49-ABCAF881D3E5}"/>
    <cellStyle name="Note 17 6 3" xfId="13212" xr:uid="{B80057FE-AC6E-4B51-BF58-72FD32D5AE6B}"/>
    <cellStyle name="Note 17 6 4" xfId="18391" xr:uid="{42C34775-52FE-4142-AEC0-6E7E08030085}"/>
    <cellStyle name="Note 17 6 5" xfId="17979" xr:uid="{B7ADD866-10E4-40A3-9A04-BF4B77FCC1A2}"/>
    <cellStyle name="Note 17 6 6" xfId="21102" xr:uid="{5C248C38-5C8D-4B1D-BD4C-C0193E0B04BB}"/>
    <cellStyle name="Note 17 7" xfId="7005" xr:uid="{45C7AC36-973F-416B-BF54-120A78E7C63B}"/>
    <cellStyle name="Note 17 7 2" xfId="18584" xr:uid="{02863ABA-D23D-4380-8AAD-C3C73500F7BC}"/>
    <cellStyle name="Note 17 7 3" xfId="20164" xr:uid="{E464C6E1-F6D2-4551-9560-51C3B0E6A82B}"/>
    <cellStyle name="Note 17 7 4" xfId="20826" xr:uid="{C4B7408E-0188-4E6C-9867-C8D7BE1B9392}"/>
    <cellStyle name="Note 17 8" xfId="18861" xr:uid="{F0008698-8240-4314-91EB-F2C0F91F4F91}"/>
    <cellStyle name="Note 17 9" xfId="13628" xr:uid="{79215521-84C7-4D4C-9677-F14357C8AB4E}"/>
    <cellStyle name="Note 18" xfId="965" xr:uid="{31A8B2E5-4ACC-44CA-87D9-28D4B49DE596}"/>
    <cellStyle name="Note 18 10" xfId="22489" xr:uid="{4C1F978D-7F1A-49C1-9974-2059A8600096}"/>
    <cellStyle name="Note 18 2" xfId="1358" xr:uid="{0C72461D-AEDE-4F0C-8211-73CF95A8AB2E}"/>
    <cellStyle name="Note 18 2 2" xfId="6076" xr:uid="{35611E8F-E295-47F6-B59B-5D3E207ADA99}"/>
    <cellStyle name="Note 18 2 2 2" xfId="15761" xr:uid="{3C041869-3845-4115-B8ED-043759810C92}"/>
    <cellStyle name="Note 18 2 2 2 2" xfId="19674" xr:uid="{6D64F32A-3F79-427D-99D6-4A7605D3EADA}"/>
    <cellStyle name="Note 18 2 2 2 3" xfId="10061" xr:uid="{9258AECE-66C9-4E63-A478-1B49B3A31BD7}"/>
    <cellStyle name="Note 18 2 2 2 4" xfId="18654" xr:uid="{AEB23543-64E0-4787-81D2-A6074F273F2B}"/>
    <cellStyle name="Note 18 2 2 3" xfId="12802" xr:uid="{4CC43799-882B-4DEE-A9F0-1FB323619B3C}"/>
    <cellStyle name="Note 18 2 2 4" xfId="18156" xr:uid="{CEE9DADD-1B5A-4C37-AA87-EA7362389A07}"/>
    <cellStyle name="Note 18 2 2 5" xfId="19961" xr:uid="{EBCD6C82-895E-4C2F-A8FD-D22C4202F4EF}"/>
    <cellStyle name="Note 18 2 2 6" xfId="21160" xr:uid="{34C479AF-EAFB-4651-AB9B-C1AFCFA61846}"/>
    <cellStyle name="Note 18 2 2 7" xfId="22994" xr:uid="{F5972A63-5882-439F-B89A-112A6E035C80}"/>
    <cellStyle name="Note 18 2 3" xfId="5740" xr:uid="{898F7369-792F-4074-8FA9-A46AE30338CC}"/>
    <cellStyle name="Note 18 2 3 2" xfId="15504" xr:uid="{3F238298-DE20-4BEF-8D9E-7C12FE3ABAB0}"/>
    <cellStyle name="Note 18 2 3 2 2" xfId="19548" xr:uid="{7B06B16A-788A-4511-BC8D-E3B74D663B4E}"/>
    <cellStyle name="Note 18 2 3 2 3" xfId="20019" xr:uid="{CD1F5722-2B53-4833-B1F5-A90ADB30F4EF}"/>
    <cellStyle name="Note 18 2 3 2 4" xfId="18629" xr:uid="{A5A8F77F-429D-4020-A29B-C839DE356544}"/>
    <cellStyle name="Note 18 2 3 3" xfId="12537" xr:uid="{4507E837-4DFE-4916-BDB6-495034C7F3C7}"/>
    <cellStyle name="Note 18 2 3 4" xfId="17994" xr:uid="{F9EB224E-A26C-4A83-B29F-8595633CB8CF}"/>
    <cellStyle name="Note 18 2 3 5" xfId="18018" xr:uid="{D6DED7FE-2C45-44E9-B682-F1E2CCC99B6F}"/>
    <cellStyle name="Note 18 2 3 6" xfId="20525" xr:uid="{D9536F01-316D-4DC9-A66C-DD7DCA4E29A2}"/>
    <cellStyle name="Note 18 2 4" xfId="5301" xr:uid="{80231438-006A-486D-AEF8-BFD9DE8E25DC}"/>
    <cellStyle name="Note 18 2 4 2" xfId="15171" xr:uid="{B11BF0C9-4BD6-4211-9084-CABC8A4B79A3}"/>
    <cellStyle name="Note 18 2 4 2 2" xfId="19367" xr:uid="{1E31E722-E611-452E-B831-67614EF394C1}"/>
    <cellStyle name="Note 18 2 4 2 3" xfId="9450" xr:uid="{868EC9DB-4C5D-4444-9783-607D12B78014}"/>
    <cellStyle name="Note 18 2 4 2 4" xfId="20034" xr:uid="{0F97ADAF-A129-425D-B1BF-F3E02CABCBC4}"/>
    <cellStyle name="Note 18 2 4 3" xfId="12169" xr:uid="{8B9970BA-B779-4910-8D1F-1769878117AF}"/>
    <cellStyle name="Note 18 2 4 4" xfId="17780" xr:uid="{6A5ED0A2-6D34-42BB-AC25-EA7B6818DC70}"/>
    <cellStyle name="Note 18 2 4 5" xfId="19953" xr:uid="{6AF9C9CB-80A3-43E5-9C56-C8A40EAA2878}"/>
    <cellStyle name="Note 18 2 4 6" xfId="21052" xr:uid="{EFFFED85-59DC-4079-A46B-32AF39542B24}"/>
    <cellStyle name="Note 18 2 5" xfId="5938" xr:uid="{FA55C945-EBC3-44BA-A23F-45606868C6F3}"/>
    <cellStyle name="Note 18 2 5 2" xfId="15655" xr:uid="{CE2655B8-9EE6-43AC-B501-8A47422FA9C6}"/>
    <cellStyle name="Note 18 2 5 2 2" xfId="19618" xr:uid="{B5123501-769D-46BF-AB54-C2E40922F3EA}"/>
    <cellStyle name="Note 18 2 5 2 3" xfId="19891" xr:uid="{DCF2039A-C444-49D6-96A2-D211E0CAE696}"/>
    <cellStyle name="Note 18 2 5 2 4" xfId="8741" xr:uid="{E26913BC-B809-4E36-810C-7A6FAF5B4E4D}"/>
    <cellStyle name="Note 18 2 5 3" xfId="12692" xr:uid="{7D78C1F4-0BAB-4EA6-928F-764A683066F4}"/>
    <cellStyle name="Note 18 2 5 4" xfId="18086" xr:uid="{A35DC931-B64F-48A2-8C69-F9156F25EA65}"/>
    <cellStyle name="Note 18 2 5 5" xfId="20363" xr:uid="{E80FB24A-0DE8-4D04-BE88-73CCA2DC554C}"/>
    <cellStyle name="Note 18 2 5 6" xfId="20306" xr:uid="{E1D7F622-20A8-4140-88DE-54459CEB3138}"/>
    <cellStyle name="Note 18 2 6" xfId="7061" xr:uid="{0E406D0C-BF00-4347-AD73-628CAF3A8331}"/>
    <cellStyle name="Note 18 2 6 2" xfId="18619" xr:uid="{88D9D1BF-44C6-45ED-AD72-5DCF7C50AEC5}"/>
    <cellStyle name="Note 18 2 6 3" xfId="20589" xr:uid="{81F2EC28-323A-427A-BBE0-D7E7E9AA98C4}"/>
    <cellStyle name="Note 18 2 6 4" xfId="21357" xr:uid="{A71C791E-042E-485E-BCE2-4CCEF77D5141}"/>
    <cellStyle name="Note 18 2 7" xfId="14166" xr:uid="{9EFA2C28-8774-4634-B184-2AEC3C50FD7A}"/>
    <cellStyle name="Note 18 2 8" xfId="9696" xr:uid="{D14F08D4-3554-4B37-A9D2-211DEF5C8F94}"/>
    <cellStyle name="Note 18 2 9" xfId="22717" xr:uid="{B35C2574-8BCA-4A7D-B657-0C6FCAABCE4A}"/>
    <cellStyle name="Note 18 3" xfId="6390" xr:uid="{DC23AC0A-1E8E-4106-B154-D4FA070F6302}"/>
    <cellStyle name="Note 18 3 2" xfId="15999" xr:uid="{432C08E8-6B34-44B8-AB2E-214EC14FDC75}"/>
    <cellStyle name="Note 18 3 2 2" xfId="19802" xr:uid="{F82B287F-368A-4E60-9B5B-A32C5D94DC48}"/>
    <cellStyle name="Note 18 3 2 3" xfId="19700" xr:uid="{AC1724E1-3FC8-487A-8FD4-B631D20EC1DC}"/>
    <cellStyle name="Note 18 3 2 4" xfId="17500" xr:uid="{6B230B9C-64ED-4263-AECF-28461CAEC220}"/>
    <cellStyle name="Note 18 3 3" xfId="13053" xr:uid="{6434A7D5-5547-49C9-908D-72FCF0F62F27}"/>
    <cellStyle name="Note 18 3 4" xfId="18296" xr:uid="{913805E7-28B3-40FF-806A-7F6D3862D6AC}"/>
    <cellStyle name="Note 18 3 5" xfId="20367" xr:uid="{1438830E-AE8C-44B8-AAAA-86BCBF3EA3DE}"/>
    <cellStyle name="Note 18 3 6" xfId="9247" xr:uid="{A5910A8F-8B3D-4214-8D6F-B6E5FFCA8B55}"/>
    <cellStyle name="Note 18 4" xfId="6532" xr:uid="{581A10E6-E371-4CBF-8B18-AD2200604433}"/>
    <cellStyle name="Note 18 4 2" xfId="16110" xr:uid="{0B075057-EA6E-4512-9FD7-6BE103A92D8F}"/>
    <cellStyle name="Note 18 4 2 2" xfId="19863" xr:uid="{0A9CDCCA-B79F-4FFE-A99A-2CBB40FD2A76}"/>
    <cellStyle name="Note 18 4 2 3" xfId="19040" xr:uid="{71AB46A3-0845-4429-9BA5-6A640FF1FB75}"/>
    <cellStyle name="Note 18 4 2 4" xfId="20898" xr:uid="{D8B57EFC-C8DC-43F6-AC37-E3C63234D12E}"/>
    <cellStyle name="Note 18 4 3" xfId="13174" xr:uid="{F7C1AB82-F717-4A80-AA47-5ACE9BFC62EE}"/>
    <cellStyle name="Note 18 4 4" xfId="18370" xr:uid="{038CF078-41F1-45DB-ADCE-A278ED35D326}"/>
    <cellStyle name="Note 18 4 5" xfId="18774" xr:uid="{F7A59A0E-129F-4132-9633-43ACC12E282C}"/>
    <cellStyle name="Note 18 4 6" xfId="19127" xr:uid="{6E9A5DC2-6404-4BB7-A106-8A1AE65E99E5}"/>
    <cellStyle name="Note 18 5" xfId="6514" xr:uid="{0913DF1F-EFFC-42F7-9A1B-1897D6305AF8}"/>
    <cellStyle name="Note 18 5 2" xfId="16092" xr:uid="{C7B7F26F-0227-434F-9E5C-EE864ABBBB33}"/>
    <cellStyle name="Note 18 5 2 2" xfId="19849" xr:uid="{6157C6A8-967D-4489-8C24-4606F5C61483}"/>
    <cellStyle name="Note 18 5 2 3" xfId="20070" xr:uid="{A3D07E52-658B-4042-BC32-1AD2B767588F}"/>
    <cellStyle name="Note 18 5 2 4" xfId="8529" xr:uid="{1F8F93DF-96CD-4D9F-B765-670284B5A405}"/>
    <cellStyle name="Note 18 5 3" xfId="13156" xr:uid="{DAB8549E-919C-49D4-8D96-D4E3DF9B0290}"/>
    <cellStyle name="Note 18 5 4" xfId="18355" xr:uid="{C1FE2E5A-5735-4894-88CE-8BE753A0DE31}"/>
    <cellStyle name="Note 18 5 5" xfId="8456" xr:uid="{88F02C0C-7A95-49C0-8CBE-E474F3A30C88}"/>
    <cellStyle name="Note 18 5 6" xfId="18609" xr:uid="{E907F226-3B18-4EF4-8C87-51B60C0C1143}"/>
    <cellStyle name="Note 18 6" xfId="6099" xr:uid="{0B91CF2E-E4FB-47B3-9439-89B8AD0AC7AE}"/>
    <cellStyle name="Note 18 6 2" xfId="15777" xr:uid="{95A050DD-F45D-425B-9B0B-39907A8AA55B}"/>
    <cellStyle name="Note 18 6 2 2" xfId="19681" xr:uid="{A3D45410-2C8E-4F2B-BF20-65DDEDD27715}"/>
    <cellStyle name="Note 18 6 2 3" xfId="18235" xr:uid="{BDF5F03A-601E-4383-9CFB-1ED4F6FAB3E4}"/>
    <cellStyle name="Note 18 6 2 4" xfId="19876" xr:uid="{727A6E81-7AD2-41AB-BC23-68B71A9FE3C7}"/>
    <cellStyle name="Note 18 6 3" xfId="12820" xr:uid="{E2B7D295-7AD8-47D5-99A5-406B1F42D815}"/>
    <cellStyle name="Note 18 6 4" xfId="18163" xr:uid="{6E7DCABF-8FEF-4A00-B61A-1E3A9CD91E24}"/>
    <cellStyle name="Note 18 6 5" xfId="19723" xr:uid="{999E9EF0-3B2E-4731-A4C4-3FC5B0BA6586}"/>
    <cellStyle name="Note 18 6 6" xfId="17890" xr:uid="{34AA3AEB-939E-4287-89F4-1025641D41ED}"/>
    <cellStyle name="Note 18 7" xfId="7006" xr:uid="{BAA43799-68BA-49FB-B609-D7AE513643F0}"/>
    <cellStyle name="Note 18 7 2" xfId="18585" xr:uid="{46288F35-C6A4-4DCA-A860-034848EE0ABE}"/>
    <cellStyle name="Note 18 7 3" xfId="12937" xr:uid="{4E7019AA-5FC0-4BE3-822D-38D1D18B3FC8}"/>
    <cellStyle name="Note 18 7 4" xfId="20665" xr:uid="{DE41CC2E-5A32-463F-B797-B00B7465B03F}"/>
    <cellStyle name="Note 18 8" xfId="8543" xr:uid="{80C9629B-B329-446A-A4BB-4689530381CF}"/>
    <cellStyle name="Note 18 9" xfId="8589" xr:uid="{F7C6DF13-E514-4DE5-AAD9-9E7ECFFB7B94}"/>
    <cellStyle name="Note 19" xfId="956" xr:uid="{8B359A6E-C250-48A9-B5E3-CD3F7E638771}"/>
    <cellStyle name="Note 19 2" xfId="5909" xr:uid="{2793DAAC-0D0C-414F-80A7-7AF25D6573F5}"/>
    <cellStyle name="Note 19 2 10" xfId="22985" xr:uid="{D3DD7C8A-8BD1-409F-89D5-56554195C9EB}"/>
    <cellStyle name="Note 19 2 2" xfId="5222" xr:uid="{3B3888C0-A2FB-44CD-BE94-89A47D6A7436}"/>
    <cellStyle name="Note 19 2 2 2" xfId="15108" xr:uid="{35AF1AFA-3B71-4E91-BA6D-3DBB6E86F7B1}"/>
    <cellStyle name="Note 19 2 2 2 2" xfId="19336" xr:uid="{A9BA49A2-A405-4AF8-8B76-C00453339124}"/>
    <cellStyle name="Note 19 2 2 2 3" xfId="20114" xr:uid="{7CC7E8F6-72A1-4E8C-BB4C-EA76944C4416}"/>
    <cellStyle name="Note 19 2 2 2 4" xfId="21228" xr:uid="{89595CAF-AFAC-40FB-B886-F99AA3314FBA}"/>
    <cellStyle name="Note 19 2 2 3" xfId="12107" xr:uid="{D7F41DDA-67E4-4ECA-B7A3-99FFB25DCB7C}"/>
    <cellStyle name="Note 19 2 2 4" xfId="17739" xr:uid="{C2BC3D47-3CCF-44F0-9E9A-7D164E3A173D}"/>
    <cellStyle name="Note 19 2 2 5" xfId="20273" xr:uid="{6870483E-E66F-42EF-852C-E6228328BC24}"/>
    <cellStyle name="Note 19 2 2 6" xfId="21050" xr:uid="{93AE11F7-48C4-4E04-9415-CAE26F3B908F}"/>
    <cellStyle name="Note 19 2 3" xfId="5636" xr:uid="{3C5C3DE9-8816-467D-A219-25BF0412714A}"/>
    <cellStyle name="Note 19 2 3 2" xfId="15425" xr:uid="{ADADFA9E-CE08-4003-B227-5A3B8884EDF2}"/>
    <cellStyle name="Note 19 2 3 2 2" xfId="19508" xr:uid="{9D4890B0-EECB-468A-B202-046DEC956533}"/>
    <cellStyle name="Note 19 2 3 2 3" xfId="19482" xr:uid="{40B0CBE2-4603-460A-826D-927020E2654C}"/>
    <cellStyle name="Note 19 2 3 2 4" xfId="17258" xr:uid="{9B39B1D6-5DA5-4B31-BE4B-56B5306D149E}"/>
    <cellStyle name="Note 19 2 3 3" xfId="12449" xr:uid="{11FB4B34-BEB0-443B-BE72-7D5E45146F40}"/>
    <cellStyle name="Note 19 2 3 4" xfId="17951" xr:uid="{477A618A-5391-4C79-8DE0-0D89E6A39307}"/>
    <cellStyle name="Note 19 2 3 5" xfId="20104" xr:uid="{389C43CA-7485-4852-A528-8B042A35B75C}"/>
    <cellStyle name="Note 19 2 3 6" xfId="21373" xr:uid="{232EA28B-D25D-4712-B2AD-E3DB9758C91B}"/>
    <cellStyle name="Note 19 2 4" xfId="6368" xr:uid="{4C938C36-22E7-43F9-BDE4-9FD019B1E1F7}"/>
    <cellStyle name="Note 19 2 4 2" xfId="15979" xr:uid="{DD08F854-6D14-4525-B3FC-27CB4D48DD45}"/>
    <cellStyle name="Note 19 2 4 2 2" xfId="19795" xr:uid="{741E2FC1-82B5-4F3D-BF46-26E83512A349}"/>
    <cellStyle name="Note 19 2 4 2 3" xfId="19515" xr:uid="{DC236910-CB5E-4305-A6BE-1BB8A4A9C656}"/>
    <cellStyle name="Note 19 2 4 2 4" xfId="20102" xr:uid="{82D2E116-24E7-4147-8B4C-29F106FD0E8A}"/>
    <cellStyle name="Note 19 2 4 3" xfId="13034" xr:uid="{5238FEAA-FFE8-4357-8143-A9C826C34D29}"/>
    <cellStyle name="Note 19 2 4 4" xfId="18286" xr:uid="{7B214836-9B3D-4C67-AFB3-0711415A7075}"/>
    <cellStyle name="Note 19 2 4 5" xfId="9741" xr:uid="{1488C333-A4A2-476E-A0BB-4D7B95970DE6}"/>
    <cellStyle name="Note 19 2 4 6" xfId="19745" xr:uid="{2DF93644-2ED7-405B-81AD-B39C932918FB}"/>
    <cellStyle name="Note 19 2 5" xfId="15632" xr:uid="{317F2B61-6D88-49C5-8FB1-96DBCA6ACE68}"/>
    <cellStyle name="Note 19 2 5 2" xfId="19603" xr:uid="{853E4DF1-E1A1-40BB-9C70-B0C589CABC29}"/>
    <cellStyle name="Note 19 2 5 3" xfId="8361" xr:uid="{7DEF81BB-15A0-4B71-8852-CDA0989C46DF}"/>
    <cellStyle name="Note 19 2 5 4" xfId="17966" xr:uid="{CDD6CAE5-2523-46AF-A9BA-C81CEEF35BEB}"/>
    <cellStyle name="Note 19 2 6" xfId="12668" xr:uid="{C04BC310-7D19-4C29-A112-0555C1282261}"/>
    <cellStyle name="Note 19 2 7" xfId="18072" xr:uid="{5C007961-F6B2-47BC-AC5E-0B9FB77C63C4}"/>
    <cellStyle name="Note 19 2 8" xfId="9578" xr:uid="{3CA956D1-EA71-4353-BF3C-0FBE9DF47689}"/>
    <cellStyle name="Note 19 2 9" xfId="20247" xr:uid="{D65AD822-0031-4C8F-AFEA-60DBE8696245}"/>
    <cellStyle name="Note 19 3" xfId="6530" xr:uid="{76493C9F-04DF-4849-B709-D450E6CA7849}"/>
    <cellStyle name="Note 19 3 2" xfId="16108" xr:uid="{D55A5D00-6AFE-4B5C-8A16-F193C9603CC8}"/>
    <cellStyle name="Note 19 3 2 2" xfId="19861" xr:uid="{33E6458F-CCE0-40E6-9C8F-3F6FB12AE178}"/>
    <cellStyle name="Note 19 3 2 3" xfId="20322" xr:uid="{8E6D1AD8-6A20-4FEC-99F3-0A060170B585}"/>
    <cellStyle name="Note 19 3 2 4" xfId="20990" xr:uid="{7876F4C3-A122-4B98-8993-9182AB8D6C88}"/>
    <cellStyle name="Note 19 3 3" xfId="13172" xr:uid="{7CD1343B-4E2A-4ECF-B343-CE25922D827F}"/>
    <cellStyle name="Note 19 3 4" xfId="18368" xr:uid="{596846B3-4A33-4D02-8E5D-C494A3E38A8A}"/>
    <cellStyle name="Note 19 3 5" xfId="19847" xr:uid="{3FF42688-C42D-4EB4-AD28-96F950608598}"/>
    <cellStyle name="Note 19 3 6" xfId="20297" xr:uid="{CD14449E-4276-4962-A055-4D7FEE0F5358}"/>
    <cellStyle name="Note 19 4" xfId="5980" xr:uid="{D797DD10-7DFF-4D1A-B506-8945004D7076}"/>
    <cellStyle name="Note 19 4 2" xfId="15691" xr:uid="{442FE651-AE3F-4F7B-8F85-C22F01DFCD62}"/>
    <cellStyle name="Note 19 4 2 2" xfId="19639" xr:uid="{9608B7D0-656A-49E7-B3AA-DA89F37FBFC9}"/>
    <cellStyle name="Note 19 4 2 3" xfId="8615" xr:uid="{5B58F591-FA1F-447D-B722-ECCCA33E5BA1}"/>
    <cellStyle name="Note 19 4 2 4" xfId="21114" xr:uid="{0DD1E54F-8875-47E3-AC0C-ED7EE534E6BA}"/>
    <cellStyle name="Note 19 4 3" xfId="12726" xr:uid="{62F684E4-6208-40CA-ABD6-E199B17E7007}"/>
    <cellStyle name="Note 19 4 4" xfId="18111" xr:uid="{2802952B-315B-4D6A-88A3-425BB5BBC2B5}"/>
    <cellStyle name="Note 19 4 5" xfId="9297" xr:uid="{DB9936B8-5C1B-4865-AAE1-7AF79CFE7D5C}"/>
    <cellStyle name="Note 19 4 6" xfId="17434" xr:uid="{1CD34ED9-A1D9-4E6D-8F82-0A012C1B9A3C}"/>
    <cellStyle name="Note 19 5" xfId="5619" xr:uid="{50C90CAE-E72D-4F59-9CEA-3462A1F1386C}"/>
    <cellStyle name="Note 19 5 2" xfId="15412" xr:uid="{7EC42545-D46E-484D-A983-DF76D233F414}"/>
    <cellStyle name="Note 19 5 2 2" xfId="19499" xr:uid="{B0C8802C-1C0F-4503-91FD-F23C4F77B6ED}"/>
    <cellStyle name="Note 19 5 2 3" xfId="17507" xr:uid="{2334749E-460E-4E95-A284-CE5752C947C2}"/>
    <cellStyle name="Note 19 5 2 4" xfId="18889" xr:uid="{8C544B68-7A67-44A3-AF04-123B61D6C514}"/>
    <cellStyle name="Note 19 5 3" xfId="12434" xr:uid="{F0161854-4021-41C2-8F2B-8DC33E8D2ABE}"/>
    <cellStyle name="Note 19 5 4" xfId="17941" xr:uid="{92FE8951-6906-4B77-A15F-AEB6A53CED2C}"/>
    <cellStyle name="Note 19 5 5" xfId="8406" xr:uid="{74C1B5F0-837F-41EC-BB8E-028780CFA1E0}"/>
    <cellStyle name="Note 19 5 6" xfId="21381" xr:uid="{2B35B28C-EEDA-49F6-8FC2-184E1C3EECDB}"/>
    <cellStyle name="Note 19 6" xfId="6997" xr:uid="{3F41C977-2C03-4FBC-A7B7-70BE30B52DF3}"/>
    <cellStyle name="Note 19 6 2" xfId="18576" xr:uid="{ABFAEE43-1930-4F16-84BA-3C78B1CDD6D8}"/>
    <cellStyle name="Note 19 6 3" xfId="20480" xr:uid="{719B5323-EF4C-41F5-90FE-1473B965AB20}"/>
    <cellStyle name="Note 19 6 4" xfId="12988" xr:uid="{84A4A33E-DF70-47D4-8BC9-88E3B1D6980A}"/>
    <cellStyle name="Note 19 7" xfId="19798" xr:uid="{206AA040-79AC-4C88-A7FA-618D2D640CA1}"/>
    <cellStyle name="Note 19 8" xfId="18010" xr:uid="{EE2DFC2E-E720-4969-9AD3-2C728782E28C}"/>
    <cellStyle name="Note 19 9" xfId="22708" xr:uid="{3EF5F1EF-1E4A-41EE-89D7-391D8BE63D5E}"/>
    <cellStyle name="Note 2" xfId="966" xr:uid="{B753DA77-EB28-4397-8488-07545B63D5E7}"/>
    <cellStyle name="Note 2 10" xfId="8358" xr:uid="{6E2349B9-8A70-46EF-8306-7C567023B8BA}"/>
    <cellStyle name="Note 2 11" xfId="21636" xr:uid="{C75E01E5-69C8-4051-962D-EF011ECB45DA}"/>
    <cellStyle name="Note 2 12" xfId="22490" xr:uid="{1E4AD6A0-6000-45B3-9259-25528A06DC14}"/>
    <cellStyle name="Note 2 2" xfId="967" xr:uid="{6A720907-07C3-46D5-A665-120B503015C1}"/>
    <cellStyle name="Note 2 2 10" xfId="22491" xr:uid="{AA2DC62E-6B1F-489E-A466-772B9671469F}"/>
    <cellStyle name="Note 2 2 2" xfId="1360" xr:uid="{E2045AB8-BECB-4798-B3DD-668B27BD2221}"/>
    <cellStyle name="Note 2 2 2 10" xfId="8935" xr:uid="{55A80C3F-99FB-4E8C-8E3D-1A11C6E8255E}"/>
    <cellStyle name="Note 2 2 2 11" xfId="22571" xr:uid="{D8F8C86E-D2AE-4783-8C83-FAEFC7A9D1C5}"/>
    <cellStyle name="Note 2 2 2 2" xfId="2884" xr:uid="{2E19A62D-05A5-4438-B314-27BC872FE764}"/>
    <cellStyle name="Note 2 2 2 2 2" xfId="5261" xr:uid="{C6017471-7671-4DA9-986F-7D8BEA240E60}"/>
    <cellStyle name="Note 2 2 2 2 2 2" xfId="15136" xr:uid="{08932E8E-35E4-4A16-9BF4-9A26DA24F87C}"/>
    <cellStyle name="Note 2 2 2 2 2 2 2" xfId="19356" xr:uid="{532F2C1D-2CA3-4AA5-982B-E0CB41621528}"/>
    <cellStyle name="Note 2 2 2 2 2 2 3" xfId="8617" xr:uid="{771A6598-0893-4895-AFD2-1BD8ECF67D72}"/>
    <cellStyle name="Note 2 2 2 2 2 2 4" xfId="18839" xr:uid="{6F49D26A-6D66-495C-984C-4BEA635378BA}"/>
    <cellStyle name="Note 2 2 2 2 2 3" xfId="12136" xr:uid="{2D7FCBA4-26F3-4EF9-9AFC-8C953EA959F1}"/>
    <cellStyle name="Note 2 2 2 2 2 4" xfId="17763" xr:uid="{9E2CBC20-8B97-4A02-B40D-B49FE08031EC}"/>
    <cellStyle name="Note 2 2 2 2 2 5" xfId="8376" xr:uid="{487B7D1F-23A8-4F87-866D-6F75FD453B53}"/>
    <cellStyle name="Note 2 2 2 2 2 6" xfId="18662" xr:uid="{DF32AA91-E6B0-4CA6-A730-9D36D01A3365}"/>
    <cellStyle name="Note 2 2 2 2 2 7" xfId="23032" xr:uid="{F9F700C1-3719-4082-9857-8462FA346730}"/>
    <cellStyle name="Note 2 2 2 2 3" xfId="5253" xr:uid="{25805FB3-2DA7-4AA2-A46D-C39C8EA950AE}"/>
    <cellStyle name="Note 2 2 2 2 3 2" xfId="15131" xr:uid="{756516CB-4F1F-4DF3-901D-20309C3418BD}"/>
    <cellStyle name="Note 2 2 2 2 3 2 2" xfId="19353" xr:uid="{0A4B600A-3F80-4834-A234-59BBC5B6B062}"/>
    <cellStyle name="Note 2 2 2 2 3 2 3" xfId="9745" xr:uid="{D1B5C44F-D490-423D-8638-DF1AE305EEAF}"/>
    <cellStyle name="Note 2 2 2 2 3 2 4" xfId="9199" xr:uid="{75A93C23-6634-4813-8DB8-196640FF4401}"/>
    <cellStyle name="Note 2 2 2 2 3 3" xfId="12129" xr:uid="{07C9225A-4FEB-4972-AF12-41F2F94C0D7D}"/>
    <cellStyle name="Note 2 2 2 2 3 4" xfId="17757" xr:uid="{D597149B-0FE5-4D2D-920C-1A8BB41CBDBF}"/>
    <cellStyle name="Note 2 2 2 2 3 5" xfId="18181" xr:uid="{92356C78-9CC8-4807-8046-EA8229E8FBB8}"/>
    <cellStyle name="Note 2 2 2 2 3 6" xfId="9532" xr:uid="{8E452C74-0A46-47BA-A887-EF4036DA035F}"/>
    <cellStyle name="Note 2 2 2 2 4" xfId="5645" xr:uid="{97D8EC96-7EE0-4179-B5B1-D6AC34D31A5E}"/>
    <cellStyle name="Note 2 2 2 2 4 2" xfId="15432" xr:uid="{DEC59D0C-A919-4B11-9173-0CD93647F836}"/>
    <cellStyle name="Note 2 2 2 2 4 2 2" xfId="19514" xr:uid="{647E35C6-A37A-4ADF-B5E4-1319C9EEAA0B}"/>
    <cellStyle name="Note 2 2 2 2 4 2 3" xfId="8816" xr:uid="{D2F2DA2F-656C-4C0A-A663-1EC5D218F089}"/>
    <cellStyle name="Note 2 2 2 2 4 2 4" xfId="20351" xr:uid="{3029BAA7-9ACC-40C3-8FAD-909BEC69EE5F}"/>
    <cellStyle name="Note 2 2 2 2 4 3" xfId="12457" xr:uid="{5285A066-1A60-4A57-8102-C01D1596EBC8}"/>
    <cellStyle name="Note 2 2 2 2 4 4" xfId="17954" xr:uid="{6BC4CB21-CBB3-4628-8589-3F317519C424}"/>
    <cellStyle name="Note 2 2 2 2 4 5" xfId="17785" xr:uid="{1C8585AE-C2BD-489D-BA7F-710C1DB3EA98}"/>
    <cellStyle name="Note 2 2 2 2 4 6" xfId="9537" xr:uid="{63DFE471-3EA0-43BD-8DF0-43FE2F9E7B33}"/>
    <cellStyle name="Note 2 2 2 2 5" xfId="4869" xr:uid="{CF26ACB7-A282-4974-918B-A00EC2627CBB}"/>
    <cellStyle name="Note 2 2 2 2 5 2" xfId="14839" xr:uid="{72A4F0D8-9C57-4CBF-A086-BBD1C495FD93}"/>
    <cellStyle name="Note 2 2 2 2 5 2 2" xfId="19194" xr:uid="{9EF9A5F8-F613-44D3-A6F8-BC713360F737}"/>
    <cellStyle name="Note 2 2 2 2 5 2 3" xfId="8271" xr:uid="{633E1A67-2F22-4692-9821-27AC465C6879}"/>
    <cellStyle name="Note 2 2 2 2 5 2 4" xfId="13813" xr:uid="{F3BF8BDE-A1E4-49B6-9EE2-6243DA0ACB27}"/>
    <cellStyle name="Note 2 2 2 2 5 3" xfId="11821" xr:uid="{3A8A6A14-5D02-4777-A0F7-1C31517C6DEE}"/>
    <cellStyle name="Note 2 2 2 2 5 4" xfId="17566" xr:uid="{4A09EF66-074D-4EED-A4B6-5595488BD118}"/>
    <cellStyle name="Note 2 2 2 2 5 5" xfId="14217" xr:uid="{DC77EEF6-162D-4F50-8B74-3B9C286FCEA3}"/>
    <cellStyle name="Note 2 2 2 2 5 6" xfId="8213" xr:uid="{F7862104-99B2-4A12-AB8C-52A982ABE353}"/>
    <cellStyle name="Note 2 2 2 2 6" xfId="7241" xr:uid="{3AC8DC63-C0BB-450C-9259-8122462F201E}"/>
    <cellStyle name="Note 2 2 2 2 6 2" xfId="18687" xr:uid="{A35153CE-7F72-4502-8964-283C5E81D3A0}"/>
    <cellStyle name="Note 2 2 2 2 6 3" xfId="10012" xr:uid="{269F76EB-8405-4D02-B6B6-3ECCFDF11E4A}"/>
    <cellStyle name="Note 2 2 2 2 6 4" xfId="18197" xr:uid="{B79D7063-CE35-478D-9824-210DAFD422AA}"/>
    <cellStyle name="Note 2 2 2 2 7" xfId="20616" xr:uid="{A296D8A9-9C0C-4EC2-AC92-816F126AD1B6}"/>
    <cellStyle name="Note 2 2 2 2 8" xfId="21226" xr:uid="{D07D9AAE-3F06-4D64-B85F-36DF22BBA318}"/>
    <cellStyle name="Note 2 2 2 2 9" xfId="22788" xr:uid="{60ED9B53-DC5A-4BE0-8D88-CD25F9CB8CA6}"/>
    <cellStyle name="Note 2 2 2 3" xfId="5568" xr:uid="{088764FD-7456-40E5-AFFF-DC64F6148A1C}"/>
    <cellStyle name="Note 2 2 2 3 2" xfId="15368" xr:uid="{23FFD7CA-19E5-4376-A520-FF761A99FB58}"/>
    <cellStyle name="Note 2 2 2 3 2 2" xfId="19476" xr:uid="{E22CFAF7-406C-498B-9F46-8954A7663246}"/>
    <cellStyle name="Note 2 2 2 3 2 3" xfId="9716" xr:uid="{E6D34DCA-2993-44E5-BC0F-FB0EE0505462}"/>
    <cellStyle name="Note 2 2 2 3 2 4" xfId="21147" xr:uid="{8AC25FED-BFCF-4158-A481-6AC7C5AE3883}"/>
    <cellStyle name="Note 2 2 2 3 3" xfId="12394" xr:uid="{20058FB3-0308-4463-AD6E-87E668B00BF9}"/>
    <cellStyle name="Note 2 2 2 3 4" xfId="17910" xr:uid="{083293B0-CE94-4EB0-AC51-22BBDE9812CC}"/>
    <cellStyle name="Note 2 2 2 3 5" xfId="19867" xr:uid="{B4C2A73C-7015-4F2C-B95C-6049316CDA4D}"/>
    <cellStyle name="Note 2 2 2 3 6" xfId="17866" xr:uid="{6FD1DA32-C1D8-4F37-AF67-B044E5C8A37E}"/>
    <cellStyle name="Note 2 2 2 4" xfId="6582" xr:uid="{578E9CAE-74A5-4648-B946-ADFF21C33562}"/>
    <cellStyle name="Note 2 2 2 4 2" xfId="16157" xr:uid="{FE85AD0E-3030-47EE-856A-8CECEE240849}"/>
    <cellStyle name="Note 2 2 2 4 2 2" xfId="19892" xr:uid="{B2F62711-CA96-4C37-B94D-9BB06DBA03B8}"/>
    <cellStyle name="Note 2 2 2 4 2 3" xfId="12707" xr:uid="{242B2A22-C76D-45C3-ABB2-DF05150CA8ED}"/>
    <cellStyle name="Note 2 2 2 4 2 4" xfId="21020" xr:uid="{5AEE3E7D-BF48-4084-8D06-396D3A7F225B}"/>
    <cellStyle name="Note 2 2 2 4 3" xfId="13222" xr:uid="{660DA134-29C5-44C8-8AE6-D42ADA4F69A1}"/>
    <cellStyle name="Note 2 2 2 4 4" xfId="18397" xr:uid="{523CE943-88F7-45F9-9F8C-E3084062360B}"/>
    <cellStyle name="Note 2 2 2 4 5" xfId="13378" xr:uid="{3875803D-3B03-46D7-8F1A-67440D49DA1A}"/>
    <cellStyle name="Note 2 2 2 4 6" xfId="17417" xr:uid="{065AC1AD-22A3-432A-8322-55C364BE5B8A}"/>
    <cellStyle name="Note 2 2 2 5" xfId="5370" xr:uid="{C01FF634-2CB4-4154-AF7C-C38A19299011}"/>
    <cellStyle name="Note 2 2 2 5 2" xfId="15226" xr:uid="{5D89A81A-59A0-40B5-8A9C-405B04AB356B}"/>
    <cellStyle name="Note 2 2 2 5 2 2" xfId="19401" xr:uid="{C5C6AF74-A9CD-4FC3-BF23-128E43B786BF}"/>
    <cellStyle name="Note 2 2 2 5 2 3" xfId="19474" xr:uid="{7712B6FB-B59C-4E9A-8D46-7CEA683213C8}"/>
    <cellStyle name="Note 2 2 2 5 2 4" xfId="18983" xr:uid="{520A85DF-4385-4DCD-BE60-213FA2195393}"/>
    <cellStyle name="Note 2 2 2 5 3" xfId="12229" xr:uid="{DC3D2E27-6899-4266-B868-79833F540986}"/>
    <cellStyle name="Note 2 2 2 5 4" xfId="17815" xr:uid="{D76976CB-C8E2-4A1F-AD84-8113C5AA72FF}"/>
    <cellStyle name="Note 2 2 2 5 5" xfId="9505" xr:uid="{D97737C8-6CCB-4B82-A14C-3C42420DD0FB}"/>
    <cellStyle name="Note 2 2 2 5 6" xfId="20419" xr:uid="{913D65B3-F7FE-4E72-8551-0A6487E1ECA4}"/>
    <cellStyle name="Note 2 2 2 6" xfId="5403" xr:uid="{E253DBBD-C62A-4332-9A86-64312D88F2C9}"/>
    <cellStyle name="Note 2 2 2 6 2" xfId="15247" xr:uid="{49FD5D95-0C3A-4E2F-B06E-78F61439FF72}"/>
    <cellStyle name="Note 2 2 2 6 2 2" xfId="19412" xr:uid="{F7F7B376-1E06-426F-95AE-BA8A0420C24B}"/>
    <cellStyle name="Note 2 2 2 6 2 3" xfId="12634" xr:uid="{216D9833-C32D-4539-AD02-4326DA77B8B9}"/>
    <cellStyle name="Note 2 2 2 6 2 4" xfId="19957" xr:uid="{CC7C76D4-4EF3-4DC4-A707-4A8CA03D9366}"/>
    <cellStyle name="Note 2 2 2 6 3" xfId="12259" xr:uid="{E233B84A-9933-465B-A826-0C7E93E40D16}"/>
    <cellStyle name="Note 2 2 2 6 4" xfId="17832" xr:uid="{2595CFA3-5E6C-4C4B-96EE-A21C6399B5CE}"/>
    <cellStyle name="Note 2 2 2 6 5" xfId="8558" xr:uid="{104A6E89-9770-4307-8D96-FDB5F5D21A5A}"/>
    <cellStyle name="Note 2 2 2 6 6" xfId="9268" xr:uid="{E3496CEC-4DAB-477E-B5A4-E9DB8A042920}"/>
    <cellStyle name="Note 2 2 2 7" xfId="6764" xr:uid="{0C19B614-67D2-422C-B06B-EBEB6A5828F3}"/>
    <cellStyle name="Note 2 2 2 7 2" xfId="16323" xr:uid="{80A17053-7FA8-44B9-91DE-CC231D490CE1}"/>
    <cellStyle name="Note 2 2 2 7 2 2" xfId="19983" xr:uid="{3A71A8BB-F847-4ED4-A730-7AADA3FF285E}"/>
    <cellStyle name="Note 2 2 2 7 2 3" xfId="20471" xr:uid="{97F4C628-8E2A-441F-B7F1-E8596DE8D219}"/>
    <cellStyle name="Note 2 2 2 7 2 4" xfId="19078" xr:uid="{F6557953-20D9-4DEA-97EC-752C1745F4C4}"/>
    <cellStyle name="Note 2 2 2 7 3" xfId="13400" xr:uid="{87A024AC-95C9-4B5C-A544-29934AEE38E5}"/>
    <cellStyle name="Note 2 2 2 7 4" xfId="18483" xr:uid="{F3E81385-F73E-481B-BDE5-8FEC94EC79A8}"/>
    <cellStyle name="Note 2 2 2 7 5" xfId="9408" xr:uid="{F2F5C6C9-B0D2-475B-9680-D9D61757B29A}"/>
    <cellStyle name="Note 2 2 2 7 6" xfId="9945" xr:uid="{BE998D14-32B3-4F70-895B-A059B5C4701D}"/>
    <cellStyle name="Note 2 2 2 8" xfId="7063" xr:uid="{BCD447D8-C4F8-4FF8-898C-2972993ED473}"/>
    <cellStyle name="Note 2 2 2 8 2" xfId="18621" xr:uid="{42C5E519-F8E6-4139-9DFF-00F4B0B5C0C2}"/>
    <cellStyle name="Note 2 2 2 8 3" xfId="18267" xr:uid="{E5BD2A11-38E7-4E35-B089-65F133703D80}"/>
    <cellStyle name="Note 2 2 2 8 4" xfId="21359" xr:uid="{E7C3E044-1EB9-4103-AC25-7942FA249702}"/>
    <cellStyle name="Note 2 2 2 9" xfId="8579" xr:uid="{552C0CF3-0D6C-40DB-837D-2DE3D70F6753}"/>
    <cellStyle name="Note 2 2 3" xfId="5378" xr:uid="{ACC639ED-438F-4949-90E6-FC215597641A}"/>
    <cellStyle name="Note 2 2 3 10" xfId="22719" xr:uid="{974C22D5-8AA6-4286-8904-22FA642D2131}"/>
    <cellStyle name="Note 2 2 3 2" xfId="5243" xr:uid="{7FA0C8D5-4DE9-47D5-97C9-02107DEE1D24}"/>
    <cellStyle name="Note 2 2 3 2 2" xfId="15122" xr:uid="{E9175F0A-F435-4272-8F5E-8293BE3A4F34}"/>
    <cellStyle name="Note 2 2 3 2 2 2" xfId="19348" xr:uid="{1FFBEA15-B524-4EFA-BF5B-6D64E1E08A7E}"/>
    <cellStyle name="Note 2 2 3 2 2 3" xfId="12098" xr:uid="{4C782369-CDE9-45F8-880B-B952711E4A94}"/>
    <cellStyle name="Note 2 2 3 2 2 4" xfId="9788" xr:uid="{518F9D10-9B0A-4D78-AE6D-D198720CFD12}"/>
    <cellStyle name="Note 2 2 3 2 3" xfId="12121" xr:uid="{BA012BDE-7E5E-42DF-8057-C0C95A4DFA34}"/>
    <cellStyle name="Note 2 2 3 2 4" xfId="17750" xr:uid="{1236804D-5636-43A2-9409-E0629DA056BA}"/>
    <cellStyle name="Note 2 2 3 2 5" xfId="17611" xr:uid="{AA57EDD8-B5E5-4CF2-A852-FA6FA5CF93D1}"/>
    <cellStyle name="Note 2 2 3 2 6" xfId="19362" xr:uid="{C4985274-0E90-43D5-AE15-A208A1439252}"/>
    <cellStyle name="Note 2 2 3 2 7" xfId="22996" xr:uid="{5C277233-2B7F-4E43-A8C6-2FA80A85802A}"/>
    <cellStyle name="Note 2 2 3 3" xfId="5864" xr:uid="{B98A6F99-48FD-4068-AD01-F3DCCA10FA04}"/>
    <cellStyle name="Note 2 2 3 3 2" xfId="15599" xr:uid="{BFBBA459-55FD-45E7-B7CA-02E6C8BD73F4}"/>
    <cellStyle name="Note 2 2 3 3 2 2" xfId="19585" xr:uid="{3D91A6FA-58E0-4140-9838-E25F32CB0D07}"/>
    <cellStyle name="Note 2 2 3 3 2 3" xfId="20133" xr:uid="{C82F7972-69BC-4B5C-8764-98BB405DA7D7}"/>
    <cellStyle name="Note 2 2 3 3 2 4" xfId="18643" xr:uid="{1807D8DA-BAE2-477E-84D7-834BD36766A7}"/>
    <cellStyle name="Note 2 2 3 3 3" xfId="12630" xr:uid="{8E7CC66A-3F0F-4504-AD84-EC1B17F5BEBC}"/>
    <cellStyle name="Note 2 2 3 3 4" xfId="18047" xr:uid="{B481FDCC-7154-4E6A-8C72-87EE288E626A}"/>
    <cellStyle name="Note 2 2 3 3 5" xfId="17310" xr:uid="{CEC4A6DD-E1AC-4EF4-B7A8-202A35A3A89A}"/>
    <cellStyle name="Note 2 2 3 3 6" xfId="21098" xr:uid="{F7E38DCB-E0AD-4E88-9841-0558B5FAB2B0}"/>
    <cellStyle name="Note 2 2 3 4" xfId="4943" xr:uid="{F6F36B26-FB9A-4A69-8294-6057EEE98F49}"/>
    <cellStyle name="Note 2 2 3 4 2" xfId="14891" xr:uid="{3CB6CF67-9595-4668-90DF-B35899F5E9BB}"/>
    <cellStyle name="Note 2 2 3 4 2 2" xfId="19219" xr:uid="{000030C9-0B75-42B5-A066-6AB31F686EED}"/>
    <cellStyle name="Note 2 2 3 4 2 3" xfId="19458" xr:uid="{333C2B85-B112-4A8D-8CE5-E776E22D0072}"/>
    <cellStyle name="Note 2 2 3 4 2 4" xfId="8424" xr:uid="{30326AB4-955D-408C-B379-17AAD9C3AC6B}"/>
    <cellStyle name="Note 2 2 3 4 3" xfId="11884" xr:uid="{51C20C5E-9021-45D5-8E29-9B7D6F0EDE3C}"/>
    <cellStyle name="Note 2 2 3 4 4" xfId="17600" xr:uid="{12E584D4-0A7F-4B7C-AED4-1E6CE178EF1C}"/>
    <cellStyle name="Note 2 2 3 4 5" xfId="8945" xr:uid="{3271354A-6430-4863-933D-8478790C3A42}"/>
    <cellStyle name="Note 2 2 3 4 6" xfId="18729" xr:uid="{E6E28E20-71EC-4BA6-8F9E-93ABBCE91888}"/>
    <cellStyle name="Note 2 2 3 5" xfId="15230" xr:uid="{D1CE82CD-E6CD-4F0F-9338-0F5C0F5AC0F5}"/>
    <cellStyle name="Note 2 2 3 5 2" xfId="19403" xr:uid="{F5DDDCA3-FABD-4A28-84D6-D6ED1CF9045D}"/>
    <cellStyle name="Note 2 2 3 5 3" xfId="20431" xr:uid="{F78E73F9-EAC8-4D13-AA58-EBAE3BE9323C}"/>
    <cellStyle name="Note 2 2 3 5 4" xfId="21298" xr:uid="{DA6A5A45-352B-48CD-BC25-3445112C4F56}"/>
    <cellStyle name="Note 2 2 3 6" xfId="12236" xr:uid="{D37AD765-D968-4434-8CAA-50F4913B2911}"/>
    <cellStyle name="Note 2 2 3 7" xfId="17820" xr:uid="{7E4E6D72-8EF4-495E-B748-AEF9A3C3B631}"/>
    <cellStyle name="Note 2 2 3 8" xfId="8796" xr:uid="{DF2EA641-118B-48C7-B0AE-696655D207CB}"/>
    <cellStyle name="Note 2 2 3 9" xfId="21329" xr:uid="{7E23D405-FED2-4F81-AD9E-44EF7F0D34FE}"/>
    <cellStyle name="Note 2 2 4" xfId="5334" xr:uid="{F422F7A6-2BBA-4F61-8CAC-1F7ED5764367}"/>
    <cellStyle name="Note 2 2 4 2" xfId="15197" xr:uid="{86433455-7F83-4CEB-B12B-F40FAB82DE83}"/>
    <cellStyle name="Note 2 2 4 2 2" xfId="19384" xr:uid="{8E7C6B6C-B69B-4FB2-B4F9-03ECFC5A66C6}"/>
    <cellStyle name="Note 2 2 4 2 3" xfId="8368" xr:uid="{6AA0915B-5B36-4F57-BB0D-5BD65E36C7F9}"/>
    <cellStyle name="Note 2 2 4 2 4" xfId="12749" xr:uid="{810493B6-C0A4-42C9-879F-362B5886A72A}"/>
    <cellStyle name="Note 2 2 4 3" xfId="12198" xr:uid="{655723ED-E82E-434F-BCCF-F01E39E21E01}"/>
    <cellStyle name="Note 2 2 4 4" xfId="17796" xr:uid="{691DA6B2-BB20-408C-B97E-F5B7DE451C11}"/>
    <cellStyle name="Note 2 2 4 5" xfId="20066" xr:uid="{2B0745F7-E2A4-46AF-A3AB-3623198E6483}"/>
    <cellStyle name="Note 2 2 4 6" xfId="20223" xr:uid="{9D92D085-1F08-4CB3-87C0-0DF815E25C93}"/>
    <cellStyle name="Note 2 2 5" xfId="5001" xr:uid="{B3E93BA4-B8FB-4A09-B283-60FCC29F018D}"/>
    <cellStyle name="Note 2 2 5 2" xfId="14936" xr:uid="{D77C26DD-AF64-474C-8FB7-78F63C5EF87D}"/>
    <cellStyle name="Note 2 2 5 2 2" xfId="19240" xr:uid="{46C21199-2368-49A0-BB44-CA016D26FE49}"/>
    <cellStyle name="Note 2 2 5 2 3" xfId="9193" xr:uid="{C63ABC17-5EB1-43FF-996D-AE81A5732AD8}"/>
    <cellStyle name="Note 2 2 5 2 4" xfId="9622" xr:uid="{6E451BBD-DC94-46B6-AB2A-FB71955F0ACB}"/>
    <cellStyle name="Note 2 2 5 3" xfId="11930" xr:uid="{B48ABDD6-AE6F-4795-A3E1-B46E3C28E730}"/>
    <cellStyle name="Note 2 2 5 4" xfId="17628" xr:uid="{7368140C-1D4C-4357-BA0B-927A9BDBD459}"/>
    <cellStyle name="Note 2 2 5 5" xfId="9923" xr:uid="{C7756DB7-8363-4388-90A1-519AB9F74127}"/>
    <cellStyle name="Note 2 2 5 6" xfId="8940" xr:uid="{B4853BF5-C2AF-446E-AA0D-12A8830593E7}"/>
    <cellStyle name="Note 2 2 6" xfId="5691" xr:uid="{994DD1A4-E76B-4B4F-BB5D-9345B36C43D3}"/>
    <cellStyle name="Note 2 2 6 2" xfId="15465" xr:uid="{2654B0CF-2872-4ECC-9331-9BBE9030485D}"/>
    <cellStyle name="Note 2 2 6 2 2" xfId="19533" xr:uid="{30C59799-9C9D-470B-8C03-0F7682DA6282}"/>
    <cellStyle name="Note 2 2 6 2 3" xfId="12579" xr:uid="{93808396-E7AF-4D0D-B3B4-CE52216CD77E}"/>
    <cellStyle name="Note 2 2 6 2 4" xfId="8611" xr:uid="{2834003E-BA0D-4A16-BA6A-0A7ADC523C6F}"/>
    <cellStyle name="Note 2 2 6 3" xfId="12495" xr:uid="{BAD9D8A3-A15F-44B2-B3F3-77B16ACDD352}"/>
    <cellStyle name="Note 2 2 6 4" xfId="17973" xr:uid="{56D9456B-E7F8-4533-9181-DF478310EAEE}"/>
    <cellStyle name="Note 2 2 6 5" xfId="12859" xr:uid="{8C41323D-561F-432A-8342-C9E235733E89}"/>
    <cellStyle name="Note 2 2 6 6" xfId="18160" xr:uid="{26B9785C-8D08-4AA1-BFE5-70C1088D47D6}"/>
    <cellStyle name="Note 2 2 7" xfId="7008" xr:uid="{6A61797D-1AEE-4B6F-BE8B-C327AD304649}"/>
    <cellStyle name="Note 2 2 7 2" xfId="18587" xr:uid="{3AA3F28C-326F-4D67-B4D8-4380173DB808}"/>
    <cellStyle name="Note 2 2 7 3" xfId="12452" xr:uid="{04BC181B-616A-4A77-B180-F1C21E379600}"/>
    <cellStyle name="Note 2 2 7 4" xfId="13082" xr:uid="{E0306870-FDCD-46E6-90B5-41233F1FF3D1}"/>
    <cellStyle name="Note 2 2 8" xfId="8760" xr:uid="{F586FD05-7222-4939-B3AC-E8B0AA6A09A9}"/>
    <cellStyle name="Note 2 2 9" xfId="12556" xr:uid="{13CA7342-4C26-47DA-9037-BB7AF3FFF780}"/>
    <cellStyle name="Note 2 3" xfId="1359" xr:uid="{FC5C6D03-9E88-4844-B3A3-91868AB8EC8E}"/>
    <cellStyle name="Note 2 3 2" xfId="5010" xr:uid="{A305412E-7631-4090-9B40-B59506773EE3}"/>
    <cellStyle name="Note 2 3 2 10" xfId="22835" xr:uid="{03C4790B-A15C-4EE0-B6B5-6CD15EE01600}"/>
    <cellStyle name="Note 2 3 2 2" xfId="5426" xr:uid="{1B2A5058-85E8-43EB-AF30-9788342E2136}"/>
    <cellStyle name="Note 2 3 2 2 2" xfId="15266" xr:uid="{7999AD6F-9566-4E10-83D6-917BED198C4A}"/>
    <cellStyle name="Note 2 3 2 2 2 2" xfId="19425" xr:uid="{798F94DE-A11C-47E9-B0F3-8F2D28F751DA}"/>
    <cellStyle name="Note 2 3 2 2 2 3" xfId="9757" xr:uid="{94E9C027-E60B-433C-97B8-71914AB48154}"/>
    <cellStyle name="Note 2 3 2 2 2 4" xfId="17254" xr:uid="{B5E1EC93-08B2-453B-A27B-1ED5468B7F27}"/>
    <cellStyle name="Note 2 3 2 2 3" xfId="12277" xr:uid="{208991EC-1BDE-4D99-A161-98352C484496}"/>
    <cellStyle name="Note 2 3 2 2 4" xfId="17840" xr:uid="{4B93BA90-F522-48A6-B3BB-04B6C76EF67F}"/>
    <cellStyle name="Note 2 3 2 2 5" xfId="18341" xr:uid="{5B4C00CF-5EE0-421A-BD16-5955C51BF4AB}"/>
    <cellStyle name="Note 2 3 2 2 6" xfId="8218" xr:uid="{7374D8D8-0AC3-4EC3-A1FF-142C5D415116}"/>
    <cellStyle name="Note 2 3 2 2 7" xfId="23072" xr:uid="{666BE726-2A8A-461D-A364-BD578C7432AD}"/>
    <cellStyle name="Note 2 3 2 3" xfId="6655" xr:uid="{D477401A-C3AC-43D5-AE88-0007ACC8FD03}"/>
    <cellStyle name="Note 2 3 2 3 2" xfId="16228" xr:uid="{5F51D426-46DD-4499-9433-9948258F27D2}"/>
    <cellStyle name="Note 2 3 2 3 2 2" xfId="19932" xr:uid="{D17EA77E-A528-4541-9CB5-0A50DE036B66}"/>
    <cellStyle name="Note 2 3 2 3 2 3" xfId="10038" xr:uid="{C18DB348-BD27-410F-A3A0-5F2DFE71A2F3}"/>
    <cellStyle name="Note 2 3 2 3 2 4" xfId="8309" xr:uid="{86D37E4B-8C25-40B1-8E6B-C720B391A090}"/>
    <cellStyle name="Note 2 3 2 3 3" xfId="13293" xr:uid="{5EC55E7E-A543-467D-ADCC-0560E16C764C}"/>
    <cellStyle name="Note 2 3 2 3 4" xfId="18435" xr:uid="{3F05176C-C647-436D-A151-6F249CD3968A}"/>
    <cellStyle name="Note 2 3 2 3 5" xfId="9503" xr:uid="{51B98A24-A437-412A-8F68-220C0507AE7E}"/>
    <cellStyle name="Note 2 3 2 3 6" xfId="9498" xr:uid="{E6A28B95-99EF-46AC-9FC3-E99210135423}"/>
    <cellStyle name="Note 2 3 2 4" xfId="6684" xr:uid="{228C6F7B-E558-463F-B8BB-132363D37B4A}"/>
    <cellStyle name="Note 2 3 2 4 2" xfId="16256" xr:uid="{205387DD-C80A-4373-A54F-F17EBF688850}"/>
    <cellStyle name="Note 2 3 2 4 2 2" xfId="19952" xr:uid="{320F23E1-D1D5-4C81-AEF1-6ABC10893A2E}"/>
    <cellStyle name="Note 2 3 2 4 2 3" xfId="19811" xr:uid="{59A3B290-5AF3-4DA4-A7A5-BC3BFBF97BC3}"/>
    <cellStyle name="Note 2 3 2 4 2 4" xfId="19271" xr:uid="{5BD04D19-631D-48DB-8BE6-4A0DF160AEC9}"/>
    <cellStyle name="Note 2 3 2 4 3" xfId="13321" xr:uid="{52E0D0E0-EA1C-44F9-970B-DC04472107FB}"/>
    <cellStyle name="Note 2 3 2 4 4" xfId="18453" xr:uid="{EA94709E-1BE4-4E61-8CB8-D2A0D459DDE1}"/>
    <cellStyle name="Note 2 3 2 4 5" xfId="9493" xr:uid="{2AE9E4DF-D2BE-4A13-A3DA-D240DB8F133A}"/>
    <cellStyle name="Note 2 3 2 4 6" xfId="17580" xr:uid="{0D42AA03-B513-433F-B41C-1EF2E4575871}"/>
    <cellStyle name="Note 2 3 2 5" xfId="14942" xr:uid="{58DA5600-C5EA-4759-9AF4-051E80DA6ED9}"/>
    <cellStyle name="Note 2 3 2 5 2" xfId="19246" xr:uid="{B9A36B9A-0BFC-4D2F-A579-97096DC9EB08}"/>
    <cellStyle name="Note 2 3 2 5 3" xfId="20476" xr:uid="{30507321-4177-47EA-8822-3F735B0999C7}"/>
    <cellStyle name="Note 2 3 2 5 4" xfId="21246" xr:uid="{ECA1DDDD-5835-4703-ACF2-07B776E53DAE}"/>
    <cellStyle name="Note 2 3 2 6" xfId="11938" xr:uid="{E25DAB71-DE83-46F0-84CB-2ADBA30343B7}"/>
    <cellStyle name="Note 2 3 2 7" xfId="17635" xr:uid="{5A43785B-B282-464C-8926-02FDB7B9042D}"/>
    <cellStyle name="Note 2 3 2 8" xfId="9461" xr:uid="{4BA2E8E6-F74C-4E40-AD61-673292442EA0}"/>
    <cellStyle name="Note 2 3 2 9" xfId="20613" xr:uid="{86E34838-A3A0-4AD8-8274-057352A89746}"/>
    <cellStyle name="Note 2 3 3" xfId="5466" xr:uid="{FDB7C0AC-D976-47BC-8927-216B191792E4}"/>
    <cellStyle name="Note 2 3 3 2" xfId="15299" xr:uid="{FD706630-B9B3-4A4C-A233-389068BEE3F8}"/>
    <cellStyle name="Note 2 3 3 2 2" xfId="19440" xr:uid="{9EDFED4C-8F39-4B8B-A972-5937E5CDE324}"/>
    <cellStyle name="Note 2 3 3 2 3" xfId="18850" xr:uid="{9F2440DA-4C0D-4F35-9CE6-BB5C9C229EF5}"/>
    <cellStyle name="Note 2 3 3 2 4" xfId="21105" xr:uid="{2375F7C0-5CD0-47DB-BE25-E7B3F1B0F901}"/>
    <cellStyle name="Note 2 3 3 3" xfId="12310" xr:uid="{DAD63E2E-52BA-49A5-91EC-8C25D7028D0A}"/>
    <cellStyle name="Note 2 3 3 4" xfId="17860" xr:uid="{C0890BD3-1E31-4175-B759-035464B8A622}"/>
    <cellStyle name="Note 2 3 3 5" xfId="18892" xr:uid="{DAA23667-E9A7-4F6C-B3C4-04DC7E7749A1}"/>
    <cellStyle name="Note 2 3 3 6" xfId="17852" xr:uid="{0E0184B6-37D0-4FFF-9293-75865AA97A39}"/>
    <cellStyle name="Note 2 3 4" xfId="6621" xr:uid="{796B27FB-779C-4EDC-BEF5-C30BA1BFDAAA}"/>
    <cellStyle name="Note 2 3 4 2" xfId="16195" xr:uid="{2AE90FA8-0C0E-4DA4-B41D-87F503AAC5E7}"/>
    <cellStyle name="Note 2 3 4 2 2" xfId="19911" xr:uid="{E4080338-3924-4C0F-A172-A461EE58482E}"/>
    <cellStyle name="Note 2 3 4 2 3" xfId="9600" xr:uid="{981C5E94-AB62-4285-B549-5BB7FB9DB3C6}"/>
    <cellStyle name="Note 2 3 4 2 4" xfId="9157" xr:uid="{F10A9373-9EF7-47DE-9AD1-7E2A5827518E}"/>
    <cellStyle name="Note 2 3 4 3" xfId="13260" xr:uid="{501A11E1-22B5-4410-9F66-90EEF751988A}"/>
    <cellStyle name="Note 2 3 4 4" xfId="18418" xr:uid="{F8DDCE2F-BE8E-4EF3-A35F-59799E4A8584}"/>
    <cellStyle name="Note 2 3 4 5" xfId="9601" xr:uid="{FDFE6CC1-2455-428D-BF4D-3AE63E1C68C3}"/>
    <cellStyle name="Note 2 3 4 6" xfId="8430" xr:uid="{EEF95EF5-E121-4850-91EE-0979D270E6CD}"/>
    <cellStyle name="Note 2 3 5" xfId="6666" xr:uid="{E8597231-BC0A-4CD3-9507-508B28701383}"/>
    <cellStyle name="Note 2 3 5 2" xfId="16238" xr:uid="{20C40478-0CD8-4010-A144-B89FEAAEBA3E}"/>
    <cellStyle name="Note 2 3 5 2 2" xfId="19939" xr:uid="{6B191F02-85FF-43DD-A81C-951CBA6DE714}"/>
    <cellStyle name="Note 2 3 5 2 3" xfId="19559" xr:uid="{D8E987F7-7A88-4373-B2A6-EA8602AA25C9}"/>
    <cellStyle name="Note 2 3 5 2 4" xfId="17480" xr:uid="{7417B297-C5C5-446D-A4FA-950494B01EDC}"/>
    <cellStyle name="Note 2 3 5 3" xfId="13303" xr:uid="{60A69A45-83B4-4110-BE23-1CB1A07F806D}"/>
    <cellStyle name="Note 2 3 5 4" xfId="18442" xr:uid="{9A3903AC-9669-44DA-9CD5-E81B6E889F76}"/>
    <cellStyle name="Note 2 3 5 5" xfId="13663" xr:uid="{3B342283-2370-4DA7-90D5-67FC30AE84A8}"/>
    <cellStyle name="Note 2 3 5 6" xfId="18343" xr:uid="{5CEF7087-C046-4C2D-A595-F5C9137B3D50}"/>
    <cellStyle name="Note 2 3 6" xfId="7062" xr:uid="{3517BB02-1362-4397-8AEC-9B118982F8B1}"/>
    <cellStyle name="Note 2 3 6 2" xfId="18620" xr:uid="{66FC8B3A-8A5D-4E4A-B28E-3146CA39BB2F}"/>
    <cellStyle name="Note 2 3 6 3" xfId="17513" xr:uid="{10165845-ED74-4DD6-B92B-B1EA29D54555}"/>
    <cellStyle name="Note 2 3 6 4" xfId="17377" xr:uid="{CE5AEEC4-91BC-4130-A415-C1BE25FF795A}"/>
    <cellStyle name="Note 2 3 7" xfId="17791" xr:uid="{4710C347-3999-462B-A254-591A5577B1EC}"/>
    <cellStyle name="Note 2 3 8" xfId="9090" xr:uid="{36D5279C-5956-41B5-8D26-1D53FC1F661A}"/>
    <cellStyle name="Note 2 3 9" xfId="22631" xr:uid="{353EBB7E-43BE-4326-A20F-4C7EAE2912CD}"/>
    <cellStyle name="Note 2 4" xfId="5347" xr:uid="{99C55B54-16B1-487C-A218-61DAD60C9294}"/>
    <cellStyle name="Note 2 4 10" xfId="22718" xr:uid="{1E580702-725C-4BE0-9542-EE2774BFD3BE}"/>
    <cellStyle name="Note 2 4 2" xfId="6588" xr:uid="{0C047910-D3E0-4E36-A50A-B3754884A6A5}"/>
    <cellStyle name="Note 2 4 2 2" xfId="16163" xr:uid="{03F7374C-2140-4157-AF91-5894832F818A}"/>
    <cellStyle name="Note 2 4 2 2 2" xfId="19896" xr:uid="{1FD4C0BF-2390-44F3-AD0F-B3D4FD54DC45}"/>
    <cellStyle name="Note 2 4 2 2 3" xfId="17234" xr:uid="{F8E602D6-C141-491F-9D23-20927C3D0D6B}"/>
    <cellStyle name="Note 2 4 2 2 4" xfId="9167" xr:uid="{0766D052-77ED-499F-B6A7-ECABAAD665ED}"/>
    <cellStyle name="Note 2 4 2 3" xfId="13228" xr:uid="{4908FE40-1E66-4522-9CB8-50D3F7C5B898}"/>
    <cellStyle name="Note 2 4 2 4" xfId="18400" xr:uid="{7166CA67-9E70-4A30-BF6C-E5410E28409A}"/>
    <cellStyle name="Note 2 4 2 5" xfId="18814" xr:uid="{9E0451DA-5424-4246-9CD1-9C30923217DA}"/>
    <cellStyle name="Note 2 4 2 6" xfId="19051" xr:uid="{613C11BA-15A1-4167-8A7F-1F129F18E568}"/>
    <cellStyle name="Note 2 4 2 7" xfId="22995" xr:uid="{684AA9AB-8D66-4695-91F6-D1BC4682E83E}"/>
    <cellStyle name="Note 2 4 3" xfId="6400" xr:uid="{C2B120EF-ED64-46C1-8E6D-AC3E691D1E9B}"/>
    <cellStyle name="Note 2 4 3 2" xfId="16007" xr:uid="{06A9D6B0-F353-4C50-A469-E462652967DC}"/>
    <cellStyle name="Note 2 4 3 2 2" xfId="19808" xr:uid="{8E95BDAF-762F-48A8-B7B5-4B5F564B7A96}"/>
    <cellStyle name="Note 2 4 3 2 3" xfId="12011" xr:uid="{5CA62AFC-4ABD-49BC-8224-497040B824AD}"/>
    <cellStyle name="Note 2 4 3 2 4" xfId="9004" xr:uid="{EC520424-8F9C-4AEF-80CB-6C41EE12D5D8}"/>
    <cellStyle name="Note 2 4 3 3" xfId="13062" xr:uid="{94472949-4661-469B-A7CC-6730D0E1DB86}"/>
    <cellStyle name="Note 2 4 3 4" xfId="18301" xr:uid="{A2353D15-4639-4A6A-B006-7F15D3B4DC34}"/>
    <cellStyle name="Note 2 4 3 5" xfId="9380" xr:uid="{0D426F4C-70EA-43D6-8766-89A5CE07EA97}"/>
    <cellStyle name="Note 2 4 3 6" xfId="18957" xr:uid="{EB6A0D13-AD24-447B-BA7E-C8045AD5A1DC}"/>
    <cellStyle name="Note 2 4 4" xfId="5092" xr:uid="{C001ADFE-8263-438F-B10C-6E682FCB7799}"/>
    <cellStyle name="Note 2 4 4 2" xfId="15008" xr:uid="{6C7DE4A4-9212-4B36-988A-08D383E9348E}"/>
    <cellStyle name="Note 2 4 4 2 2" xfId="19282" xr:uid="{D4C60B56-7287-4CA3-9715-7274904506BE}"/>
    <cellStyle name="Note 2 4 4 2 3" xfId="8228" xr:uid="{CF673826-46E9-4AB9-8F80-9D1CEFD3748A}"/>
    <cellStyle name="Note 2 4 4 2 4" xfId="18530" xr:uid="{8F74C02D-E0F7-47B6-AD47-83618B14AE81}"/>
    <cellStyle name="Note 2 4 4 3" xfId="12000" xr:uid="{15035BB8-2FE5-4851-872B-4DD7D763758B}"/>
    <cellStyle name="Note 2 4 4 4" xfId="17682" xr:uid="{1B54B241-B24B-48A3-9AA5-EC303CAC51EB}"/>
    <cellStyle name="Note 2 4 4 5" xfId="8852" xr:uid="{2F6E59B1-985A-40A3-B3CC-41E19D48AA0A}"/>
    <cellStyle name="Note 2 4 4 6" xfId="17926" xr:uid="{1BD95611-D50C-42AF-A8C7-4ED8E25E3A9C}"/>
    <cellStyle name="Note 2 4 5" xfId="15206" xr:uid="{A91B7F26-3DE3-4961-9D77-5ABFABE2003C}"/>
    <cellStyle name="Note 2 4 5 2" xfId="19388" xr:uid="{AB030049-DF49-41E8-9A9E-13E9F121E8FB}"/>
    <cellStyle name="Note 2 4 5 3" xfId="9857" xr:uid="{24EEC0F8-9D64-4CD0-B099-53E9245E5B15}"/>
    <cellStyle name="Note 2 4 5 4" xfId="21165" xr:uid="{AFC398D6-7A3A-4F14-9802-8C39960B6208}"/>
    <cellStyle name="Note 2 4 6" xfId="12209" xr:uid="{AC08E1BE-5494-4404-8D23-EC317FFC0674}"/>
    <cellStyle name="Note 2 4 7" xfId="17804" xr:uid="{5A45544E-9D4D-4F17-8069-F914675DC999}"/>
    <cellStyle name="Note 2 4 8" xfId="10017" xr:uid="{77825645-5829-4A6E-8B59-F89EF4602566}"/>
    <cellStyle name="Note 2 4 9" xfId="17466" xr:uid="{E6DF439B-4A63-48A9-85EE-22EE6B0423A6}"/>
    <cellStyle name="Note 2 5" xfId="5353" xr:uid="{36BEA786-4CF9-4D51-8F03-38D06F532723}"/>
    <cellStyle name="Note 2 5 2" xfId="15212" xr:uid="{4A1B7399-A04E-45DF-A11C-866DA77D025F}"/>
    <cellStyle name="Note 2 5 2 2" xfId="19392" xr:uid="{4E4D8DD8-80DC-4474-8F7B-95E6F4036ADE}"/>
    <cellStyle name="Note 2 5 2 3" xfId="18596" xr:uid="{665E6F08-2695-44A3-9E3A-DBE9D8882C26}"/>
    <cellStyle name="Note 2 5 2 4" xfId="19967" xr:uid="{9C485C2F-FCF0-4C8D-8035-6C24B5BFE10D}"/>
    <cellStyle name="Note 2 5 3" xfId="12215" xr:uid="{E4364357-1C99-4688-8656-7194361B51E2}"/>
    <cellStyle name="Note 2 5 4" xfId="17806" xr:uid="{FF55E5D5-9E7C-4ED9-8811-5B15021D149B}"/>
    <cellStyle name="Note 2 5 5" xfId="20248" xr:uid="{4A2A96EA-8560-4233-9B36-69C731411F14}"/>
    <cellStyle name="Note 2 5 6" xfId="19387" xr:uid="{AAE1F9FB-569A-4F8D-A149-62A3D115427A}"/>
    <cellStyle name="Note 2 6" xfId="4940" xr:uid="{15BB0908-D9EA-47FF-B28A-E76D1971DA2F}"/>
    <cellStyle name="Note 2 6 2" xfId="14888" xr:uid="{608C4EDF-9574-4B08-A8FF-76879C658BD1}"/>
    <cellStyle name="Note 2 6 2 2" xfId="19218" xr:uid="{CDAC77C4-DD00-497E-8683-AF4E8D8FCF6C}"/>
    <cellStyle name="Note 2 6 2 3" xfId="12091" xr:uid="{C7FF85A0-D713-4292-8310-5F1F77F36E25}"/>
    <cellStyle name="Note 2 6 2 4" xfId="9318" xr:uid="{9715D532-BAE6-4E3F-B27F-D92E09354917}"/>
    <cellStyle name="Note 2 6 3" xfId="11882" xr:uid="{A656DEEC-93A0-45BD-AB90-D3F5F2CC1AA2}"/>
    <cellStyle name="Note 2 6 4" xfId="17598" xr:uid="{D7B2F799-6DA6-463D-AA10-6D28B18E9C36}"/>
    <cellStyle name="Note 2 6 5" xfId="8946" xr:uid="{9CF521C7-3E96-4352-AB6F-7FF9E1D6453F}"/>
    <cellStyle name="Note 2 6 6" xfId="18078" xr:uid="{506B7CCC-C952-4BB6-8141-8431BBE6147A}"/>
    <cellStyle name="Note 2 7" xfId="4823" xr:uid="{927993EB-378F-4FBB-882E-9830E292EC06}"/>
    <cellStyle name="Note 2 7 2" xfId="14803" xr:uid="{758B973A-AA8F-45E5-B646-C8406A0FBD64}"/>
    <cellStyle name="Note 2 7 2 2" xfId="19173" xr:uid="{86DAEF8C-5D70-4DA3-BED9-9CC4A21922EE}"/>
    <cellStyle name="Note 2 7 2 3" xfId="18920" xr:uid="{684A9A24-369D-449E-825F-105B8E32E9F9}"/>
    <cellStyle name="Note 2 7 2 4" xfId="12443" xr:uid="{DB110B7D-E11F-4CF6-933B-AD56FBCDE61D}"/>
    <cellStyle name="Note 2 7 3" xfId="11785" xr:uid="{7BF0A36A-F392-4C52-AB12-CCC51CE9B585}"/>
    <cellStyle name="Note 2 7 4" xfId="17543" xr:uid="{BEC9A4FA-8FDB-4B29-B014-0CE6190BDDED}"/>
    <cellStyle name="Note 2 7 5" xfId="19699" xr:uid="{2C013AF4-D2C0-4CE7-AC78-5ED9C6AF79BA}"/>
    <cellStyle name="Note 2 7 6" xfId="8308" xr:uid="{2F5ACA3D-3576-43F5-B168-7FFB569A0DC1}"/>
    <cellStyle name="Note 2 8" xfId="7007" xr:uid="{A95D0747-3490-4570-BB7E-7FD5C5574012}"/>
    <cellStyle name="Note 2 8 2" xfId="18586" xr:uid="{F17826CE-0B01-4C9D-8838-D4F1F030338B}"/>
    <cellStyle name="Note 2 8 3" xfId="20468" xr:uid="{785B91ED-AED6-4FCB-8996-A1D88925161A}"/>
    <cellStyle name="Note 2 8 4" xfId="8726" xr:uid="{67459BBD-2B51-4EC4-91DF-44286E266DD7}"/>
    <cellStyle name="Note 2 9" xfId="20298" xr:uid="{C3D6DC3D-7C33-4675-B22D-CA8B10B4259C}"/>
    <cellStyle name="Note 20" xfId="1349" xr:uid="{92CA73C4-ABE9-49E8-B091-7B548C3EEC40}"/>
    <cellStyle name="Note 20 2" xfId="4895" xr:uid="{B4AD9232-70E8-4C7B-B551-BEF3B91DB55C}"/>
    <cellStyle name="Note 20 2 2" xfId="14857" xr:uid="{69195FF4-D98F-45CD-A5A5-112474EB2E13}"/>
    <cellStyle name="Note 20 2 2 2" xfId="19205" xr:uid="{85AD8BA2-29FF-4E74-B487-441E066E1569}"/>
    <cellStyle name="Note 20 2 2 3" xfId="9656" xr:uid="{4868AABD-4ADD-4D56-8CDE-9261A497A2D5}"/>
    <cellStyle name="Note 20 2 2 4" xfId="18542" xr:uid="{C2423F70-615C-4C1F-8639-2D452EC967FA}"/>
    <cellStyle name="Note 20 2 3" xfId="11844" xr:uid="{F9E714DB-CE23-412A-B9AF-63B8E6A608D8}"/>
    <cellStyle name="Note 20 2 4" xfId="17577" xr:uid="{18EF6B01-405F-4208-A2EA-EBA2670026AD}"/>
    <cellStyle name="Note 20 2 5" xfId="13059" xr:uid="{6B344849-72A3-4CA9-B1CC-397E42A098A4}"/>
    <cellStyle name="Note 20 2 6" xfId="20548" xr:uid="{2C89A1AA-7541-4758-8820-61E519A0D584}"/>
    <cellStyle name="Note 20 3" xfId="6756" xr:uid="{AF634FB8-14E9-4B5B-8A8A-31DA19E0C5CC}"/>
    <cellStyle name="Note 20 3 2" xfId="16315" xr:uid="{48C2F728-1965-4919-9A9A-86051BEC6D8E}"/>
    <cellStyle name="Note 20 3 2 2" xfId="19975" xr:uid="{361164BA-20CB-4D40-8948-91039F452C86}"/>
    <cellStyle name="Note 20 3 2 3" xfId="14108" xr:uid="{81D32C3D-678E-4CF6-84B9-C46C7100B963}"/>
    <cellStyle name="Note 20 3 2 4" xfId="21010" xr:uid="{2BEA7C91-38ED-4369-AF0D-B02D8BE91B74}"/>
    <cellStyle name="Note 20 3 3" xfId="13392" xr:uid="{AE9DBE6B-5845-48E3-8289-D90F40F736A4}"/>
    <cellStyle name="Note 20 3 4" xfId="18475" xr:uid="{4243F082-DE1B-4C62-9EF2-1E2E6678CB00}"/>
    <cellStyle name="Note 20 3 5" xfId="17594" xr:uid="{6BE7A269-B872-4779-80CA-6A7CD3F68C8E}"/>
    <cellStyle name="Note 20 3 6" xfId="21167" xr:uid="{70989C41-226B-4865-BFF4-5566FB25417D}"/>
    <cellStyle name="Note 20 4" xfId="7052" xr:uid="{35B8396F-96CB-4FF4-82E4-0B1A63C9C4F6}"/>
    <cellStyle name="Note 20 4 2" xfId="18610" xr:uid="{32C55F5A-4F6F-4C0F-88D5-3F8DA0299551}"/>
    <cellStyle name="Note 20 4 3" xfId="20428" xr:uid="{BA988AD6-80C7-4294-B385-5EF2B7566F8F}"/>
    <cellStyle name="Note 20 4 4" xfId="19000" xr:uid="{051D6E6B-1AA2-4A48-A20D-5B1F525D2D26}"/>
    <cellStyle name="Note 20 5" xfId="9588" xr:uid="{642257E3-66C9-4E29-BDF5-FE01732E8B24}"/>
    <cellStyle name="Note 20 6" xfId="21097" xr:uid="{465D3DA6-E1BC-4707-8711-DC6742D8AA53}"/>
    <cellStyle name="Note 20 7" xfId="22480" xr:uid="{E177188D-DE26-4111-9821-A71A73780B15}"/>
    <cellStyle name="Note 21" xfId="7988" xr:uid="{59EE02B4-A165-4523-B462-BB820583F842}"/>
    <cellStyle name="Note 21 2" xfId="17018" xr:uid="{5BFB3866-DBFF-4AF7-970A-750B481A1F5B}"/>
    <cellStyle name="Note 21 3" xfId="14262" xr:uid="{F9FF1D4B-4DCB-4B57-85CF-A31C44ABD56D}"/>
    <cellStyle name="Note 22" xfId="21517" xr:uid="{4F078D39-8018-4EE9-9107-D04638588376}"/>
    <cellStyle name="Note 3" xfId="968" xr:uid="{9356F3C2-B2F1-48D9-88B5-5A98C85DD0D2}"/>
    <cellStyle name="Note 3 10" xfId="22492" xr:uid="{CC0F4C9D-EE3C-46B9-9A79-21721991C135}"/>
    <cellStyle name="Note 3 2" xfId="1361" xr:uid="{94D6145B-4261-45B4-9BEF-64C2A83F9DB0}"/>
    <cellStyle name="Note 3 2 10" xfId="18570" xr:uid="{FA158F31-2B96-4861-9F26-1097AEA2CF49}"/>
    <cellStyle name="Note 3 2 11" xfId="22572" xr:uid="{463E07DF-EB16-4AF2-9E6E-FE37DCA5251A}"/>
    <cellStyle name="Note 3 2 2" xfId="2885" xr:uid="{073DAC8A-DC52-4EAC-A296-71F27661C6CC}"/>
    <cellStyle name="Note 3 2 2 2" xfId="6059" xr:uid="{35645611-5FA6-48FD-898C-4FA5128DAEBA}"/>
    <cellStyle name="Note 3 2 2 2 2" xfId="15749" xr:uid="{D304F7AD-FCEB-4F91-A522-5C95B3854B00}"/>
    <cellStyle name="Note 3 2 2 2 2 2" xfId="19669" xr:uid="{BD1C2665-8A59-472F-84A0-59C191C77D05}"/>
    <cellStyle name="Note 3 2 2 2 2 3" xfId="18602" xr:uid="{E6B29CE9-BC44-4A21-891A-BBA2B9289AC8}"/>
    <cellStyle name="Note 3 2 2 2 2 4" xfId="17821" xr:uid="{6A677E04-664D-41BB-BD92-3DBD0ADCC846}"/>
    <cellStyle name="Note 3 2 2 2 3" xfId="12790" xr:uid="{F794D3DF-B0CD-4D55-8E7C-862314745B7A}"/>
    <cellStyle name="Note 3 2 2 2 4" xfId="18149" xr:uid="{77909481-D1DC-468E-8C33-4ECC612B640A}"/>
    <cellStyle name="Note 3 2 2 2 5" xfId="9818" xr:uid="{DC503E2E-82E5-4C46-A9DB-0A2B382D1059}"/>
    <cellStyle name="Note 3 2 2 2 6" xfId="17233" xr:uid="{600946A7-B82E-478C-B2FC-704DAF9EEC9D}"/>
    <cellStyle name="Note 3 2 2 2 7" xfId="23033" xr:uid="{2F771F8F-85BF-4604-9462-C759C9A80821}"/>
    <cellStyle name="Note 3 2 2 3" xfId="6070" xr:uid="{64AB4797-0EA8-496E-8C10-E52B6E077A41}"/>
    <cellStyle name="Note 3 2 2 3 2" xfId="15755" xr:uid="{6267E935-5FF1-4F1A-9035-23A6C810E982}"/>
    <cellStyle name="Note 3 2 2 3 2 2" xfId="19672" xr:uid="{FF8A1337-A4A2-4EAD-B71A-8E50A1C7CB10}"/>
    <cellStyle name="Note 3 2 2 3 2 3" xfId="19217" xr:uid="{9036E437-E34E-4F50-8B3F-C8B39A8D46B7}"/>
    <cellStyle name="Note 3 2 2 3 2 4" xfId="21079" xr:uid="{CD9859C0-C7F7-4E9A-8AD7-75F0C506FB6A}"/>
    <cellStyle name="Note 3 2 2 3 3" xfId="12798" xr:uid="{215272CF-CF98-45B5-BB51-3335341C3CEE}"/>
    <cellStyle name="Note 3 2 2 3 4" xfId="18154" xr:uid="{B079EF2F-39F2-4D8D-8D4D-E4815D4B4B1B}"/>
    <cellStyle name="Note 3 2 2 3 5" xfId="8266" xr:uid="{02EC2B26-09ED-4F21-85B6-B06C2507D8B7}"/>
    <cellStyle name="Note 3 2 2 3 6" xfId="19882" xr:uid="{CE4237D5-47A6-4E2B-BBF3-0B8E485A0D9A}"/>
    <cellStyle name="Note 3 2 2 4" xfId="5598" xr:uid="{BB391B1A-B634-455D-AD0E-F362E98604CA}"/>
    <cellStyle name="Note 3 2 2 4 2" xfId="15393" xr:uid="{A8536A69-DE86-4D36-9E49-275CA06B3DD5}"/>
    <cellStyle name="Note 3 2 2 4 2 2" xfId="19490" xr:uid="{337681B3-B9EC-4C92-895A-E6BC538A3F6B}"/>
    <cellStyle name="Note 3 2 2 4 2 3" xfId="13641" xr:uid="{7D22DB6E-10AD-4F77-8A13-D51534660042}"/>
    <cellStyle name="Note 3 2 2 4 2 4" xfId="21041" xr:uid="{0AC16F08-A56D-4A1B-80E6-AEC6B768E164}"/>
    <cellStyle name="Note 3 2 2 4 3" xfId="12417" xr:uid="{661C9B15-EFED-4827-8DF5-20DCAEB9AF7A}"/>
    <cellStyle name="Note 3 2 2 4 4" xfId="17929" xr:uid="{4F33114E-068C-4572-906F-32CB744BD381}"/>
    <cellStyle name="Note 3 2 2 4 5" xfId="9722" xr:uid="{4A286653-15B4-4D04-BB85-A3F9AD665F5D}"/>
    <cellStyle name="Note 3 2 2 4 6" xfId="21140" xr:uid="{38E54FC4-6B96-4CBE-A689-453252632A15}"/>
    <cellStyle name="Note 3 2 2 5" xfId="6567" xr:uid="{D9037B16-722E-4928-A4D1-20259757DB2A}"/>
    <cellStyle name="Note 3 2 2 5 2" xfId="16145" xr:uid="{6E87E4EF-B860-4B00-8637-678188700916}"/>
    <cellStyle name="Note 3 2 2 5 2 2" xfId="19883" xr:uid="{59DF7C5F-CBD8-4693-82BA-2DD50127EAAA}"/>
    <cellStyle name="Note 3 2 2 5 2 3" xfId="9282" xr:uid="{19465632-7994-490F-A621-673C4527E074}"/>
    <cellStyle name="Note 3 2 2 5 2 4" xfId="20048" xr:uid="{C1173468-7219-484C-972D-F7BE16EED7D5}"/>
    <cellStyle name="Note 3 2 2 5 3" xfId="13209" xr:uid="{D772D0B5-6C16-42EB-B639-4D1F1624F808}"/>
    <cellStyle name="Note 3 2 2 5 4" xfId="18388" xr:uid="{A8398096-3AAE-4288-9A26-35BC49C842D6}"/>
    <cellStyle name="Note 3 2 2 5 5" xfId="13089" xr:uid="{36F4C366-98DF-46D7-B5B4-031D60A49AAF}"/>
    <cellStyle name="Note 3 2 2 5 6" xfId="21086" xr:uid="{CDA169EC-D02F-4ECB-8B43-9F08530D2470}"/>
    <cellStyle name="Note 3 2 2 6" xfId="7242" xr:uid="{CEC6A1E9-F743-42A1-BFE6-7364D1419F54}"/>
    <cellStyle name="Note 3 2 2 6 2" xfId="18688" xr:uid="{5B52F9A8-8D81-44B3-AC37-977D9BBF8595}"/>
    <cellStyle name="Note 3 2 2 6 3" xfId="20386" xr:uid="{B8D0B580-B0A7-47A1-92AD-140236EF67BA}"/>
    <cellStyle name="Note 3 2 2 6 4" xfId="9647" xr:uid="{B6EDDCC1-6A07-4F92-B619-733130862E5E}"/>
    <cellStyle name="Note 3 2 2 7" xfId="19269" xr:uid="{3AD80F43-550F-44D9-BBF5-79392F52B27D}"/>
    <cellStyle name="Note 3 2 2 8" xfId="17980" xr:uid="{0ED451AC-277F-4AB6-9043-AAFB3E21573A}"/>
    <cellStyle name="Note 3 2 2 9" xfId="22789" xr:uid="{7EA92104-EAB6-4F64-BA3F-D8F48319A3CC}"/>
    <cellStyle name="Note 3 2 3" xfId="5570" xr:uid="{85285ADE-BA37-4D96-9433-D1D37E3D63D6}"/>
    <cellStyle name="Note 3 2 3 2" xfId="15370" xr:uid="{35FC66C9-A1DC-47D3-AB25-6E8DA62100C5}"/>
    <cellStyle name="Note 3 2 3 2 2" xfId="19478" xr:uid="{7353E63F-86E8-4DA5-A151-17FAF93140D2}"/>
    <cellStyle name="Note 3 2 3 2 3" xfId="9786" xr:uid="{B8BCF038-0860-4789-9271-6009B2AC9ACB}"/>
    <cellStyle name="Note 3 2 3 2 4" xfId="10085" xr:uid="{064B422A-0A90-4DF7-8E26-118C992DD465}"/>
    <cellStyle name="Note 3 2 3 3" xfId="12396" xr:uid="{878976E5-5D78-4380-879A-A2A9C4DE1253}"/>
    <cellStyle name="Note 3 2 3 4" xfId="17912" xr:uid="{6B247068-B1A1-4AEA-98D1-6AE18C68040B}"/>
    <cellStyle name="Note 3 2 3 5" xfId="19659" xr:uid="{8A25CEC3-5507-4E56-8E7B-E5374EF3C728}"/>
    <cellStyle name="Note 3 2 3 6" xfId="20271" xr:uid="{C067658F-E61E-41CC-AC28-E7FB97129492}"/>
    <cellStyle name="Note 3 2 4" xfId="5521" xr:uid="{38075805-27C1-455C-8011-E4CECCDFCBF2}"/>
    <cellStyle name="Note 3 2 4 2" xfId="15339" xr:uid="{2A0A8734-6445-43D9-A679-E346F962335C}"/>
    <cellStyle name="Note 3 2 4 2 2" xfId="19463" xr:uid="{77DF4478-79A0-42ED-A04A-7957D64D48BF}"/>
    <cellStyle name="Note 3 2 4 2 3" xfId="19098" xr:uid="{BAEA5C7E-408B-449B-9254-60F6AD77B042}"/>
    <cellStyle name="Note 3 2 4 2 4" xfId="20479" xr:uid="{F7F19080-BCDE-456F-A03E-E465B54EAACF}"/>
    <cellStyle name="Note 3 2 4 3" xfId="12354" xr:uid="{CA3E3843-3724-43E2-8A4F-8988AA055EC4}"/>
    <cellStyle name="Note 3 2 4 4" xfId="17887" xr:uid="{42A8B089-D49D-4B49-AE13-FCDF2276C594}"/>
    <cellStyle name="Note 3 2 4 5" xfId="19104" xr:uid="{81CB301A-BD2C-4ECE-9294-3BC556AC4A35}"/>
    <cellStyle name="Note 3 2 4 6" xfId="19046" xr:uid="{9CD967BF-EC04-477F-B4E4-554F6465C74C}"/>
    <cellStyle name="Note 3 2 5" xfId="5088" xr:uid="{90B9A4B9-3A0D-4E9F-915E-A526A1719CE2}"/>
    <cellStyle name="Note 3 2 5 2" xfId="15004" xr:uid="{FE2496FF-6C6C-48CB-B61D-773F8C24CA31}"/>
    <cellStyle name="Note 3 2 5 2 2" xfId="19280" xr:uid="{F00D9217-997A-4D51-AD66-71F350F43B78}"/>
    <cellStyle name="Note 3 2 5 2 3" xfId="9711" xr:uid="{9068B9D6-812B-462D-9135-2172EC223A3A}"/>
    <cellStyle name="Note 3 2 5 2 4" xfId="20415" xr:uid="{B410009C-2631-466E-A5DD-E8C9EF7B86A0}"/>
    <cellStyle name="Note 3 2 5 3" xfId="11997" xr:uid="{F11751DF-A1D6-45D4-AD79-86A4889FFB83}"/>
    <cellStyle name="Note 3 2 5 4" xfId="17679" xr:uid="{76C73C4F-713B-4C37-A6CB-1E24B07AEC89}"/>
    <cellStyle name="Note 3 2 5 5" xfId="19202" xr:uid="{BE44D646-287C-4DBE-AB68-33D6F5EA3867}"/>
    <cellStyle name="Note 3 2 5 6" xfId="9573" xr:uid="{351A3B06-3360-4A59-9611-E012EC4D9EA3}"/>
    <cellStyle name="Note 3 2 6" xfId="5043" xr:uid="{F24616E3-8382-45BA-B73A-1B02A775C075}"/>
    <cellStyle name="Note 3 2 6 2" xfId="14971" xr:uid="{CC7D36B0-5E23-4AB9-9B87-2D3AA3AC5716}"/>
    <cellStyle name="Note 3 2 6 2 2" xfId="19261" xr:uid="{7773F527-4557-48AB-9D3E-6C1C09A10E79}"/>
    <cellStyle name="Note 3 2 6 2 3" xfId="18708" xr:uid="{6C117E23-3BAD-4470-B4CD-BD2B230FAD45}"/>
    <cellStyle name="Note 3 2 6 2 4" xfId="21201" xr:uid="{19F92D3E-ED52-41AD-A06A-20AD23FC8B12}"/>
    <cellStyle name="Note 3 2 6 3" xfId="11964" xr:uid="{1B96F22F-0673-484F-B169-D511BA1B5D76}"/>
    <cellStyle name="Note 3 2 6 4" xfId="17656" xr:uid="{B5C51C4E-3BE2-4588-B97A-0E6C8329ECF8}"/>
    <cellStyle name="Note 3 2 6 5" xfId="9019" xr:uid="{48A6B1E9-4A22-4CD4-8AE2-DF41BC4EB985}"/>
    <cellStyle name="Note 3 2 6 6" xfId="20868" xr:uid="{F3D50644-5C8E-4C1F-A3A0-9E3FF7AAD335}"/>
    <cellStyle name="Note 3 2 7" xfId="6765" xr:uid="{3DFD0A68-C82A-4462-98C9-720093A818D8}"/>
    <cellStyle name="Note 3 2 7 2" xfId="16324" xr:uid="{7E1FA6CD-F654-4E5F-9F83-93F1C3C8BC2E}"/>
    <cellStyle name="Note 3 2 7 2 2" xfId="19984" xr:uid="{F2314D1A-2B8B-494F-AA62-D88648F91D1D}"/>
    <cellStyle name="Note 3 2 7 2 3" xfId="17455" xr:uid="{4894F70C-CF02-484A-9670-4DDEABD13718}"/>
    <cellStyle name="Note 3 2 7 2 4" xfId="18754" xr:uid="{36A4106F-BCAC-4C7C-9AAC-12A0622C4DEF}"/>
    <cellStyle name="Note 3 2 7 3" xfId="13401" xr:uid="{5D67376B-0ACE-436A-AC81-54E0CBDB8BEF}"/>
    <cellStyle name="Note 3 2 7 4" xfId="18484" xr:uid="{1067C10C-0008-4455-9678-38ABCF3AE2A1}"/>
    <cellStyle name="Note 3 2 7 5" xfId="17892" xr:uid="{339C30D0-00C6-4BEF-BBAD-A427A31229A1}"/>
    <cellStyle name="Note 3 2 7 6" xfId="12632" xr:uid="{4E90653A-F312-4372-B423-9DCC196233B7}"/>
    <cellStyle name="Note 3 2 8" xfId="7064" xr:uid="{3166BE59-2A23-45E6-838F-99ADCEADDA4E}"/>
    <cellStyle name="Note 3 2 8 2" xfId="18622" xr:uid="{71DD4ADD-E9A1-476E-8363-833C5C9805D5}"/>
    <cellStyle name="Note 3 2 8 3" xfId="17981" xr:uid="{FB813508-FC08-4597-ADEE-771FEC026BAC}"/>
    <cellStyle name="Note 3 2 8 4" xfId="19865" xr:uid="{257F7A5B-0349-433E-A67F-9191234518F3}"/>
    <cellStyle name="Note 3 2 9" xfId="17296" xr:uid="{8F294075-E4DD-458E-9228-4C04045EEC17}"/>
    <cellStyle name="Note 3 3" xfId="4741" xr:uid="{CC3CF90B-418D-489E-9672-A5718F28B882}"/>
    <cellStyle name="Note 3 3 10" xfId="22720" xr:uid="{6C0B272A-0364-43F2-9A4C-78E9A1E7D5DD}"/>
    <cellStyle name="Note 3 3 2" xfId="6589" xr:uid="{577DD9C8-61B0-48B8-9944-1315BB94A258}"/>
    <cellStyle name="Note 3 3 2 2" xfId="16164" xr:uid="{84DBBEFC-57B3-4AAF-9208-CFABE2FB6A4E}"/>
    <cellStyle name="Note 3 3 2 2 2" xfId="19897" xr:uid="{C83F697F-2DE5-49D2-8D89-93C8474E6CD2}"/>
    <cellStyle name="Note 3 3 2 2 3" xfId="20467" xr:uid="{92586B74-75F1-4557-B891-35D704F32E1E}"/>
    <cellStyle name="Note 3 3 2 2 4" xfId="21048" xr:uid="{D04AF67C-455F-4001-B648-944F0994C9A8}"/>
    <cellStyle name="Note 3 3 2 3" xfId="13229" xr:uid="{C40E964C-78A1-4FCC-98E9-14A659BDC976}"/>
    <cellStyle name="Note 3 3 2 4" xfId="18401" xr:uid="{99BF6443-632C-4D03-BB2D-0D98E5074E46}"/>
    <cellStyle name="Note 3 3 2 5" xfId="14235" xr:uid="{DB7DA3D3-F4C0-4C07-B811-B37F349E7BC0}"/>
    <cellStyle name="Note 3 3 2 6" xfId="9487" xr:uid="{2480DCB1-6DD8-4F11-8DE1-C6C0997215BD}"/>
    <cellStyle name="Note 3 3 2 7" xfId="22997" xr:uid="{82544662-F913-49E2-935C-03DF83FCC4D6}"/>
    <cellStyle name="Note 3 3 3" xfId="6466" xr:uid="{8C51E695-C96D-4AE8-8A3E-8F0A02051E98}"/>
    <cellStyle name="Note 3 3 3 2" xfId="16054" xr:uid="{95588860-5077-4FE0-9467-A688D18D0CC2}"/>
    <cellStyle name="Note 3 3 3 2 2" xfId="19828" xr:uid="{C4A3A4CD-B750-4868-9F84-13F80EA8712A}"/>
    <cellStyle name="Note 3 3 3 2 3" xfId="9482" xr:uid="{CB13B67F-1858-480B-A0F3-D17DB98AC868}"/>
    <cellStyle name="Note 3 3 3 2 4" xfId="9317" xr:uid="{2EBABFB7-7A6D-4800-AD8C-3F1873339B2D}"/>
    <cellStyle name="Note 3 3 3 3" xfId="13115" xr:uid="{80466A17-0434-4450-8451-3B09F57F36A1}"/>
    <cellStyle name="Note 3 3 3 4" xfId="18335" xr:uid="{45B574B4-8EC0-4EBF-97B8-5B80777AB9D8}"/>
    <cellStyle name="Note 3 3 3 5" xfId="20591" xr:uid="{445F10D1-CF08-418E-BCBF-8F2FAF469903}"/>
    <cellStyle name="Note 3 3 3 6" xfId="8380" xr:uid="{910AF20E-BE53-48A7-85F4-0F153EB1A47C}"/>
    <cellStyle name="Note 3 3 4" xfId="5959" xr:uid="{D9A07060-A9CC-474A-9F2E-ADD050032C35}"/>
    <cellStyle name="Note 3 3 4 2" xfId="15674" xr:uid="{90A17DE8-F6E8-4225-A5D5-BB9DF57A2B5B}"/>
    <cellStyle name="Note 3 3 4 2 2" xfId="19629" xr:uid="{B1A8A02D-94B5-4E36-93F4-803840497EB0}"/>
    <cellStyle name="Note 3 3 4 2 3" xfId="11713" xr:uid="{BBC6EAA4-BC2B-4CCC-932A-A231490BADC8}"/>
    <cellStyle name="Note 3 3 4 2 4" xfId="20313" xr:uid="{AAA31234-C4B6-4D28-9AF4-7922C5EFBA9E}"/>
    <cellStyle name="Note 3 3 4 3" xfId="12710" xr:uid="{05FF2841-81F1-4025-85FA-CD5E3927B196}"/>
    <cellStyle name="Note 3 3 4 4" xfId="18098" xr:uid="{17A0E046-D921-4FBA-81E4-5D22358570CF}"/>
    <cellStyle name="Note 3 3 4 5" xfId="17902" xr:uid="{97B7C101-945A-4AA6-ABF8-4CDCA302DA79}"/>
    <cellStyle name="Note 3 3 4 6" xfId="20908" xr:uid="{D5C3E708-6D6D-45EA-98E6-BFEE0F62D222}"/>
    <cellStyle name="Note 3 3 5" xfId="14747" xr:uid="{FCC66B30-2B3C-4256-A3A1-626E2464182F}"/>
    <cellStyle name="Note 3 3 5 2" xfId="19143" xr:uid="{0FF47D17-8738-410C-ADF7-F43D9F1A9096}"/>
    <cellStyle name="Note 3 3 5 3" xfId="9196" xr:uid="{2C60B85C-67AD-4470-A96E-519ACCCCD8B5}"/>
    <cellStyle name="Note 3 3 5 4" xfId="18869" xr:uid="{61CE9E90-0759-48AC-A37D-8071B76A43E8}"/>
    <cellStyle name="Note 3 3 6" xfId="11715" xr:uid="{1A4D8B8C-7110-423E-BB89-A0BE32173A06}"/>
    <cellStyle name="Note 3 3 7" xfId="17495" xr:uid="{4DCD7FF0-8E4B-4E51-B3F9-8F9ED0D6466D}"/>
    <cellStyle name="Note 3 3 8" xfId="17703" xr:uid="{C6588B67-3314-45BE-AEBD-9C39CA733AD5}"/>
    <cellStyle name="Note 3 3 9" xfId="21336" xr:uid="{849CC40A-B342-469E-8C18-38F2AF111B81}"/>
    <cellStyle name="Note 3 4" xfId="5256" xr:uid="{5BE17310-E8BE-4B3A-9786-5D6666E01456}"/>
    <cellStyle name="Note 3 4 2" xfId="15133" xr:uid="{EF833636-F713-4C68-8AD0-81A875BC975F}"/>
    <cellStyle name="Note 3 4 2 2" xfId="19354" xr:uid="{5050CD3D-4781-43C6-BB28-804F929C2E3D}"/>
    <cellStyle name="Note 3 4 2 3" xfId="20023" xr:uid="{66193901-2DB8-4A81-97D3-E6D67E3ED5BF}"/>
    <cellStyle name="Note 3 4 2 4" xfId="17645" xr:uid="{9FC1CF02-5B78-4684-B1D8-E820EB270C0D}"/>
    <cellStyle name="Note 3 4 3" xfId="12132" xr:uid="{D890E99D-BBDD-4772-A3A6-2C83E8E0F7A3}"/>
    <cellStyle name="Note 3 4 4" xfId="17759" xr:uid="{909CDE2A-7928-414E-A649-19F0B7C97B4A}"/>
    <cellStyle name="Note 3 4 5" xfId="19452" xr:uid="{F4B44FC0-33E9-4D28-B090-F7602721CCE4}"/>
    <cellStyle name="Note 3 4 6" xfId="8929" xr:uid="{FFA51FDC-3387-40A9-8275-F915100CA9BF}"/>
    <cellStyle name="Note 3 5" xfId="6075" xr:uid="{F811FC3E-2EBA-44CE-B6B9-743B93634EC9}"/>
    <cellStyle name="Note 3 5 2" xfId="15760" xr:uid="{7CD2FC63-4DF7-4C7E-9E79-59C8944EEEEE}"/>
    <cellStyle name="Note 3 5 2 2" xfId="19673" xr:uid="{D8C175AD-9D79-42E0-99A6-C559B6802285}"/>
    <cellStyle name="Note 3 5 2 3" xfId="9299" xr:uid="{FA73A836-1BF5-42EC-9DC0-B1F2F3C10C2E}"/>
    <cellStyle name="Note 3 5 2 4" xfId="8333" xr:uid="{F3BBE43F-FA06-40BE-9513-EC755649793E}"/>
    <cellStyle name="Note 3 5 3" xfId="12801" xr:uid="{83DCA11F-752A-4210-9C22-68C6A42E61BF}"/>
    <cellStyle name="Note 3 5 4" xfId="18155" xr:uid="{95E5C7E0-DFF2-4B04-AD80-7DEB4BE847D9}"/>
    <cellStyle name="Note 3 5 5" xfId="18441" xr:uid="{B3EC188B-47AD-437F-82EB-7851879952BE}"/>
    <cellStyle name="Note 3 5 6" xfId="20198" xr:uid="{DED9C9A2-B383-40A4-A287-CA51785153AF}"/>
    <cellStyle name="Note 3 6" xfId="5663" xr:uid="{EF6A7832-7B8A-4610-8251-C4DCA324DA0C}"/>
    <cellStyle name="Note 3 6 2" xfId="15442" xr:uid="{7AB76E26-8459-443F-99EA-0B29D6539435}"/>
    <cellStyle name="Note 3 6 2 2" xfId="19521" xr:uid="{21854213-2115-4F43-8A20-701CE47C506F}"/>
    <cellStyle name="Note 3 6 2 3" xfId="18664" xr:uid="{01EF9476-52B5-4BB1-A1E2-BC973DABF214}"/>
    <cellStyle name="Note 3 6 2 4" xfId="21309" xr:uid="{2345C2A0-3CB7-48D4-8DB6-92B1ECAA66F4}"/>
    <cellStyle name="Note 3 6 3" xfId="12471" xr:uid="{5E66DE5B-7716-4766-AE93-4D4DA512605E}"/>
    <cellStyle name="Note 3 6 4" xfId="17958" xr:uid="{14461F72-31A2-482C-A40B-1328659D8651}"/>
    <cellStyle name="Note 3 6 5" xfId="9904" xr:uid="{5192F221-B284-4EBE-9055-886CF7B216A2}"/>
    <cellStyle name="Note 3 6 6" xfId="17539" xr:uid="{F6B44720-804E-46FD-8524-0AA0C3FD3B2A}"/>
    <cellStyle name="Note 3 7" xfId="7009" xr:uid="{D605E227-C354-4A96-9F48-0001D858BA71}"/>
    <cellStyle name="Note 3 7 2" xfId="18588" xr:uid="{8E2DA543-C7BB-4DCF-860F-607CC336B8E9}"/>
    <cellStyle name="Note 3 7 3" xfId="8837" xr:uid="{40472F82-A065-43BC-A716-B0772B4B0C3D}"/>
    <cellStyle name="Note 3 7 4" xfId="21278" xr:uid="{9F3648F0-18A5-47A9-B695-D9D208CAFD55}"/>
    <cellStyle name="Note 3 8" xfId="9670" xr:uid="{8A72EA9B-FC36-4FC5-9C95-DE2A5FF3B74A}"/>
    <cellStyle name="Note 3 9" xfId="17385" xr:uid="{49327EF7-9730-47A4-8595-6B4DF4E7E89F}"/>
    <cellStyle name="Note 4" xfId="969" xr:uid="{B25E58E7-0F9E-4404-9ED8-E67B2E0F1B0C}"/>
    <cellStyle name="Note 4 10" xfId="8683" xr:uid="{B8C3BC5A-29F5-4925-B240-E3B94C685B5E}"/>
    <cellStyle name="Note 4 11" xfId="22493" xr:uid="{4A1CAEE1-EBE1-4E10-8618-DC4F261DD9CE}"/>
    <cellStyle name="Note 4 2" xfId="1362" xr:uid="{9C0CAED9-E9F3-4864-A99F-1A89C4BC5EC3}"/>
    <cellStyle name="Note 4 2 10" xfId="22574" xr:uid="{E2D8E51C-EC4E-4A40-94F5-7E2E8ECD7EC6}"/>
    <cellStyle name="Note 4 2 2" xfId="2887" xr:uid="{FE5B8449-5B3C-4538-A1B8-48864D23FB8B}"/>
    <cellStyle name="Note 4 2 2 2" xfId="6920" xr:uid="{B65CAE70-7DE2-4BD9-98FE-C02B0CD51FB7}"/>
    <cellStyle name="Note 4 2 2 2 2" xfId="16474" xr:uid="{CD58A2DE-2F12-4EE3-BB14-BF0ECC0467E4}"/>
    <cellStyle name="Note 4 2 2 2 3" xfId="13556" xr:uid="{35755058-4EE1-47BE-9423-CBC43DC988C4}"/>
    <cellStyle name="Note 4 2 2 3" xfId="7244" xr:uid="{9BD69170-D01F-4145-88D2-12432D46694A}"/>
    <cellStyle name="Note 4 2 2 3 2" xfId="16675" xr:uid="{3CD48F49-ED31-4570-A13F-B61067622D69}"/>
    <cellStyle name="Note 4 2 2 3 3" xfId="13799" xr:uid="{7F2BCFC8-73F6-41F0-9382-F169A72F9F19}"/>
    <cellStyle name="Note 4 2 2 4" xfId="11367" xr:uid="{48A6FA72-B3B4-4B1E-A25D-1B293F003E09}"/>
    <cellStyle name="Note 4 2 2 5" xfId="14616" xr:uid="{E9E85318-56BB-424C-B56F-F5EBDA14B56D}"/>
    <cellStyle name="Note 4 2 2 6" xfId="9274" xr:uid="{C8158D7A-BA63-4933-A34F-07731075DC54}"/>
    <cellStyle name="Note 4 2 2 7" xfId="22791" xr:uid="{A06581DB-BF94-4CE1-87F6-891DFEEE3CA3}"/>
    <cellStyle name="Note 4 2 3" xfId="4839" xr:uid="{6A93645F-3545-4BAD-9799-A7004DC1BA85}"/>
    <cellStyle name="Note 4 2 3 2" xfId="7640" xr:uid="{619E4058-EBCF-4070-A8AD-C5940347D24D}"/>
    <cellStyle name="Note 4 2 3 2 2" xfId="16801" xr:uid="{1EB96FDF-0651-42BC-B58C-1CBAFFA669D7}"/>
    <cellStyle name="Note 4 2 3 2 3" xfId="14078" xr:uid="{21F4A03B-23B3-4041-AA1F-DA7A24446B1C}"/>
    <cellStyle name="Note 4 2 3 3" xfId="11798" xr:uid="{817F2339-DFF2-4307-A78E-12EB4B836D6D}"/>
    <cellStyle name="Note 4 2 3 3 2" xfId="17550" xr:uid="{F096B2AF-EDF1-4D6F-AB2D-C638FE24090D}"/>
    <cellStyle name="Note 4 2 3 3 3" xfId="18013" xr:uid="{B1DD6610-8808-447F-B321-430BB935758C}"/>
    <cellStyle name="Note 4 2 3 3 4" xfId="20047" xr:uid="{282F5426-BA04-4EDE-BA0B-4310EA1EEB98}"/>
    <cellStyle name="Note 4 2 3 4" xfId="14678" xr:uid="{7A4FD5D2-0D78-411A-A7C0-FA21A414DD15}"/>
    <cellStyle name="Note 4 2 3 5" xfId="10025" xr:uid="{36D8FD9C-E46F-4FB2-B417-C8F77FC6440A}"/>
    <cellStyle name="Note 4 2 4" xfId="6766" xr:uid="{13F63972-CA0A-43B5-8CF9-0219E64E53A9}"/>
    <cellStyle name="Note 4 2 4 2" xfId="16325" xr:uid="{8DAFE369-C4E9-4039-94E1-C7E8DCC2A5D2}"/>
    <cellStyle name="Note 4 2 4 2 2" xfId="19985" xr:uid="{6E00E67C-4BC7-4C24-9C90-597110619FD6}"/>
    <cellStyle name="Note 4 2 4 2 3" xfId="8328" xr:uid="{6F378190-5506-4A6F-BDAB-210F263290BF}"/>
    <cellStyle name="Note 4 2 4 2 4" xfId="18879" xr:uid="{8C4A7399-726C-43A1-BFA2-386892948E5C}"/>
    <cellStyle name="Note 4 2 4 3" xfId="13402" xr:uid="{D10D1810-A53E-4287-A26C-00536179E3C7}"/>
    <cellStyle name="Note 4 2 4 4" xfId="18485" xr:uid="{B40307B5-2734-43EA-8651-37C9CD8AC530}"/>
    <cellStyle name="Note 4 2 4 5" xfId="18567" xr:uid="{F1B68BD5-A51F-410A-8862-8971B8A0C2E8}"/>
    <cellStyle name="Note 4 2 4 6" xfId="8413" xr:uid="{80AF9BFE-989D-4F68-BF1C-FF8A9B65A052}"/>
    <cellStyle name="Note 4 2 5" xfId="7065" xr:uid="{1DBD50CF-F69D-409A-8346-B5D467E2DA16}"/>
    <cellStyle name="Note 4 2 5 2" xfId="18623" xr:uid="{FF43970D-131B-4CC0-B70F-546C91E90FCA}"/>
    <cellStyle name="Note 4 2 5 3" xfId="20265" xr:uid="{7B159806-C2EF-4AF6-AE4D-AF982E8DF749}"/>
    <cellStyle name="Note 4 2 5 4" xfId="21355" xr:uid="{AAEEDF91-81BC-43A2-BA9D-96C958B7F7CF}"/>
    <cellStyle name="Note 4 2 6" xfId="8060" xr:uid="{0DF3F51B-6E12-4356-A5DE-255748E531C9}"/>
    <cellStyle name="Note 4 2 6 2" xfId="17082" xr:uid="{69B81B2C-4A51-4B5B-A8DF-B96A62269BBD}"/>
    <cellStyle name="Note 4 2 6 3" xfId="14320" xr:uid="{48BED3D7-3DD4-4713-A54A-72A063A9ACBC}"/>
    <cellStyle name="Note 4 2 7" xfId="9022" xr:uid="{CD37FF62-0BB3-4990-9CB4-76BF6992A91C}"/>
    <cellStyle name="Note 4 2 8" xfId="17559" xr:uid="{E91C7F23-F098-483D-899F-00FF44C36791}"/>
    <cellStyle name="Note 4 2 9" xfId="21914" xr:uid="{57FA7F43-2562-48DC-B0BA-5E9EC896BA77}"/>
    <cellStyle name="Note 4 3" xfId="2886" xr:uid="{1F49BC03-7C61-4FB8-8ACD-8A45DF6AA6BF}"/>
    <cellStyle name="Note 4 3 2" xfId="5192" xr:uid="{1FE63396-696A-46D3-B129-1F3DF0338C97}"/>
    <cellStyle name="Note 4 3 2 10" xfId="22790" xr:uid="{2D213D8F-D61F-46B2-A3DA-2E767728DE5D}"/>
    <cellStyle name="Note 4 3 2 2" xfId="6595" xr:uid="{BED0B701-2488-4B19-AFA4-10BE3AED064B}"/>
    <cellStyle name="Note 4 3 2 2 2" xfId="16169" xr:uid="{2E5F9D56-288C-45C5-8BA3-A4713AECCD09}"/>
    <cellStyle name="Note 4 3 2 2 2 2" xfId="19899" xr:uid="{F52E7E51-F98F-4A4A-BFBB-35D4FC5991EE}"/>
    <cellStyle name="Note 4 3 2 2 2 3" xfId="14165" xr:uid="{E0811E4A-75E4-487B-912F-E1C993921FE6}"/>
    <cellStyle name="Note 4 3 2 2 2 4" xfId="20926" xr:uid="{4E0E2827-4E81-4CDB-9567-13E8FC3D9BEF}"/>
    <cellStyle name="Note 4 3 2 2 3" xfId="13234" xr:uid="{D7C0474D-019C-4ACE-8836-76167706A3BF}"/>
    <cellStyle name="Note 4 3 2 2 4" xfId="18405" xr:uid="{DB1B58C8-93BC-4D1E-95EC-288007755A47}"/>
    <cellStyle name="Note 4 3 2 2 5" xfId="8567" xr:uid="{229A3C41-F3AB-4808-BA7C-DE9739219052}"/>
    <cellStyle name="Note 4 3 2 2 6" xfId="20413" xr:uid="{53386D9E-DE37-45C8-9F34-DA1595C26253}"/>
    <cellStyle name="Note 4 3 2 2 7" xfId="23034" xr:uid="{3B472B58-2540-4719-9C8C-909459752332}"/>
    <cellStyle name="Note 4 3 2 3" xfId="5673" xr:uid="{45957EFF-0127-4FB2-92E7-23144D089494}"/>
    <cellStyle name="Note 4 3 2 3 2" xfId="15451" xr:uid="{8A735E14-8EF1-4528-B30F-9ED4EFF209D2}"/>
    <cellStyle name="Note 4 3 2 3 2 2" xfId="19527" xr:uid="{40581CA7-2777-4BB5-B27B-BF19D157D55D}"/>
    <cellStyle name="Note 4 3 2 3 2 3" xfId="19315" xr:uid="{9FD7BE61-A32A-47D4-B929-20078D2D5177}"/>
    <cellStyle name="Note 4 3 2 3 2 4" xfId="18791" xr:uid="{395E744A-C117-45BC-8881-54F83AD1E821}"/>
    <cellStyle name="Note 4 3 2 3 3" xfId="12479" xr:uid="{7944195F-B148-4CA6-9261-1F76F386A8ED}"/>
    <cellStyle name="Note 4 3 2 3 4" xfId="17962" xr:uid="{1B303323-C965-40D9-B59C-60E16750B11C}"/>
    <cellStyle name="Note 4 3 2 3 5" xfId="18002" xr:uid="{96338B7B-5035-4B10-BAD6-57E01950E9B5}"/>
    <cellStyle name="Note 4 3 2 3 6" xfId="19502" xr:uid="{8C083D8C-DC78-4B07-BE71-FC316F57114A}"/>
    <cellStyle name="Note 4 3 2 4" xfId="6065" xr:uid="{CFA4344C-1797-4212-A169-55C11F26ABD2}"/>
    <cellStyle name="Note 4 3 2 4 2" xfId="15752" xr:uid="{0B6FA8F8-D073-4BD9-9F6F-79C589644252}"/>
    <cellStyle name="Note 4 3 2 4 2 2" xfId="19670" xr:uid="{6701B85E-B0E6-4CAD-A77D-2D417D8658C2}"/>
    <cellStyle name="Note 4 3 2 4 2 3" xfId="18913" xr:uid="{EEBC2488-72F8-4606-B90E-C76F7ECEC00A}"/>
    <cellStyle name="Note 4 3 2 4 2 4" xfId="19830" xr:uid="{2ADB5BC4-818A-4FC1-9F04-F22B665CB31D}"/>
    <cellStyle name="Note 4 3 2 4 3" xfId="12794" xr:uid="{6A373064-4FFA-4D95-A79E-C3DC655452A0}"/>
    <cellStyle name="Note 4 3 2 4 4" xfId="18152" xr:uid="{49A8ECE5-4B85-47A2-B5AB-C81882B8BC53}"/>
    <cellStyle name="Note 4 3 2 4 5" xfId="9044" xr:uid="{29C8A1D1-3AF6-4BC5-919C-609217EB3B8C}"/>
    <cellStyle name="Note 4 3 2 4 6" xfId="9097" xr:uid="{6D483A79-830F-4331-9A74-CA7FFBC19121}"/>
    <cellStyle name="Note 4 3 2 5" xfId="15085" xr:uid="{7015E10C-F80D-42E8-8834-BEF7D97B61AA}"/>
    <cellStyle name="Note 4 3 2 5 2" xfId="19325" xr:uid="{125037C4-0CA0-46A1-8B44-1FBB2081922E}"/>
    <cellStyle name="Note 4 3 2 5 3" xfId="9455" xr:uid="{46956301-6947-4887-A9EE-E3D3A0836357}"/>
    <cellStyle name="Note 4 3 2 5 4" xfId="21034" xr:uid="{E15A0A89-9CD6-4544-B19E-C1CC157E3908}"/>
    <cellStyle name="Note 4 3 2 6" xfId="12080" xr:uid="{739B331B-B94B-472B-836C-2C4E0BA14380}"/>
    <cellStyle name="Note 4 3 2 7" xfId="17724" xr:uid="{77324C78-F4E5-4F83-880F-DFE7A639F678}"/>
    <cellStyle name="Note 4 3 2 8" xfId="18548" xr:uid="{B0BCA275-2FD5-4D27-8627-29BBEB8B8644}"/>
    <cellStyle name="Note 4 3 2 9" xfId="19786" xr:uid="{BFEEAAFD-BD1D-4D73-AF91-8170BDA8932A}"/>
    <cellStyle name="Note 4 3 3" xfId="5941" xr:uid="{158455C5-9D43-4E3D-AD73-57329AFA7AC3}"/>
    <cellStyle name="Note 4 3 3 2" xfId="15658" xr:uid="{14165301-EE7F-405B-8F39-62AF3BDD882B}"/>
    <cellStyle name="Note 4 3 3 2 2" xfId="19619" xr:uid="{DC8B0E1E-5DF4-4CA1-973E-5865CCFAB632}"/>
    <cellStyle name="Note 4 3 3 2 3" xfId="20582" xr:uid="{DEB9994B-C1FD-44A2-BF84-9A0A3149A927}"/>
    <cellStyle name="Note 4 3 3 2 4" xfId="18804" xr:uid="{C3D48D45-D448-4352-89DC-293953C626A6}"/>
    <cellStyle name="Note 4 3 3 3" xfId="12695" xr:uid="{70DF426E-6231-4D73-ACF2-4EC467A7EEE2}"/>
    <cellStyle name="Note 4 3 3 4" xfId="18088" xr:uid="{342B1977-9AFD-4491-8507-891948669932}"/>
    <cellStyle name="Note 4 3 3 5" xfId="9147" xr:uid="{8A30A66A-4314-4FC1-A948-954F79FBFEA3}"/>
    <cellStyle name="Note 4 3 3 6" xfId="9030" xr:uid="{FCB7A22E-A784-4334-84BE-E3527A62B6A0}"/>
    <cellStyle name="Note 4 3 4" xfId="6265" xr:uid="{FA2B967C-4313-4615-802B-2A4220B63254}"/>
    <cellStyle name="Note 4 3 4 2" xfId="15904" xr:uid="{DD0738A7-50D7-4C19-8E9D-D62FFA7173D6}"/>
    <cellStyle name="Note 4 3 4 2 2" xfId="19752" xr:uid="{20C6285F-3755-42AB-A292-E9C52BB0ADF3}"/>
    <cellStyle name="Note 4 3 4 2 3" xfId="20001" xr:uid="{79012049-CC8C-4E22-8A69-315617972F34}"/>
    <cellStyle name="Note 4 3 4 2 4" xfId="8428" xr:uid="{6735593F-238B-4168-A6B5-46B695B0C8C8}"/>
    <cellStyle name="Note 4 3 4 3" xfId="12954" xr:uid="{609A4E68-E9A4-47D6-8978-E7AC3C28D566}"/>
    <cellStyle name="Note 4 3 4 4" xfId="18237" xr:uid="{A3329B43-41D1-48CF-8C2E-A14D077818AA}"/>
    <cellStyle name="Note 4 3 4 5" xfId="18319" xr:uid="{C877A48A-AFB7-490B-83F1-7C08E51A63D2}"/>
    <cellStyle name="Note 4 3 4 6" xfId="21372" xr:uid="{1845CD28-0FC9-480C-8468-CDED1C27B469}"/>
    <cellStyle name="Note 4 3 5" xfId="5768" xr:uid="{2E79C69E-8180-416D-8E09-DAA5E500A4EE}"/>
    <cellStyle name="Note 4 3 5 2" xfId="15528" xr:uid="{88757F01-8CB9-40A9-A2C0-0EA7EEBA86ED}"/>
    <cellStyle name="Note 4 3 5 2 2" xfId="19555" xr:uid="{FF5FAF72-154B-43A0-A9D3-1315EC6FACD5}"/>
    <cellStyle name="Note 4 3 5 2 3" xfId="18642" xr:uid="{98A669D0-E54E-45C1-A9E4-EE11891189E1}"/>
    <cellStyle name="Note 4 3 5 2 4" xfId="17811" xr:uid="{DF8BD681-6BDC-42B3-9137-A97FFEEE0EC5}"/>
    <cellStyle name="Note 4 3 5 3" xfId="12558" xr:uid="{0122BFC9-2081-469C-AA39-B5E3458ACB0A}"/>
    <cellStyle name="Note 4 3 5 4" xfId="18011" xr:uid="{40692194-8167-4A81-A256-86EE2B74936E}"/>
    <cellStyle name="Note 4 3 5 5" xfId="8739" xr:uid="{CC487AC2-61B8-40DA-882C-53740ABC5E57}"/>
    <cellStyle name="Note 4 3 5 6" xfId="9793" xr:uid="{E9947F5B-A978-4D42-87D6-2F9123640FFA}"/>
    <cellStyle name="Note 4 3 6" xfId="7243" xr:uid="{4FFB8EE3-0047-4C2D-B82A-945B813A6D03}"/>
    <cellStyle name="Note 4 3 6 2" xfId="18689" xr:uid="{410ECCF6-1B2D-4815-8F98-1F6C58BA1FB9}"/>
    <cellStyle name="Note 4 3 6 3" xfId="12825" xr:uid="{CFB7D614-AEBF-4D3C-90DF-44C0FF28EEDC}"/>
    <cellStyle name="Note 4 3 6 4" xfId="17444" xr:uid="{088CAEFB-3CAD-4EE7-9E8C-1803849BD815}"/>
    <cellStyle name="Note 4 3 7" xfId="9912" xr:uid="{E8D83843-1860-4117-A78F-33099FC9D60E}"/>
    <cellStyle name="Note 4 3 8" xfId="18940" xr:uid="{D6A9B03A-7B6F-4C29-8ED8-E0E3B45946DD}"/>
    <cellStyle name="Note 4 3 9" xfId="22573" xr:uid="{1A70032A-48C6-47B6-B71C-94C9C7DBDBFC}"/>
    <cellStyle name="Note 4 4" xfId="5791" xr:uid="{1FC74E2F-C5CE-424F-A5CE-9F935DE6DD9B}"/>
    <cellStyle name="Note 4 4 10" xfId="22721" xr:uid="{628CDE6B-621E-456D-91A4-3B26FC428A7F}"/>
    <cellStyle name="Note 4 4 2" xfId="4873" xr:uid="{AD9B8660-4935-4AAF-B117-2FD511DF0ACA}"/>
    <cellStyle name="Note 4 4 2 2" xfId="14840" xr:uid="{81BC7B62-6642-4F18-A3E8-F82B6811FEB0}"/>
    <cellStyle name="Note 4 4 2 2 2" xfId="19195" xr:uid="{F1372D3A-EF7A-4220-A41A-AA5C76E868A6}"/>
    <cellStyle name="Note 4 4 2 2 3" xfId="18898" xr:uid="{1A6A4661-9AD0-4296-88A1-C71B70991308}"/>
    <cellStyle name="Note 4 4 2 2 4" xfId="21225" xr:uid="{3B6469C0-B394-4472-B361-33F2B399D5B1}"/>
    <cellStyle name="Note 4 4 2 3" xfId="11825" xr:uid="{FACEEA93-42C7-4593-B92F-2212734BBE0E}"/>
    <cellStyle name="Note 4 4 2 4" xfId="17567" xr:uid="{418109E5-48FE-4A18-8855-8C00E06A3E59}"/>
    <cellStyle name="Note 4 4 2 5" xfId="9692" xr:uid="{D5FC12D4-7162-4B5B-92A1-219F764A899F}"/>
    <cellStyle name="Note 4 4 2 6" xfId="8644" xr:uid="{3D54535F-39CE-4491-B77F-ADC9675335BA}"/>
    <cellStyle name="Note 4 4 2 7" xfId="22998" xr:uid="{73A0D2EF-1434-477E-8D6A-6D3BBDC02901}"/>
    <cellStyle name="Note 4 4 3" xfId="6591" xr:uid="{D559DBEA-B8CF-4569-A8D2-2A3C4840D83C}"/>
    <cellStyle name="Note 4 4 3 2" xfId="16166" xr:uid="{0BD6373F-7005-42F7-AE38-AC79E1F0BEEC}"/>
    <cellStyle name="Note 4 4 3 2 2" xfId="19898" xr:uid="{BF55DF64-C996-44DB-84EC-0A7F5D8BE39C}"/>
    <cellStyle name="Note 4 4 3 2 3" xfId="18769" xr:uid="{99CCC332-93FC-487D-85A1-57FE4F7E6DB2}"/>
    <cellStyle name="Note 4 4 3 2 4" xfId="14200" xr:uid="{F504BCB8-C925-489E-8322-759C77B20C95}"/>
    <cellStyle name="Note 4 4 3 3" xfId="13231" xr:uid="{F482CB94-24D7-479F-B6D0-380D49BBFC9B}"/>
    <cellStyle name="Note 4 4 3 4" xfId="18403" xr:uid="{BD1A76F1-0AAE-4CFD-A957-FFB13625160E}"/>
    <cellStyle name="Note 4 4 3 5" xfId="8432" xr:uid="{05AF4D37-41C2-4296-AB26-AC4A4A65F78E}"/>
    <cellStyle name="Note 4 4 3 6" xfId="12087" xr:uid="{F93BA5CA-7741-4287-9015-3F4A5E01E996}"/>
    <cellStyle name="Note 4 4 4" xfId="6319" xr:uid="{33F6DAF1-5FEB-4511-984C-1F899B0C9104}"/>
    <cellStyle name="Note 4 4 4 2" xfId="15947" xr:uid="{591185E6-7CFE-460D-8BC8-2DE0AB758DB5}"/>
    <cellStyle name="Note 4 4 4 2 2" xfId="19778" xr:uid="{48C6307D-5E54-4C23-8FE5-EB8A30D69E5E}"/>
    <cellStyle name="Note 4 4 4 2 3" xfId="10044" xr:uid="{A74A0C0C-9BD1-4520-B91E-54336054AD67}"/>
    <cellStyle name="Note 4 4 4 2 4" xfId="20541" xr:uid="{4B6729C4-F8E1-4F67-8885-741450CBEC60}"/>
    <cellStyle name="Note 4 4 4 3" xfId="13001" xr:uid="{F41052A4-3934-4F93-A599-119BFEA7D448}"/>
    <cellStyle name="Note 4 4 4 4" xfId="18260" xr:uid="{2B15BDB6-68D5-4C79-A3D2-E248DA1DC26F}"/>
    <cellStyle name="Note 4 4 4 5" xfId="9249" xr:uid="{41A09E97-EBD7-4B0C-9E86-31236EB0057C}"/>
    <cellStyle name="Note 4 4 4 6" xfId="20389" xr:uid="{EF06C749-F7B7-48E7-8213-A8D9A1AC50C7}"/>
    <cellStyle name="Note 4 4 5" xfId="15546" xr:uid="{28272EEC-AA12-4A18-A18F-C29B450C6291}"/>
    <cellStyle name="Note 4 4 5 2" xfId="19563" xr:uid="{B902D611-8C3D-474A-A5ED-B441A8B160F4}"/>
    <cellStyle name="Note 4 4 5 3" xfId="9275" xr:uid="{7A455251-A709-487C-8C44-A78F4D0C6556}"/>
    <cellStyle name="Note 4 4 5 4" xfId="8527" xr:uid="{CFBE25D3-4FA8-4708-B867-2F51F850FEB4}"/>
    <cellStyle name="Note 4 4 6" xfId="12577" xr:uid="{4363FE8A-48ED-4E0E-B513-9B9F08400304}"/>
    <cellStyle name="Note 4 4 7" xfId="18021" xr:uid="{4ECA6B47-DAC1-4E80-AFC9-F4DA9A191960}"/>
    <cellStyle name="Note 4 4 8" xfId="17274" xr:uid="{3C3EBE05-9510-423E-919C-DF91156639D7}"/>
    <cellStyle name="Note 4 4 9" xfId="17585" xr:uid="{E7459E30-387D-4423-994D-F99714729BE9}"/>
    <cellStyle name="Note 4 5" xfId="6122" xr:uid="{AB857C50-2082-45F8-B02F-FE84DF33D40A}"/>
    <cellStyle name="Note 4 5 2" xfId="15797" xr:uid="{01BF631F-3667-4FF5-B2E7-30A129E78A2F}"/>
    <cellStyle name="Note 4 5 2 2" xfId="19692" xr:uid="{29CF1625-F6E7-4D2D-B36B-FB7B0389C857}"/>
    <cellStyle name="Note 4 5 2 3" xfId="8582" xr:uid="{FAE18877-900A-4F9E-B23F-A25179F42A29}"/>
    <cellStyle name="Note 4 5 2 4" xfId="20495" xr:uid="{FA86466D-0706-4A61-AE15-FB9281095C68}"/>
    <cellStyle name="Note 4 5 3" xfId="12840" xr:uid="{8C184CCD-70B7-4057-916F-95A406B300EA}"/>
    <cellStyle name="Note 4 5 4" xfId="18170" xr:uid="{A52CAACE-46E2-43F8-9CCC-6B3E2AA1D9B5}"/>
    <cellStyle name="Note 4 5 5" xfId="9476" xr:uid="{20ACFD48-92B5-4A37-9008-F23325FB07C4}"/>
    <cellStyle name="Note 4 5 6" xfId="17661" xr:uid="{AE6A5D49-687E-4046-A89C-6AAD926B698A}"/>
    <cellStyle name="Note 4 6" xfId="5461" xr:uid="{09F95670-F812-44FC-B693-B14E0AFE514F}"/>
    <cellStyle name="Note 4 6 2" xfId="15295" xr:uid="{DF076F09-BDDE-4851-A314-3F7A00F66C6A}"/>
    <cellStyle name="Note 4 6 2 2" xfId="19437" xr:uid="{EC74E88A-99E1-4F7F-8FC6-BAA805CABFFB}"/>
    <cellStyle name="Note 4 6 2 3" xfId="17242" xr:uid="{85C2C9C2-FB92-4E0E-B1E3-70DB0B11B3BC}"/>
    <cellStyle name="Note 4 6 2 4" xfId="18464" xr:uid="{EB7AEEB7-48F7-4327-8098-749B65A36E76}"/>
    <cellStyle name="Note 4 6 3" xfId="12306" xr:uid="{429C7CE8-152B-4C6D-8B3D-7C3FDBCD9538}"/>
    <cellStyle name="Note 4 6 4" xfId="17856" xr:uid="{9B5A5C45-2BE9-43C7-B0A5-87120FD747F8}"/>
    <cellStyle name="Note 4 6 5" xfId="9931" xr:uid="{F772D70B-BF91-4D64-AF24-5DB4BF0D82C3}"/>
    <cellStyle name="Note 4 6 6" xfId="20300" xr:uid="{EA0AFB34-DFAC-4160-A676-955D341FA577}"/>
    <cellStyle name="Note 4 7" xfId="5390" xr:uid="{3D64DC33-25E2-4B72-8A2D-D0473739043E}"/>
    <cellStyle name="Note 4 7 2" xfId="15236" xr:uid="{3B7AEEB9-C59C-402E-9F51-0288DFE9D0FD}"/>
    <cellStyle name="Note 4 7 2 2" xfId="19407" xr:uid="{4D6BAABA-4A26-479F-BD26-A1CD90F4EE3F}"/>
    <cellStyle name="Note 4 7 2 3" xfId="9870" xr:uid="{D39AEA65-0107-4213-8D8E-966469DF0B16}"/>
    <cellStyle name="Note 4 7 2 4" xfId="20210" xr:uid="{6B6819B0-D1CE-45DA-923E-149BBCC2CA29}"/>
    <cellStyle name="Note 4 7 3" xfId="12247" xr:uid="{838971FB-44A7-4CC7-90FB-E8F63F272AEF}"/>
    <cellStyle name="Note 4 7 4" xfId="17825" xr:uid="{90F6A410-1F93-4F8E-BC69-AA63F218E52A}"/>
    <cellStyle name="Note 4 7 5" xfId="8878" xr:uid="{5E77F8DD-A4CB-46AB-84F7-5B198B55C265}"/>
    <cellStyle name="Note 4 7 6" xfId="21085" xr:uid="{C7836692-48FA-4832-9F26-B8F2F10C209D}"/>
    <cellStyle name="Note 4 8" xfId="7010" xr:uid="{FEE2B154-636C-49F7-BA99-AA34D644CD4E}"/>
    <cellStyle name="Note 4 8 2" xfId="18589" xr:uid="{19EDE672-80FF-4996-AC07-538543593655}"/>
    <cellStyle name="Note 4 8 3" xfId="8939" xr:uid="{A287AC40-F743-4C46-BB31-72459DAF3CF8}"/>
    <cellStyle name="Note 4 8 4" xfId="21107" xr:uid="{0C51E8AC-8E55-4E7D-BD4E-8FB18A66BF33}"/>
    <cellStyle name="Note 4 9" xfId="19631" xr:uid="{B3844B4E-1559-42FA-BF6F-45607735E9A0}"/>
    <cellStyle name="Note 5" xfId="970" xr:uid="{51A6CB32-8729-4877-9F58-05DA625C6690}"/>
    <cellStyle name="Note 5 10" xfId="8496" xr:uid="{1E53E078-9F53-401F-A6C5-972CB3122E5E}"/>
    <cellStyle name="Note 5 11" xfId="22494" xr:uid="{46A60A64-EB89-4E68-9B31-E491E02477AA}"/>
    <cellStyle name="Note 5 2" xfId="1363" xr:uid="{5424B7BA-F87F-4917-9501-E090A15FC962}"/>
    <cellStyle name="Note 5 2 10" xfId="22576" xr:uid="{E545AA33-0860-40A0-8946-8638BC168E51}"/>
    <cellStyle name="Note 5 2 2" xfId="2889" xr:uid="{91DD1F47-588B-418D-B819-A3BFDF5E3062}"/>
    <cellStyle name="Note 5 2 2 2" xfId="6921" xr:uid="{F510330B-8C31-4E7A-B2A0-0559D65496E2}"/>
    <cellStyle name="Note 5 2 2 2 2" xfId="16475" xr:uid="{B00D8205-9C83-488C-81CC-32B96483162C}"/>
    <cellStyle name="Note 5 2 2 2 3" xfId="13557" xr:uid="{827B5CBF-8633-4460-8806-7CE2B2C19FBA}"/>
    <cellStyle name="Note 5 2 2 3" xfId="7246" xr:uid="{28CCA199-1F42-4C88-A117-2F5B4F595A1F}"/>
    <cellStyle name="Note 5 2 2 3 2" xfId="16676" xr:uid="{E89A68CF-2AB8-4605-88BF-798B41E977C4}"/>
    <cellStyle name="Note 5 2 2 3 3" xfId="13800" xr:uid="{45FD6DC0-CFAF-4F85-828E-18D964477445}"/>
    <cellStyle name="Note 5 2 2 4" xfId="11368" xr:uid="{E2CD2374-4592-4BCD-B5BC-C6049245D1F1}"/>
    <cellStyle name="Note 5 2 2 5" xfId="14617" xr:uid="{E82BF19F-076A-45DC-875F-4FF960EA5F66}"/>
    <cellStyle name="Note 5 2 2 6" xfId="9276" xr:uid="{7DC27F47-F840-483B-B83C-81741E448095}"/>
    <cellStyle name="Note 5 2 2 7" xfId="22793" xr:uid="{11056675-72FE-4A9D-9F28-36C06A18A6CF}"/>
    <cellStyle name="Note 5 2 3" xfId="6098" xr:uid="{C7683733-F067-4D27-BA22-8AC155440318}"/>
    <cellStyle name="Note 5 2 3 2" xfId="7641" xr:uid="{A2E87BAA-8B92-4F76-853D-FCE7CF150AE2}"/>
    <cellStyle name="Note 5 2 3 2 2" xfId="16802" xr:uid="{B880328E-EF83-4E05-84B8-8F7AB45B748C}"/>
    <cellStyle name="Note 5 2 3 2 3" xfId="14079" xr:uid="{30ECDB7A-1835-4D2C-A829-582D6859ED65}"/>
    <cellStyle name="Note 5 2 3 3" xfId="12819" xr:uid="{A09ED8DF-6361-4119-B62D-FC4D4F6AE762}"/>
    <cellStyle name="Note 5 2 3 3 2" xfId="18162" xr:uid="{0756A7A5-846F-45B9-B740-3E33CA81FDAF}"/>
    <cellStyle name="Note 5 2 3 3 3" xfId="14191" xr:uid="{B28C66CA-57ED-4769-8079-C8D45BEF5D68}"/>
    <cellStyle name="Note 5 2 3 3 4" xfId="18447" xr:uid="{A9349847-6BC2-4B7E-BA70-5AD8D0E8B990}"/>
    <cellStyle name="Note 5 2 3 4" xfId="14679" xr:uid="{EEE29CCC-FE21-438C-BAE2-7DDA1C7341B9}"/>
    <cellStyle name="Note 5 2 3 5" xfId="10026" xr:uid="{8C659428-313D-4D30-A347-B52038BCEB56}"/>
    <cellStyle name="Note 5 2 4" xfId="6767" xr:uid="{0DA4D7CC-6A47-41C8-965B-81BC356D8703}"/>
    <cellStyle name="Note 5 2 4 2" xfId="16326" xr:uid="{0FC0C814-6E8B-4649-88E7-44525C1E985D}"/>
    <cellStyle name="Note 5 2 4 2 2" xfId="19986" xr:uid="{18D6A625-78E7-432D-8949-AFD933C9ADB1}"/>
    <cellStyle name="Note 5 2 4 2 3" xfId="8754" xr:uid="{0ED84A08-0D8C-4BFA-87DE-510FBA40AE6B}"/>
    <cellStyle name="Note 5 2 4 2 4" xfId="18883" xr:uid="{508847EC-F518-4E95-9EB8-3A6847A152B1}"/>
    <cellStyle name="Note 5 2 4 3" xfId="13403" xr:uid="{FC630C85-847B-42D5-B5E4-7CD928E0D892}"/>
    <cellStyle name="Note 5 2 4 4" xfId="18486" xr:uid="{801A378E-FE42-4A74-8BA0-39BD594D4028}"/>
    <cellStyle name="Note 5 2 4 5" xfId="17467" xr:uid="{548FC147-7B93-40F2-8144-C07EE51DDC77}"/>
    <cellStyle name="Note 5 2 4 6" xfId="18539" xr:uid="{6461D64B-3492-40B6-9CC4-1B0686E404C3}"/>
    <cellStyle name="Note 5 2 5" xfId="7066" xr:uid="{0F182119-E10C-4DCE-96AC-051450C5E262}"/>
    <cellStyle name="Note 5 2 5 2" xfId="18624" xr:uid="{0B4F39A4-2A2E-4494-B542-771C7E181AED}"/>
    <cellStyle name="Note 5 2 5 3" xfId="8737" xr:uid="{EE1C8905-5A99-4CF0-B862-A40B54255A8A}"/>
    <cellStyle name="Note 5 2 5 4" xfId="20044" xr:uid="{3F919D28-83E5-49C3-8450-767E489D29F3}"/>
    <cellStyle name="Note 5 2 6" xfId="8061" xr:uid="{3DC5A9FE-D5C6-47E0-A040-0EF57BC9DDBA}"/>
    <cellStyle name="Note 5 2 6 2" xfId="17083" xr:uid="{F070C4B3-447F-43FF-9AD4-78020DB50947}"/>
    <cellStyle name="Note 5 2 6 3" xfId="14321" xr:uid="{5D9243D4-E925-45E0-9AB8-3B167149A1E4}"/>
    <cellStyle name="Note 5 2 7" xfId="9415" xr:uid="{D8CF1412-CA5F-40FC-9115-7A5EC1AEA1E8}"/>
    <cellStyle name="Note 5 2 8" xfId="18494" xr:uid="{44C18DB9-A153-47DE-9C1D-DF5427AD2EA5}"/>
    <cellStyle name="Note 5 2 9" xfId="21915" xr:uid="{F14CA0CC-52F7-408E-B20E-093EC62F0725}"/>
    <cellStyle name="Note 5 3" xfId="2888" xr:uid="{F6E07CD9-8B0A-470C-B727-7643F9599067}"/>
    <cellStyle name="Note 5 3 2" xfId="5557" xr:uid="{28AC9E6E-CEFC-4C45-8EA0-04828B0C6F6A}"/>
    <cellStyle name="Note 5 3 2 10" xfId="22792" xr:uid="{A609E2B3-BDFA-4A24-9861-602CC37592D1}"/>
    <cellStyle name="Note 5 3 2 2" xfId="5860" xr:uid="{6667E298-9D2A-41F6-A4F8-357B326C1964}"/>
    <cellStyle name="Note 5 3 2 2 2" xfId="15598" xr:uid="{D15B615B-281D-4D24-AF4D-C41369D9807A}"/>
    <cellStyle name="Note 5 3 2 2 2 2" xfId="19584" xr:uid="{3140CA33-E5B6-4712-B7B9-DB59C9A7D95A}"/>
    <cellStyle name="Note 5 3 2 2 2 3" xfId="17303" xr:uid="{38CD9F3F-134E-428B-A026-F3E363811478}"/>
    <cellStyle name="Note 5 3 2 2 2 4" xfId="18773" xr:uid="{16141D85-A015-4FD8-8C3B-5441A3BF114B}"/>
    <cellStyle name="Note 5 3 2 2 3" xfId="12627" xr:uid="{16CD2C48-698D-4A81-B864-4B517FF17035}"/>
    <cellStyle name="Note 5 3 2 2 4" xfId="18044" xr:uid="{D1587400-B50E-4637-9BA2-BBDF5700AAD9}"/>
    <cellStyle name="Note 5 3 2 2 5" xfId="8478" xr:uid="{FDDEE9B0-C77E-40E1-A222-64A276439690}"/>
    <cellStyle name="Note 5 3 2 2 6" xfId="21210" xr:uid="{CC3CB02C-DFAF-429D-98ED-3E923A02A47D}"/>
    <cellStyle name="Note 5 3 2 2 7" xfId="23035" xr:uid="{6BFE8C7A-7F12-40A4-9AA6-95751BC5EB74}"/>
    <cellStyle name="Note 5 3 2 3" xfId="6032" xr:uid="{0F4DF84D-DA04-439A-9696-B64F5C06AEC2}"/>
    <cellStyle name="Note 5 3 2 3 2" xfId="15726" xr:uid="{A0D52A97-C43A-456A-885F-0AEDD8863D58}"/>
    <cellStyle name="Note 5 3 2 3 2 2" xfId="19656" xr:uid="{DD6168EA-E21A-4D7B-8146-8EECF8801385}"/>
    <cellStyle name="Note 5 3 2 3 2 3" xfId="8982" xr:uid="{14172900-6A18-457A-8951-7A815ECF25EF}"/>
    <cellStyle name="Note 5 3 2 3 2 4" xfId="9035" xr:uid="{F6EA04BE-E31D-4152-8F05-6D33E98DC677}"/>
    <cellStyle name="Note 5 3 2 3 3" xfId="12769" xr:uid="{77D5D1CF-7F07-4883-8E1E-C30F380CE78B}"/>
    <cellStyle name="Note 5 3 2 3 4" xfId="18133" xr:uid="{C5D3E95A-F962-49F6-A96F-39355D6969C3}"/>
    <cellStyle name="Note 5 3 2 3 5" xfId="9065" xr:uid="{B89D676B-3CC4-42D4-ABA9-15F88A2B5F26}"/>
    <cellStyle name="Note 5 3 2 3 6" xfId="9350" xr:uid="{18960CA4-600C-4EFB-BA68-CE3BD0D062E5}"/>
    <cellStyle name="Note 5 3 2 4" xfId="6381" xr:uid="{0654FA3F-4083-4F28-98C9-853CEF49A46C}"/>
    <cellStyle name="Note 5 3 2 4 2" xfId="15990" xr:uid="{7FC9DC15-FE9C-4838-A6A8-8EF241C904B4}"/>
    <cellStyle name="Note 5 3 2 4 2 2" xfId="19799" xr:uid="{84871E75-050F-4FB3-99FF-B67B923D851A}"/>
    <cellStyle name="Note 5 3 2 4 2 3" xfId="13830" xr:uid="{ED25E4A3-F832-4EBC-B0F2-D49243E37E8F}"/>
    <cellStyle name="Note 5 3 2 4 2 4" xfId="20139" xr:uid="{9054B980-174F-4AEA-BA72-0C70032857AC}"/>
    <cellStyle name="Note 5 3 2 4 3" xfId="13046" xr:uid="{94056338-09C1-4FCD-81C1-696C4950C1C6}"/>
    <cellStyle name="Note 5 3 2 4 4" xfId="18293" xr:uid="{FA6CCFE9-3623-479A-B75E-378C1AF035BD}"/>
    <cellStyle name="Note 5 3 2 4 5" xfId="17439" xr:uid="{EEBC2E07-F9D8-45CF-BD50-636B6241110C}"/>
    <cellStyle name="Note 5 3 2 4 6" xfId="20784" xr:uid="{2C65F582-19AA-4DE1-943A-AEBA3D758353}"/>
    <cellStyle name="Note 5 3 2 5" xfId="15364" xr:uid="{9A0F7801-6601-4D86-B172-4A5158150FBA}"/>
    <cellStyle name="Note 5 3 2 5 2" xfId="19475" xr:uid="{484D07D1-3219-4AC1-BEE6-4EF7EDE46B88}"/>
    <cellStyle name="Note 5 3 2 5 3" xfId="14074" xr:uid="{5DEF2B81-A862-49BB-978F-76A0F052ADCE}"/>
    <cellStyle name="Note 5 3 2 5 4" xfId="17871" xr:uid="{70C322F1-1E42-4019-9EBC-BC8E8962BE36}"/>
    <cellStyle name="Note 5 3 2 6" xfId="12384" xr:uid="{2A1A6006-C1BB-40C7-B3C9-FAF0C2B2ACF0}"/>
    <cellStyle name="Note 5 3 2 7" xfId="17905" xr:uid="{BB59B1C7-3C99-41DF-8B8E-B05B4402943C}"/>
    <cellStyle name="Note 5 3 2 8" xfId="8593" xr:uid="{60AE62A2-E4D6-4221-8759-E545C4211486}"/>
    <cellStyle name="Note 5 3 2 9" xfId="18818" xr:uid="{50F504F3-1397-40B4-89D4-B9CE2DB85AD9}"/>
    <cellStyle name="Note 5 3 3" xfId="6291" xr:uid="{93B2B07A-A1AD-4309-A3A8-45171D1D3686}"/>
    <cellStyle name="Note 5 3 3 2" xfId="15927" xr:uid="{C2E25B5D-264B-444A-98DE-EA732906FD89}"/>
    <cellStyle name="Note 5 3 3 2 2" xfId="19763" xr:uid="{27CE8255-C131-494A-B38D-40CCE41CB2CC}"/>
    <cellStyle name="Note 5 3 3 2 3" xfId="8298" xr:uid="{11151B69-7D72-467C-8238-60B259F0F53D}"/>
    <cellStyle name="Note 5 3 3 2 4" xfId="9746" xr:uid="{627A9323-5B8A-41BF-870A-61046941FF24}"/>
    <cellStyle name="Note 5 3 3 3" xfId="12978" xr:uid="{51D3D5A4-859D-4734-9E97-F86056811879}"/>
    <cellStyle name="Note 5 3 3 4" xfId="18247" xr:uid="{70F49770-02E1-4637-9C4C-AF0C55581F71}"/>
    <cellStyle name="Note 5 3 3 5" xfId="18404" xr:uid="{4A0EF25E-7433-4C36-8660-B54BA2499A50}"/>
    <cellStyle name="Note 5 3 3 6" xfId="17353" xr:uid="{F36E4684-801B-43BA-A34B-A218894AA787}"/>
    <cellStyle name="Note 5 3 4" xfId="5348" xr:uid="{9DE2167B-A28C-40AA-8BD6-2E8AF8345815}"/>
    <cellStyle name="Note 5 3 4 2" xfId="15207" xr:uid="{4B6FEECF-20CE-40DD-B6EA-AE1B530B1D28}"/>
    <cellStyle name="Note 5 3 4 2 2" xfId="19389" xr:uid="{B00B6FC6-36CF-490C-8E38-4B5B09DB1AE6}"/>
    <cellStyle name="Note 5 3 4 2 3" xfId="8448" xr:uid="{377C232C-5F9C-40FF-BB2C-13A29B0A9734}"/>
    <cellStyle name="Note 5 3 4 2 4" xfId="20317" xr:uid="{D33DF6C2-C1C8-49BF-86BC-38616D40D4A5}"/>
    <cellStyle name="Note 5 3 4 3" xfId="12210" xr:uid="{9A6F13FB-0AC0-4E8A-A859-16C5505A6154}"/>
    <cellStyle name="Note 5 3 4 4" xfId="17805" xr:uid="{A435D4FD-1328-4AA0-8349-9E0EECC01647}"/>
    <cellStyle name="Note 5 3 4 5" xfId="18509" xr:uid="{73F84948-B69B-4A40-89E5-6ABA37CFEB0D}"/>
    <cellStyle name="Note 5 3 4 6" xfId="21169" xr:uid="{DF0FD56C-ECD3-4C7D-8B2B-B3FBA8B2067C}"/>
    <cellStyle name="Note 5 3 5" xfId="6642" xr:uid="{9501EBCA-5293-42F3-B80A-33CE6C18F39A}"/>
    <cellStyle name="Note 5 3 5 2" xfId="16215" xr:uid="{2C38EB29-6FBF-4B08-B32E-58981C4CDFB6}"/>
    <cellStyle name="Note 5 3 5 2 2" xfId="19924" xr:uid="{8B49CDA4-3E97-49B1-BBDE-A75210ADEDAC}"/>
    <cellStyle name="Note 5 3 5 2 3" xfId="9638" xr:uid="{3F63311D-CE81-417F-A4A5-EB2DCE6B5B0E}"/>
    <cellStyle name="Note 5 3 5 2 4" xfId="18827" xr:uid="{6A331ED6-8627-498D-9674-C9687735C5BE}"/>
    <cellStyle name="Note 5 3 5 3" xfId="13280" xr:uid="{4A802768-0D29-4055-AF98-8289185689DC}"/>
    <cellStyle name="Note 5 3 5 4" xfId="18427" xr:uid="{E3AB54A3-9279-4CA0-AEBA-019251DFB2C7}"/>
    <cellStyle name="Note 5 3 5 5" xfId="17402" xr:uid="{C8297269-6619-4CB1-98CB-1E5C88B0580C}"/>
    <cellStyle name="Note 5 3 5 6" xfId="8289" xr:uid="{D107884D-A1D8-40F5-AE12-7AA9C6E130DD}"/>
    <cellStyle name="Note 5 3 6" xfId="7245" xr:uid="{81F24616-BAC3-4C92-8435-40FB9E6F7EE2}"/>
    <cellStyle name="Note 5 3 6 2" xfId="18691" xr:uid="{64124EBF-847E-4AB2-9D0E-B899B27DCC5D}"/>
    <cellStyle name="Note 5 3 6 3" xfId="19870" xr:uid="{3C9F475B-F3CE-442F-BFF4-8ED7E697DFE8}"/>
    <cellStyle name="Note 5 3 6 4" xfId="11949" xr:uid="{1F520286-C1AB-4314-AACC-1BD6921D688D}"/>
    <cellStyle name="Note 5 3 7" xfId="18855" xr:uid="{D47942A4-5D19-4691-8944-6AED00A92DB5}"/>
    <cellStyle name="Note 5 3 8" xfId="20253" xr:uid="{CF76F813-85DD-43C5-BF42-58045FB6E6AA}"/>
    <cellStyle name="Note 5 3 9" xfId="22575" xr:uid="{1A721EF8-8845-4F3F-AB95-DEB5FE68286C}"/>
    <cellStyle name="Note 5 4" xfId="5038" xr:uid="{3D7EF153-33B9-4F7D-AD39-329DFDDF1629}"/>
    <cellStyle name="Note 5 4 10" xfId="22722" xr:uid="{6AF40B13-EBA8-465C-BFF6-E9E1EC79A5B5}"/>
    <cellStyle name="Note 5 4 2" xfId="6269" xr:uid="{9F6BD05D-8961-48D7-9DE7-0890A6A76AC2}"/>
    <cellStyle name="Note 5 4 2 2" xfId="15908" xr:uid="{8F4985B0-F2AA-4154-B038-CF0AAD1F3F1D}"/>
    <cellStyle name="Note 5 4 2 2 2" xfId="19754" xr:uid="{24D66BBE-5CE5-4C1A-BD32-94D1A5F21756}"/>
    <cellStyle name="Note 5 4 2 2 3" xfId="9608" xr:uid="{60EB0A3B-E0C0-423D-9E9C-08EEF621D8F3}"/>
    <cellStyle name="Note 5 4 2 2 4" xfId="8815" xr:uid="{CC346C4D-CC3F-4A9D-9C6D-C4DE71BC9A15}"/>
    <cellStyle name="Note 5 4 2 3" xfId="12957" xr:uid="{C5595DB5-9B20-42EB-8CF8-717988BD4B38}"/>
    <cellStyle name="Note 5 4 2 4" xfId="18239" xr:uid="{0539D37C-F09E-4DAD-9286-52E6FE4DAB71}"/>
    <cellStyle name="Note 5 4 2 5" xfId="19289" xr:uid="{F5FA089E-7BDF-4C6F-8D4D-6B6A825D868C}"/>
    <cellStyle name="Note 5 4 2 6" xfId="9496" xr:uid="{B6CFD849-BA56-4728-B216-2E2BFE3686E9}"/>
    <cellStyle name="Note 5 4 2 7" xfId="22999" xr:uid="{411819E4-AEF6-4383-9A73-CA9346C2658D}"/>
    <cellStyle name="Note 5 4 3" xfId="5024" xr:uid="{3DC20612-9E4F-4EE9-88FA-1EA750078209}"/>
    <cellStyle name="Note 5 4 3 2" xfId="14955" xr:uid="{AE04E397-B525-48DD-ADF1-2DC4D752DBE5}"/>
    <cellStyle name="Note 5 4 3 2 2" xfId="19253" xr:uid="{587904C5-1F83-40C8-BBAA-C59A655174E4}"/>
    <cellStyle name="Note 5 4 3 2 3" xfId="8679" xr:uid="{5060575C-2103-40D2-AA01-AF450BB25262}"/>
    <cellStyle name="Note 5 4 3 2 4" xfId="21264" xr:uid="{FDD210EB-2A90-4C73-B633-62D4D20D0844}"/>
    <cellStyle name="Note 5 4 3 3" xfId="11948" xr:uid="{C91C64F3-3A75-419A-B8CD-C32431E5D658}"/>
    <cellStyle name="Note 5 4 3 4" xfId="17644" xr:uid="{328EC1C5-B45A-462A-91F1-A176881005F5}"/>
    <cellStyle name="Note 5 4 3 5" xfId="19660" xr:uid="{ED006AF4-45E2-4904-89F7-D3CFDB098503}"/>
    <cellStyle name="Note 5 4 3 6" xfId="18954" xr:uid="{7AA19C61-1B6D-44DE-BB00-A8837AEF0F46}"/>
    <cellStyle name="Note 5 4 4" xfId="5265" xr:uid="{59166E80-D8CE-49CC-9B18-A9F9D83CDF27}"/>
    <cellStyle name="Note 5 4 4 2" xfId="15140" xr:uid="{C46A95E6-1C17-4834-99FD-986BE05CAD80}"/>
    <cellStyle name="Note 5 4 4 2 2" xfId="19358" xr:uid="{1936407F-9064-4F08-9733-C456212FB920}"/>
    <cellStyle name="Note 5 4 4 2 3" xfId="11749" xr:uid="{5D3407EF-DB7D-4E3A-9B85-BCA2566F3095}"/>
    <cellStyle name="Note 5 4 4 2 4" xfId="21092" xr:uid="{2E8B9527-25B5-4027-9F40-58B73CE5795E}"/>
    <cellStyle name="Note 5 4 4 3" xfId="12140" xr:uid="{5764559E-D51F-4961-AD59-293B334E5D96}"/>
    <cellStyle name="Note 5 4 4 4" xfId="17766" xr:uid="{773DFDB2-0049-4ABD-A636-FD9F4EF0CBC6}"/>
    <cellStyle name="Note 5 4 4 5" xfId="9480" xr:uid="{0BD107B3-2F35-4817-B508-D9E139EA39DB}"/>
    <cellStyle name="Note 5 4 4 6" xfId="18648" xr:uid="{878F8A9E-BE41-44E4-AE06-D56B18812374}"/>
    <cellStyle name="Note 5 4 5" xfId="14968" xr:uid="{98FF8138-A0DF-4749-93D3-883EA8EC5D53}"/>
    <cellStyle name="Note 5 4 5 2" xfId="19260" xr:uid="{BDED5BDE-BD1E-4EF7-8AEB-33CE5383DDC5}"/>
    <cellStyle name="Note 5 4 5 3" xfId="12194" xr:uid="{7C9619F1-DB31-4E68-9AB3-2821ED28C10C}"/>
    <cellStyle name="Note 5 4 5 4" xfId="21132" xr:uid="{53CCD8A6-FC6E-422D-8C52-C67592DE25FE}"/>
    <cellStyle name="Note 5 4 6" xfId="11960" xr:uid="{B4757C27-A6E1-4F79-868B-18BCCDF4C522}"/>
    <cellStyle name="Note 5 4 7" xfId="17652" xr:uid="{6A14BE2B-CB35-40C5-B03E-5F0EBE3A470B}"/>
    <cellStyle name="Note 5 4 8" xfId="8500" xr:uid="{700A1389-C460-4DF6-9B6C-E012ECA34EF7}"/>
    <cellStyle name="Note 5 4 9" xfId="8367" xr:uid="{4EC5C955-C784-408B-846F-9BE90415E668}"/>
    <cellStyle name="Note 5 5" xfId="5820" xr:uid="{857CF414-2330-4E87-8519-A04A662260BD}"/>
    <cellStyle name="Note 5 5 2" xfId="15568" xr:uid="{A98FC66A-2D1D-4D42-A321-2EE83C3A87C6}"/>
    <cellStyle name="Note 5 5 2 2" xfId="19572" xr:uid="{CC3E2728-3904-4DDA-9669-E9075147DFEA}"/>
    <cellStyle name="Note 5 5 2 3" xfId="17583" xr:uid="{BCA0CFBC-0668-4BAE-94A7-8C0800212190}"/>
    <cellStyle name="Note 5 5 2 4" xfId="18919" xr:uid="{44875DAC-50A6-4DA4-94C3-3863D62B459D}"/>
    <cellStyle name="Note 5 5 3" xfId="12599" xr:uid="{922D518B-9216-410F-A493-BAAE565ACCAB}"/>
    <cellStyle name="Note 5 5 4" xfId="18033" xr:uid="{AC960B75-DE90-4752-A27A-BA20F65EF2C1}"/>
    <cellStyle name="Note 5 5 5" xfId="20321" xr:uid="{33B5F7D7-8BAE-473B-89CD-8838E6E35466}"/>
    <cellStyle name="Note 5 5 6" xfId="21237" xr:uid="{A906A8F7-4FE3-472D-ABE6-D989CD36C9DA}"/>
    <cellStyle name="Note 5 6" xfId="5470" xr:uid="{2B425F8C-6FAB-4FA4-A3E1-0259ED76AFC7}"/>
    <cellStyle name="Note 5 6 2" xfId="15303" xr:uid="{7AEE9BA1-B305-4E28-90CF-7C9DDEABB6A0}"/>
    <cellStyle name="Note 5 6 2 2" xfId="19442" xr:uid="{977505A8-FC7A-443F-A1E2-5C96B306BA91}"/>
    <cellStyle name="Note 5 6 2 3" xfId="19742" xr:uid="{7A32AFD0-E38F-4CE6-B4C8-369DE8BC973A}"/>
    <cellStyle name="Note 5 6 2 4" xfId="17299" xr:uid="{D145DAA2-2293-476B-B6ED-31BC6CB04EA2}"/>
    <cellStyle name="Note 5 6 3" xfId="12313" xr:uid="{CF97C2D7-4094-4BCA-8265-CF6E4BF028C5}"/>
    <cellStyle name="Note 5 6 4" xfId="17863" xr:uid="{38E58E1B-58AA-4F35-B958-1FDEB117C022}"/>
    <cellStyle name="Note 5 6 5" xfId="18288" xr:uid="{FED97488-AF42-4B6B-B785-7ED2C7E65691}"/>
    <cellStyle name="Note 5 6 6" xfId="18704" xr:uid="{5F4DC836-0944-4920-82B8-3E6F0C2E019B}"/>
    <cellStyle name="Note 5 7" xfId="6066" xr:uid="{12FF44F1-666C-4CC2-BE6A-627F6FF03528}"/>
    <cellStyle name="Note 5 7 2" xfId="15753" xr:uid="{6D6A9B0B-D0CE-4C2D-A160-1CC92BB6F4A7}"/>
    <cellStyle name="Note 5 7 2 2" xfId="19671" xr:uid="{C0E87B7B-C52C-4BCE-9D36-CF4B63AB56DA}"/>
    <cellStyle name="Note 5 7 2 3" xfId="19732" xr:uid="{85DB6B63-9FED-4D77-8E45-5D8AEA783B8E}"/>
    <cellStyle name="Note 5 7 2 4" xfId="21077" xr:uid="{5AEAE30F-2194-478A-AA7B-98A025CF47CD}"/>
    <cellStyle name="Note 5 7 3" xfId="12795" xr:uid="{B51C8918-C869-4CD7-80B8-C6286F5BF856}"/>
    <cellStyle name="Note 5 7 4" xfId="18153" xr:uid="{F583A19C-3265-4BD3-979D-ED739EDC8604}"/>
    <cellStyle name="Note 5 7 5" xfId="8952" xr:uid="{A225946C-CC2D-490F-A9FA-E34663388DE0}"/>
    <cellStyle name="Note 5 7 6" xfId="8738" xr:uid="{6CEE288D-D938-41EC-B2C7-FC713AE6CBA7}"/>
    <cellStyle name="Note 5 8" xfId="7011" xr:uid="{639C6BF1-0C29-4670-8FF0-843EF76C7653}"/>
    <cellStyle name="Note 5 8 2" xfId="18590" xr:uid="{A96964F2-80D0-4CCC-9EE3-FD3CB2FC0D49}"/>
    <cellStyle name="Note 5 8 3" xfId="9320" xr:uid="{264EBBA4-4BFF-47F7-8285-3C85A158153B}"/>
    <cellStyle name="Note 5 8 4" xfId="20640" xr:uid="{532B2F95-2D0E-437B-A2FA-49836DE610CF}"/>
    <cellStyle name="Note 5 9" xfId="20396" xr:uid="{1B8D1FB4-CE9D-46CF-81F0-380A03F1D862}"/>
    <cellStyle name="Note 6" xfId="971" xr:uid="{C599B786-FBDD-4354-98CC-6D995376B95C}"/>
    <cellStyle name="Note 6 10" xfId="22495" xr:uid="{8947F3C0-577B-4617-9801-0341B884FBA5}"/>
    <cellStyle name="Note 6 2" xfId="1364" xr:uid="{76680234-1D32-4E49-BFE7-17754E91DCAE}"/>
    <cellStyle name="Note 6 2 10" xfId="18683" xr:uid="{9B67E2F9-49A7-4B99-A17C-BB5D8C04193D}"/>
    <cellStyle name="Note 6 2 11" xfId="22577" xr:uid="{EFA303BC-C5E5-4715-AAC3-44092825BBED}"/>
    <cellStyle name="Note 6 2 2" xfId="2890" xr:uid="{0813A053-F534-4131-818E-259085891CA4}"/>
    <cellStyle name="Note 6 2 2 2" xfId="5992" xr:uid="{5623E3B4-28DA-4287-A3AF-81088567AA77}"/>
    <cellStyle name="Note 6 2 2 2 2" xfId="15701" xr:uid="{49ADB187-E1D2-45A5-B055-77E33E3127A4}"/>
    <cellStyle name="Note 6 2 2 2 2 2" xfId="19644" xr:uid="{F8B33B77-AD98-4758-88D7-23C1CAE574E7}"/>
    <cellStyle name="Note 6 2 2 2 2 3" xfId="9697" xr:uid="{C5D63D7C-AD2D-41AB-9F28-14781D89A41A}"/>
    <cellStyle name="Note 6 2 2 2 2 4" xfId="9966" xr:uid="{034E8BC7-E086-48C2-846C-5202BF8BB962}"/>
    <cellStyle name="Note 6 2 2 2 3" xfId="12737" xr:uid="{83A87430-27D4-4EA8-AD4D-0D3AAA43984C}"/>
    <cellStyle name="Note 6 2 2 2 4" xfId="18117" xr:uid="{D0086A32-10AE-41EF-A0B5-DE17364F2BF3}"/>
    <cellStyle name="Note 6 2 2 2 5" xfId="18750" xr:uid="{BD29DB64-AF64-4BF5-90A6-F7C8EFD6209C}"/>
    <cellStyle name="Note 6 2 2 2 6" xfId="21183" xr:uid="{3B243087-1694-454C-A4C0-CFAE24BB5DD0}"/>
    <cellStyle name="Note 6 2 2 2 7" xfId="23036" xr:uid="{03345E0D-9049-4A77-AD88-F295841F2961}"/>
    <cellStyle name="Note 6 2 2 3" xfId="5943" xr:uid="{5958CBE2-5094-45DD-9CCC-933D47C04791}"/>
    <cellStyle name="Note 6 2 2 3 2" xfId="15659" xr:uid="{CDAF0382-4213-46E5-9916-D588BAE3BC0A}"/>
    <cellStyle name="Note 6 2 2 3 2 2" xfId="19620" xr:uid="{14FCC533-7F99-49BA-9EC7-BC59F1EFCCAB}"/>
    <cellStyle name="Note 6 2 2 3 2 3" xfId="17687" xr:uid="{5F8F79DC-1DB5-468E-9F1C-0E871CC3FC04}"/>
    <cellStyle name="Note 6 2 2 3 2 4" xfId="21089" xr:uid="{69A2BB54-B1E1-4D57-96D7-595C7933A52E}"/>
    <cellStyle name="Note 6 2 2 3 3" xfId="12697" xr:uid="{2B4B6282-B071-4A0C-ADF1-624E6723C6AD}"/>
    <cellStyle name="Note 6 2 2 3 4" xfId="18089" xr:uid="{0265B285-896C-4EFF-A668-B6AA01208D00}"/>
    <cellStyle name="Note 6 2 2 3 5" xfId="9815" xr:uid="{9E2BC29B-0283-495A-814C-50F884C43D55}"/>
    <cellStyle name="Note 6 2 2 3 6" xfId="19284" xr:uid="{DBB10C65-0E0F-4B5F-9E88-C7C4F2E85077}"/>
    <cellStyle name="Note 6 2 2 4" xfId="6654" xr:uid="{8EE21E14-ED8B-4824-93D0-3DB2AF713522}"/>
    <cellStyle name="Note 6 2 2 4 2" xfId="16227" xr:uid="{3720D5EA-1D3C-4BF6-B8E8-9236485D389B}"/>
    <cellStyle name="Note 6 2 2 4 2 2" xfId="19931" xr:uid="{98C77FAC-B0F0-4F94-9797-950C5CCC509C}"/>
    <cellStyle name="Note 6 2 2 4 2 3" xfId="18244" xr:uid="{A48B22D3-DC8E-46FF-BC9F-3BABCB13BE34}"/>
    <cellStyle name="Note 6 2 2 4 2 4" xfId="8626" xr:uid="{4F10FF50-3A6C-45BB-8F21-46D243DA20E1}"/>
    <cellStyle name="Note 6 2 2 4 3" xfId="13292" xr:uid="{B1AA438F-D345-4720-BAA2-07058F4E4BA5}"/>
    <cellStyle name="Note 6 2 2 4 4" xfId="18434" xr:uid="{2C0B31BF-E90F-4DA4-A060-C5FD1E4914B8}"/>
    <cellStyle name="Note 6 2 2 4 5" xfId="8550" xr:uid="{7084F1A6-DBAF-4569-B4E6-2A6048992B83}"/>
    <cellStyle name="Note 6 2 2 4 6" xfId="21146" xr:uid="{99C1FF2E-105F-4572-90EE-AF42F8464DF2}"/>
    <cellStyle name="Note 6 2 2 5" xfId="6683" xr:uid="{2858AFDE-3A2B-4C6D-BCEE-D9ABD67B4285}"/>
    <cellStyle name="Note 6 2 2 5 2" xfId="16255" xr:uid="{7447BBE3-B3CF-431A-8E74-7BDB9A34AB1A}"/>
    <cellStyle name="Note 6 2 2 5 2 2" xfId="19951" xr:uid="{722E4C6E-1007-4630-8957-F49CA43BAA28}"/>
    <cellStyle name="Note 6 2 2 5 2 3" xfId="18921" xr:uid="{AD137D49-AE87-457B-9DFD-D9050D394E83}"/>
    <cellStyle name="Note 6 2 2 5 2 4" xfId="18989" xr:uid="{35F031E8-81BE-4688-8195-17C938D0FFB7}"/>
    <cellStyle name="Note 6 2 2 5 3" xfId="13320" xr:uid="{ECF25D38-1550-462C-9DDD-366DFF032B57}"/>
    <cellStyle name="Note 6 2 2 5 4" xfId="18452" xr:uid="{959C1FF4-F267-4916-BF74-7B334056AB31}"/>
    <cellStyle name="Note 6 2 2 5 5" xfId="9382" xr:uid="{C3A6A3D9-AA85-4DCE-9C6F-8EDA47D5E495}"/>
    <cellStyle name="Note 6 2 2 5 6" xfId="19938" xr:uid="{F0483387-6431-4E55-BBC7-A5403C63DDC4}"/>
    <cellStyle name="Note 6 2 2 6" xfId="7247" xr:uid="{D1402D5F-0661-4556-805F-A0904A8AA184}"/>
    <cellStyle name="Note 6 2 2 6 2" xfId="18693" xr:uid="{A01999EC-B58D-49D0-A8DE-9C0576DBDBB8}"/>
    <cellStyle name="Note 6 2 2 6 3" xfId="11911" xr:uid="{33BD2E85-CA59-4459-823F-B7B9630E3A05}"/>
    <cellStyle name="Note 6 2 2 6 4" xfId="19797" xr:uid="{2D534BDB-360D-459A-8C3C-46119FC1D0AA}"/>
    <cellStyle name="Note 6 2 2 7" xfId="20478" xr:uid="{8A91D70A-B756-48C8-8F36-3DC9EC42981C}"/>
    <cellStyle name="Note 6 2 2 8" xfId="21252" xr:uid="{E449D4FF-BAF8-4371-A780-5DD7CF52B7E6}"/>
    <cellStyle name="Note 6 2 2 9" xfId="22794" xr:uid="{4DEB24EA-0764-44D0-B682-02DA9DA65D1B}"/>
    <cellStyle name="Note 6 2 3" xfId="5852" xr:uid="{1B0EA107-2A48-4AF7-87E6-77DA4E6D61B2}"/>
    <cellStyle name="Note 6 2 3 2" xfId="15592" xr:uid="{92D77D9F-667C-4F88-B58D-7414473A147A}"/>
    <cellStyle name="Note 6 2 3 2 2" xfId="19582" xr:uid="{7B199311-90ED-4F95-9551-04A2E2C2BEA6}"/>
    <cellStyle name="Note 6 2 3 2 3" xfId="20171" xr:uid="{D6AA07D1-3B17-4180-B6FB-53385C8193AA}"/>
    <cellStyle name="Note 6 2 3 2 4" xfId="9478" xr:uid="{BFDF2180-6BF8-4350-AEE8-60675AE561C3}"/>
    <cellStyle name="Note 6 2 3 3" xfId="12620" xr:uid="{BCEEF2E2-6583-4465-BFF3-7CC4B22314E9}"/>
    <cellStyle name="Note 6 2 3 4" xfId="18042" xr:uid="{85B600DF-40F6-4754-A2B1-276E839D8639}"/>
    <cellStyle name="Note 6 2 3 5" xfId="8565" xr:uid="{DD79D4FB-CF53-49D7-9100-8C13F7CF93C3}"/>
    <cellStyle name="Note 6 2 3 6" xfId="20493" xr:uid="{1864D0DC-1734-4023-820D-E3CF8557572E}"/>
    <cellStyle name="Note 6 2 4" xfId="5117" xr:uid="{CD47C25D-BF90-4FBE-9596-E26FD1CF5F4C}"/>
    <cellStyle name="Note 6 2 4 2" xfId="15029" xr:uid="{1A61DFF7-11A1-41E2-A048-92BE1CA48E0A}"/>
    <cellStyle name="Note 6 2 4 2 2" xfId="19297" xr:uid="{CFBAB123-C60B-4830-A9C4-C07ED2CCF60A}"/>
    <cellStyle name="Note 6 2 4 2 3" xfId="20394" xr:uid="{3066594D-FEC7-46FD-AA79-99C80F5FF759}"/>
    <cellStyle name="Note 6 2 4 2 4" xfId="21059" xr:uid="{0066C81B-111D-4F12-9F75-C1DF143A62A6}"/>
    <cellStyle name="Note 6 2 4 3" xfId="12017" xr:uid="{5E601D0C-F0E2-428F-BC44-0F5D5BCA17BA}"/>
    <cellStyle name="Note 6 2 4 4" xfId="17695" xr:uid="{90228D8C-F92B-43E1-9823-2183DC38FEE0}"/>
    <cellStyle name="Note 6 2 4 5" xfId="12953" xr:uid="{0D2D3785-D709-474E-88F6-85C8F2B1855F}"/>
    <cellStyle name="Note 6 2 4 6" xfId="17331" xr:uid="{E97C74F2-7EA6-4DC8-821D-54F0ACFDF631}"/>
    <cellStyle name="Note 6 2 5" xfId="4806" xr:uid="{96616CB7-A336-445D-A624-977EB19A4D26}"/>
    <cellStyle name="Note 6 2 5 2" xfId="14792" xr:uid="{8386BA07-851B-4F04-94D8-F248916A87D0}"/>
    <cellStyle name="Note 6 2 5 2 2" xfId="19168" xr:uid="{51366129-BE2A-45A1-AF1E-CC5944C8327C}"/>
    <cellStyle name="Note 6 2 5 2 3" xfId="10146" xr:uid="{18E646F8-08D8-4682-B5D6-0CCE37AC1C6B}"/>
    <cellStyle name="Note 6 2 5 2 4" xfId="9873" xr:uid="{CE6033B0-4C4B-44BC-B1B3-3364A73FF346}"/>
    <cellStyle name="Note 6 2 5 3" xfId="11771" xr:uid="{E14E845E-086C-4CF1-A9B5-244C5B1E2C7E}"/>
    <cellStyle name="Note 6 2 5 4" xfId="17533" xr:uid="{D3A5E2DD-2D67-4CDC-BC13-1629C049801D}"/>
    <cellStyle name="Note 6 2 5 5" xfId="17924" xr:uid="{C48AA045-E64C-479E-8458-B5283F0DED69}"/>
    <cellStyle name="Note 6 2 5 6" xfId="20264" xr:uid="{FDDE0319-A6EE-4457-87DA-C57FB24D54EF}"/>
    <cellStyle name="Note 6 2 6" xfId="5910" xr:uid="{2381C399-28FA-4B2D-905E-8A37721569C8}"/>
    <cellStyle name="Note 6 2 6 2" xfId="15633" xr:uid="{ACEDD4C1-DF7A-46AD-A508-79701030DA11}"/>
    <cellStyle name="Note 6 2 6 2 2" xfId="19604" xr:uid="{E6D6A253-24E8-452F-9B2D-02CEFAB1EEFA}"/>
    <cellStyle name="Note 6 2 6 2 3" xfId="9764" xr:uid="{BC3C8A55-E5D3-45EB-9118-7EFBC1AD0661}"/>
    <cellStyle name="Note 6 2 6 2 4" xfId="17754" xr:uid="{971EB6A3-F939-4895-8CCB-F328C9B8F00F}"/>
    <cellStyle name="Note 6 2 6 3" xfId="12669" xr:uid="{56A7018A-DC77-425A-87EB-8C5329B823CE}"/>
    <cellStyle name="Note 6 2 6 4" xfId="18073" xr:uid="{8792A187-FF46-4717-BC6A-E0937AC33D7B}"/>
    <cellStyle name="Note 6 2 6 5" xfId="8740" xr:uid="{CC97517E-BCDD-4961-B44B-6640CF705E03}"/>
    <cellStyle name="Note 6 2 6 6" xfId="19965" xr:uid="{27F64C66-5FB7-4F77-A3D6-8ED13C2500FA}"/>
    <cellStyle name="Note 6 2 7" xfId="6768" xr:uid="{D7C966EE-9D2A-4007-8235-C25C4771191D}"/>
    <cellStyle name="Note 6 2 7 2" xfId="16327" xr:uid="{E5B59B1C-7CB9-48AA-9747-7DA5AFBCB0A4}"/>
    <cellStyle name="Note 6 2 7 2 2" xfId="19987" xr:uid="{843A764A-623D-492C-93AF-F02CFEE3B9F7}"/>
    <cellStyle name="Note 6 2 7 2 3" xfId="18785" xr:uid="{3FCA44F7-671E-4443-B2EA-8A4F48691D18}"/>
    <cellStyle name="Note 6 2 7 2 4" xfId="17848" xr:uid="{0EFC1348-F495-4B6A-A044-3B8D42878B42}"/>
    <cellStyle name="Note 6 2 7 3" xfId="13404" xr:uid="{0DC9FCA4-BDC8-49EF-81A4-FD6C06B0150E}"/>
    <cellStyle name="Note 6 2 7 4" xfId="18487" xr:uid="{C3BD40E2-854D-44E5-B114-FAE7291CAC1A}"/>
    <cellStyle name="Note 6 2 7 5" xfId="9871" xr:uid="{F37EA3FD-CA60-47F3-BE77-12B312A5D2D1}"/>
    <cellStyle name="Note 6 2 7 6" xfId="9943" xr:uid="{B86954DC-339C-4FDD-8775-792A832DDA2D}"/>
    <cellStyle name="Note 6 2 8" xfId="7067" xr:uid="{3F346545-261A-4AEB-8FB0-E6C7449804DD}"/>
    <cellStyle name="Note 6 2 8 2" xfId="18625" xr:uid="{CF174088-CA88-476A-B64B-F26DF31F7CD5}"/>
    <cellStyle name="Note 6 2 8 3" xfId="13946" xr:uid="{EB41879C-A046-4203-81AC-35EF2CA34327}"/>
    <cellStyle name="Note 6 2 8 4" xfId="21363" xr:uid="{3183A6F2-8A30-491E-8485-1A7E15E680BD}"/>
    <cellStyle name="Note 6 2 9" xfId="17982" xr:uid="{2A97E8CD-D08E-45C9-A85F-2637E2F13B5E}"/>
    <cellStyle name="Note 6 3" xfId="5229" xr:uid="{6BD17476-881A-4BF4-B17F-8F5EA0A4A8E5}"/>
    <cellStyle name="Note 6 3 10" xfId="22723" xr:uid="{473CDBD3-2C91-4E01-9B74-5D181BBF8D88}"/>
    <cellStyle name="Note 6 3 2" xfId="5479" xr:uid="{00E3E19A-C207-447F-BCAD-C20CA191FD5A}"/>
    <cellStyle name="Note 6 3 2 2" xfId="15310" xr:uid="{51A9BCBA-DCE4-423D-B0DF-6998FF374567}"/>
    <cellStyle name="Note 6 3 2 2 2" xfId="19446" xr:uid="{970363EB-3167-4B85-86CD-63EFF4251E3B}"/>
    <cellStyle name="Note 6 3 2 2 3" xfId="18930" xr:uid="{44A9701C-5C85-489C-8279-97CB3B0A47AC}"/>
    <cellStyle name="Note 6 3 2 2 4" xfId="9269" xr:uid="{8FB1838D-B0F3-47EC-953C-6A264EF0C246}"/>
    <cellStyle name="Note 6 3 2 3" xfId="12320" xr:uid="{301E390E-0925-4FEA-B475-D5B5C0B4830D}"/>
    <cellStyle name="Note 6 3 2 4" xfId="17870" xr:uid="{ABBF6558-A0B9-48DA-9F4B-DB3DA092A7AB}"/>
    <cellStyle name="Note 6 3 2 5" xfId="18753" xr:uid="{564D7BF1-D5E7-4E88-A788-6E8419DAF889}"/>
    <cellStyle name="Note 6 3 2 6" xfId="19015" xr:uid="{717629EA-82CE-4BE5-9A5A-EDA591DCDE97}"/>
    <cellStyle name="Note 6 3 2 7" xfId="23000" xr:uid="{4ABD7B4E-D899-4194-BF77-61DC47F595B0}"/>
    <cellStyle name="Note 6 3 3" xfId="6622" xr:uid="{D9484BB5-1378-46E0-B612-F97567B165D5}"/>
    <cellStyle name="Note 6 3 3 2" xfId="16196" xr:uid="{9B337BED-143F-4567-91EB-9B6EDF1825C7}"/>
    <cellStyle name="Note 6 3 3 2 2" xfId="19912" xr:uid="{984C54EF-1C4E-4062-A736-FBE10A54CE24}"/>
    <cellStyle name="Note 6 3 3 2 3" xfId="8405" xr:uid="{E5B8A874-CC07-4258-B838-EA9594C688B2}"/>
    <cellStyle name="Note 6 3 3 2 4" xfId="17346" xr:uid="{2C497982-175B-4BBE-A9D9-6DDFCDEDF31F}"/>
    <cellStyle name="Note 6 3 3 3" xfId="13261" xr:uid="{237870BD-4126-4B6A-9813-4FFEA13F7497}"/>
    <cellStyle name="Note 6 3 3 4" xfId="18419" xr:uid="{F609CE0D-2C91-4526-8899-7E443B01721F}"/>
    <cellStyle name="Note 6 3 3 5" xfId="20573" xr:uid="{93B18702-C59B-4C18-BD4F-C5ADC303808E}"/>
    <cellStyle name="Note 6 3 3 6" xfId="10047" xr:uid="{8D4C91A5-5084-493D-AA7F-55D66CCF796D}"/>
    <cellStyle name="Note 6 3 4" xfId="6667" xr:uid="{F45BF96C-CC6A-49E5-940A-37A2D089488B}"/>
    <cellStyle name="Note 6 3 4 2" xfId="16239" xr:uid="{F683C529-9B01-475C-B151-7D43616144AB}"/>
    <cellStyle name="Note 6 3 4 2 2" xfId="19940" xr:uid="{263CEF1C-ACFC-46BB-9EBE-4B4DEED204BB}"/>
    <cellStyle name="Note 6 3 4 2 3" xfId="20174" xr:uid="{5CF43CC7-7EA6-464C-B4BB-0435279DC2DD}"/>
    <cellStyle name="Note 6 3 4 2 4" xfId="20635" xr:uid="{0124B8AA-372D-4B1C-AA8A-9564D2318073}"/>
    <cellStyle name="Note 6 3 4 3" xfId="13304" xr:uid="{CAC3F8FC-D6DE-4D7F-B52A-E91BB4B1B9AA}"/>
    <cellStyle name="Note 6 3 4 4" xfId="18443" xr:uid="{8F98C15D-9BF3-40AE-ABA3-677CCAD5776E}"/>
    <cellStyle name="Note 6 3 4 5" xfId="9735" xr:uid="{B65BD464-0766-447D-B05F-C16D389123C5}"/>
    <cellStyle name="Note 6 3 4 6" xfId="21322" xr:uid="{469DEDC8-B620-46C8-83D1-A608078F631A}"/>
    <cellStyle name="Note 6 3 5" xfId="15113" xr:uid="{7F3BA031-FC83-4BD9-A486-C6F001FC292B}"/>
    <cellStyle name="Note 6 3 5 2" xfId="19341" xr:uid="{957AFD30-4F49-4C72-BCDB-F19C65EDB033}"/>
    <cellStyle name="Note 6 3 5 3" xfId="19174" xr:uid="{C5FFE275-CD05-4B2D-8961-D6EC06E161D7}"/>
    <cellStyle name="Note 6 3 5 4" xfId="18849" xr:uid="{0F7E5EAF-B71F-4CE0-89C4-35E5BC5C1F3B}"/>
    <cellStyle name="Note 6 3 6" xfId="12111" xr:uid="{98B2FF77-15B1-4747-98D6-D5BFBF86DF72}"/>
    <cellStyle name="Note 6 3 7" xfId="17744" xr:uid="{29AF70E3-CC88-4F1F-A064-A9CF7ABA37A9}"/>
    <cellStyle name="Note 6 3 8" xfId="18797" xr:uid="{8682D2F3-4D01-41E6-807E-291CC1AD2270}"/>
    <cellStyle name="Note 6 3 9" xfId="17446" xr:uid="{42AAB255-EBC4-4FB4-9ABD-C2B4FE4B658A}"/>
    <cellStyle name="Note 6 4" xfId="6533" xr:uid="{D09C8B0D-E7F8-4EA9-ADF4-680D5A7CBD77}"/>
    <cellStyle name="Note 6 4 2" xfId="16111" xr:uid="{95E371E6-6A0D-4D5F-9DAE-FDEAF0F3F4AC}"/>
    <cellStyle name="Note 6 4 2 2" xfId="19864" xr:uid="{4BD19E11-D92C-4939-B4CA-CFA756F47A17}"/>
    <cellStyle name="Note 6 4 2 3" xfId="8763" xr:uid="{34964CA6-11FB-4F4C-8C5B-61CF6FDE339E}"/>
    <cellStyle name="Note 6 4 2 4" xfId="17307" xr:uid="{BB472553-3694-49BC-9394-8ECA056D65CC}"/>
    <cellStyle name="Note 6 4 3" xfId="13175" xr:uid="{AC9D0468-F4CA-4D9B-A541-660A1BEC7DBF}"/>
    <cellStyle name="Note 6 4 4" xfId="18371" xr:uid="{0960D8FA-2EE9-43F9-8BE7-5DF15BCE5054}"/>
    <cellStyle name="Note 6 4 5" xfId="18864" xr:uid="{343E81C0-AA3C-4280-9879-91CF3D9382C9}"/>
    <cellStyle name="Note 6 4 6" xfId="21369" xr:uid="{B2FFB775-C3F9-4264-B09A-7D124F93C666}"/>
    <cellStyle name="Note 6 5" xfId="4793" xr:uid="{7428BE84-717A-4BF7-BF25-8C0D46F82159}"/>
    <cellStyle name="Note 6 5 2" xfId="14782" xr:uid="{99C3FF7C-333C-4897-9031-FAD8B36FC1EB}"/>
    <cellStyle name="Note 6 5 2 2" xfId="19160" xr:uid="{DD4B4C05-5E76-4A61-BD72-A81AB00A3E95}"/>
    <cellStyle name="Note 6 5 2 3" xfId="9930" xr:uid="{F56ADC23-41C8-4041-A5EF-FA12AEFAA772}"/>
    <cellStyle name="Note 6 5 2 4" xfId="9016" xr:uid="{E0095BA9-BB2E-45F3-80B7-AFDE4D4EA58C}"/>
    <cellStyle name="Note 6 5 3" xfId="11762" xr:uid="{40C1EB2B-0CD3-4819-B00A-C45D5532780F}"/>
    <cellStyle name="Note 6 5 4" xfId="17524" xr:uid="{F7DD4AFB-E1DD-459A-AD93-482270AD3575}"/>
    <cellStyle name="Note 6 5 5" xfId="17240" xr:uid="{ACE27D91-17F6-41E3-83A1-249058975763}"/>
    <cellStyle name="Note 6 5 6" xfId="17879" xr:uid="{D42055D1-2843-4ABF-985F-94F08122DB2B}"/>
    <cellStyle name="Note 6 6" xfId="5634" xr:uid="{2311070B-134C-4923-B602-46CEC6D0CB4A}"/>
    <cellStyle name="Note 6 6 2" xfId="15423" xr:uid="{14F70D13-0808-4983-9849-DFE4729AA862}"/>
    <cellStyle name="Note 6 6 2 2" xfId="19506" xr:uid="{308AC593-3041-4D4D-8C0C-1D282125A1FC}"/>
    <cellStyle name="Note 6 6 2 3" xfId="8397" xr:uid="{B777FB9C-EEB4-4C39-9D64-F883C8EF182A}"/>
    <cellStyle name="Note 6 6 2 4" xfId="21312" xr:uid="{00826A96-B57F-4E5B-B0B5-C0CDC4EA47E9}"/>
    <cellStyle name="Note 6 6 3" xfId="12448" xr:uid="{6D9F178C-98A9-4BB7-BE06-FE15C4D5DB08}"/>
    <cellStyle name="Note 6 6 4" xfId="17950" xr:uid="{F8B250C2-D546-4D57-BD07-E37056A55AFF}"/>
    <cellStyle name="Note 6 6 5" xfId="20348" xr:uid="{F148DB6D-7866-4550-8649-ED8516DDBE10}"/>
    <cellStyle name="Note 6 6 6" xfId="19095" xr:uid="{1846F754-01AB-4A0C-B3DB-ED1F235D399D}"/>
    <cellStyle name="Note 6 7" xfId="7012" xr:uid="{36D375A4-FBB8-43FD-8512-B4CC5F2D4796}"/>
    <cellStyle name="Note 6 7 2" xfId="18591" xr:uid="{8C3BEF6A-C67D-4E11-B90E-BB99D229FD9B}"/>
    <cellStyle name="Note 6 7 3" xfId="19251" xr:uid="{6CA383D5-491C-4134-ACD0-2E8F4CCD1DC0}"/>
    <cellStyle name="Note 6 7 4" xfId="18599" xr:uid="{D5AB92E7-AC00-48A3-ABEA-534DC06B7FFE}"/>
    <cellStyle name="Note 6 8" xfId="19460" xr:uid="{FE232BD0-F1E0-4678-9878-6D1F88023BF0}"/>
    <cellStyle name="Note 6 9" xfId="8407" xr:uid="{FB4CB96F-EBB6-4731-8B8C-B02DC75A3971}"/>
    <cellStyle name="Note 7" xfId="972" xr:uid="{2687C40F-3362-420B-8098-071DF1586979}"/>
    <cellStyle name="Note 7 10" xfId="14007" xr:uid="{34A6952E-E986-4094-9FC5-A29642BF3A9E}"/>
    <cellStyle name="Note 7 11" xfId="22496" xr:uid="{D70B264F-FFE8-4E56-88D2-870F2E13F544}"/>
    <cellStyle name="Note 7 2" xfId="1365" xr:uid="{C7D83018-DBAB-406C-944F-C761640A4773}"/>
    <cellStyle name="Note 7 2 10" xfId="9797" xr:uid="{56511F6D-CDE1-4F1D-8522-0294846996EE}"/>
    <cellStyle name="Note 7 2 11" xfId="22632" xr:uid="{D6C7CF1E-3751-4298-92FD-28FBEFFE95B5}"/>
    <cellStyle name="Note 7 2 2" xfId="4043" xr:uid="{F7DC570D-7FA0-4233-A947-0FC5F0D77676}"/>
    <cellStyle name="Note 7 2 2 2" xfId="6385" xr:uid="{268D8191-72AE-478A-B4C3-24A95B616D0B}"/>
    <cellStyle name="Note 7 2 2 2 2" xfId="15994" xr:uid="{FCAF187A-C58B-462D-82BF-7F17B00FF411}"/>
    <cellStyle name="Note 7 2 2 2 2 2" xfId="19800" xr:uid="{C66A0C4D-86B9-462C-B1FB-1FEC698513FE}"/>
    <cellStyle name="Note 7 2 2 2 2 3" xfId="14289" xr:uid="{B159D019-4AF8-4667-AF5D-5F1776FDC2D4}"/>
    <cellStyle name="Note 7 2 2 2 2 4" xfId="14160" xr:uid="{85E1477F-3D1F-4817-88E4-58BA6966B7DB}"/>
    <cellStyle name="Note 7 2 2 2 3" xfId="13050" xr:uid="{75287448-AACB-4742-8327-C60485E8C9D4}"/>
    <cellStyle name="Note 7 2 2 2 4" xfId="18295" xr:uid="{46502637-0BFD-4A7D-8579-A239016616D3}"/>
    <cellStyle name="Note 7 2 2 2 5" xfId="20335" xr:uid="{4E67596F-2D9F-4542-A748-A1D6F70935D6}"/>
    <cellStyle name="Note 7 2 2 2 6" xfId="20366" xr:uid="{3F91C21B-BC4C-460C-935A-BF9A30E5C0AF}"/>
    <cellStyle name="Note 7 2 2 2 7" xfId="23073" xr:uid="{3A37D8A4-6F93-4CDD-8EF5-4402333FD3E5}"/>
    <cellStyle name="Note 7 2 2 3" xfId="6563" xr:uid="{F7487667-1A3A-4E12-8613-2F8E6814ECF5}"/>
    <cellStyle name="Note 7 2 2 3 2" xfId="16141" xr:uid="{5234DBC2-8494-4441-B51F-49232593218E}"/>
    <cellStyle name="Note 7 2 2 3 2 2" xfId="19880" xr:uid="{EFF3F7A4-AD58-42A1-B3F8-EBA1AFABB2EE}"/>
    <cellStyle name="Note 7 2 2 3 2 3" xfId="9210" xr:uid="{31D0DDA0-BA5B-489A-928E-F0628E00C9A9}"/>
    <cellStyle name="Note 7 2 2 3 2 4" xfId="19560" xr:uid="{A2F58688-4124-4B4E-9BB5-662408A6DAAF}"/>
    <cellStyle name="Note 7 2 2 3 3" xfId="13205" xr:uid="{925DEA96-AF67-47FD-BCD6-79ECBA818688}"/>
    <cellStyle name="Note 7 2 2 3 4" xfId="18385" xr:uid="{AE5F7FCD-EBBB-43AA-A653-2FA52B975EBE}"/>
    <cellStyle name="Note 7 2 2 3 5" xfId="20279" xr:uid="{4CE37447-CBB0-4FE8-A0C8-97CA50E0ACD6}"/>
    <cellStyle name="Note 7 2 2 3 6" xfId="21299" xr:uid="{A32BC2F7-1151-44AA-84CC-A05D91B90554}"/>
    <cellStyle name="Note 7 2 2 4" xfId="6027" xr:uid="{42DADF5F-2898-4A57-BC40-A847B43E73B1}"/>
    <cellStyle name="Note 7 2 2 4 2" xfId="15722" xr:uid="{98690C41-8EDE-4548-83FC-72A9D6B86812}"/>
    <cellStyle name="Note 7 2 2 4 2 2" xfId="19654" xr:uid="{3DD9276D-A5DB-4F06-91CF-EC30DECE61EE}"/>
    <cellStyle name="Note 7 2 2 4 2 3" xfId="17461" xr:uid="{8E0FB3F4-1491-473F-ABA7-2C3B2D603678}"/>
    <cellStyle name="Note 7 2 2 4 2 4" xfId="20897" xr:uid="{81D139BE-393F-4755-AE6F-505AA79AEAEC}"/>
    <cellStyle name="Note 7 2 2 4 3" xfId="12765" xr:uid="{F6B54EC2-90E7-4E7E-BF97-8A40DB98A5C6}"/>
    <cellStyle name="Note 7 2 2 4 4" xfId="18129" xr:uid="{B74ED029-0331-47AB-ACF6-C15AF9B60039}"/>
    <cellStyle name="Note 7 2 2 4 5" xfId="18520" xr:uid="{77F36C13-841F-4F74-9E37-A71FCD7F7CE0}"/>
    <cellStyle name="Note 7 2 2 4 6" xfId="19385" xr:uid="{589BC874-AAA9-4DC8-95C1-5D94E8705A8E}"/>
    <cellStyle name="Note 7 2 2 5" xfId="6201" xr:uid="{F072F43A-53DC-4C83-AF22-A7A2CF418632}"/>
    <cellStyle name="Note 7 2 2 5 2" xfId="15853" xr:uid="{3B62EA70-DB16-4A26-94E6-3A76B0A3C1CD}"/>
    <cellStyle name="Note 7 2 2 5 2 2" xfId="19725" xr:uid="{83421770-12A0-4E6C-B999-9EFF28131353}"/>
    <cellStyle name="Note 7 2 2 5 2 3" xfId="20196" xr:uid="{10485289-CF46-4071-9E04-92D1223D6F11}"/>
    <cellStyle name="Note 7 2 2 5 2 4" xfId="8484" xr:uid="{962D05E1-B7A5-4C98-940E-7046CEBCAECA}"/>
    <cellStyle name="Note 7 2 2 5 3" xfId="12904" xr:uid="{612679F2-6E7B-409B-8AE3-3062AFD37EED}"/>
    <cellStyle name="Note 7 2 2 5 4" xfId="18208" xr:uid="{0A34AEA1-3E42-4E95-9A44-9952B87E7D5B}"/>
    <cellStyle name="Note 7 2 2 5 5" xfId="20651" xr:uid="{73308729-69D9-4D23-95B2-3CBEE61DF366}"/>
    <cellStyle name="Note 7 2 2 5 6" xfId="21038" xr:uid="{6B1C6A3A-9A43-4B78-8C9B-B542528CFC3F}"/>
    <cellStyle name="Note 7 2 2 6" xfId="7302" xr:uid="{8FD6BAEC-8FE4-4B30-94A3-84AD4BC9C289}"/>
    <cellStyle name="Note 7 2 2 6 2" xfId="18721" xr:uid="{D261558C-6169-4A50-B778-FD967E61AE27}"/>
    <cellStyle name="Note 7 2 2 6 3" xfId="9486" xr:uid="{58C02F07-F0DA-4D74-A32B-6BB6B20CCB39}"/>
    <cellStyle name="Note 7 2 2 6 4" xfId="17457" xr:uid="{55FD5C06-6BD4-41F4-9EB7-1A9336EF5CBA}"/>
    <cellStyle name="Note 7 2 2 7" xfId="18884" xr:uid="{4209637E-71A5-4E74-9B51-1E95151D2E6C}"/>
    <cellStyle name="Note 7 2 2 8" xfId="9548" xr:uid="{693F46FB-C4C1-4CCE-BEA6-F1258837DF56}"/>
    <cellStyle name="Note 7 2 2 9" xfId="22836" xr:uid="{4603C9DE-F10A-4898-86F5-EA6531418AD0}"/>
    <cellStyle name="Note 7 2 3" xfId="5588" xr:uid="{0EF8E18F-AD3F-45C7-9263-F1219B1D7251}"/>
    <cellStyle name="Note 7 2 3 2" xfId="15385" xr:uid="{64DD64D4-9E9F-4FF8-A959-35D37BE8A365}"/>
    <cellStyle name="Note 7 2 3 2 2" xfId="19484" xr:uid="{2BAC554A-B5B7-4FDE-99E6-C0FDED713C31}"/>
    <cellStyle name="Note 7 2 3 2 3" xfId="20528" xr:uid="{47B31F3F-A81B-42E4-BE5C-BF757A758E7E}"/>
    <cellStyle name="Note 7 2 3 2 4" xfId="14164" xr:uid="{F043347B-46D2-4416-BF6B-08D7FADCE4FD}"/>
    <cellStyle name="Note 7 2 3 3" xfId="12409" xr:uid="{B6585A34-7444-48CE-AEB7-D40ADCCF5AF1}"/>
    <cellStyle name="Note 7 2 3 4" xfId="17923" xr:uid="{D93C8ABA-F2AA-4764-8895-8BBD21583C2F}"/>
    <cellStyle name="Note 7 2 3 5" xfId="9777" xr:uid="{F3452374-7185-4BA6-A902-3574FA14595F}"/>
    <cellStyle name="Note 7 2 3 6" xfId="9104" xr:uid="{35F63020-CC1F-4F1C-8500-234CD099F1B4}"/>
    <cellStyle name="Note 7 2 4" xfId="6312" xr:uid="{45103AA5-3EC0-4B9A-8C37-51F45AFE09F4}"/>
    <cellStyle name="Note 7 2 4 2" xfId="15944" xr:uid="{8A2DBF5C-E9DF-4211-AB28-1CC4210366F2}"/>
    <cellStyle name="Note 7 2 4 2 2" xfId="19776" xr:uid="{D59A9E15-59F2-4F11-937E-AF4706D1FD8C}"/>
    <cellStyle name="Note 7 2 4 2 3" xfId="19011" xr:uid="{3DF7C429-72E7-4A65-967D-7AF211E7E654}"/>
    <cellStyle name="Note 7 2 4 2 4" xfId="12273" xr:uid="{79048774-0E39-476E-811B-BC3495EE7007}"/>
    <cellStyle name="Note 7 2 4 3" xfId="12996" xr:uid="{4201A018-4F37-430D-8A38-F30E75369736}"/>
    <cellStyle name="Note 7 2 4 4" xfId="18255" xr:uid="{0AF9F4B6-F001-485B-94C6-CBC53159192A}"/>
    <cellStyle name="Note 7 2 4 5" xfId="18243" xr:uid="{4F7C9D4B-8FB7-4E50-97E3-8AFAB99BB57D}"/>
    <cellStyle name="Note 7 2 4 6" xfId="8502" xr:uid="{0BC70B99-ADDA-4B88-8652-896833FF715C}"/>
    <cellStyle name="Note 7 2 5" xfId="6545" xr:uid="{2141CD53-40B2-40A3-845F-5933690A5A0C}"/>
    <cellStyle name="Note 7 2 5 2" xfId="16123" xr:uid="{727F8F0C-5CB2-4DB1-8FA2-E635B41959B9}"/>
    <cellStyle name="Note 7 2 5 2 2" xfId="19871" xr:uid="{B73B268F-3F77-433A-9654-703BF2F9D159}"/>
    <cellStyle name="Note 7 2 5 2 3" xfId="9929" xr:uid="{71DE7B63-4B46-4B21-B1C0-BC7675C35BBF}"/>
    <cellStyle name="Note 7 2 5 2 4" xfId="20275" xr:uid="{A24CA62D-E146-4733-A2AE-2226D5576E47}"/>
    <cellStyle name="Note 7 2 5 3" xfId="13187" xr:uid="{31E46017-8AC3-4BA4-B833-19D3DBC7749F}"/>
    <cellStyle name="Note 7 2 5 4" xfId="18376" xr:uid="{C584CF0C-36CB-4363-B104-836B38B3F041}"/>
    <cellStyle name="Note 7 2 5 5" xfId="8544" xr:uid="{0C0DB9DE-9CA1-4A2D-91D3-59BD1E9D2C8C}"/>
    <cellStyle name="Note 7 2 5 6" xfId="19472" xr:uid="{EF79F706-1B87-492E-9DF3-96691DDD44D3}"/>
    <cellStyle name="Note 7 2 6" xfId="6518" xr:uid="{A23CA4C2-D384-4A42-BC82-2051D22602E7}"/>
    <cellStyle name="Note 7 2 6 2" xfId="16096" xr:uid="{3A548F06-E589-495E-BAC0-8534C19E6B97}"/>
    <cellStyle name="Note 7 2 6 2 2" xfId="19853" xr:uid="{B528ABBA-3EEE-43A1-A013-0628A3746F92}"/>
    <cellStyle name="Note 7 2 6 2 3" xfId="17997" xr:uid="{E6C1D829-0205-454E-A5D6-99EA5C1B20AA}"/>
    <cellStyle name="Note 7 2 6 2 4" xfId="13801" xr:uid="{A4F3F6B5-BB69-4AC4-95EE-60BC7FAAFF32}"/>
    <cellStyle name="Note 7 2 6 3" xfId="13160" xr:uid="{22196768-D674-4113-8A50-0F5393735876}"/>
    <cellStyle name="Note 7 2 6 4" xfId="18359" xr:uid="{5FBB2753-74F9-45A2-A3A0-6A12542C4773}"/>
    <cellStyle name="Note 7 2 6 5" xfId="17965" xr:uid="{17E82004-20B0-41A2-834E-FD34C87D48CA}"/>
    <cellStyle name="Note 7 2 6 6" xfId="18728" xr:uid="{B1596341-E49E-42D7-A5FF-F0B9D890490C}"/>
    <cellStyle name="Note 7 2 7" xfId="6769" xr:uid="{14D880FA-D1E5-4A89-853F-A0BC4780CEE5}"/>
    <cellStyle name="Note 7 2 7 2" xfId="16328" xr:uid="{36587936-3D9F-4C2D-9D3B-F531A107E90A}"/>
    <cellStyle name="Note 7 2 7 2 2" xfId="19988" xr:uid="{B92D26A7-4DA1-4229-AAD1-91565646EAB0}"/>
    <cellStyle name="Note 7 2 7 2 3" xfId="8715" xr:uid="{BE513F5F-3839-470A-BA1F-416F784D8E37}"/>
    <cellStyle name="Note 7 2 7 2 4" xfId="21139" xr:uid="{570CA8D5-BEF4-4AFC-B383-BA7C21EB8E1A}"/>
    <cellStyle name="Note 7 2 7 3" xfId="13405" xr:uid="{1243F291-FAA0-47D8-8362-7B120F354C30}"/>
    <cellStyle name="Note 7 2 7 4" xfId="18488" xr:uid="{0BBB16E8-E3DE-4831-AA55-747E234E7502}"/>
    <cellStyle name="Note 7 2 7 5" xfId="8447" xr:uid="{D1524CF9-C471-4725-84FB-35501F9027B2}"/>
    <cellStyle name="Note 7 2 7 6" xfId="8668" xr:uid="{F07FECA3-EFC6-4C26-9670-0D93B412851F}"/>
    <cellStyle name="Note 7 2 8" xfId="7068" xr:uid="{8A37F8A3-E01B-4A58-A6B6-BA95132DEBEE}"/>
    <cellStyle name="Note 7 2 8 2" xfId="18626" xr:uid="{DA65B0B2-113E-40E4-9490-2A8856EA75D8}"/>
    <cellStyle name="Note 7 2 8 3" xfId="9739" xr:uid="{4114A3A9-67E9-4D2A-9228-7BB4DB38F383}"/>
    <cellStyle name="Note 7 2 8 4" xfId="9719" xr:uid="{96A2CA6B-98AF-4FF0-87B0-DBDDF063C993}"/>
    <cellStyle name="Note 7 2 9" xfId="9654" xr:uid="{414712B7-860E-4C74-B4BC-0B4DBF8B20EC}"/>
    <cellStyle name="Note 7 3" xfId="2891" xr:uid="{FA5EC856-0E28-4923-ABCC-5745A39F67E0}"/>
    <cellStyle name="Note 7 3 2" xfId="5845" xr:uid="{F9E4C52D-D8C3-410F-ADDD-BD874A8EA3FC}"/>
    <cellStyle name="Note 7 3 2 10" xfId="22795" xr:uid="{8CDEAEF2-688F-4505-988B-66654B0C6E16}"/>
    <cellStyle name="Note 7 3 2 2" xfId="5076" xr:uid="{0655A28C-7DA6-4ED8-ADB0-389940A79404}"/>
    <cellStyle name="Note 7 3 2 2 2" xfId="14997" xr:uid="{7F74AE9A-9617-4208-966B-228814F55295}"/>
    <cellStyle name="Note 7 3 2 2 2 2" xfId="19273" xr:uid="{F98C185D-0FDE-4DC0-9B7A-9567CA695FEA}"/>
    <cellStyle name="Note 7 3 2 2 2 3" xfId="8955" xr:uid="{85B2FA40-C4F3-4ACD-8C80-04159E3376F0}"/>
    <cellStyle name="Note 7 3 2 2 2 4" xfId="9322" xr:uid="{E7F72EF0-66EA-4E36-82EB-30A22F1D455B}"/>
    <cellStyle name="Note 7 3 2 2 3" xfId="11989" xr:uid="{D0B2D93F-6AEB-4521-963F-D27C4C117D4A}"/>
    <cellStyle name="Note 7 3 2 2 4" xfId="17673" xr:uid="{E10D459F-33B7-46E3-90F8-1306012AB4C3}"/>
    <cellStyle name="Note 7 3 2 2 5" xfId="11752" xr:uid="{EC489380-5F89-4BC4-9AA9-C4D12FD81810}"/>
    <cellStyle name="Note 7 3 2 2 6" xfId="9536" xr:uid="{837C6D3D-F756-4B81-8951-A331C091DBDB}"/>
    <cellStyle name="Note 7 3 2 2 7" xfId="23037" xr:uid="{07B4F814-3CED-4F5F-8798-0156A1D4F8FB}"/>
    <cellStyle name="Note 7 3 2 3" xfId="4827" xr:uid="{5F551698-5DFC-413B-BA0F-FB565EEBC9C4}"/>
    <cellStyle name="Note 7 3 2 3 2" xfId="14807" xr:uid="{33B14E88-F1B5-4D77-96DF-7515FF96B461}"/>
    <cellStyle name="Note 7 3 2 3 2 2" xfId="19176" xr:uid="{1C1746E5-5E88-4BAB-B987-29C565BE5F3F}"/>
    <cellStyle name="Note 7 3 2 3 2 3" xfId="17681" xr:uid="{995D6DC2-D44A-4ACB-AF02-131237A81D4C}"/>
    <cellStyle name="Note 7 3 2 3 2 4" xfId="13810" xr:uid="{3CF520B6-E7DC-42EA-AF35-64896D7EB5D0}"/>
    <cellStyle name="Note 7 3 2 3 3" xfId="11788" xr:uid="{2009CBD9-A433-4A86-B0DC-3661942FD4CC}"/>
    <cellStyle name="Note 7 3 2 3 4" xfId="17546" xr:uid="{258F751F-E1A5-4FDC-8411-19114B293A5F}"/>
    <cellStyle name="Note 7 3 2 3 5" xfId="20025" xr:uid="{5623B4A3-788F-4137-A6ED-14CB1C3DA86A}"/>
    <cellStyle name="Note 7 3 2 3 6" xfId="9508" xr:uid="{DC4CB180-B408-4999-BC0D-943F8B0F14B5}"/>
    <cellStyle name="Note 7 3 2 4" xfId="6640" xr:uid="{991D43F8-A51A-45DD-B5ED-179B64C74E91}"/>
    <cellStyle name="Note 7 3 2 4 2" xfId="16213" xr:uid="{FB1646BE-35CB-4A63-B597-36B669076AD1}"/>
    <cellStyle name="Note 7 3 2 4 2 2" xfId="19922" xr:uid="{0F6FE0A9-FB83-4E02-8170-6F7DDD8525A5}"/>
    <cellStyle name="Note 7 3 2 4 2 3" xfId="8391" xr:uid="{957E31C5-EA4A-43E9-A00C-A2B43B8F10BF}"/>
    <cellStyle name="Note 7 3 2 4 2 4" xfId="9109" xr:uid="{69EA2766-1E83-4BD5-8D0E-369EFAD84041}"/>
    <cellStyle name="Note 7 3 2 4 3" xfId="13278" xr:uid="{F7CEF9F2-A15A-437E-9B75-7BF2688F1B69}"/>
    <cellStyle name="Note 7 3 2 4 4" xfId="18425" xr:uid="{40A0403A-7A84-47E2-BCA9-8701FE053928}"/>
    <cellStyle name="Note 7 3 2 4 5" xfId="8801" xr:uid="{ED777D26-6C18-45C0-B140-79E53F6F7E13}"/>
    <cellStyle name="Note 7 3 2 4 6" xfId="9908" xr:uid="{16583C90-4BF8-4BAA-A578-FA070A113814}"/>
    <cellStyle name="Note 7 3 2 5" xfId="15585" xr:uid="{7A0C4240-4E70-40B9-A3BB-25254AC18BF5}"/>
    <cellStyle name="Note 7 3 2 5 2" xfId="19580" xr:uid="{8EAD2259-121A-4D1E-B666-3EBD5688370C}"/>
    <cellStyle name="Note 7 3 2 5 3" xfId="14121" xr:uid="{10B2B290-27EF-4DF0-AA93-2027AB82E100}"/>
    <cellStyle name="Note 7 3 2 5 4" xfId="9632" xr:uid="{5FF49754-9D1E-4786-87A1-094A702F4714}"/>
    <cellStyle name="Note 7 3 2 6" xfId="12617" xr:uid="{070BC3AB-62E0-4AE0-A9B9-62B685F83683}"/>
    <cellStyle name="Note 7 3 2 7" xfId="18040" xr:uid="{D3A52045-ED1A-4263-A192-08CEDCE8E9A7}"/>
    <cellStyle name="Note 7 3 2 8" xfId="9771" xr:uid="{FC3150C9-9E6D-49B4-847E-FE9F3BD8454E}"/>
    <cellStyle name="Note 7 3 2 9" xfId="8906" xr:uid="{AD67A62A-2441-4410-A427-CDE6D039EDF0}"/>
    <cellStyle name="Note 7 3 3" xfId="5044" xr:uid="{E3699CA5-9D51-4CFD-84F4-F6848956DF62}"/>
    <cellStyle name="Note 7 3 3 2" xfId="14972" xr:uid="{F1E7303D-180C-4D23-ADD3-DEC7DDD8124E}"/>
    <cellStyle name="Note 7 3 3 2 2" xfId="19262" xr:uid="{2401F32D-11BE-4DBF-ACB1-4C70091FE77A}"/>
    <cellStyle name="Note 7 3 3 2 3" xfId="9010" xr:uid="{5962C453-51DC-4975-B89B-F1706F0A3E86}"/>
    <cellStyle name="Note 7 3 3 2 4" xfId="17556" xr:uid="{469E851D-22EB-4B61-8BF9-6030B2B62D1C}"/>
    <cellStyle name="Note 7 3 3 3" xfId="11965" xr:uid="{5E64B97A-85FB-4C20-B35A-1B622477BDAA}"/>
    <cellStyle name="Note 7 3 3 4" xfId="17657" xr:uid="{493B0E18-D63C-4460-86F9-658D38C18DA9}"/>
    <cellStyle name="Note 7 3 3 5" xfId="9575" xr:uid="{25405AD0-8EC7-4DF2-B225-56F0FEED5D77}"/>
    <cellStyle name="Note 7 3 3 6" xfId="19279" xr:uid="{99D69426-5FF7-477F-B343-4938B3181DF7}"/>
    <cellStyle name="Note 7 3 4" xfId="4888" xr:uid="{59973626-FF3D-4279-BBFF-C7C1F53268D5}"/>
    <cellStyle name="Note 7 3 4 2" xfId="14852" xr:uid="{5523CB87-8478-41FD-B49C-DC44DAC39B1A}"/>
    <cellStyle name="Note 7 3 4 2 2" xfId="19201" xr:uid="{5DCDE8AD-2F53-40DC-A765-B14BA9F4031B}"/>
    <cellStyle name="Note 7 3 4 2 3" xfId="9822" xr:uid="{FBCD1248-39E0-412E-9CB5-DD743D5BED95}"/>
    <cellStyle name="Note 7 3 4 2 4" xfId="8628" xr:uid="{1FE0500F-96CF-49AF-83BD-0002ABE89F27}"/>
    <cellStyle name="Note 7 3 4 3" xfId="11838" xr:uid="{63A10601-0611-42B6-B0E9-F8AC1055422F}"/>
    <cellStyle name="Note 7 3 4 4" xfId="17574" xr:uid="{627C7719-CA84-4450-B371-BD18F5AD96B0}"/>
    <cellStyle name="Note 7 3 4 5" xfId="17295" xr:uid="{2F8BB460-3667-4F6B-9CB9-D1E5135B78E9}"/>
    <cellStyle name="Note 7 3 4 6" xfId="9418" xr:uid="{99D35DDA-661C-4EAE-A370-FB3647A30A28}"/>
    <cellStyle name="Note 7 3 5" xfId="6178" xr:uid="{CFF1D021-41A1-4FAC-B936-397678A2CD40}"/>
    <cellStyle name="Note 7 3 5 2" xfId="15835" xr:uid="{BD5A1B9B-EBE0-436E-AE49-9749BBD880C7}"/>
    <cellStyle name="Note 7 3 5 2 2" xfId="19715" xr:uid="{DCBDBA3F-594C-40D7-B71B-0BAE3DE99286}"/>
    <cellStyle name="Note 7 3 5 2 3" xfId="12288" xr:uid="{E2A8E632-DBC2-4EB7-9C11-6EF7B61C82A2}"/>
    <cellStyle name="Note 7 3 5 2 4" xfId="20195" xr:uid="{37785DFC-57E4-4612-90F4-C2C96AD1A6A0}"/>
    <cellStyle name="Note 7 3 5 3" xfId="12883" xr:uid="{B18F3F3E-C226-4FDA-94C9-456BAF2EDD62}"/>
    <cellStyle name="Note 7 3 5 4" xfId="18198" xr:uid="{8FA6B591-AB61-4F9C-97B6-232DCB00E8D2}"/>
    <cellStyle name="Note 7 3 5 5" xfId="18026" xr:uid="{F9B1CBA7-A3B2-4AF0-8EBC-E2F1075E1782}"/>
    <cellStyle name="Note 7 3 5 6" xfId="9281" xr:uid="{EBCDD7A4-A524-4625-83D3-12261B4500BF}"/>
    <cellStyle name="Note 7 3 6" xfId="7248" xr:uid="{EBA0852E-0766-4E74-ADA2-8763B7F0F3C4}"/>
    <cellStyle name="Note 7 3 6 2" xfId="18694" xr:uid="{E56B513D-F877-4FB0-AF2D-EE8571531AEB}"/>
    <cellStyle name="Note 7 3 6 3" xfId="8510" xr:uid="{D8FA51F8-09F4-4D81-A183-E0759432B322}"/>
    <cellStyle name="Note 7 3 6 4" xfId="19894" xr:uid="{E6616D32-9C22-4807-86BD-E5469E7AF6D2}"/>
    <cellStyle name="Note 7 3 7" xfId="19138" xr:uid="{D6F546FE-4ECB-4B1C-B127-4188BC6C6557}"/>
    <cellStyle name="Note 7 3 8" xfId="9489" xr:uid="{DE96B45B-6A79-4F19-AC02-F64E7EFBDA78}"/>
    <cellStyle name="Note 7 3 9" xfId="22578" xr:uid="{997C4842-D383-481F-A29B-72139F030A13}"/>
    <cellStyle name="Note 7 4" xfId="6296" xr:uid="{6E25A7A0-F6DF-43AB-9BAF-AC656F3E7620}"/>
    <cellStyle name="Note 7 4 10" xfId="22724" xr:uid="{5E87A185-68D4-4DC4-9AB1-06337CC137AE}"/>
    <cellStyle name="Note 7 4 2" xfId="5205" xr:uid="{59A39A6B-17C3-4EEA-9630-F9F90F3B9E4E}"/>
    <cellStyle name="Note 7 4 2 2" xfId="15095" xr:uid="{1C828B8D-854C-4A36-93F5-E2341E3E8A7B}"/>
    <cellStyle name="Note 7 4 2 2 2" xfId="19330" xr:uid="{71027C8C-2A5A-49A2-A9E1-545F3E58245C}"/>
    <cellStyle name="Note 7 4 2 2 3" xfId="20238" xr:uid="{54DA71CC-644E-4D4F-BFB2-198FB7C55342}"/>
    <cellStyle name="Note 7 4 2 2 4" xfId="20531" xr:uid="{E944DC43-9874-42A5-96CC-3464E66B523F}"/>
    <cellStyle name="Note 7 4 2 3" xfId="12093" xr:uid="{2FD00165-9A79-4297-9F5C-2B60E9D2CDE5}"/>
    <cellStyle name="Note 7 4 2 4" xfId="17729" xr:uid="{3C59B731-D1BD-4891-9686-EB1AEB96B317}"/>
    <cellStyle name="Note 7 4 2 5" xfId="20060" xr:uid="{0A2916C5-C76F-4651-8A5E-49E2885704F7}"/>
    <cellStyle name="Note 7 4 2 6" xfId="17286" xr:uid="{EA5BDF9E-97C7-4FEF-948D-8A9D44BD2BE3}"/>
    <cellStyle name="Note 7 4 2 7" xfId="23001" xr:uid="{B8124EA5-E653-4F31-9C4C-D4E3F49FF9A1}"/>
    <cellStyle name="Note 7 4 3" xfId="4962" xr:uid="{C7C3EEC6-345B-4161-A87A-4F9A21182650}"/>
    <cellStyle name="Note 7 4 3 2" xfId="14906" xr:uid="{B65B8ED4-948C-4C88-B531-BBB159D23B15}"/>
    <cellStyle name="Note 7 4 3 2 2" xfId="19227" xr:uid="{FFAAD3AC-F399-429E-A887-A66D933EE26A}"/>
    <cellStyle name="Note 7 4 3 2 3" xfId="9730" xr:uid="{023C8C4D-1373-47C3-95E1-FF4C293D1285}"/>
    <cellStyle name="Note 7 4 3 2 4" xfId="18700" xr:uid="{093D0C76-1712-4877-9428-AB5A879A4DFF}"/>
    <cellStyle name="Note 7 4 3 3" xfId="11901" xr:uid="{3EFFBE95-0317-45F8-BBC0-A3D590A9975A}"/>
    <cellStyle name="Note 7 4 3 4" xfId="17609" xr:uid="{DF83BFE2-A89E-4624-BDFB-47157E4D0DF3}"/>
    <cellStyle name="Note 7 4 3 5" xfId="20421" xr:uid="{A961AAA7-98A9-4DEB-8A09-9573C712907E}"/>
    <cellStyle name="Note 7 4 3 6" xfId="18058" xr:uid="{86788265-E13F-47A8-A8B2-4E4E32F8D19C}"/>
    <cellStyle name="Note 7 4 4" xfId="5811" xr:uid="{F044EFA4-06A7-4F31-880B-02A040486160}"/>
    <cellStyle name="Note 7 4 4 2" xfId="15562" xr:uid="{F6878BAA-D7D5-4874-84B6-5E5D59546941}"/>
    <cellStyle name="Note 7 4 4 2 2" xfId="19568" xr:uid="{DEBD2C1D-25E2-4EC2-9875-C52AE0CD0CE3}"/>
    <cellStyle name="Note 7 4 4 2 3" xfId="9587" xr:uid="{628B9D22-D611-4B77-A5F3-2C4924CE3538}"/>
    <cellStyle name="Note 7 4 4 2 4" xfId="18140" xr:uid="{89E90A09-7615-42F5-899C-E3F8CFFC43E4}"/>
    <cellStyle name="Note 7 4 4 3" xfId="12593" xr:uid="{B25CF41D-A9E4-43A3-BE86-B98465D35086}"/>
    <cellStyle name="Note 7 4 4 4" xfId="18030" xr:uid="{2040A67A-BF17-4725-A828-234E6DF5D6C0}"/>
    <cellStyle name="Note 7 4 4 5" xfId="19650" xr:uid="{7106A1AD-8C09-4DA8-B385-C9ED893D0291}"/>
    <cellStyle name="Note 7 4 4 6" xfId="18651" xr:uid="{49EBEB1D-4ADE-4033-A3FB-D2AA9903DA94}"/>
    <cellStyle name="Note 7 4 5" xfId="15931" xr:uid="{FDF4A84B-A90D-46CC-A169-AA45F1EFA633}"/>
    <cellStyle name="Note 7 4 5 2" xfId="19766" xr:uid="{CBDBB1E7-DFFD-4A88-8D73-876ED58A4613}"/>
    <cellStyle name="Note 7 4 5 3" xfId="8575" xr:uid="{05257B51-0EDA-4177-BFC4-A52A19BD5C5F}"/>
    <cellStyle name="Note 7 4 5 4" xfId="20286" xr:uid="{075D2456-DEBB-4039-92D7-A6780FAAE7F3}"/>
    <cellStyle name="Note 7 4 6" xfId="12982" xr:uid="{BE7FAF88-2AAE-457E-AC32-24C1ED2FF06E}"/>
    <cellStyle name="Note 7 4 7" xfId="18250" xr:uid="{F5D9536A-BD8D-4B12-8103-6E7FB960DB2B}"/>
    <cellStyle name="Note 7 4 8" xfId="19512" xr:uid="{ABD1965D-D4EF-4AC3-B188-039E9979951A}"/>
    <cellStyle name="Note 7 4 9" xfId="20769" xr:uid="{8FB33123-BD6E-4DFA-8D59-DAAD92CBBF8C}"/>
    <cellStyle name="Note 7 5" xfId="6402" xr:uid="{3426D77F-54DB-481E-AE88-D417655CD9F1}"/>
    <cellStyle name="Note 7 5 2" xfId="16008" xr:uid="{722EA6BF-3E6D-47FF-8400-870DA08B0BA2}"/>
    <cellStyle name="Note 7 5 2 2" xfId="19809" xr:uid="{A6F373FC-5F38-41CA-86FB-0B9B43AF155D}"/>
    <cellStyle name="Note 7 5 2 3" xfId="18949" xr:uid="{B1D9FDD5-4B75-4D73-9578-ADF1C6296789}"/>
    <cellStyle name="Note 7 5 2 4" xfId="19042" xr:uid="{4C1A8327-76F3-484A-9834-55250B69AA1A}"/>
    <cellStyle name="Note 7 5 3" xfId="13063" xr:uid="{046F51C2-73B7-40C9-A59C-0918E2F05F39}"/>
    <cellStyle name="Note 7 5 4" xfId="18303" xr:uid="{F2C981A7-F86E-4910-8E50-D55FB30C4022}"/>
    <cellStyle name="Note 7 5 5" xfId="9255" xr:uid="{BFCE3436-15C9-4EEB-81D2-113909AAD345}"/>
    <cellStyle name="Note 7 5 6" xfId="18114" xr:uid="{BE923839-B370-4377-9C3B-30B578CA5BCD}"/>
    <cellStyle name="Note 7 6" xfId="5216" xr:uid="{2B531E43-6C49-473E-8F4A-8BFA6472EAB4}"/>
    <cellStyle name="Note 7 6 2" xfId="15103" xr:uid="{52DE2080-41A9-4C0F-AB69-94C87EB31118}"/>
    <cellStyle name="Note 7 6 2 2" xfId="19333" xr:uid="{4D238968-1DD2-4053-A783-5BDD98404050}"/>
    <cellStyle name="Note 7 6 2 3" xfId="20006" xr:uid="{FEA1D59D-3770-4C9B-A3EB-A6EC1CFE27C4}"/>
    <cellStyle name="Note 7 6 2 4" xfId="9965" xr:uid="{D18F4566-BFF8-4A79-9F13-AACA3229F1D1}"/>
    <cellStyle name="Note 7 6 3" xfId="12101" xr:uid="{9DAAA142-CC70-4409-90E3-EC7950395279}"/>
    <cellStyle name="Note 7 6 4" xfId="17736" xr:uid="{372B54C0-F7D1-498C-BFF0-CBEB99C3F1F0}"/>
    <cellStyle name="Note 7 6 5" xfId="17777" xr:uid="{26E229C9-F3F0-4588-9FAB-2BFDCFF6D2CC}"/>
    <cellStyle name="Note 7 6 6" xfId="14415" xr:uid="{A2089A3D-E07F-4601-B0A8-E9582AE05C64}"/>
    <cellStyle name="Note 7 7" xfId="5314" xr:uid="{182F53D2-EC4B-4944-8227-F291A9ECB602}"/>
    <cellStyle name="Note 7 7 2" xfId="15180" xr:uid="{A224BAE7-6680-41FF-9B54-3E58F82947B4}"/>
    <cellStyle name="Note 7 7 2 2" xfId="19373" xr:uid="{04028BD6-E6CB-4193-8415-A33CAF6D4F0A}"/>
    <cellStyle name="Note 7 7 2 3" xfId="9922" xr:uid="{ADA7368A-09A6-4192-A950-866885FBEB34}"/>
    <cellStyle name="Note 7 7 2 4" xfId="19198" xr:uid="{46CBAE75-F71D-47EF-83E9-D3F5D0E06FBE}"/>
    <cellStyle name="Note 7 7 3" xfId="12178" xr:uid="{E9CF0453-08E9-4BCE-812A-29258CF341D1}"/>
    <cellStyle name="Note 7 7 4" xfId="17786" xr:uid="{8E977C24-9B71-4750-8B13-D7D916BC3400}"/>
    <cellStyle name="Note 7 7 5" xfId="17344" xr:uid="{79C05CDE-6B9F-4AFF-9899-0F52D0C65E5C}"/>
    <cellStyle name="Note 7 7 6" xfId="9120" xr:uid="{E1D7A671-0F20-486A-810D-D95A1643D7C3}"/>
    <cellStyle name="Note 7 8" xfId="7013" xr:uid="{F0F2B091-3684-477C-805A-74ECE6FD22AC}"/>
    <cellStyle name="Note 7 8 2" xfId="18592" xr:uid="{FE176729-993F-4368-830A-5F21793CD853}"/>
    <cellStyle name="Note 7 8 3" xfId="19738" xr:uid="{B3220FCC-B652-4F50-ADF6-FF8DB0370097}"/>
    <cellStyle name="Note 7 8 4" xfId="18169" xr:uid="{BD12A245-C5F5-4B48-B364-DF14003E6F70}"/>
    <cellStyle name="Note 7 9" xfId="18573" xr:uid="{9925094E-C230-4771-8D19-C2468D755E95}"/>
    <cellStyle name="Note 8" xfId="973" xr:uid="{68FBCEA5-5F6D-48FE-96E8-0E3B828CCE5D}"/>
    <cellStyle name="Note 8 10" xfId="8928" xr:uid="{FF13516B-0232-4384-80CC-E7C1B6462C0A}"/>
    <cellStyle name="Note 8 11" xfId="22497" xr:uid="{5C2AC3BB-6DE9-47AB-90B2-1A8241EC65DF}"/>
    <cellStyle name="Note 8 2" xfId="1366" xr:uid="{725F9373-5201-463F-AF82-395F4817D7CD}"/>
    <cellStyle name="Note 8 2 10" xfId="18316" xr:uid="{8C755F57-7C8A-45AC-9FF2-9D3549EA1A47}"/>
    <cellStyle name="Note 8 2 11" xfId="22633" xr:uid="{273D71B9-A665-4DDB-AC5F-9DDE25ED3A50}"/>
    <cellStyle name="Note 8 2 2" xfId="4044" xr:uid="{B46A44D2-3783-41EA-920A-FF8E4C5981A7}"/>
    <cellStyle name="Note 8 2 2 2" xfId="5142" xr:uid="{E20BDDBA-C32E-4649-A2A4-C0B85E53B53F}"/>
    <cellStyle name="Note 8 2 2 2 2" xfId="15050" xr:uid="{1435E149-8760-4300-8FC6-B89BA40AD7C5}"/>
    <cellStyle name="Note 8 2 2 2 2 2" xfId="19310" xr:uid="{615EB575-628A-4F86-8EA5-F8F3A8534007}"/>
    <cellStyle name="Note 8 2 2 2 2 3" xfId="8469" xr:uid="{092C8F0B-C82C-4882-96E7-A608AC6F4477}"/>
    <cellStyle name="Note 8 2 2 2 2 4" xfId="21040" xr:uid="{FC2EBE5B-3476-4253-B00C-F0576C5A9D34}"/>
    <cellStyle name="Note 8 2 2 2 3" xfId="12041" xr:uid="{E358F178-794D-43B5-A44C-16BF15DE01A0}"/>
    <cellStyle name="Note 8 2 2 2 4" xfId="17709" xr:uid="{10027683-A81C-4B57-B351-1653BB91815D}"/>
    <cellStyle name="Note 8 2 2 2 5" xfId="18136" xr:uid="{11D4F511-D352-4076-9A5C-02500E12B4A6}"/>
    <cellStyle name="Note 8 2 2 2 6" xfId="21071" xr:uid="{D7C01E8F-A8E1-40F1-BB57-D67D528777BC}"/>
    <cellStyle name="Note 8 2 2 2 7" xfId="23074" xr:uid="{7407FA04-211C-4FE5-9EBE-58AA08FF14B2}"/>
    <cellStyle name="Note 8 2 2 3" xfId="5606" xr:uid="{550E6F6A-A4B5-4C19-ADB5-22FDE13FF10F}"/>
    <cellStyle name="Note 8 2 2 3 2" xfId="15401" xr:uid="{001BB577-7DE0-4238-A3E7-6B8F501E1C68}"/>
    <cellStyle name="Note 8 2 2 3 2 2" xfId="19495" xr:uid="{5F9D4C2A-3B03-4E19-983B-E1D0675D5D05}"/>
    <cellStyle name="Note 8 2 2 3 2 3" xfId="18671" xr:uid="{08E3DFA1-E18D-4377-8DF9-ABD63841A71A}"/>
    <cellStyle name="Note 8 2 2 3 2 4" xfId="17463" xr:uid="{4CFB4C82-0E29-4DB7-BA1D-D1F54D4E6489}"/>
    <cellStyle name="Note 8 2 2 3 3" xfId="12424" xr:uid="{5B6CA204-1EE1-45A1-840B-56CAA7588AEA}"/>
    <cellStyle name="Note 8 2 2 3 4" xfId="17933" xr:uid="{8E452690-4371-4B17-B0CF-426237999C3F}"/>
    <cellStyle name="Note 8 2 2 3 5" xfId="19457" xr:uid="{A2AA5E93-175A-4CDC-B99C-60E191DDC52F}"/>
    <cellStyle name="Note 8 2 2 3 6" xfId="17275" xr:uid="{72A640D2-6196-4EF0-9EA5-734F208CA514}"/>
    <cellStyle name="Note 8 2 2 4" xfId="6167" xr:uid="{4E151A16-A04B-4481-B2FE-264A19A42584}"/>
    <cellStyle name="Note 8 2 2 4 2" xfId="15827" xr:uid="{F3C10321-0657-4BBC-B92A-985E0A78400F}"/>
    <cellStyle name="Note 8 2 2 4 2 2" xfId="19712" xr:uid="{AA8010AB-FCFC-4072-B128-9D7191665D0E}"/>
    <cellStyle name="Note 8 2 2 4 2 3" xfId="18515" xr:uid="{E3165224-FB97-4FF4-AC88-058C83FE6F3B}"/>
    <cellStyle name="Note 8 2 2 4 2 4" xfId="18958" xr:uid="{89FE4BB0-01F2-4328-8C99-3EA4668B325C}"/>
    <cellStyle name="Note 8 2 2 4 3" xfId="12875" xr:uid="{CDB22F4B-22F3-4F68-A572-833A465697B9}"/>
    <cellStyle name="Note 8 2 2 4 4" xfId="18194" xr:uid="{EC3BF22D-733B-45D6-BBF1-46CF9DC9C3A8}"/>
    <cellStyle name="Note 8 2 2 4 5" xfId="18811" xr:uid="{9028CC44-71BF-401B-AD4E-782F93DF24A5}"/>
    <cellStyle name="Note 8 2 2 4 6" xfId="20303" xr:uid="{CBE4B004-5B50-4746-9D90-32444783DE40}"/>
    <cellStyle name="Note 8 2 2 5" xfId="6649" xr:uid="{6CC745A8-88FC-4641-B26A-4E78BD92C6B0}"/>
    <cellStyle name="Note 8 2 2 5 2" xfId="16222" xr:uid="{9CF2AE8B-DAAD-4FF4-803F-B3E53277B63A}"/>
    <cellStyle name="Note 8 2 2 5 2 2" xfId="19929" xr:uid="{9F07CCF0-5B6E-4468-B343-AAB5E11BFD28}"/>
    <cellStyle name="Note 8 2 2 5 2 3" xfId="9086" xr:uid="{8AC15E60-B738-48CF-A243-ED6C89803672}"/>
    <cellStyle name="Note 8 2 2 5 2 4" xfId="12346" xr:uid="{CE32350E-A2DB-4FEC-A377-7B5ECAAA74B5}"/>
    <cellStyle name="Note 8 2 2 5 3" xfId="13287" xr:uid="{556D37EB-4913-4AE5-9420-C872F7155CD2}"/>
    <cellStyle name="Note 8 2 2 5 4" xfId="18432" xr:uid="{545DD955-1A11-48C0-9C04-16D3F3BD273A}"/>
    <cellStyle name="Note 8 2 2 5 5" xfId="20015" xr:uid="{8FEAF804-2134-4A9E-B6E6-766D4269010B}"/>
    <cellStyle name="Note 8 2 2 5 6" xfId="17229" xr:uid="{2829509A-16E7-454A-8077-C754732C3176}"/>
    <cellStyle name="Note 8 2 2 6" xfId="7303" xr:uid="{4C747068-CB5C-46F7-89B8-5537B1DCEB10}"/>
    <cellStyle name="Note 8 2 2 6 2" xfId="18722" xr:uid="{F0F5DA7A-21CB-408D-852C-EB7EB6A85029}"/>
    <cellStyle name="Note 8 2 2 6 3" xfId="9381" xr:uid="{96371A80-EDC1-44A2-86DD-338280375B22}"/>
    <cellStyle name="Note 8 2 2 6 4" xfId="10088" xr:uid="{5EE7D8C3-2F84-4C47-8A16-CF6DE90B6729}"/>
    <cellStyle name="Note 8 2 2 7" xfId="9625" xr:uid="{B1698E86-2DE5-4762-A5A5-3C1A448D92D5}"/>
    <cellStyle name="Note 8 2 2 8" xfId="21070" xr:uid="{DBDC5015-C830-4E45-96E0-B3A2312DC277}"/>
    <cellStyle name="Note 8 2 2 9" xfId="22837" xr:uid="{6D5EF00B-20C4-4D9A-B51F-0AB3DF0D6777}"/>
    <cellStyle name="Note 8 2 3" xfId="5894" xr:uid="{3B604711-6E4D-4E84-A69E-B9BD59FF176F}"/>
    <cellStyle name="Note 8 2 3 2" xfId="15621" xr:uid="{D554C702-93B3-40A5-9EBC-071E6238D721}"/>
    <cellStyle name="Note 8 2 3 2 2" xfId="19597" xr:uid="{CCAB3D35-AC39-4EC4-8FA5-6638757EF38E}"/>
    <cellStyle name="Note 8 2 3 2 3" xfId="17758" xr:uid="{7591C8B7-6603-40DA-B3F7-EC9DB12FB2B1}"/>
    <cellStyle name="Note 8 2 3 2 4" xfId="17484" xr:uid="{E50EABB5-50B0-44F8-A420-5FAEB90E0CD8}"/>
    <cellStyle name="Note 8 2 3 3" xfId="12655" xr:uid="{8EE73DCC-FF60-4F14-9071-A52CAF52AFFE}"/>
    <cellStyle name="Note 8 2 3 4" xfId="18064" xr:uid="{4946386D-02A7-4D97-998E-3D23FC272CDA}"/>
    <cellStyle name="Note 8 2 3 5" xfId="18670" xr:uid="{74396927-3B8C-40F0-8862-6CE77E6ABA40}"/>
    <cellStyle name="Note 8 2 3 6" xfId="19128" xr:uid="{087E7201-CBF4-41C3-859B-1E68554A6F56}"/>
    <cellStyle name="Note 8 2 4" xfId="5633" xr:uid="{E6E5E820-AF97-422E-988E-1603F6F0BDD8}"/>
    <cellStyle name="Note 8 2 4 2" xfId="15422" xr:uid="{0FF69841-CE5C-4A82-AC85-2DC28D4B406B}"/>
    <cellStyle name="Note 8 2 4 2 2" xfId="19505" xr:uid="{CC48E4A4-C865-431F-9EFE-F9CD5C6AF41E}"/>
    <cellStyle name="Note 8 2 4 2 3" xfId="19190" xr:uid="{00C50B57-D3E9-4F8A-BE1D-07E74FA79042}"/>
    <cellStyle name="Note 8 2 4 2 4" xfId="17411" xr:uid="{754850F9-4257-4363-9177-8FDA03617EC9}"/>
    <cellStyle name="Note 8 2 4 3" xfId="12447" xr:uid="{849D9049-1BBD-4B77-9943-8A3000662BC5}"/>
    <cellStyle name="Note 8 2 4 4" xfId="17949" xr:uid="{AAC68D07-7CE6-4532-A419-C370FF1ECB8B}"/>
    <cellStyle name="Note 8 2 4 5" xfId="20197" xr:uid="{4C529B6A-135E-478E-85C0-027A874DFCB6}"/>
    <cellStyle name="Note 8 2 4 6" xfId="18909" xr:uid="{567D29A7-3145-41FD-8CAE-8E62ED8BA844}"/>
    <cellStyle name="Note 8 2 5" xfId="4738" xr:uid="{6D33D1AF-D52D-44EF-A9A5-56A2C47571C7}"/>
    <cellStyle name="Note 8 2 5 2" xfId="14745" xr:uid="{6353B966-7F34-48CB-B3D2-38EAFF119C3F}"/>
    <cellStyle name="Note 8 2 5 2 2" xfId="19141" xr:uid="{9CF732B0-8D37-4FD0-9EB9-BCCFC8204732}"/>
    <cellStyle name="Note 8 2 5 2 3" xfId="8932" xr:uid="{97DB6FBD-3F19-45A8-9BBC-5BA8225739E7}"/>
    <cellStyle name="Note 8 2 5 2 4" xfId="21342" xr:uid="{AF3AB8E2-6CB8-48E0-A1BD-332030E59A30}"/>
    <cellStyle name="Note 8 2 5 3" xfId="11712" xr:uid="{7250118E-C7B1-4971-90CE-6DABF24AD0B4}"/>
    <cellStyle name="Note 8 2 5 4" xfId="17493" xr:uid="{138A2CD2-AAB4-4DE4-AD7E-AC270874D916}"/>
    <cellStyle name="Note 8 2 5 5" xfId="20237" xr:uid="{E26DA140-A7CC-471E-9065-9F247D07A595}"/>
    <cellStyle name="Note 8 2 5 6" xfId="20163" xr:uid="{3E490212-68A7-49A3-B321-EE0914E6CFC6}"/>
    <cellStyle name="Note 8 2 6" xfId="5935" xr:uid="{21DDF66B-CEEC-4B75-B7D1-62FF5E8627E2}"/>
    <cellStyle name="Note 8 2 6 2" xfId="15652" xr:uid="{DF37B97E-45AF-4B85-87A6-397F50837953}"/>
    <cellStyle name="Note 8 2 6 2 2" xfId="19615" xr:uid="{A5DDEA54-9328-4BE2-81CB-359F2AD88605}"/>
    <cellStyle name="Note 8 2 6 2 3" xfId="17389" xr:uid="{C97B3145-D0F6-4260-92D2-6870E4CFC2E9}"/>
    <cellStyle name="Note 8 2 6 2 4" xfId="18986" xr:uid="{19A40DDA-B264-4A48-9AE8-E201231FBD55}"/>
    <cellStyle name="Note 8 2 6 3" xfId="12689" xr:uid="{9866C241-DF5E-4040-ABAC-0CEC3A40ADA0}"/>
    <cellStyle name="Note 8 2 6 4" xfId="18085" xr:uid="{6FCDF714-E200-426B-8A6E-8CD2A23F1FB3}"/>
    <cellStyle name="Note 8 2 6 5" xfId="12633" xr:uid="{4CD42D88-5F60-42C3-9948-9489F837FB67}"/>
    <cellStyle name="Note 8 2 6 6" xfId="21028" xr:uid="{EC3B9B8F-D3E7-4886-A2A1-E129956E5081}"/>
    <cellStyle name="Note 8 2 7" xfId="6770" xr:uid="{8D73C617-DCFC-472A-A51B-81D23DC27032}"/>
    <cellStyle name="Note 8 2 7 2" xfId="16329" xr:uid="{1924A825-D116-407A-9D79-5E4F98C6E852}"/>
    <cellStyle name="Note 8 2 7 2 2" xfId="19989" xr:uid="{E38A4398-24E3-4824-967D-74A5ACDACE43}"/>
    <cellStyle name="Note 8 2 7 2 3" xfId="17450" xr:uid="{EB9F30AD-EFC2-491F-AE95-4871164001DA}"/>
    <cellStyle name="Note 8 2 7 2 4" xfId="17250" xr:uid="{00DAE1C4-9F86-4FAE-91DA-DA26CEBFF0C7}"/>
    <cellStyle name="Note 8 2 7 3" xfId="13406" xr:uid="{6797643E-C6CD-44AD-93A0-C8E4ED95CDC0}"/>
    <cellStyle name="Note 8 2 7 4" xfId="18489" xr:uid="{3E2CF578-B91E-4CF5-BFE7-037A2C977C74}"/>
    <cellStyle name="Note 8 2 7 5" xfId="19945" xr:uid="{281844E3-66B0-4564-8D90-B4BA1F2847A2}"/>
    <cellStyle name="Note 8 2 7 6" xfId="9006" xr:uid="{08B9244D-B1CB-4F79-9554-B08BD11E0254}"/>
    <cellStyle name="Note 8 2 8" xfId="7069" xr:uid="{C1F33B97-600A-4042-B6FC-754218948834}"/>
    <cellStyle name="Note 8 2 8 2" xfId="18627" xr:uid="{CDE3B4AE-B204-43E2-9243-D2D543AFA0B7}"/>
    <cellStyle name="Note 8 2 8 3" xfId="17808" xr:uid="{4EF14D56-5D43-452E-9D5C-21EFE729AB93}"/>
    <cellStyle name="Note 8 2 8 4" xfId="21367" xr:uid="{7A89B823-6F5F-4339-9A8C-967A2A32E5E6}"/>
    <cellStyle name="Note 8 2 9" xfId="18707" xr:uid="{8593F796-462A-437C-BCBC-3B13DDD6C7E4}"/>
    <cellStyle name="Note 8 3" xfId="2892" xr:uid="{5250473F-3C79-44B1-8204-CAB9E2A4B118}"/>
    <cellStyle name="Note 8 3 2" xfId="6315" xr:uid="{59CF8B99-1AB6-4642-9478-B287F63C5F4B}"/>
    <cellStyle name="Note 8 3 2 10" xfId="22796" xr:uid="{EDF97323-A480-48D3-9DE8-3631DCF9D9CB}"/>
    <cellStyle name="Note 8 3 2 2" xfId="5921" xr:uid="{51F567E6-A600-422C-A023-9CFA34606339}"/>
    <cellStyle name="Note 8 3 2 2 2" xfId="15640" xr:uid="{AE797A1E-7811-4F2E-ACF5-6CDA49B55965}"/>
    <cellStyle name="Note 8 3 2 2 2 2" xfId="19608" xr:uid="{B676D2E0-F5FE-4E9C-897C-5FD374FAB7EC}"/>
    <cellStyle name="Note 8 3 2 2 2 3" xfId="8673" xr:uid="{E1F2D0A1-B07C-42FE-9E00-D79242120265}"/>
    <cellStyle name="Note 8 3 2 2 2 4" xfId="9545" xr:uid="{13E6AD1D-3DDF-48A9-A302-F004D83B1C56}"/>
    <cellStyle name="Note 8 3 2 2 3" xfId="12679" xr:uid="{7A3ACEA9-7AD7-4021-8B98-4A6ED4DEC51D}"/>
    <cellStyle name="Note 8 3 2 2 4" xfId="18077" xr:uid="{E851484D-1021-462A-93B3-90A6D912A9F0}"/>
    <cellStyle name="Note 8 3 2 2 5" xfId="8449" xr:uid="{5D276325-E1CD-4899-8C21-ECD7651882A5}"/>
    <cellStyle name="Note 8 3 2 2 6" xfId="8988" xr:uid="{1560DC01-569A-4606-9CD8-ED44A6EF5CE3}"/>
    <cellStyle name="Note 8 3 2 2 7" xfId="23038" xr:uid="{1EB14783-187B-468F-984A-527CD76633C8}"/>
    <cellStyle name="Note 8 3 2 3" xfId="5034" xr:uid="{4DEA320D-EFE7-4FD1-84F7-4638D0F73FD4}"/>
    <cellStyle name="Note 8 3 2 3 2" xfId="14964" xr:uid="{2426E0A7-FD37-407B-8C85-2F037E79AC4A}"/>
    <cellStyle name="Note 8 3 2 3 2 2" xfId="19257" xr:uid="{CBFB778E-AF28-4A23-B86C-5FC190A00709}"/>
    <cellStyle name="Note 8 3 2 3 2 3" xfId="18185" xr:uid="{9282532F-CCC6-4CBD-A728-213DB28AE779}"/>
    <cellStyle name="Note 8 3 2 3 2 4" xfId="20112" xr:uid="{6391579B-B6E4-460D-845C-379E0B2CA052}"/>
    <cellStyle name="Note 8 3 2 3 3" xfId="11958" xr:uid="{C6A65ADA-4490-46FA-B37F-3C0ED8AF066E}"/>
    <cellStyle name="Note 8 3 2 3 4" xfId="17649" xr:uid="{FD958D5F-15B1-436A-99EE-9459515A5A72}"/>
    <cellStyle name="Note 8 3 2 3 5" xfId="19667" xr:uid="{63096CA8-3801-468E-A1D0-5BD574ADE5A7}"/>
    <cellStyle name="Note 8 3 2 3 6" xfId="20543" xr:uid="{9F21FF93-A2CC-465A-8938-4D178AB4FE8B}"/>
    <cellStyle name="Note 8 3 2 4" xfId="5288" xr:uid="{AE6699E8-3007-4A33-958D-97F48E56C26B}"/>
    <cellStyle name="Note 8 3 2 4 2" xfId="15160" xr:uid="{B566C71E-7558-4F9F-ADD7-91BE026908CE}"/>
    <cellStyle name="Note 8 3 2 4 2 2" xfId="19366" xr:uid="{2B18B186-6AC4-4014-BCDE-75BCD3966BBE}"/>
    <cellStyle name="Note 8 3 2 4 2 3" xfId="9154" xr:uid="{69721A9F-B7DF-4EB1-A681-700D7C2F1474}"/>
    <cellStyle name="Note 8 3 2 4 2 4" xfId="21318" xr:uid="{B7980FB3-4FE2-480E-A74F-3913C8B6DA15}"/>
    <cellStyle name="Note 8 3 2 4 3" xfId="12157" xr:uid="{CEA5A52F-CE26-4A4D-BB4A-93E33A1C09CE}"/>
    <cellStyle name="Note 8 3 2 4 4" xfId="17776" xr:uid="{64EDD20F-8703-4FE6-B444-1D481628EECB}"/>
    <cellStyle name="Note 8 3 2 4 5" xfId="10264" xr:uid="{B313718C-4B2F-408C-88C3-E14280BF0CC6}"/>
    <cellStyle name="Note 8 3 2 4 6" xfId="9543" xr:uid="{6E32FE09-5235-4647-93C5-C442CED5696E}"/>
    <cellStyle name="Note 8 3 2 5" xfId="15946" xr:uid="{E62B2606-2B3F-403A-BB8B-974E40ECCEF3}"/>
    <cellStyle name="Note 8 3 2 5 2" xfId="19777" xr:uid="{35CF99C0-2437-4D4F-B124-1FCBD8A9ADA7}"/>
    <cellStyle name="Note 8 3 2 5 3" xfId="9181" xr:uid="{EC0AFA4B-2352-452B-8B03-9165B81FFC20}"/>
    <cellStyle name="Note 8 3 2 5 4" xfId="19032" xr:uid="{45C17FA5-280A-4612-A33C-5360209D26C3}"/>
    <cellStyle name="Note 8 3 2 6" xfId="12998" xr:uid="{4030F1DF-24A7-4B21-960C-A6541472E64C}"/>
    <cellStyle name="Note 8 3 2 7" xfId="18258" xr:uid="{FFBB998B-E7B1-42DF-9979-2ED56A5A11D5}"/>
    <cellStyle name="Note 8 3 2 8" xfId="17472" xr:uid="{A1222E56-0602-4D84-9894-C7E0E99C7ABF}"/>
    <cellStyle name="Note 8 3 2 9" xfId="19747" xr:uid="{5A90F4C5-7DF4-4410-AF50-E1CDD5575C61}"/>
    <cellStyle name="Note 8 3 3" xfId="5788" xr:uid="{B5A64D95-3E98-4A5D-B14E-030DCAECE2A0}"/>
    <cellStyle name="Note 8 3 3 2" xfId="15543" xr:uid="{90F5FF39-A3B9-48E5-A379-DA7D5B8B6F2A}"/>
    <cellStyle name="Note 8 3 3 2 2" xfId="19561" xr:uid="{3D03C7B7-7394-46F4-AB7A-B59DB508CBE9}"/>
    <cellStyle name="Note 8 3 3 2 3" xfId="17713" xr:uid="{6EC4DA25-40E2-4308-A0BE-2657210B63F7}"/>
    <cellStyle name="Note 8 3 3 2 4" xfId="9546" xr:uid="{445BD5BB-8114-4C79-9E8F-A806613CEB15}"/>
    <cellStyle name="Note 8 3 3 3" xfId="12574" xr:uid="{D8A95552-FC0D-4145-A223-26B462ABA01D}"/>
    <cellStyle name="Note 8 3 3 4" xfId="18019" xr:uid="{E0FC0186-2DB3-407B-9F20-6739A4B30DFB}"/>
    <cellStyle name="Note 8 3 3 5" xfId="8411" xr:uid="{67002748-86B9-408E-9CDD-3919FD60E650}"/>
    <cellStyle name="Note 8 3 3 6" xfId="9941" xr:uid="{55082BE2-0ED5-4826-93A7-F365B8D238C0}"/>
    <cellStyle name="Note 8 3 4" xfId="5147" xr:uid="{87CDA8F8-8062-4B84-A918-8E3225AC84E9}"/>
    <cellStyle name="Note 8 3 4 2" xfId="15054" xr:uid="{46A6603B-63FC-4FB2-9138-F84BA52846E4}"/>
    <cellStyle name="Note 8 3 4 2 2" xfId="19314" xr:uid="{A5D831DB-7A0A-42C8-BB35-45BE1A8B93F2}"/>
    <cellStyle name="Note 8 3 4 2 3" xfId="8285" xr:uid="{14233FA1-6B16-4A0B-AC7B-1C4C5164403B}"/>
    <cellStyle name="Note 8 3 4 2 4" xfId="19750" xr:uid="{C977601F-4E8D-423E-9751-7456A3241401}"/>
    <cellStyle name="Note 8 3 4 3" xfId="12044" xr:uid="{243F1855-8382-4A1E-AA05-6EF064667E82}"/>
    <cellStyle name="Note 8 3 4 4" xfId="17712" xr:uid="{7CC69705-51FB-4DC9-8577-5FD752D9BF67}"/>
    <cellStyle name="Note 8 3 4 5" xfId="18500" xr:uid="{AE1824A3-574D-4793-A061-6E9C14CF7ADC}"/>
    <cellStyle name="Note 8 3 4 6" xfId="19520" xr:uid="{BE73C35A-9FFA-4978-A1CD-1F8A8BCE3E40}"/>
    <cellStyle name="Note 8 3 5" xfId="6500" xr:uid="{D54C82F1-8A41-48F4-85C5-5F4657C72455}"/>
    <cellStyle name="Note 8 3 5 2" xfId="16079" xr:uid="{A626FD86-88AC-42A0-B426-902534E91F8E}"/>
    <cellStyle name="Note 8 3 5 2 2" xfId="19842" xr:uid="{EC83B3D3-3FC2-4B77-B3D5-BC013E57D2BD}"/>
    <cellStyle name="Note 8 3 5 2 3" xfId="9643" xr:uid="{9EC058BC-15B5-446B-AD5E-F13C4F928109}"/>
    <cellStyle name="Note 8 3 5 2 4" xfId="18652" xr:uid="{20E25CFC-F28B-4AB7-B2DE-DDE0D3AAB5EA}"/>
    <cellStyle name="Note 8 3 5 3" xfId="13143" xr:uid="{9235CCA9-157D-4540-8925-32CA0E34BB05}"/>
    <cellStyle name="Note 8 3 5 4" xfId="18351" xr:uid="{A644E4C3-3C07-41D6-A987-1CC7D723BF5F}"/>
    <cellStyle name="Note 8 3 5 5" xfId="17407" xr:uid="{EF3149CB-9381-45CB-9F05-F535A81F1B15}"/>
    <cellStyle name="Note 8 3 5 6" xfId="20753" xr:uid="{4CE17469-4B7C-4EBF-BD8D-BA896BB36906}"/>
    <cellStyle name="Note 8 3 6" xfId="7249" xr:uid="{0EEB5FF9-20B8-4FF3-B1D9-9943A74B9208}"/>
    <cellStyle name="Note 8 3 6 2" xfId="18695" xr:uid="{90BD3BA7-CA4B-40F2-9FFF-6DA8ABF85328}"/>
    <cellStyle name="Note 8 3 6 3" xfId="17359" xr:uid="{09CDF65B-372D-403A-AB8D-89552655C48C}"/>
    <cellStyle name="Note 8 3 6 4" xfId="9829" xr:uid="{11D6EB45-858C-433E-B8C3-0511CA687093}"/>
    <cellStyle name="Note 8 3 7" xfId="20585" xr:uid="{208F14DA-ADBB-4C71-B1B5-12C7FFF79207}"/>
    <cellStyle name="Note 8 3 8" xfId="21196" xr:uid="{08FC1C3B-4C13-47C5-91B6-85A936868C23}"/>
    <cellStyle name="Note 8 3 9" xfId="22579" xr:uid="{9F3E3C8D-F7B1-4826-9FFB-485073668B25}"/>
    <cellStyle name="Note 8 4" xfId="4826" xr:uid="{FA4D4089-E31D-4FEE-AED4-9914D7DD436F}"/>
    <cellStyle name="Note 8 4 10" xfId="22725" xr:uid="{5ED79706-E2C2-4DC3-B023-C9641E41FE58}"/>
    <cellStyle name="Note 8 4 2" xfId="5084" xr:uid="{023E791F-DE95-4A56-A7BA-06CABC04171F}"/>
    <cellStyle name="Note 8 4 2 2" xfId="15002" xr:uid="{B2D078BD-360E-4C7C-AE55-219E70924398}"/>
    <cellStyle name="Note 8 4 2 2 2" xfId="19278" xr:uid="{029E4BD9-FF99-4230-A8CA-E0B2337EE7E9}"/>
    <cellStyle name="Note 8 4 2 2 3" xfId="20042" xr:uid="{9E3E6617-597A-4BB5-99AE-B1BAE0D8D242}"/>
    <cellStyle name="Note 8 4 2 2 4" xfId="21199" xr:uid="{0CA5C8B4-7A19-49EE-817C-5811384717BB}"/>
    <cellStyle name="Note 8 4 2 3" xfId="11993" xr:uid="{26A11102-493F-45A2-AB10-A6CE06070960}"/>
    <cellStyle name="Note 8 4 2 4" xfId="17678" xr:uid="{F9D59649-4146-4C35-991D-F24BA1912292}"/>
    <cellStyle name="Note 8 4 2 5" xfId="20546" xr:uid="{38E5186D-E17A-4DA2-BEC1-4CC6B0CAF1C9}"/>
    <cellStyle name="Note 8 4 2 6" xfId="20661" xr:uid="{283E98B5-AEC2-4980-AF3A-7C55818B872C}"/>
    <cellStyle name="Note 8 4 2 7" xfId="23002" xr:uid="{A1D1FD5E-EBBC-48EB-86DD-86CCAD8411AD}"/>
    <cellStyle name="Note 8 4 3" xfId="4929" xr:uid="{917BCE33-F59F-40B0-BC04-C74B97464DBB}"/>
    <cellStyle name="Note 8 4 3 2" xfId="14881" xr:uid="{BCCD5CAF-1E2C-4ED3-848B-D7C7EF68B588}"/>
    <cellStyle name="Note 8 4 3 2 2" xfId="19213" xr:uid="{A16A2FA9-E00B-43B1-B479-54AD0508AFE9}"/>
    <cellStyle name="Note 8 4 3 2 3" xfId="9483" xr:uid="{270FCCB0-2512-4ED7-9D1D-5DEAC1E60EA7}"/>
    <cellStyle name="Note 8 4 3 2 4" xfId="20460" xr:uid="{60E5E392-37B2-4DE3-95A3-513E0B4AD695}"/>
    <cellStyle name="Note 8 4 3 3" xfId="11872" xr:uid="{D4E7C9A0-F371-42FE-A56A-12858BE6C396}"/>
    <cellStyle name="Note 8 4 3 4" xfId="17592" xr:uid="{72AF61E0-4FCB-4CC1-824E-AF643C7A469A}"/>
    <cellStyle name="Note 8 4 3 5" xfId="9243" xr:uid="{232777EC-4971-4003-93D3-F0B19B95E49C}"/>
    <cellStyle name="Note 8 4 3 6" xfId="21334" xr:uid="{5C2352AF-3D3F-4ECA-A673-19829BA01FE2}"/>
    <cellStyle name="Note 8 4 4" xfId="5524" xr:uid="{C402F4F6-3BCF-4BFD-A4FB-C17FF818105B}"/>
    <cellStyle name="Note 8 4 4 2" xfId="15341" xr:uid="{A59F831E-AACA-4FBF-A47E-BC1C188ECE9B}"/>
    <cellStyle name="Note 8 4 4 2 2" xfId="19464" xr:uid="{3DB23BF0-5B9F-4287-909E-3F3371377771}"/>
    <cellStyle name="Note 8 4 4 2 3" xfId="18387" xr:uid="{65415B34-EE4B-420E-A061-F6B93418524A}"/>
    <cellStyle name="Note 8 4 4 2 4" xfId="9589" xr:uid="{B350A0BB-7B8F-4A99-B6B9-F2709EBD09D2}"/>
    <cellStyle name="Note 8 4 4 3" xfId="12356" xr:uid="{01A637E5-C1A1-4E9B-8325-1886F4034FD0}"/>
    <cellStyle name="Note 8 4 4 4" xfId="17889" xr:uid="{65DE6E38-5C31-4D5E-BAD5-2CD869FC4333}"/>
    <cellStyle name="Note 8 4 4 5" xfId="14389" xr:uid="{A264E021-A890-4CDC-8F0D-0DB3FC5065BC}"/>
    <cellStyle name="Note 8 4 4 6" xfId="21343" xr:uid="{D3570861-C536-4F85-B8E1-19F9727B4D37}"/>
    <cellStyle name="Note 8 4 5" xfId="14806" xr:uid="{74AAB171-D623-4F16-A940-A4E3488FC07B}"/>
    <cellStyle name="Note 8 4 5 2" xfId="19175" xr:uid="{8303C176-CBF9-42EB-BE64-83229D972B9E}"/>
    <cellStyle name="Note 8 4 5 3" xfId="17273" xr:uid="{1D3CAB13-4700-4245-A3DF-40F14013AF83}"/>
    <cellStyle name="Note 8 4 5 4" xfId="18825" xr:uid="{CB0B5968-6224-4671-8EA4-E6E36612E9E3}"/>
    <cellStyle name="Note 8 4 6" xfId="11787" xr:uid="{E558E18B-2EAA-4419-B2A6-D0DF8D947FD1}"/>
    <cellStyle name="Note 8 4 7" xfId="17545" xr:uid="{DAB33E44-50BD-4546-B72B-05B6E64654C7}"/>
    <cellStyle name="Note 8 4 8" xfId="18006" xr:uid="{6D3E55D0-6BFF-4D6C-B658-D0CAA92BBCB0}"/>
    <cellStyle name="Note 8 4 9" xfId="20289" xr:uid="{EF67CFB7-0499-41AF-888C-93F9127CF6F7}"/>
    <cellStyle name="Note 8 5" xfId="6041" xr:uid="{FE5BADDD-735A-4F50-945B-DCBA4BAC6D3E}"/>
    <cellStyle name="Note 8 5 2" xfId="15734" xr:uid="{3B1DF276-0BE9-4B87-85D1-813F2C803FEE}"/>
    <cellStyle name="Note 8 5 2 2" xfId="19663" xr:uid="{E1ED3C4C-5D07-4CD1-903A-9475B32B1DCA}"/>
    <cellStyle name="Note 8 5 2 3" xfId="17505" xr:uid="{97F22D3A-4AE7-477E-9E4D-9F7A1A548BF9}"/>
    <cellStyle name="Note 8 5 2 4" xfId="18812" xr:uid="{2C8E53FC-C6B7-4A52-A1F4-FEED4B7056F0}"/>
    <cellStyle name="Note 8 5 3" xfId="12776" xr:uid="{B62A8930-A10D-482B-9CD7-39A8A0DF0797}"/>
    <cellStyle name="Note 8 5 4" xfId="18139" xr:uid="{84F5BB15-9529-46C7-830C-17BBEEC3FD86}"/>
    <cellStyle name="Note 8 5 5" xfId="17326" xr:uid="{23A0EEF9-F188-441C-9170-031619B82581}"/>
    <cellStyle name="Note 8 5 6" xfId="20659" xr:uid="{E7A73390-613C-400B-A304-93A74C0A2D06}"/>
    <cellStyle name="Note 8 6" xfId="6307" xr:uid="{4597C4C5-39F1-422D-91CE-EA0B2D5B1B80}"/>
    <cellStyle name="Note 8 6 2" xfId="15940" xr:uid="{D9DDE646-1264-4F85-9996-55AFD41A5367}"/>
    <cellStyle name="Note 8 6 2 2" xfId="19774" xr:uid="{FD4C69B5-5A2D-44D0-B219-555C9CE45E2C}"/>
    <cellStyle name="Note 8 6 2 3" xfId="8538" xr:uid="{D7CB2981-3245-4822-BD6B-4055346845D6}"/>
    <cellStyle name="Note 8 6 2 4" xfId="14130" xr:uid="{1B5FF7C3-48D6-4B9E-AC5B-C5E1C0706B11}"/>
    <cellStyle name="Note 8 6 3" xfId="12991" xr:uid="{8C632615-3ABF-4F4C-8823-67FEB4B0E2C9}"/>
    <cellStyle name="Note 8 6 4" xfId="18252" xr:uid="{A1894111-D8CC-45E7-AE3B-B6C3D336E010}"/>
    <cellStyle name="Note 8 6 5" xfId="9928" xr:uid="{2B7D7344-1365-4DB2-AABE-F033E1A3C45E}"/>
    <cellStyle name="Note 8 6 6" xfId="21170" xr:uid="{609B28D2-5A28-4EE5-A467-CC7BEC168042}"/>
    <cellStyle name="Note 8 7" xfId="6562" xr:uid="{DA5788DC-8D52-41E4-8F7B-62887834EAD7}"/>
    <cellStyle name="Note 8 7 2" xfId="16140" xr:uid="{EF67D25A-3196-40E6-A6C6-18EF7EB64361}"/>
    <cellStyle name="Note 8 7 2 2" xfId="19879" xr:uid="{6C07AAB3-5391-4220-8107-55F16EF15896}"/>
    <cellStyle name="Note 8 7 2 3" xfId="18817" xr:uid="{2640A340-F67B-4428-A60F-7FD144894A33}"/>
    <cellStyle name="Note 8 7 2 4" xfId="9492" xr:uid="{9C8D0550-5553-473B-B196-D8706A2F33FE}"/>
    <cellStyle name="Note 8 7 3" xfId="13204" xr:uid="{DB09FD7E-8371-40B9-9A24-0BB07995B804}"/>
    <cellStyle name="Note 8 7 4" xfId="18384" xr:uid="{FD702DE9-75B0-4A74-90FE-8D51C8A2C05C}"/>
    <cellStyle name="Note 8 7 5" xfId="17441" xr:uid="{AB35DBC2-11A6-4BF0-BAFB-A41B9D02AE00}"/>
    <cellStyle name="Note 8 7 6" xfId="19783" xr:uid="{3D1629DA-91F0-439D-900B-31EE3E546BCE}"/>
    <cellStyle name="Note 8 8" xfId="7014" xr:uid="{AC66B427-95E5-4370-BFC3-A7C2F81C7EF7}"/>
    <cellStyle name="Note 8 8 2" xfId="18593" xr:uid="{656FE78D-2450-4555-852D-35E627B6463C}"/>
    <cellStyle name="Note 8 8 3" xfId="9262" xr:uid="{15014BAE-DA25-48B4-B30A-8C97ABF96666}"/>
    <cellStyle name="Note 8 8 4" xfId="8429" xr:uid="{14E805D1-B277-4C5D-9434-4DE9E32F390A}"/>
    <cellStyle name="Note 8 9" xfId="19574" xr:uid="{FE1D4106-DB61-4E5F-B8A9-0C27372A36D8}"/>
    <cellStyle name="Note 9" xfId="974" xr:uid="{288CD878-479F-4C1F-8454-7541FD81EBB8}"/>
    <cellStyle name="Note 9 10" xfId="22498" xr:uid="{B7AB6BDA-17C4-4EEE-84F4-A2C70330A85C}"/>
    <cellStyle name="Note 9 2" xfId="1367" xr:uid="{B0625D59-55E9-448E-8D32-701185E4D5B5}"/>
    <cellStyle name="Note 9 2 10" xfId="10425" xr:uid="{063AA9E9-7959-4DB1-854C-01FC1FF46437}"/>
    <cellStyle name="Note 9 2 11" xfId="22634" xr:uid="{343E1493-28C5-4D36-BA56-FD346BC76E36}"/>
    <cellStyle name="Note 9 2 2" xfId="4045" xr:uid="{B61AF9C1-40CC-4CD5-8F4A-8D06261E6EB9}"/>
    <cellStyle name="Note 9 2 2 2" xfId="4813" xr:uid="{B10A8419-FF02-4DF8-87B7-130B60622ACF}"/>
    <cellStyle name="Note 9 2 2 2 2" xfId="14796" xr:uid="{A76AFCCF-AC20-41CE-821D-90C4579CC732}"/>
    <cellStyle name="Note 9 2 2 2 2 2" xfId="19169" xr:uid="{ED6866D4-E121-44D5-9378-ACF800AC3568}"/>
    <cellStyle name="Note 9 2 2 2 2 3" xfId="20090" xr:uid="{CD88742C-82DD-4DAC-A684-F9757EC8F08A}"/>
    <cellStyle name="Note 9 2 2 2 2 4" xfId="21267" xr:uid="{D6105E09-8332-4E1B-90BE-FE9B334A13DC}"/>
    <cellStyle name="Note 9 2 2 2 3" xfId="11777" xr:uid="{31AC3E9F-F60F-4EF7-A769-016F95C9E24A}"/>
    <cellStyle name="Note 9 2 2 2 4" xfId="17537" xr:uid="{65F190D7-241C-4F9E-AB29-C00EB18B3C69}"/>
    <cellStyle name="Note 9 2 2 2 5" xfId="9329" xr:uid="{56A034AA-59B4-4484-9F9A-CE06DD65342D}"/>
    <cellStyle name="Note 9 2 2 2 6" xfId="19930" xr:uid="{9C530955-9E62-4EC6-BA61-EE6A4B636891}"/>
    <cellStyle name="Note 9 2 2 2 7" xfId="23075" xr:uid="{499E5ED6-1E61-4289-A62B-9986AAF8741B}"/>
    <cellStyle name="Note 9 2 2 3" xfId="6551" xr:uid="{57620463-9FAC-424B-8B24-38C82739CB3B}"/>
    <cellStyle name="Note 9 2 2 3 2" xfId="16129" xr:uid="{68FF7B93-7228-4257-A290-7BB3B5706467}"/>
    <cellStyle name="Note 9 2 2 3 2 2" xfId="19874" xr:uid="{6CC9F1CC-E1BC-4375-A120-C68E6A6D9637}"/>
    <cellStyle name="Note 9 2 2 3 2 3" xfId="20595" xr:uid="{F7C512BB-9D7F-4A23-9980-971F6B5FA04B}"/>
    <cellStyle name="Note 9 2 2 3 2 4" xfId="18074" xr:uid="{03D2715C-417A-4E68-AB72-068F5EAAE62E}"/>
    <cellStyle name="Note 9 2 2 3 3" xfId="13193" xr:uid="{55C82346-A38E-4E37-A17F-BE6AE7ABF95B}"/>
    <cellStyle name="Note 9 2 2 3 4" xfId="18379" xr:uid="{B7F800D7-B7A3-4B47-AC3C-C032F6158C36}"/>
    <cellStyle name="Note 9 2 2 3 5" xfId="19530" xr:uid="{26241CAF-D8B5-4F4B-A504-414FC3EBE6F8}"/>
    <cellStyle name="Note 9 2 2 3 6" xfId="20749" xr:uid="{B850359C-1B70-4E4D-AE8B-5FC13B0B2F6B}"/>
    <cellStyle name="Note 9 2 2 4" xfId="6643" xr:uid="{9F81DCFC-835B-4483-8BC3-7C59C679FF1D}"/>
    <cellStyle name="Note 9 2 2 4 2" xfId="16216" xr:uid="{1B02AA8C-A168-4883-AAA0-FE5FE07D41B8}"/>
    <cellStyle name="Note 9 2 2 4 2 2" xfId="19925" xr:uid="{D4831E31-55BE-4826-BA2A-D30228E2BD75}"/>
    <cellStyle name="Note 9 2 2 4 2 3" xfId="17718" xr:uid="{D8013B25-5BC5-4BB0-94C5-224491E27536}"/>
    <cellStyle name="Note 9 2 2 4 2 4" xfId="12225" xr:uid="{0CD2BD10-4AC6-45B4-A3BF-E49E857B405A}"/>
    <cellStyle name="Note 9 2 2 4 3" xfId="13281" xr:uid="{1C3410B9-2EE1-47C8-914B-A109BEB8CDAF}"/>
    <cellStyle name="Note 9 2 2 4 4" xfId="18428" xr:uid="{94FA4095-9DBA-471A-9E63-7C098558BAA0}"/>
    <cellStyle name="Note 9 2 2 4 5" xfId="17985" xr:uid="{6138AE62-A186-4937-B64D-AD345CCD3364}"/>
    <cellStyle name="Note 9 2 2 4 6" xfId="17714" xr:uid="{6F2886C5-9D69-4A62-8A51-BADEEBAE362B}"/>
    <cellStyle name="Note 9 2 2 5" xfId="6678" xr:uid="{C89230D6-BD08-4949-A8FC-C56E1821AE4F}"/>
    <cellStyle name="Note 9 2 2 5 2" xfId="16250" xr:uid="{188B421E-8C9E-4727-9D3C-0218C5459F21}"/>
    <cellStyle name="Note 9 2 2 5 2 2" xfId="19949" xr:uid="{53EA9650-36CC-4314-9784-393D255E35AA}"/>
    <cellStyle name="Note 9 2 2 5 2 3" xfId="18887" xr:uid="{4EDC25A2-AC51-4DA5-B574-E32CAC095E4D}"/>
    <cellStyle name="Note 9 2 2 5 2 4" xfId="20626" xr:uid="{2945DCA7-CA75-4670-8EDE-48D3ED38788C}"/>
    <cellStyle name="Note 9 2 2 5 3" xfId="13315" xr:uid="{478A14A5-6073-48C0-94B2-05E84B0F6C68}"/>
    <cellStyle name="Note 9 2 2 5 4" xfId="18449" xr:uid="{8941F869-FA45-493C-93BC-BE215159E9FA}"/>
    <cellStyle name="Note 9 2 2 5 5" xfId="8873" xr:uid="{6E5A1C98-563D-460B-9185-B525A2DEA017}"/>
    <cellStyle name="Note 9 2 2 5 6" xfId="20150" xr:uid="{5DDC60D1-7A79-4BCE-8FF7-95725BA02C4A}"/>
    <cellStyle name="Note 9 2 2 6" xfId="7304" xr:uid="{2C78E341-EED2-4070-8C6E-044723A230B6}"/>
    <cellStyle name="Note 9 2 2 6 2" xfId="18723" xr:uid="{C7D5265B-F941-41CD-B419-EFF851CAB28D}"/>
    <cellStyle name="Note 9 2 2 6 3" xfId="19616" xr:uid="{8FE37554-9D68-46A5-B1CE-52E1EBC0C975}"/>
    <cellStyle name="Note 9 2 2 6 4" xfId="13030" xr:uid="{2CDB40D3-1DD9-4D87-94C3-24BE49F735CA}"/>
    <cellStyle name="Note 9 2 2 7" xfId="18990" xr:uid="{BE1B0A3C-1502-434C-807E-BA2C3B092D51}"/>
    <cellStyle name="Note 9 2 2 8" xfId="8412" xr:uid="{BAB6D1DA-EA77-4E99-B9D3-A23F2ED003FE}"/>
    <cellStyle name="Note 9 2 2 9" xfId="22838" xr:uid="{0F5379F3-B0F1-4A2B-8951-A079F8367C0A}"/>
    <cellStyle name="Note 9 2 3" xfId="5315" xr:uid="{2DEFBA42-37E9-4AA5-A1E4-42DD99770337}"/>
    <cellStyle name="Note 9 2 3 2" xfId="15181" xr:uid="{BD948763-CA2C-4A2E-A153-F13630B2B69D}"/>
    <cellStyle name="Note 9 2 3 2 2" xfId="19374" xr:uid="{CEBFB0B8-97D1-4FC8-8B01-D31414D89854}"/>
    <cellStyle name="Note 9 2 3 2 3" xfId="9631" xr:uid="{22369768-A1C6-4DFA-BE9D-7EB3920A101A}"/>
    <cellStyle name="Note 9 2 3 2 4" xfId="8784" xr:uid="{A96FC5B4-6C9B-4900-8D94-573C51A935D8}"/>
    <cellStyle name="Note 9 2 3 3" xfId="12179" xr:uid="{FD7ADF93-DA3F-4167-A57A-E0770FE4197C}"/>
    <cellStyle name="Note 9 2 3 4" xfId="17787" xr:uid="{132F278B-64D2-40EB-A281-F3F6900709E2}"/>
    <cellStyle name="Note 9 2 3 5" xfId="18502" xr:uid="{9ADDB85E-3DA7-48EE-A53D-5D11788DC618}"/>
    <cellStyle name="Note 9 2 3 6" xfId="21166" xr:uid="{38787B12-5007-46EA-93F5-EF0B04F1A103}"/>
    <cellStyle name="Note 9 2 4" xfId="5508" xr:uid="{E70BC3A0-7D7E-4D7F-8813-09E69522290B}"/>
    <cellStyle name="Note 9 2 4 2" xfId="15332" xr:uid="{278C44A6-A639-4046-BC8E-7E95ABF3E153}"/>
    <cellStyle name="Note 9 2 4 2 2" xfId="19459" xr:uid="{724C51F2-B4A2-454B-87E9-0229B326C6DC}"/>
    <cellStyle name="Note 9 2 4 2 3" xfId="20406" xr:uid="{6376E78B-1E32-4D70-92B4-6FD93C39C5DB}"/>
    <cellStyle name="Note 9 2 4 2 4" xfId="13837" xr:uid="{14F2FD47-F16A-4466-96DB-A03CA524A77C}"/>
    <cellStyle name="Note 9 2 4 3" xfId="12344" xr:uid="{BC537563-361C-42A3-B70B-9865871C4E10}"/>
    <cellStyle name="Note 9 2 4 4" xfId="17882" xr:uid="{9CC099DA-6A70-4447-913C-8A4DE18BF2CE}"/>
    <cellStyle name="Note 9 2 4 5" xfId="9749" xr:uid="{4C86B352-5A21-4B52-A204-B3CD5C3FED41}"/>
    <cellStyle name="Note 9 2 4 6" xfId="21124" xr:uid="{AD78CEC8-D9A5-4AB2-A222-7829379324D9}"/>
    <cellStyle name="Note 9 2 5" xfId="4999" xr:uid="{370E6394-D75F-4661-A9AE-9CF0E846E119}"/>
    <cellStyle name="Note 9 2 5 2" xfId="14934" xr:uid="{50252E98-0C27-4705-B10B-17001C14D22A}"/>
    <cellStyle name="Note 9 2 5 2 2" xfId="19239" xr:uid="{01A556C1-699F-4860-9E24-C24DF82DDE27}"/>
    <cellStyle name="Note 9 2 5 2 3" xfId="19084" xr:uid="{70AF2D0E-27D7-40F8-A4FB-9F9ACEBE95C5}"/>
    <cellStyle name="Note 9 2 5 2 4" xfId="9227" xr:uid="{E008E90D-36F1-4282-B2B3-2F4417ACE91A}"/>
    <cellStyle name="Note 9 2 5 3" xfId="11928" xr:uid="{03321085-87CF-4BAF-9C60-E0E086D4D6A2}"/>
    <cellStyle name="Note 9 2 5 4" xfId="17627" xr:uid="{12275CAA-D652-4664-BFAC-8D3D7E5C865B}"/>
    <cellStyle name="Note 9 2 5 5" xfId="14387" xr:uid="{D9C0400E-E630-469F-AF87-8E5BC6B7C451}"/>
    <cellStyle name="Note 9 2 5 6" xfId="19539" xr:uid="{52DC0A3C-257D-4147-9083-09810E092CB8}"/>
    <cellStyle name="Note 9 2 6" xfId="5131" xr:uid="{7CABACEC-391C-4295-A98D-046DFC7C27E5}"/>
    <cellStyle name="Note 9 2 6 2" xfId="15040" xr:uid="{0F25BCC1-2620-4816-A5A7-790D0807E077}"/>
    <cellStyle name="Note 9 2 6 2 2" xfId="19303" xr:uid="{831F7B3A-F1C2-4DA4-B3D3-CE096B00546F}"/>
    <cellStyle name="Note 9 2 6 2 3" xfId="8433" xr:uid="{8DADAAE1-015B-456E-A598-4E31DE9B406D}"/>
    <cellStyle name="Note 9 2 6 2 4" xfId="17781" xr:uid="{28A86D86-2A02-48D8-96D1-9FAB29EF277E}"/>
    <cellStyle name="Note 9 2 6 3" xfId="12030" xr:uid="{8C20CC1D-52A8-4212-82F7-65F308A075B7}"/>
    <cellStyle name="Note 9 2 6 4" xfId="17701" xr:uid="{EC21F8DE-9132-4D36-A44A-B9F8764C034E}"/>
    <cellStyle name="Note 9 2 6 5" xfId="19875" xr:uid="{55F07B37-1D00-4147-B35A-6B67674CC503}"/>
    <cellStyle name="Note 9 2 6 6" xfId="19395" xr:uid="{16A30A9E-3070-4D1F-81CE-40D50A0A048E}"/>
    <cellStyle name="Note 9 2 7" xfId="6771" xr:uid="{C749A6B3-0C39-42A5-B5AB-E06891802C84}"/>
    <cellStyle name="Note 9 2 7 2" xfId="16330" xr:uid="{A0A0842F-6A80-45A4-A1AB-F90CA8E7C503}"/>
    <cellStyle name="Note 9 2 7 2 2" xfId="19990" xr:uid="{80225651-2BC1-47FA-8F79-49B59D02A441}"/>
    <cellStyle name="Note 9 2 7 2 3" xfId="17917" xr:uid="{89F61281-AF3E-4D78-9088-450D7B282FF0}"/>
    <cellStyle name="Note 9 2 7 2 4" xfId="9173" xr:uid="{737C0E43-10F6-4DCB-8607-56DF57A61EF4}"/>
    <cellStyle name="Note 9 2 7 3" xfId="13407" xr:uid="{C1D7C493-A4BD-4119-AA6E-51326403CB19}"/>
    <cellStyle name="Note 9 2 7 4" xfId="18490" xr:uid="{8AF0C86E-F752-473C-B8E8-487B2044CFED}"/>
    <cellStyle name="Note 9 2 7 5" xfId="17770" xr:uid="{20173F9D-335D-4519-821D-6977BDE13B00}"/>
    <cellStyle name="Note 9 2 7 6" xfId="18607" xr:uid="{6ED52053-2D6E-4AE3-BF1A-295C0F468C0F}"/>
    <cellStyle name="Note 9 2 8" xfId="7070" xr:uid="{99BE04D5-DB56-4EB6-B911-E8819083684E}"/>
    <cellStyle name="Note 9 2 8 2" xfId="18628" xr:uid="{1171FEA7-F166-458E-9B81-6B37F456F4AB}"/>
    <cellStyle name="Note 9 2 8 3" xfId="9291" xr:uid="{47A29C00-1097-4FDF-88AB-E27B0965ACE8}"/>
    <cellStyle name="Note 9 2 8 4" xfId="9701" xr:uid="{B372B7C7-B4E2-403C-8366-493B0CEE5335}"/>
    <cellStyle name="Note 9 2 9" xfId="8316" xr:uid="{AB9F84A0-352F-4CFD-8DEC-26E2C6F133F5}"/>
    <cellStyle name="Note 9 3" xfId="5138" xr:uid="{4F011CF3-5460-4FA7-8EC7-FF97C1CB0775}"/>
    <cellStyle name="Note 9 3 10" xfId="22726" xr:uid="{0AFE3890-D46A-4DA0-918C-CA2B7E174EB1}"/>
    <cellStyle name="Note 9 3 2" xfId="6451" xr:uid="{046E7589-9E01-460D-83E0-CE0397259C94}"/>
    <cellStyle name="Note 9 3 2 2" xfId="16043" xr:uid="{133872D1-5D63-4C88-B272-A2509857F541}"/>
    <cellStyle name="Note 9 3 2 2 2" xfId="19823" xr:uid="{FC3814BD-9991-4CE5-B7CE-F0AB9ECE04AF}"/>
    <cellStyle name="Note 9 3 2 2 3" xfId="8665" xr:uid="{3E9933E4-CAAC-4876-BAA5-C27C5DB7E74F}"/>
    <cellStyle name="Note 9 3 2 2 4" xfId="20013" xr:uid="{68D95185-9621-4F5A-97A6-8DC4787FF082}"/>
    <cellStyle name="Note 9 3 2 3" xfId="13103" xr:uid="{777F9C53-7C44-447F-A844-7F3C79C053C4}"/>
    <cellStyle name="Note 9 3 2 4" xfId="18330" xr:uid="{0B958861-7B52-4F42-ACF1-B50058FE06DC}"/>
    <cellStyle name="Note 9 3 2 5" xfId="18534" xr:uid="{0052D676-E0D0-4FBC-B9DB-67C85AC0ABEB}"/>
    <cellStyle name="Note 9 3 2 6" xfId="21063" xr:uid="{4EDC39D5-93BE-4DE9-BE11-D545B8F93369}"/>
    <cellStyle name="Note 9 3 2 7" xfId="23003" xr:uid="{B1AD355A-760C-4870-9350-FA1195C91697}"/>
    <cellStyle name="Note 9 3 3" xfId="6205" xr:uid="{0040206B-A462-471D-A1DB-AF3ABE4FDBB7}"/>
    <cellStyle name="Note 9 3 3 2" xfId="15857" xr:uid="{BD7CD1B1-900F-48C6-AF07-F22E9266AB94}"/>
    <cellStyle name="Note 9 3 3 2 2" xfId="19727" xr:uid="{3DB261A1-BC14-4E09-92E1-01534FFFB7DD}"/>
    <cellStyle name="Note 9 3 3 2 3" xfId="17632" xr:uid="{4A61EC79-A19E-4C17-A762-FB261BF5CB4D}"/>
    <cellStyle name="Note 9 3 3 2 4" xfId="8486" xr:uid="{8B59CDCB-2EE1-430C-94BE-6AB18C9B3B8B}"/>
    <cellStyle name="Note 9 3 3 3" xfId="12908" xr:uid="{37031BE4-BBF3-4B30-B44A-CF24D2F408FD}"/>
    <cellStyle name="Note 9 3 3 4" xfId="18211" xr:uid="{F436A338-ECAE-4D5D-B5E1-FA1A841AD6FC}"/>
    <cellStyle name="Note 9 3 3 5" xfId="9902" xr:uid="{C12A48FF-1F7B-47C4-8F3F-6CC8CEB60776}"/>
    <cellStyle name="Note 9 3 3 6" xfId="18556" xr:uid="{E622DFE1-272C-4864-99F9-E1B0D0E866B6}"/>
    <cellStyle name="Note 9 3 4" xfId="4740" xr:uid="{E2B08551-BA88-45B5-9CCD-B41A08BBF20B}"/>
    <cellStyle name="Note 9 3 4 2" xfId="14746" xr:uid="{79EDA31B-A7E9-4619-ACEC-05290D80A896}"/>
    <cellStyle name="Note 9 3 4 2 2" xfId="19142" xr:uid="{102E142C-91EB-4E5B-A45B-BBC70AFCEF43}"/>
    <cellStyle name="Note 9 3 4 2 3" xfId="8881" xr:uid="{E91C7EDC-3D02-4E80-B139-220BF16EC264}"/>
    <cellStyle name="Note 9 3 4 2 4" xfId="8347" xr:uid="{CD124E0E-05F6-4031-84B8-763F71E439CB}"/>
    <cellStyle name="Note 9 3 4 3" xfId="11714" xr:uid="{1E59AB9B-75DD-455E-AFAE-BC74A7B04C95}"/>
    <cellStyle name="Note 9 3 4 4" xfId="17494" xr:uid="{BA3064F0-786C-46D0-9363-09A56DDC9D62}"/>
    <cellStyle name="Note 9 3 4 5" xfId="19268" xr:uid="{F5BA8CF4-46C8-4BB1-AE66-B84792E33FC9}"/>
    <cellStyle name="Note 9 3 4 6" xfId="21094" xr:uid="{71B9A398-5E9E-41DB-A00B-0305ED53E2F9}"/>
    <cellStyle name="Note 9 3 5" xfId="15046" xr:uid="{62F2BBD3-7AC7-454A-8DC1-629BDF2344ED}"/>
    <cellStyle name="Note 9 3 5 2" xfId="19308" xr:uid="{324E73B3-C831-4A6E-8292-638728F7403D}"/>
    <cellStyle name="Note 9 3 5 3" xfId="14092" xr:uid="{4358DDE9-B03B-4E1E-A2AC-E9ABB7891935}"/>
    <cellStyle name="Note 9 3 5 4" xfId="21379" xr:uid="{A3A05588-7F68-4311-AD60-2EDF1CA89317}"/>
    <cellStyle name="Note 9 3 6" xfId="12037" xr:uid="{850A4BB3-D30F-4B80-BFA7-723CA03D4C17}"/>
    <cellStyle name="Note 9 3 7" xfId="17707" xr:uid="{E3391D74-6FAE-46AD-A41E-7A467761B8E1}"/>
    <cellStyle name="Note 9 3 8" xfId="19062" xr:uid="{DE193E11-15E0-473A-B3ED-CD145237B033}"/>
    <cellStyle name="Note 9 3 9" xfId="21229" xr:uid="{EAB6F611-0832-4EAA-A9B6-2F1934F2DF3F}"/>
    <cellStyle name="Note 9 4" xfId="6127" xr:uid="{3632D71D-8E26-4B54-9600-2CC30ACACA84}"/>
    <cellStyle name="Note 9 4 2" xfId="15802" xr:uid="{8F80BA31-57B8-4457-965E-173F043E559B}"/>
    <cellStyle name="Note 9 4 2 2" xfId="19696" xr:uid="{404529E5-E740-456D-94C8-5E538518D522}"/>
    <cellStyle name="Note 9 4 2 3" xfId="8346" xr:uid="{1585E016-BCFC-46C2-9CFC-8E9B68B6DF77}"/>
    <cellStyle name="Note 9 4 2 4" xfId="20745" xr:uid="{2F4A8183-C90F-4750-9F97-8DB368043D4D}"/>
    <cellStyle name="Note 9 4 3" xfId="12845" xr:uid="{D754482D-CDFA-4F7E-B303-E7307EBC586E}"/>
    <cellStyle name="Note 9 4 4" xfId="18174" xr:uid="{9A8B60D5-1BC4-4DE6-A580-2892D76CC74D}"/>
    <cellStyle name="Note 9 4 5" xfId="9507" xr:uid="{57FB7C77-12C8-4828-96F8-279642D4423B}"/>
    <cellStyle name="Note 9 4 6" xfId="21362" xr:uid="{83819C82-54FC-4F2F-B454-6927F49D30A9}"/>
    <cellStyle name="Note 9 5" xfId="4918" xr:uid="{7FBF7EDA-A9E5-4F10-8E81-6166B5D575E9}"/>
    <cellStyle name="Note 9 5 2" xfId="14873" xr:uid="{FC1F3866-B9F6-4BF5-AD82-578872AAA9CF}"/>
    <cellStyle name="Note 9 5 2 2" xfId="19210" xr:uid="{5F60FD6F-310C-44E3-9260-F7C3665DABA7}"/>
    <cellStyle name="Note 9 5 2 3" xfId="19243" xr:uid="{3B3F80BE-6EE7-4CED-87BF-8E1DE10FC87B}"/>
    <cellStyle name="Note 9 5 2 4" xfId="21055" xr:uid="{5A8AF583-A642-4CFA-912D-F3B9B9821D70}"/>
    <cellStyle name="Note 9 5 3" xfId="11862" xr:uid="{2124F235-40A5-48DC-8952-FF6D98EAF62E}"/>
    <cellStyle name="Note 9 5 4" xfId="17584" xr:uid="{C2AB9BFC-4C98-4646-9852-9A08A44F98C3}"/>
    <cellStyle name="Note 9 5 5" xfId="9639" xr:uid="{E56C5A8B-080E-45E4-B2E8-CA6CDF6CEAEA}"/>
    <cellStyle name="Note 9 5 6" xfId="9933" xr:uid="{5A693453-E6DF-4186-9BF8-7B37FFF87DC1}"/>
    <cellStyle name="Note 9 6" xfId="5569" xr:uid="{26E14BA0-57DD-4FF1-AEFA-65D26DA4589F}"/>
    <cellStyle name="Note 9 6 2" xfId="15369" xr:uid="{30D20C81-B16F-4382-9ECE-6EA53CDD40D1}"/>
    <cellStyle name="Note 9 6 2 2" xfId="19477" xr:uid="{13629088-9D25-4BB9-AC7E-5A4244D4F08F}"/>
    <cellStyle name="Note 9 6 2 3" xfId="17803" xr:uid="{36869A2A-FB25-4B04-878B-DE54648730DD}"/>
    <cellStyle name="Note 9 6 2 4" xfId="14104" xr:uid="{D3458349-D268-469B-86AE-9901ADD01E38}"/>
    <cellStyle name="Note 9 6 3" xfId="12395" xr:uid="{709FEFC1-9A76-4A87-9C08-A179E301BE3C}"/>
    <cellStyle name="Note 9 6 4" xfId="17911" xr:uid="{BCA91E66-A53E-4FE5-8618-56F3C108071F}"/>
    <cellStyle name="Note 9 6 5" xfId="17485" xr:uid="{8F1BDB9F-909A-4DD4-8A99-53FAE808EF67}"/>
    <cellStyle name="Note 9 6 6" xfId="19885" xr:uid="{C60C23E1-91FA-4A61-AB99-DB2D19B1729F}"/>
    <cellStyle name="Note 9 7" xfId="7015" xr:uid="{6915693C-5DAB-4D99-BFCB-232549CFD05D}"/>
    <cellStyle name="Note 9 7 2" xfId="18594" xr:uid="{C623C292-C38A-4EB2-9408-EF4775B4751D}"/>
    <cellStyle name="Note 9 7 3" xfId="18204" xr:uid="{D705A80F-DB5C-4F08-8823-2AE9A5632BFC}"/>
    <cellStyle name="Note 9 7 4" xfId="9790" xr:uid="{C19E9C95-04A4-4CB9-AC7D-17A8E5BD73D9}"/>
    <cellStyle name="Note 9 8" xfId="18492" xr:uid="{61CA13A5-3413-4009-828F-E0E80297E89E}"/>
    <cellStyle name="Note 9 9" xfId="17366" xr:uid="{7A96697C-967F-4E1F-BE42-FCC259C3041F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893" xr:uid="{8D44CAA7-B235-4C3D-BCDD-4CF85FECE5C7}"/>
    <cellStyle name="Œ…‹æØ‚è [0.00]_4m stock" xfId="4046" xr:uid="{7F40BC69-3A87-4408-A231-1CBC8E3966E9}"/>
    <cellStyle name="Œ…‹æØ‚è_4m stock" xfId="4047" xr:uid="{B0D44631-A811-40AD-BCB4-4386D6545952}"/>
    <cellStyle name="oft Excel]_x000d__x000a_Comment=The open=/f lines load custom functions into the Paste Function list._x000d__x000a_Maximized=3_x000d__x000a_Basics=1_x000d__x000a_A" xfId="4048" xr:uid="{91768E89-7E88-451E-9DFD-D5F173F1D8FE}"/>
    <cellStyle name="oft Excel]_x000d__x000a_Comment=The open=/f lines load custom functions into the Paste Function list._x000d__x000a_Maximized=3_x000d__x000a_Basics=1_x000d__x000a_A 10" xfId="4049" xr:uid="{79783E25-4A87-43E5-881B-22EA5F5753A2}"/>
    <cellStyle name="oft Excel]_x000d__x000a_Comment=The open=/f lines load custom functions into the Paste Function list._x000d__x000a_Maximized=3_x000d__x000a_Basics=1_x000d__x000a_A 10 2" xfId="5234" xr:uid="{73E38346-8681-4C57-9FF8-E325C8CED295}"/>
    <cellStyle name="oft Excel]_x000d__x000a_Comment=The open=/f lines load custom functions into the Paste Function list._x000d__x000a_Maximized=3_x000d__x000a_Basics=1_x000d__x000a_A 10 2 2" xfId="7793" xr:uid="{2979E2A9-8DAD-49EE-9AAE-06DCC378E538}"/>
    <cellStyle name="oft Excel]_x000d__x000a_Comment=The open=/f lines load custom functions into the Paste Function list._x000d__x000a_Maximized=3_x000d__x000a_Basics=1_x000d__x000a_A 10 2 2 2" xfId="16905" xr:uid="{A010E223-A73F-48C8-802E-1D7A77ADE904}"/>
    <cellStyle name="oft Excel]_x000d__x000a_Comment=The open=/f lines load custom functions into the Paste Function list._x000d__x000a_Maximized=3_x000d__x000a_Basics=1_x000d__x000a_A 10 2 3" xfId="12116" xr:uid="{F3AF3D2D-983D-4AC3-AA95-63AAC8001F40}"/>
    <cellStyle name="oft Excel]_x000d__x000a_Comment=The open=/f lines load custom functions into the Paste Function list._x000d__x000a_Maximized=3_x000d__x000a_Basics=1_x000d__x000a_A 10 3" xfId="11523" xr:uid="{4D026E6A-7676-45FC-8B8B-CD7B376A948A}"/>
    <cellStyle name="oft Excel]_x000d__x000a_Comment=The open=/f lines load custom functions into the Paste Function list._x000d__x000a_Maximized=3_x000d__x000a_Basics=1_x000d__x000a_A 10 4" xfId="22070" xr:uid="{6F13387E-CE63-415D-BA25-3BF7E8B4E6DF}"/>
    <cellStyle name="oft Excel]_x000d__x000a_Comment=The open=/f lines load custom functions into the Paste Function list._x000d__x000a_Maximized=3_x000d__x000a_Basics=1_x000d__x000a_A 11" xfId="4050" xr:uid="{95D30F3D-998A-45A9-A462-9399B7857176}"/>
    <cellStyle name="oft Excel]_x000d__x000a_Comment=The open=/f lines load custom functions into the Paste Function list._x000d__x000a_Maximized=3_x000d__x000a_Basics=1_x000d__x000a_A 11 2" xfId="5385" xr:uid="{FC647922-C368-4E9D-87AB-8EA042F01C0C}"/>
    <cellStyle name="oft Excel]_x000d__x000a_Comment=The open=/f lines load custom functions into the Paste Function list._x000d__x000a_Maximized=3_x000d__x000a_Basics=1_x000d__x000a_A 11 2 2" xfId="7794" xr:uid="{42A461FB-B643-42A7-9125-ED954EB61A64}"/>
    <cellStyle name="oft Excel]_x000d__x000a_Comment=The open=/f lines load custom functions into the Paste Function list._x000d__x000a_Maximized=3_x000d__x000a_Basics=1_x000d__x000a_A 11 2 2 2" xfId="16906" xr:uid="{B747F0BC-F23A-41D6-8464-0103F7EDF8ED}"/>
    <cellStyle name="oft Excel]_x000d__x000a_Comment=The open=/f lines load custom functions into the Paste Function list._x000d__x000a_Maximized=3_x000d__x000a_Basics=1_x000d__x000a_A 11 2 3" xfId="12243" xr:uid="{28903D7C-4E44-4A8A-B888-5ADDEC9306CA}"/>
    <cellStyle name="oft Excel]_x000d__x000a_Comment=The open=/f lines load custom functions into the Paste Function list._x000d__x000a_Maximized=3_x000d__x000a_Basics=1_x000d__x000a_A 11 3" xfId="11524" xr:uid="{10B2C11B-E4C0-428D-A5E5-5996EF3296E7}"/>
    <cellStyle name="oft Excel]_x000d__x000a_Comment=The open=/f lines load custom functions into the Paste Function list._x000d__x000a_Maximized=3_x000d__x000a_Basics=1_x000d__x000a_A 11 4" xfId="22071" xr:uid="{A3B3039C-4EBB-4987-A9BE-8C80A271B831}"/>
    <cellStyle name="oft Excel]_x000d__x000a_Comment=The open=/f lines load custom functions into the Paste Function list._x000d__x000a_Maximized=3_x000d__x000a_Basics=1_x000d__x000a_A 12" xfId="4051" xr:uid="{0462C404-D154-465E-BC4D-5D1EFFA515BC}"/>
    <cellStyle name="oft Excel]_x000d__x000a_Comment=The open=/f lines load custom functions into the Paste Function list._x000d__x000a_Maximized=3_x000d__x000a_Basics=1_x000d__x000a_A 12 2" xfId="5405" xr:uid="{55BC9135-F8CF-4D8C-A844-5506A2755397}"/>
    <cellStyle name="oft Excel]_x000d__x000a_Comment=The open=/f lines load custom functions into the Paste Function list._x000d__x000a_Maximized=3_x000d__x000a_Basics=1_x000d__x000a_A 12 2 2" xfId="7795" xr:uid="{23EF2BB2-8F67-4718-908D-AB1B006EDEBB}"/>
    <cellStyle name="oft Excel]_x000d__x000a_Comment=The open=/f lines load custom functions into the Paste Function list._x000d__x000a_Maximized=3_x000d__x000a_Basics=1_x000d__x000a_A 12 2 2 2" xfId="16907" xr:uid="{5F507E30-F993-4F35-BC33-D403AB3DC1D4}"/>
    <cellStyle name="oft Excel]_x000d__x000a_Comment=The open=/f lines load custom functions into the Paste Function list._x000d__x000a_Maximized=3_x000d__x000a_Basics=1_x000d__x000a_A 12 2 3" xfId="12261" xr:uid="{67A027C4-8B9F-41B6-87D1-7FB2CE6BA2D9}"/>
    <cellStyle name="oft Excel]_x000d__x000a_Comment=The open=/f lines load custom functions into the Paste Function list._x000d__x000a_Maximized=3_x000d__x000a_Basics=1_x000d__x000a_A 12 3" xfId="11525" xr:uid="{B5056BDC-F40A-4B1D-BF88-F51E83B4AF14}"/>
    <cellStyle name="oft Excel]_x000d__x000a_Comment=The open=/f lines load custom functions into the Paste Function list._x000d__x000a_Maximized=3_x000d__x000a_Basics=1_x000d__x000a_A 12 4" xfId="22072" xr:uid="{2A617899-DF08-4647-AE95-6642A5022448}"/>
    <cellStyle name="oft Excel]_x000d__x000a_Comment=The open=/f lines load custom functions into the Paste Function list._x000d__x000a_Maximized=3_x000d__x000a_Basics=1_x000d__x000a_A 13" xfId="4052" xr:uid="{0EC3893F-0353-4F9D-96AC-23CCCEA6FA1C}"/>
    <cellStyle name="oft Excel]_x000d__x000a_Comment=The open=/f lines load custom functions into the Paste Function list._x000d__x000a_Maximized=3_x000d__x000a_Basics=1_x000d__x000a_A 13 2" xfId="5736" xr:uid="{C4D99939-0963-40D1-99E4-26A3EA5F0626}"/>
    <cellStyle name="oft Excel]_x000d__x000a_Comment=The open=/f lines load custom functions into the Paste Function list._x000d__x000a_Maximized=3_x000d__x000a_Basics=1_x000d__x000a_A 13 2 2" xfId="7796" xr:uid="{D83FE973-7B3C-44EC-9FB1-26CC6B4811AF}"/>
    <cellStyle name="oft Excel]_x000d__x000a_Comment=The open=/f lines load custom functions into the Paste Function list._x000d__x000a_Maximized=3_x000d__x000a_Basics=1_x000d__x000a_A 13 2 2 2" xfId="16908" xr:uid="{C872085D-C842-429F-AC0E-4DC6AA6DF4D0}"/>
    <cellStyle name="oft Excel]_x000d__x000a_Comment=The open=/f lines load custom functions into the Paste Function list._x000d__x000a_Maximized=3_x000d__x000a_Basics=1_x000d__x000a_A 13 2 3" xfId="12534" xr:uid="{820AA5A4-C9D2-49DC-90D9-AD0D2324094C}"/>
    <cellStyle name="oft Excel]_x000d__x000a_Comment=The open=/f lines load custom functions into the Paste Function list._x000d__x000a_Maximized=3_x000d__x000a_Basics=1_x000d__x000a_A 13 3" xfId="11526" xr:uid="{B9E02B98-1379-4E64-82D9-8AC896141E96}"/>
    <cellStyle name="oft Excel]_x000d__x000a_Comment=The open=/f lines load custom functions into the Paste Function list._x000d__x000a_Maximized=3_x000d__x000a_Basics=1_x000d__x000a_A 13 4" xfId="22073" xr:uid="{F84B8A4C-10D4-405B-B568-D0A8062F878F}"/>
    <cellStyle name="oft Excel]_x000d__x000a_Comment=The open=/f lines load custom functions into the Paste Function list._x000d__x000a_Maximized=3_x000d__x000a_Basics=1_x000d__x000a_A 14" xfId="4053" xr:uid="{A7E3051C-7BBC-4315-AA79-265E711A4EF2}"/>
    <cellStyle name="oft Excel]_x000d__x000a_Comment=The open=/f lines load custom functions into the Paste Function list._x000d__x000a_Maximized=3_x000d__x000a_Basics=1_x000d__x000a_A 14 2" xfId="6129" xr:uid="{C0CE1BAB-FA0E-41F9-AAB8-ED32787FD3A8}"/>
    <cellStyle name="oft Excel]_x000d__x000a_Comment=The open=/f lines load custom functions into the Paste Function list._x000d__x000a_Maximized=3_x000d__x000a_Basics=1_x000d__x000a_A 14 2 2" xfId="7797" xr:uid="{A12B15EF-AA73-4416-98D9-259F3A80FB5C}"/>
    <cellStyle name="oft Excel]_x000d__x000a_Comment=The open=/f lines load custom functions into the Paste Function list._x000d__x000a_Maximized=3_x000d__x000a_Basics=1_x000d__x000a_A 14 2 2 2" xfId="16909" xr:uid="{82EFD854-4C83-4360-9C0F-D73162CF4BD7}"/>
    <cellStyle name="oft Excel]_x000d__x000a_Comment=The open=/f lines load custom functions into the Paste Function list._x000d__x000a_Maximized=3_x000d__x000a_Basics=1_x000d__x000a_A 14 2 3" xfId="12847" xr:uid="{F50D0715-01F3-47FA-A745-69736CCB8BA8}"/>
    <cellStyle name="oft Excel]_x000d__x000a_Comment=The open=/f lines load custom functions into the Paste Function list._x000d__x000a_Maximized=3_x000d__x000a_Basics=1_x000d__x000a_A 14 3" xfId="11527" xr:uid="{8DF436B2-8273-48A6-948F-DD6F21A5B0A8}"/>
    <cellStyle name="oft Excel]_x000d__x000a_Comment=The open=/f lines load custom functions into the Paste Function list._x000d__x000a_Maximized=3_x000d__x000a_Basics=1_x000d__x000a_A 14 4" xfId="22074" xr:uid="{C04FA135-B6D7-4523-8A21-CACE45D646BE}"/>
    <cellStyle name="oft Excel]_x000d__x000a_Comment=The open=/f lines load custom functions into the Paste Function list._x000d__x000a_Maximized=3_x000d__x000a_Basics=1_x000d__x000a_A 15" xfId="4054" xr:uid="{388DC345-6A0B-4A3F-A5A8-046C4AA29D1D}"/>
    <cellStyle name="oft Excel]_x000d__x000a_Comment=The open=/f lines load custom functions into the Paste Function list._x000d__x000a_Maximized=3_x000d__x000a_Basics=1_x000d__x000a_A 15 2" xfId="6044" xr:uid="{E4860CC8-42FF-4B44-AA10-962FBD8B512A}"/>
    <cellStyle name="oft Excel]_x000d__x000a_Comment=The open=/f lines load custom functions into the Paste Function list._x000d__x000a_Maximized=3_x000d__x000a_Basics=1_x000d__x000a_A 15 2 2" xfId="7798" xr:uid="{16F00677-ABAA-4C27-89CB-9395050BF2EC}"/>
    <cellStyle name="oft Excel]_x000d__x000a_Comment=The open=/f lines load custom functions into the Paste Function list._x000d__x000a_Maximized=3_x000d__x000a_Basics=1_x000d__x000a_A 15 2 2 2" xfId="16910" xr:uid="{DF58D9F0-C44F-463C-A28C-79E847217F9B}"/>
    <cellStyle name="oft Excel]_x000d__x000a_Comment=The open=/f lines load custom functions into the Paste Function list._x000d__x000a_Maximized=3_x000d__x000a_Basics=1_x000d__x000a_A 15 2 3" xfId="12779" xr:uid="{2D7D6E3A-5B21-45AB-AEE6-AF5870B137D7}"/>
    <cellStyle name="oft Excel]_x000d__x000a_Comment=The open=/f lines load custom functions into the Paste Function list._x000d__x000a_Maximized=3_x000d__x000a_Basics=1_x000d__x000a_A 15 3" xfId="11528" xr:uid="{BC7F2341-3AB3-46F1-98FF-587469E59C58}"/>
    <cellStyle name="oft Excel]_x000d__x000a_Comment=The open=/f lines load custom functions into the Paste Function list._x000d__x000a_Maximized=3_x000d__x000a_Basics=1_x000d__x000a_A 15 4" xfId="22075" xr:uid="{0360D8D9-8465-429B-B7DE-F8B68CC60B6E}"/>
    <cellStyle name="oft Excel]_x000d__x000a_Comment=The open=/f lines load custom functions into the Paste Function list._x000d__x000a_Maximized=3_x000d__x000a_Basics=1_x000d__x000a_A 16" xfId="4055" xr:uid="{6436E62A-99C3-45EE-AAE5-CDECD846CECF}"/>
    <cellStyle name="oft Excel]_x000d__x000a_Comment=The open=/f lines load custom functions into the Paste Function list._x000d__x000a_Maximized=3_x000d__x000a_Basics=1_x000d__x000a_A 16 2" xfId="6480" xr:uid="{B9BFDEA2-3F3F-497D-A9BE-615FEB3CDBE2}"/>
    <cellStyle name="oft Excel]_x000d__x000a_Comment=The open=/f lines load custom functions into the Paste Function list._x000d__x000a_Maximized=3_x000d__x000a_Basics=1_x000d__x000a_A 16 2 2" xfId="7799" xr:uid="{4AAEE39A-0A46-4B19-ADE4-B252F18A102F}"/>
    <cellStyle name="oft Excel]_x000d__x000a_Comment=The open=/f lines load custom functions into the Paste Function list._x000d__x000a_Maximized=3_x000d__x000a_Basics=1_x000d__x000a_A 16 2 2 2" xfId="16911" xr:uid="{CC043140-5BF2-41BE-BF3E-3A2C613FD785}"/>
    <cellStyle name="oft Excel]_x000d__x000a_Comment=The open=/f lines load custom functions into the Paste Function list._x000d__x000a_Maximized=3_x000d__x000a_Basics=1_x000d__x000a_A 16 2 3" xfId="13125" xr:uid="{8B811B06-E77A-4D30-B06C-284D68805D32}"/>
    <cellStyle name="oft Excel]_x000d__x000a_Comment=The open=/f lines load custom functions into the Paste Function list._x000d__x000a_Maximized=3_x000d__x000a_Basics=1_x000d__x000a_A 16 3" xfId="11529" xr:uid="{35EFC913-A9A4-4C55-B75B-E2AB9B457BBB}"/>
    <cellStyle name="oft Excel]_x000d__x000a_Comment=The open=/f lines load custom functions into the Paste Function list._x000d__x000a_Maximized=3_x000d__x000a_Basics=1_x000d__x000a_A 16 4" xfId="22076" xr:uid="{BD26DEC7-2052-4EB1-BDBC-2157DA022AC2}"/>
    <cellStyle name="oft Excel]_x000d__x000a_Comment=The open=/f lines load custom functions into the Paste Function list._x000d__x000a_Maximized=3_x000d__x000a_Basics=1_x000d__x000a_A 17" xfId="4056" xr:uid="{D9FFDE6A-A582-45F0-A967-4BB165E7E25F}"/>
    <cellStyle name="oft Excel]_x000d__x000a_Comment=The open=/f lines load custom functions into the Paste Function list._x000d__x000a_Maximized=3_x000d__x000a_Basics=1_x000d__x000a_A 17 2" xfId="5538" xr:uid="{A866B692-1CAF-43F2-8A64-5472439C0972}"/>
    <cellStyle name="oft Excel]_x000d__x000a_Comment=The open=/f lines load custom functions into the Paste Function list._x000d__x000a_Maximized=3_x000d__x000a_Basics=1_x000d__x000a_A 17 2 2" xfId="7800" xr:uid="{1C017E1D-1621-4DE5-96D4-8E1956E9C589}"/>
    <cellStyle name="oft Excel]_x000d__x000a_Comment=The open=/f lines load custom functions into the Paste Function list._x000d__x000a_Maximized=3_x000d__x000a_Basics=1_x000d__x000a_A 17 2 2 2" xfId="16912" xr:uid="{0376FF32-BC3D-4080-B37D-673921CC49BC}"/>
    <cellStyle name="oft Excel]_x000d__x000a_Comment=The open=/f lines load custom functions into the Paste Function list._x000d__x000a_Maximized=3_x000d__x000a_Basics=1_x000d__x000a_A 17 2 3" xfId="12368" xr:uid="{74D870AC-D79F-41EE-84D4-4E92A772D6C9}"/>
    <cellStyle name="oft Excel]_x000d__x000a_Comment=The open=/f lines load custom functions into the Paste Function list._x000d__x000a_Maximized=3_x000d__x000a_Basics=1_x000d__x000a_A 17 3" xfId="11530" xr:uid="{EDF790AD-1021-440C-A4F6-F23C0FB2699A}"/>
    <cellStyle name="oft Excel]_x000d__x000a_Comment=The open=/f lines load custom functions into the Paste Function list._x000d__x000a_Maximized=3_x000d__x000a_Basics=1_x000d__x000a_A 17 4" xfId="22077" xr:uid="{FCEE7CF1-65C3-4D7B-9D38-D202BA41D8DE}"/>
    <cellStyle name="oft Excel]_x000d__x000a_Comment=The open=/f lines load custom functions into the Paste Function list._x000d__x000a_Maximized=3_x000d__x000a_Basics=1_x000d__x000a_A 18" xfId="4057" xr:uid="{EC700B2D-F278-49FC-93ED-2CDAC129E223}"/>
    <cellStyle name="oft Excel]_x000d__x000a_Comment=The open=/f lines load custom functions into the Paste Function list._x000d__x000a_Maximized=3_x000d__x000a_Basics=1_x000d__x000a_A 18 2" xfId="5159" xr:uid="{28DA0052-A876-4E1B-9D7D-D7B18AD7B4E6}"/>
    <cellStyle name="oft Excel]_x000d__x000a_Comment=The open=/f lines load custom functions into the Paste Function list._x000d__x000a_Maximized=3_x000d__x000a_Basics=1_x000d__x000a_A 18 2 2" xfId="7801" xr:uid="{F6822C98-E2B3-4D41-81AE-5E77841DC23D}"/>
    <cellStyle name="oft Excel]_x000d__x000a_Comment=The open=/f lines load custom functions into the Paste Function list._x000d__x000a_Maximized=3_x000d__x000a_Basics=1_x000d__x000a_A 18 2 2 2" xfId="16913" xr:uid="{159F8CAF-58A5-48AC-94C8-E3F67C52FC7F}"/>
    <cellStyle name="oft Excel]_x000d__x000a_Comment=The open=/f lines load custom functions into the Paste Function list._x000d__x000a_Maximized=3_x000d__x000a_Basics=1_x000d__x000a_A 18 2 3" xfId="12052" xr:uid="{FDF15C74-6BA1-4AE6-A824-87FBF62A476A}"/>
    <cellStyle name="oft Excel]_x000d__x000a_Comment=The open=/f lines load custom functions into the Paste Function list._x000d__x000a_Maximized=3_x000d__x000a_Basics=1_x000d__x000a_A 18 3" xfId="11531" xr:uid="{E347E560-F236-4B2A-AE5A-98EBC8792C84}"/>
    <cellStyle name="oft Excel]_x000d__x000a_Comment=The open=/f lines load custom functions into the Paste Function list._x000d__x000a_Maximized=3_x000d__x000a_Basics=1_x000d__x000a_A 18 4" xfId="22078" xr:uid="{482E7B8A-5C70-4270-9C08-2A8DE833A1C0}"/>
    <cellStyle name="oft Excel]_x000d__x000a_Comment=The open=/f lines load custom functions into the Paste Function list._x000d__x000a_Maximized=3_x000d__x000a_Basics=1_x000d__x000a_A 19" xfId="4058" xr:uid="{7009DDE3-B1B3-45DA-8DFD-2F1396DF2318}"/>
    <cellStyle name="oft Excel]_x000d__x000a_Comment=The open=/f lines load custom functions into the Paste Function list._x000d__x000a_Maximized=3_x000d__x000a_Basics=1_x000d__x000a_A 19 2" xfId="4767" xr:uid="{ED0C8D11-6740-4246-B7DE-4F0D21062DDA}"/>
    <cellStyle name="oft Excel]_x000d__x000a_Comment=The open=/f lines load custom functions into the Paste Function list._x000d__x000a_Maximized=3_x000d__x000a_Basics=1_x000d__x000a_A 19 2 2" xfId="7802" xr:uid="{23849E3A-F577-4178-922A-79ED402B4541}"/>
    <cellStyle name="oft Excel]_x000d__x000a_Comment=The open=/f lines load custom functions into the Paste Function list._x000d__x000a_Maximized=3_x000d__x000a_Basics=1_x000d__x000a_A 19 2 2 2" xfId="16914" xr:uid="{C6864544-EDB0-4F3E-85BF-ED157099806A}"/>
    <cellStyle name="oft Excel]_x000d__x000a_Comment=The open=/f lines load custom functions into the Paste Function list._x000d__x000a_Maximized=3_x000d__x000a_Basics=1_x000d__x000a_A 19 2 3" xfId="11739" xr:uid="{6229AF13-8653-4057-90A0-756EAD3573A3}"/>
    <cellStyle name="oft Excel]_x000d__x000a_Comment=The open=/f lines load custom functions into the Paste Function list._x000d__x000a_Maximized=3_x000d__x000a_Basics=1_x000d__x000a_A 19 3" xfId="11532" xr:uid="{7C7EF36C-5114-498B-B5F1-40A7F0A5AB7D}"/>
    <cellStyle name="oft Excel]_x000d__x000a_Comment=The open=/f lines load custom functions into the Paste Function list._x000d__x000a_Maximized=3_x000d__x000a_Basics=1_x000d__x000a_A 19 4" xfId="22079" xr:uid="{33826508-E98B-4D7D-A73B-786B2ED3CA63}"/>
    <cellStyle name="oft Excel]_x000d__x000a_Comment=The open=/f lines load custom functions into the Paste Function list._x000d__x000a_Maximized=3_x000d__x000a_Basics=1_x000d__x000a_A 2" xfId="4059" xr:uid="{185D299A-879D-464E-B0E3-791C2FBD530A}"/>
    <cellStyle name="oft Excel]_x000d__x000a_Comment=The open=/f lines load custom functions into the Paste Function list._x000d__x000a_Maximized=3_x000d__x000a_Basics=1_x000d__x000a_A 2 2" xfId="5488" xr:uid="{B56477F9-4A8B-4178-9379-2D94C891F075}"/>
    <cellStyle name="oft Excel]_x000d__x000a_Comment=The open=/f lines load custom functions into the Paste Function list._x000d__x000a_Maximized=3_x000d__x000a_Basics=1_x000d__x000a_A 2 2 2" xfId="7803" xr:uid="{300958C9-471E-45D4-96A2-5120591BB1BC}"/>
    <cellStyle name="oft Excel]_x000d__x000a_Comment=The open=/f lines load custom functions into the Paste Function list._x000d__x000a_Maximized=3_x000d__x000a_Basics=1_x000d__x000a_A 2 2 2 2" xfId="16915" xr:uid="{15CC92C1-7F73-48FA-92E5-0A311A4B52C4}"/>
    <cellStyle name="oft Excel]_x000d__x000a_Comment=The open=/f lines load custom functions into the Paste Function list._x000d__x000a_Maximized=3_x000d__x000a_Basics=1_x000d__x000a_A 2 2 3" xfId="12328" xr:uid="{C50AB8DC-7605-447D-8A5B-2DC7E13BF740}"/>
    <cellStyle name="oft Excel]_x000d__x000a_Comment=The open=/f lines load custom functions into the Paste Function list._x000d__x000a_Maximized=3_x000d__x000a_Basics=1_x000d__x000a_A 2 3" xfId="11533" xr:uid="{235F77A5-9A4B-417C-B20B-7E84458957D1}"/>
    <cellStyle name="oft Excel]_x000d__x000a_Comment=The open=/f lines load custom functions into the Paste Function list._x000d__x000a_Maximized=3_x000d__x000a_Basics=1_x000d__x000a_A 2 4" xfId="22080" xr:uid="{6CB2361C-6FFC-4B0B-8109-5356246B0F33}"/>
    <cellStyle name="oft Excel]_x000d__x000a_Comment=The open=/f lines load custom functions into the Paste Function list._x000d__x000a_Maximized=3_x000d__x000a_Basics=1_x000d__x000a_A 20" xfId="4060" xr:uid="{3248B324-9AFA-4A73-A971-7AFCCF5AE159}"/>
    <cellStyle name="oft Excel]_x000d__x000a_Comment=The open=/f lines load custom functions into the Paste Function list._x000d__x000a_Maximized=3_x000d__x000a_Basics=1_x000d__x000a_A 20 2" xfId="6136" xr:uid="{BA188BCD-A75D-4779-B4FF-DFB70B2E30FB}"/>
    <cellStyle name="oft Excel]_x000d__x000a_Comment=The open=/f lines load custom functions into the Paste Function list._x000d__x000a_Maximized=3_x000d__x000a_Basics=1_x000d__x000a_A 20 2 2" xfId="7804" xr:uid="{8B07ACCE-CD5F-49D2-B7B5-6EEA57B0AAD4}"/>
    <cellStyle name="oft Excel]_x000d__x000a_Comment=The open=/f lines load custom functions into the Paste Function list._x000d__x000a_Maximized=3_x000d__x000a_Basics=1_x000d__x000a_A 20 2 2 2" xfId="16916" xr:uid="{719CF844-5577-45E8-8A52-3A5D013ECE27}"/>
    <cellStyle name="oft Excel]_x000d__x000a_Comment=The open=/f lines load custom functions into the Paste Function list._x000d__x000a_Maximized=3_x000d__x000a_Basics=1_x000d__x000a_A 20 2 3" xfId="12851" xr:uid="{8052DAE8-DC9B-4E88-99B1-6E2A9671363A}"/>
    <cellStyle name="oft Excel]_x000d__x000a_Comment=The open=/f lines load custom functions into the Paste Function list._x000d__x000a_Maximized=3_x000d__x000a_Basics=1_x000d__x000a_A 20 3" xfId="11534" xr:uid="{D842EFB3-78D2-4B9A-B826-F8BDF00B5D94}"/>
    <cellStyle name="oft Excel]_x000d__x000a_Comment=The open=/f lines load custom functions into the Paste Function list._x000d__x000a_Maximized=3_x000d__x000a_Basics=1_x000d__x000a_A 20 4" xfId="22081" xr:uid="{B8384770-5C0A-4AC0-9CBE-3FB24FE2D2E2}"/>
    <cellStyle name="oft Excel]_x000d__x000a_Comment=The open=/f lines load custom functions into the Paste Function list._x000d__x000a_Maximized=3_x000d__x000a_Basics=1_x000d__x000a_A 21" xfId="4061" xr:uid="{6EBA9D5A-F13F-44D5-8DBF-B9459811DE6D}"/>
    <cellStyle name="oft Excel]_x000d__x000a_Comment=The open=/f lines load custom functions into the Paste Function list._x000d__x000a_Maximized=3_x000d__x000a_Basics=1_x000d__x000a_A 21 2" xfId="5173" xr:uid="{94886EE1-44EA-4FB9-A4F2-F5757B34CD2A}"/>
    <cellStyle name="oft Excel]_x000d__x000a_Comment=The open=/f lines load custom functions into the Paste Function list._x000d__x000a_Maximized=3_x000d__x000a_Basics=1_x000d__x000a_A 21 2 2" xfId="7805" xr:uid="{72784F73-27A8-4147-B1B7-BC31A33B69AE}"/>
    <cellStyle name="oft Excel]_x000d__x000a_Comment=The open=/f lines load custom functions into the Paste Function list._x000d__x000a_Maximized=3_x000d__x000a_Basics=1_x000d__x000a_A 21 2 2 2" xfId="16917" xr:uid="{5B3F5209-5E24-4FB5-A814-775CB1A37E90}"/>
    <cellStyle name="oft Excel]_x000d__x000a_Comment=The open=/f lines load custom functions into the Paste Function list._x000d__x000a_Maximized=3_x000d__x000a_Basics=1_x000d__x000a_A 21 2 3" xfId="12063" xr:uid="{E4BF1B51-14FB-4CAD-9785-B648073C2EC8}"/>
    <cellStyle name="oft Excel]_x000d__x000a_Comment=The open=/f lines load custom functions into the Paste Function list._x000d__x000a_Maximized=3_x000d__x000a_Basics=1_x000d__x000a_A 21 3" xfId="11535" xr:uid="{600482C0-69B5-4626-B733-F04074C137EB}"/>
    <cellStyle name="oft Excel]_x000d__x000a_Comment=The open=/f lines load custom functions into the Paste Function list._x000d__x000a_Maximized=3_x000d__x000a_Basics=1_x000d__x000a_A 21 4" xfId="22082" xr:uid="{75DB6E1F-F2AA-485B-999A-AC1C26B7266C}"/>
    <cellStyle name="oft Excel]_x000d__x000a_Comment=The open=/f lines load custom functions into the Paste Function list._x000d__x000a_Maximized=3_x000d__x000a_Basics=1_x000d__x000a_A 22" xfId="6481" xr:uid="{DD70F233-7430-4AA8-8F6C-B0666264A2C5}"/>
    <cellStyle name="oft Excel]_x000d__x000a_Comment=The open=/f lines load custom functions into the Paste Function list._x000d__x000a_Maximized=3_x000d__x000a_Basics=1_x000d__x000a_A 22 2" xfId="7792" xr:uid="{0734E27E-1B7C-4CA4-A918-1C00CFC480EA}"/>
    <cellStyle name="oft Excel]_x000d__x000a_Comment=The open=/f lines load custom functions into the Paste Function list._x000d__x000a_Maximized=3_x000d__x000a_Basics=1_x000d__x000a_A 22 2 2" xfId="16904" xr:uid="{D0342F61-E0DD-4E4F-99BB-80C5BED81239}"/>
    <cellStyle name="oft Excel]_x000d__x000a_Comment=The open=/f lines load custom functions into the Paste Function list._x000d__x000a_Maximized=3_x000d__x000a_Basics=1_x000d__x000a_A 22 3" xfId="13126" xr:uid="{E6784B42-D661-4DD9-A6C8-39D7CF68A7D8}"/>
    <cellStyle name="oft Excel]_x000d__x000a_Comment=The open=/f lines load custom functions into the Paste Function list._x000d__x000a_Maximized=3_x000d__x000a_Basics=1_x000d__x000a_A 23" xfId="11522" xr:uid="{74CD25C8-F4E6-4CC6-8F5A-2D15C65FEABB}"/>
    <cellStyle name="oft Excel]_x000d__x000a_Comment=The open=/f lines load custom functions into the Paste Function list._x000d__x000a_Maximized=3_x000d__x000a_Basics=1_x000d__x000a_A 24" xfId="22069" xr:uid="{93B07845-7FE5-438E-B51E-C60334A1B9E9}"/>
    <cellStyle name="oft Excel]_x000d__x000a_Comment=The open=/f lines load custom functions into the Paste Function list._x000d__x000a_Maximized=3_x000d__x000a_Basics=1_x000d__x000a_A 3" xfId="4062" xr:uid="{D8655E67-43A8-45FA-B6EB-B4B908D89A1F}"/>
    <cellStyle name="oft Excel]_x000d__x000a_Comment=The open=/f lines load custom functions into the Paste Function list._x000d__x000a_Maximized=3_x000d__x000a_Basics=1_x000d__x000a_A 3 2" xfId="4775" xr:uid="{C510354A-35AF-4B49-9F48-BA8DA7316A3B}"/>
    <cellStyle name="oft Excel]_x000d__x000a_Comment=The open=/f lines load custom functions into the Paste Function list._x000d__x000a_Maximized=3_x000d__x000a_Basics=1_x000d__x000a_A 3 2 2" xfId="7806" xr:uid="{7AB38A79-5400-4B06-A7ED-0D4D56DE5FDC}"/>
    <cellStyle name="oft Excel]_x000d__x000a_Comment=The open=/f lines load custom functions into the Paste Function list._x000d__x000a_Maximized=3_x000d__x000a_Basics=1_x000d__x000a_A 3 2 2 2" xfId="16918" xr:uid="{CEB2C1BF-BCE6-4B82-9165-E30ECF4270F9}"/>
    <cellStyle name="oft Excel]_x000d__x000a_Comment=The open=/f lines load custom functions into the Paste Function list._x000d__x000a_Maximized=3_x000d__x000a_Basics=1_x000d__x000a_A 3 2 3" xfId="11744" xr:uid="{0E5FBEDF-F71D-408D-BEA2-E40520D38289}"/>
    <cellStyle name="oft Excel]_x000d__x000a_Comment=The open=/f lines load custom functions into the Paste Function list._x000d__x000a_Maximized=3_x000d__x000a_Basics=1_x000d__x000a_A 3 3" xfId="11536" xr:uid="{1C5EBD4F-FD2B-45AA-BFEB-EC7607BADB99}"/>
    <cellStyle name="oft Excel]_x000d__x000a_Comment=The open=/f lines load custom functions into the Paste Function list._x000d__x000a_Maximized=3_x000d__x000a_Basics=1_x000d__x000a_A 3 4" xfId="22083" xr:uid="{CF50BCE4-DBA8-45A2-8BDB-A88C6D86DF43}"/>
    <cellStyle name="oft Excel]_x000d__x000a_Comment=The open=/f lines load custom functions into the Paste Function list._x000d__x000a_Maximized=3_x000d__x000a_Basics=1_x000d__x000a_A 4" xfId="4063" xr:uid="{B2D8D72B-CC1D-4AD9-925F-A82E6588724F}"/>
    <cellStyle name="oft Excel]_x000d__x000a_Comment=The open=/f lines load custom functions into the Paste Function list._x000d__x000a_Maximized=3_x000d__x000a_Basics=1_x000d__x000a_A 4 2" xfId="6297" xr:uid="{7D45A639-3CB9-4C08-8E57-71A88A0C2BD0}"/>
    <cellStyle name="oft Excel]_x000d__x000a_Comment=The open=/f lines load custom functions into the Paste Function list._x000d__x000a_Maximized=3_x000d__x000a_Basics=1_x000d__x000a_A 4 2 2" xfId="7807" xr:uid="{56F6C428-C37F-487D-ABD3-BE6EC68AD80E}"/>
    <cellStyle name="oft Excel]_x000d__x000a_Comment=The open=/f lines load custom functions into the Paste Function list._x000d__x000a_Maximized=3_x000d__x000a_Basics=1_x000d__x000a_A 4 2 2 2" xfId="16919" xr:uid="{C084EE6A-28D9-4424-B4C3-E2312D2D6F53}"/>
    <cellStyle name="oft Excel]_x000d__x000a_Comment=The open=/f lines load custom functions into the Paste Function list._x000d__x000a_Maximized=3_x000d__x000a_Basics=1_x000d__x000a_A 4 2 3" xfId="12983" xr:uid="{445FE60A-E004-4442-A4FE-F1AE021123BA}"/>
    <cellStyle name="oft Excel]_x000d__x000a_Comment=The open=/f lines load custom functions into the Paste Function list._x000d__x000a_Maximized=3_x000d__x000a_Basics=1_x000d__x000a_A 4 3" xfId="11537" xr:uid="{90C9FBF1-EB53-4D59-9ED8-F5B274CB1F7B}"/>
    <cellStyle name="oft Excel]_x000d__x000a_Comment=The open=/f lines load custom functions into the Paste Function list._x000d__x000a_Maximized=3_x000d__x000a_Basics=1_x000d__x000a_A 4 4" xfId="22084" xr:uid="{392FC8FB-D21B-48D0-B1C2-0F037EAB20E6}"/>
    <cellStyle name="oft Excel]_x000d__x000a_Comment=The open=/f lines load custom functions into the Paste Function list._x000d__x000a_Maximized=3_x000d__x000a_Basics=1_x000d__x000a_A 5" xfId="4064" xr:uid="{37AF4FA5-15DB-4A56-A319-B17D8838E75C}"/>
    <cellStyle name="oft Excel]_x000d__x000a_Comment=The open=/f lines load custom functions into the Paste Function list._x000d__x000a_Maximized=3_x000d__x000a_Basics=1_x000d__x000a_A 5 2" xfId="5187" xr:uid="{A6A969C9-0EC6-4531-AE81-C09BAAA96655}"/>
    <cellStyle name="oft Excel]_x000d__x000a_Comment=The open=/f lines load custom functions into the Paste Function list._x000d__x000a_Maximized=3_x000d__x000a_Basics=1_x000d__x000a_A 5 2 2" xfId="7808" xr:uid="{C2DCDFD9-75F1-4368-A29C-DE6183686DE3}"/>
    <cellStyle name="oft Excel]_x000d__x000a_Comment=The open=/f lines load custom functions into the Paste Function list._x000d__x000a_Maximized=3_x000d__x000a_Basics=1_x000d__x000a_A 5 2 2 2" xfId="16920" xr:uid="{E77610D9-B32A-403D-B8DA-AFE036EB3CAF}"/>
    <cellStyle name="oft Excel]_x000d__x000a_Comment=The open=/f lines load custom functions into the Paste Function list._x000d__x000a_Maximized=3_x000d__x000a_Basics=1_x000d__x000a_A 5 2 3" xfId="12076" xr:uid="{69F2B0E1-74A4-42FB-AB58-87EE0BC00906}"/>
    <cellStyle name="oft Excel]_x000d__x000a_Comment=The open=/f lines load custom functions into the Paste Function list._x000d__x000a_Maximized=3_x000d__x000a_Basics=1_x000d__x000a_A 5 3" xfId="11538" xr:uid="{30531F82-C490-4F60-B6F6-72BB7744F1DC}"/>
    <cellStyle name="oft Excel]_x000d__x000a_Comment=The open=/f lines load custom functions into the Paste Function list._x000d__x000a_Maximized=3_x000d__x000a_Basics=1_x000d__x000a_A 5 4" xfId="22085" xr:uid="{8E85CE0C-2368-4BE6-8AFE-482EF53CC556}"/>
    <cellStyle name="oft Excel]_x000d__x000a_Comment=The open=/f lines load custom functions into the Paste Function list._x000d__x000a_Maximized=3_x000d__x000a_Basics=1_x000d__x000a_A 6" xfId="4065" xr:uid="{338074AB-0C81-4651-A2D2-87365936BDB0}"/>
    <cellStyle name="oft Excel]_x000d__x000a_Comment=The open=/f lines load custom functions into the Paste Function list._x000d__x000a_Maximized=3_x000d__x000a_Basics=1_x000d__x000a_A 6 2" xfId="6427" xr:uid="{E935592C-57F7-48DA-A2F1-AF40C43A65C4}"/>
    <cellStyle name="oft Excel]_x000d__x000a_Comment=The open=/f lines load custom functions into the Paste Function list._x000d__x000a_Maximized=3_x000d__x000a_Basics=1_x000d__x000a_A 6 2 2" xfId="7809" xr:uid="{0AB8AB78-4610-44AE-88A0-003C24F4EC74}"/>
    <cellStyle name="oft Excel]_x000d__x000a_Comment=The open=/f lines load custom functions into the Paste Function list._x000d__x000a_Maximized=3_x000d__x000a_Basics=1_x000d__x000a_A 6 2 2 2" xfId="16921" xr:uid="{90C7419C-EFBB-455B-BC6D-BD803424D587}"/>
    <cellStyle name="oft Excel]_x000d__x000a_Comment=The open=/f lines load custom functions into the Paste Function list._x000d__x000a_Maximized=3_x000d__x000a_Basics=1_x000d__x000a_A 6 2 3" xfId="13081" xr:uid="{2B8282AF-7634-49CF-BF79-802B892DD344}"/>
    <cellStyle name="oft Excel]_x000d__x000a_Comment=The open=/f lines load custom functions into the Paste Function list._x000d__x000a_Maximized=3_x000d__x000a_Basics=1_x000d__x000a_A 6 3" xfId="11539" xr:uid="{C88559CB-FC6A-4B71-9BB9-788D3715B7D0}"/>
    <cellStyle name="oft Excel]_x000d__x000a_Comment=The open=/f lines load custom functions into the Paste Function list._x000d__x000a_Maximized=3_x000d__x000a_Basics=1_x000d__x000a_A 6 4" xfId="22086" xr:uid="{F30A5A38-D22A-4859-B808-18B011A8A587}"/>
    <cellStyle name="oft Excel]_x000d__x000a_Comment=The open=/f lines load custom functions into the Paste Function list._x000d__x000a_Maximized=3_x000d__x000a_Basics=1_x000d__x000a_A 7" xfId="4066" xr:uid="{0215BA0B-D468-467C-9A28-E02C4C8424EE}"/>
    <cellStyle name="oft Excel]_x000d__x000a_Comment=The open=/f lines load custom functions into the Paste Function list._x000d__x000a_Maximized=3_x000d__x000a_Basics=1_x000d__x000a_A 7 2" xfId="6479" xr:uid="{E632B7DC-ABD1-4CF4-9857-3A4291DE3BBA}"/>
    <cellStyle name="oft Excel]_x000d__x000a_Comment=The open=/f lines load custom functions into the Paste Function list._x000d__x000a_Maximized=3_x000d__x000a_Basics=1_x000d__x000a_A 7 2 2" xfId="7810" xr:uid="{E4C56AA5-E572-454A-BABB-7E13EAEA5CE3}"/>
    <cellStyle name="oft Excel]_x000d__x000a_Comment=The open=/f lines load custom functions into the Paste Function list._x000d__x000a_Maximized=3_x000d__x000a_Basics=1_x000d__x000a_A 7 2 2 2" xfId="16922" xr:uid="{4D37F552-23E4-45B5-B34B-430493AED8A1}"/>
    <cellStyle name="oft Excel]_x000d__x000a_Comment=The open=/f lines load custom functions into the Paste Function list._x000d__x000a_Maximized=3_x000d__x000a_Basics=1_x000d__x000a_A 7 2 3" xfId="13124" xr:uid="{1C3C03EA-0FBB-4236-909E-3B21B0689827}"/>
    <cellStyle name="oft Excel]_x000d__x000a_Comment=The open=/f lines load custom functions into the Paste Function list._x000d__x000a_Maximized=3_x000d__x000a_Basics=1_x000d__x000a_A 7 3" xfId="11540" xr:uid="{CDF444BA-7354-45E5-99C9-FB550D9CAFA4}"/>
    <cellStyle name="oft Excel]_x000d__x000a_Comment=The open=/f lines load custom functions into the Paste Function list._x000d__x000a_Maximized=3_x000d__x000a_Basics=1_x000d__x000a_A 7 4" xfId="22087" xr:uid="{49AC8FDD-FD64-46E1-A709-18CD8AE4306F}"/>
    <cellStyle name="oft Excel]_x000d__x000a_Comment=The open=/f lines load custom functions into the Paste Function list._x000d__x000a_Maximized=3_x000d__x000a_Basics=1_x000d__x000a_A 8" xfId="4067" xr:uid="{8C93B81E-E524-4EDA-B125-0F8E5F9C432E}"/>
    <cellStyle name="oft Excel]_x000d__x000a_Comment=The open=/f lines load custom functions into the Paste Function list._x000d__x000a_Maximized=3_x000d__x000a_Basics=1_x000d__x000a_A 8 2" xfId="5502" xr:uid="{442544AE-D60A-4511-9D16-4A034B7E7FC6}"/>
    <cellStyle name="oft Excel]_x000d__x000a_Comment=The open=/f lines load custom functions into the Paste Function list._x000d__x000a_Maximized=3_x000d__x000a_Basics=1_x000d__x000a_A 8 2 2" xfId="7811" xr:uid="{F3F4CA6D-8406-4B7D-9867-7CDF99F4DC7D}"/>
    <cellStyle name="oft Excel]_x000d__x000a_Comment=The open=/f lines load custom functions into the Paste Function list._x000d__x000a_Maximized=3_x000d__x000a_Basics=1_x000d__x000a_A 8 2 2 2" xfId="16923" xr:uid="{804F7DA6-EC46-4FF6-B0CA-6B47A09B14D1}"/>
    <cellStyle name="oft Excel]_x000d__x000a_Comment=The open=/f lines load custom functions into the Paste Function list._x000d__x000a_Maximized=3_x000d__x000a_Basics=1_x000d__x000a_A 8 2 3" xfId="12338" xr:uid="{0F5B4027-49D2-4532-B955-5B10C4F713C4}"/>
    <cellStyle name="oft Excel]_x000d__x000a_Comment=The open=/f lines load custom functions into the Paste Function list._x000d__x000a_Maximized=3_x000d__x000a_Basics=1_x000d__x000a_A 8 3" xfId="11541" xr:uid="{219F81CD-0A20-47BA-B590-A551950E7E1D}"/>
    <cellStyle name="oft Excel]_x000d__x000a_Comment=The open=/f lines load custom functions into the Paste Function list._x000d__x000a_Maximized=3_x000d__x000a_Basics=1_x000d__x000a_A 8 4" xfId="22088" xr:uid="{9C9B8836-93F7-43C5-99FA-3C5167DADD6A}"/>
    <cellStyle name="oft Excel]_x000d__x000a_Comment=The open=/f lines load custom functions into the Paste Function list._x000d__x000a_Maximized=3_x000d__x000a_Basics=1_x000d__x000a_A 9" xfId="4068" xr:uid="{68C3B2AC-1BD4-42A4-AF3F-5C709E490C21}"/>
    <cellStyle name="oft Excel]_x000d__x000a_Comment=The open=/f lines load custom functions into the Paste Function list._x000d__x000a_Maximized=3_x000d__x000a_Basics=1_x000d__x000a_A 9 2" xfId="5196" xr:uid="{65184C59-C294-47C9-8C9E-E7B899C64656}"/>
    <cellStyle name="oft Excel]_x000d__x000a_Comment=The open=/f lines load custom functions into the Paste Function list._x000d__x000a_Maximized=3_x000d__x000a_Basics=1_x000d__x000a_A 9 2 2" xfId="7812" xr:uid="{FF24C36E-BC63-44AB-99CA-D3C50FF9D06B}"/>
    <cellStyle name="oft Excel]_x000d__x000a_Comment=The open=/f lines load custom functions into the Paste Function list._x000d__x000a_Maximized=3_x000d__x000a_Basics=1_x000d__x000a_A 9 2 2 2" xfId="16924" xr:uid="{87354158-2B3E-4C31-9A73-3E3D6C3F5AB0}"/>
    <cellStyle name="oft Excel]_x000d__x000a_Comment=The open=/f lines load custom functions into the Paste Function list._x000d__x000a_Maximized=3_x000d__x000a_Basics=1_x000d__x000a_A 9 2 3" xfId="12084" xr:uid="{A9E33DFC-F98C-40B2-B891-65BCFCF6BE2F}"/>
    <cellStyle name="oft Excel]_x000d__x000a_Comment=The open=/f lines load custom functions into the Paste Function list._x000d__x000a_Maximized=3_x000d__x000a_Basics=1_x000d__x000a_A 9 3" xfId="11542" xr:uid="{79A7AC0E-4EC6-48CD-9D6E-1B42446EF389}"/>
    <cellStyle name="oft Excel]_x000d__x000a_Comment=The open=/f lines load custom functions into the Paste Function list._x000d__x000a_Maximized=3_x000d__x000a_Basics=1_x000d__x000a_A 9 4" xfId="22089" xr:uid="{A5C2FC1D-F07D-41EA-A3C8-0DA5220EF5B7}"/>
    <cellStyle name="Output" xfId="7953" builtinId="21" customBuiltin="1"/>
    <cellStyle name="Output 10" xfId="4069" xr:uid="{7B8D1D3D-7831-491F-9B10-9A1C7E240832}"/>
    <cellStyle name="Output 10 2" xfId="5189" xr:uid="{B9C31000-C0AB-4D34-9241-17093139B513}"/>
    <cellStyle name="Output 10 2 2" xfId="5991" xr:uid="{CF635177-66B8-4A1F-9BB8-EDAADDC64970}"/>
    <cellStyle name="Output 10 2 2 2" xfId="15700" xr:uid="{640809F8-D75D-4EE4-A412-B2586904C8D5}"/>
    <cellStyle name="Output 10 2 2 2 2" xfId="18212" xr:uid="{0179FBD3-BA54-4888-AFB5-C2317DD5C753}"/>
    <cellStyle name="Output 10 2 2 2 3" xfId="8643" xr:uid="{210818AB-5BAF-471E-8989-98AF8343304F}"/>
    <cellStyle name="Output 10 2 2 3" xfId="12736" xr:uid="{4B6B09CD-37EC-462C-B623-ED4B56AA9AD6}"/>
    <cellStyle name="Output 10 2 2 4" xfId="10053" xr:uid="{43ECFAF3-C80E-4E2B-940E-7CCF8D40CE35}"/>
    <cellStyle name="Output 10 2 2 5" xfId="9250" xr:uid="{E8E59DB2-F457-4135-B78F-A9E9094F46D5}"/>
    <cellStyle name="Output 10 2 2 6" xfId="23076" xr:uid="{9FA3696D-C547-428C-9505-4A0AB15B4376}"/>
    <cellStyle name="Output 10 2 3" xfId="5449" xr:uid="{A4891457-FF29-4BA3-9822-7F969D3FD791}"/>
    <cellStyle name="Output 10 2 3 2" xfId="15286" xr:uid="{2FBE1B3E-0222-46D4-9DAF-125BB41C69BB}"/>
    <cellStyle name="Output 10 2 3 2 2" xfId="8369" xr:uid="{D00A4A09-7B6E-4515-AE6F-D282D90E001E}"/>
    <cellStyle name="Output 10 2 3 2 3" xfId="14131" xr:uid="{867F4154-B6B3-41A7-B8D7-85366A5642FF}"/>
    <cellStyle name="Output 10 2 3 3" xfId="12298" xr:uid="{258B87F5-323E-4358-87F4-D527FDDF5B8C}"/>
    <cellStyle name="Output 10 2 3 4" xfId="8319" xr:uid="{BFBE0D6C-5D26-454D-BCFD-885C8F61EA5E}"/>
    <cellStyle name="Output 10 2 3 5" xfId="17988" xr:uid="{65051534-1BA9-4A11-891E-859C591ECF32}"/>
    <cellStyle name="Output 10 2 4" xfId="5230" xr:uid="{7BDF9B5A-AFFF-42E1-8AF8-038D3C3C9791}"/>
    <cellStyle name="Output 10 2 4 2" xfId="15114" xr:uid="{12C71C8E-AC57-46AF-9EA9-D81CF6C83DBD}"/>
    <cellStyle name="Output 10 2 4 2 2" xfId="20080" xr:uid="{AC01FCBA-7D2C-4C67-985D-FB0851AEAEE6}"/>
    <cellStyle name="Output 10 2 4 2 3" xfId="21254" xr:uid="{DE58D0DE-73D6-46C7-AE08-E25860113562}"/>
    <cellStyle name="Output 10 2 4 3" xfId="12112" xr:uid="{ABEBB433-B169-485D-93C7-DFDE8AD78E55}"/>
    <cellStyle name="Output 10 2 4 4" xfId="9062" xr:uid="{F2FEF9A5-7B9F-470F-95C6-771455E25287}"/>
    <cellStyle name="Output 10 2 4 5" xfId="17427" xr:uid="{675699A8-6D5A-4207-A259-4B2967236028}"/>
    <cellStyle name="Output 10 2 5" xfId="15082" xr:uid="{BB5798B8-A76F-404C-9E5C-3B6078515EF1}"/>
    <cellStyle name="Output 10 2 5 2" xfId="8938" xr:uid="{82F1CCEC-0EC6-43D7-89AF-CDFEFEC0DDA0}"/>
    <cellStyle name="Output 10 2 5 3" xfId="21117" xr:uid="{82616967-B260-4776-8029-7BD266704E90}"/>
    <cellStyle name="Output 10 2 6" xfId="12078" xr:uid="{8D1C3CA9-8221-4780-BCE1-2C6B5ACEBC0E}"/>
    <cellStyle name="Output 10 2 7" xfId="17351" xr:uid="{7CA036E5-9706-4600-8C63-E267A426AE13}"/>
    <cellStyle name="Output 10 2 8" xfId="19803" xr:uid="{C21335D5-06B4-4F60-99DF-471C489D7D64}"/>
    <cellStyle name="Output 10 2 9" xfId="22839" xr:uid="{526FA4A9-4E94-4421-8ECF-A88550F1C29F}"/>
    <cellStyle name="Output 10 3" xfId="6458" xr:uid="{95888F75-46B7-47C6-9116-71A3FFEAE7E3}"/>
    <cellStyle name="Output 10 3 2" xfId="16047" xr:uid="{69A9D1F6-458C-40DF-A74D-4F8A3807D029}"/>
    <cellStyle name="Output 10 3 2 2" xfId="8595" xr:uid="{D72568E7-304D-4808-B7CD-0828C07B3333}"/>
    <cellStyle name="Output 10 3 2 3" xfId="20530" xr:uid="{ED36E9BA-1CA7-4D5F-90CA-DBA28010B28A}"/>
    <cellStyle name="Output 10 3 3" xfId="13108" xr:uid="{A7639119-3E93-4080-A907-D735B1029717}"/>
    <cellStyle name="Output 10 3 4" xfId="17341" xr:uid="{9BF20E56-DAD8-4E7D-981B-7FBA1220E253}"/>
    <cellStyle name="Output 10 3 5" xfId="19350" xr:uid="{31AB57D8-E927-4AED-BA0A-83127E95B088}"/>
    <cellStyle name="Output 10 4" xfId="4852" xr:uid="{3C99E9D0-0345-483D-9E32-008F61637260}"/>
    <cellStyle name="Output 10 4 2" xfId="14827" xr:uid="{DAC23B3B-0B3A-4EFD-9748-F58F2F1C3C7E}"/>
    <cellStyle name="Output 10 4 2 2" xfId="17364" xr:uid="{020D94F8-A641-4EA5-BC1B-01B939C5EE40}"/>
    <cellStyle name="Output 10 4 2 3" xfId="18270" xr:uid="{5973B488-ACB9-4892-861B-79F823C5A30C}"/>
    <cellStyle name="Output 10 4 3" xfId="11809" xr:uid="{11A19A4C-AD30-4ADE-8A3D-F7FB7178D7F7}"/>
    <cellStyle name="Output 10 4 4" xfId="10016" xr:uid="{8FC5211D-907C-4C6C-856F-2E7BD07B0AAA}"/>
    <cellStyle name="Output 10 4 5" xfId="17953" xr:uid="{016F55D7-A574-47B1-954E-4E1177D33896}"/>
    <cellStyle name="Output 10 5" xfId="6657" xr:uid="{EDF88542-744E-4616-AE4F-1C03F337B7A2}"/>
    <cellStyle name="Output 10 5 2" xfId="16230" xr:uid="{0566F290-D4D2-4D69-8AD4-26C96BF075D5}"/>
    <cellStyle name="Output 10 5 2 2" xfId="12924" xr:uid="{F4449F22-45B9-4915-A699-E6945F4DAE9C}"/>
    <cellStyle name="Output 10 5 2 3" xfId="18637" xr:uid="{09C7FD61-1CEF-4ECE-BFE0-4483BC8F13B6}"/>
    <cellStyle name="Output 10 5 3" xfId="13295" xr:uid="{97352B9C-D64F-440B-B221-63E5A95877A2}"/>
    <cellStyle name="Output 10 5 4" xfId="17989" xr:uid="{383FF435-90FB-486E-9282-C02A9800E741}"/>
    <cellStyle name="Output 10 5 5" xfId="18279" xr:uid="{DA38C080-F2F9-41CA-A985-899AE0E16F88}"/>
    <cellStyle name="Output 10 6" xfId="7305" xr:uid="{B0A54683-9AE7-4A56-B4CF-DE9B26CCD05C}"/>
    <cellStyle name="Output 10 6 2" xfId="19010" xr:uid="{33FFB957-0116-40D7-A858-47C60B531EB2}"/>
    <cellStyle name="Output 10 6 3" xfId="9112" xr:uid="{D0DDCA3F-EEE9-45A2-990B-E6DE74BA9696}"/>
    <cellStyle name="Output 10 7" xfId="20028" xr:uid="{10E0A9B2-2E31-41EA-8E58-9A3F6D518CC2}"/>
    <cellStyle name="Output 10 8" xfId="19053" xr:uid="{DED268E4-4001-4368-874D-AF55F3E20429}"/>
    <cellStyle name="Output 10 9" xfId="22635" xr:uid="{70842801-9CEB-4109-B09A-00C1B9094652}"/>
    <cellStyle name="Output 11" xfId="4070" xr:uid="{92ADACDE-0E05-445A-95DD-BDC406D1BD05}"/>
    <cellStyle name="Output 11 2" xfId="6387" xr:uid="{4ED793B5-0F3B-4489-B3F4-339B72B97C63}"/>
    <cellStyle name="Output 11 2 2" xfId="6195" xr:uid="{3AC16090-AD2A-49B8-AD8B-A00215E8FDEA}"/>
    <cellStyle name="Output 11 2 2 2" xfId="15848" xr:uid="{F6D7D586-F91D-4CF3-9716-1C1113B7C83E}"/>
    <cellStyle name="Output 11 2 2 2 2" xfId="17384" xr:uid="{F8CA8382-A625-4ABE-91EA-6662D56DD54E}"/>
    <cellStyle name="Output 11 2 2 2 3" xfId="21122" xr:uid="{363FE125-3273-4FA5-B267-1060CF7DBCE6}"/>
    <cellStyle name="Output 11 2 2 3" xfId="12898" xr:uid="{71703A5C-4781-495B-B274-1B9DD7F2FF2A}"/>
    <cellStyle name="Output 11 2 2 4" xfId="18751" xr:uid="{448AE8BC-1C79-4F80-B1DB-AD83A858C656}"/>
    <cellStyle name="Output 11 2 2 5" xfId="20645" xr:uid="{68D4AE6F-76CC-4A49-9885-3CBEFCAFB55F}"/>
    <cellStyle name="Output 11 2 2 6" xfId="23077" xr:uid="{7BDF4381-3C7A-4F72-8EAE-02BEAD71204C}"/>
    <cellStyle name="Output 11 2 3" xfId="6485" xr:uid="{92028CF3-991B-466C-9D6A-024CB2FCADDD}"/>
    <cellStyle name="Output 11 2 3 2" xfId="16065" xr:uid="{B3299D2D-C571-4782-893B-A3FB760FA261}"/>
    <cellStyle name="Output 11 2 3 2 2" xfId="19551" xr:uid="{02A26A8A-62F5-4A9B-AFC7-C047CAB88CDC}"/>
    <cellStyle name="Output 11 2 3 2 3" xfId="20804" xr:uid="{E2659329-395A-42F7-BE12-EE171BCE1347}"/>
    <cellStyle name="Output 11 2 3 3" xfId="13129" xr:uid="{69B7B78E-6DE4-4DB4-8E01-1871E000F87B}"/>
    <cellStyle name="Output 11 2 3 4" xfId="18796" xr:uid="{6F6DE0B5-5C50-491D-A406-94E880B48A4C}"/>
    <cellStyle name="Output 11 2 3 5" xfId="18851" xr:uid="{811B15BC-1B39-4EB4-B219-4A0C7CEF7247}"/>
    <cellStyle name="Output 11 2 4" xfId="5331" xr:uid="{A342F150-9DB7-4DE6-930E-56CD2B538898}"/>
    <cellStyle name="Output 11 2 4 2" xfId="15194" xr:uid="{35105634-DB39-41C5-8B8F-E727342CFBB9}"/>
    <cellStyle name="Output 11 2 4 2 2" xfId="18024" xr:uid="{CECEF2BE-E648-4284-8056-39F53E94F3AE}"/>
    <cellStyle name="Output 11 2 4 2 3" xfId="19133" xr:uid="{6B0BB782-9EB0-4C09-B780-B14D9E1C3755}"/>
    <cellStyle name="Output 11 2 4 3" xfId="12195" xr:uid="{8EEBE2AA-75B2-4545-B5C5-D1B2F7690B0C}"/>
    <cellStyle name="Output 11 2 4 4" xfId="9768" xr:uid="{C83F05C7-8F54-48E8-8C04-3EE85CD42EA3}"/>
    <cellStyle name="Output 11 2 4 5" xfId="9466" xr:uid="{CEEF9F66-C4E4-481D-AA0D-A8EC007A18B4}"/>
    <cellStyle name="Output 11 2 5" xfId="15996" xr:uid="{0E6A1DB3-A164-4596-A248-9A625D4CDECE}"/>
    <cellStyle name="Output 11 2 5 2" xfId="18402" xr:uid="{E4129420-69BB-4D72-9F44-C325675E63F0}"/>
    <cellStyle name="Output 11 2 5 3" xfId="8992" xr:uid="{F1568865-EA1C-43F7-A251-BDE89C3822B7}"/>
    <cellStyle name="Output 11 2 6" xfId="13052" xr:uid="{E1104ED3-4265-4EDD-B8DF-E1A914E238FD}"/>
    <cellStyle name="Output 11 2 7" xfId="19724" xr:uid="{789C7C1C-B9D4-4422-A8CF-CB3D27EF86A9}"/>
    <cellStyle name="Output 11 2 8" xfId="18325" xr:uid="{AA40862E-E1F5-4015-8CE3-074CE5246702}"/>
    <cellStyle name="Output 11 2 9" xfId="22840" xr:uid="{1FBB3116-0BB7-4E81-A757-9891417DC4D2}"/>
    <cellStyle name="Output 11 3" xfId="5468" xr:uid="{970C8E58-DE4A-47AE-92BB-A7FE0E40DC86}"/>
    <cellStyle name="Output 11 3 2" xfId="15301" xr:uid="{7CE511BB-AA1E-423C-8CEB-D65920F67117}"/>
    <cellStyle name="Output 11 3 2 2" xfId="8326" xr:uid="{52FFF97D-F2DC-49F6-895D-4C80E4FD5D1A}"/>
    <cellStyle name="Output 11 3 2 3" xfId="20813" xr:uid="{78AFF98F-3F99-4AA8-B2A9-F500A741D0CB}"/>
    <cellStyle name="Output 11 3 3" xfId="12312" xr:uid="{657EC910-20BC-43A9-80FE-49967D558201}"/>
    <cellStyle name="Output 11 3 4" xfId="13631" xr:uid="{D5346D59-3BF8-486E-931A-E03CC900A895}"/>
    <cellStyle name="Output 11 3 5" xfId="9936" xr:uid="{381A01A9-9DDA-4F6B-9FFA-69D9DB6630E7}"/>
    <cellStyle name="Output 11 4" xfId="4860" xr:uid="{5F576222-34DC-42D3-9583-9CDFD2B9EA44}"/>
    <cellStyle name="Output 11 4 2" xfId="14830" xr:uid="{33A97277-6897-482B-AB93-9A9582F9D6C4}"/>
    <cellStyle name="Output 11 4 2 2" xfId="9825" xr:uid="{56223EEB-68AD-4B14-B5DF-A205254474F9}"/>
    <cellStyle name="Output 11 4 2 3" xfId="18318" xr:uid="{1ABD5386-A619-4993-801E-10BFCD2C40BD}"/>
    <cellStyle name="Output 11 4 3" xfId="11815" xr:uid="{6CEA900D-AF69-4719-9924-034C4221F686}"/>
    <cellStyle name="Output 11 4 4" xfId="17937" xr:uid="{5E4130C4-0773-473B-9899-6C8C671C1BA3}"/>
    <cellStyle name="Output 11 4 5" xfId="9348" xr:uid="{26634338-13C8-4580-95E5-302836DA911A}"/>
    <cellStyle name="Output 11 5" xfId="5262" xr:uid="{311F6219-8B35-42BC-B823-20FC7AB1CFB4}"/>
    <cellStyle name="Output 11 5 2" xfId="15137" xr:uid="{9FA32401-7057-48D0-908E-1EDF09F9661B}"/>
    <cellStyle name="Output 11 5 2 2" xfId="19635" xr:uid="{C7B3AB82-BEDC-4962-BD5E-2BC4F27CA1AB}"/>
    <cellStyle name="Output 11 5 2 3" xfId="20836" xr:uid="{D131B923-1805-402D-B2B6-11963E392FBC}"/>
    <cellStyle name="Output 11 5 3" xfId="12137" xr:uid="{1395C6AD-9C56-4009-ADF5-A78E151240E6}"/>
    <cellStyle name="Output 11 5 4" xfId="20575" xr:uid="{2DF9A5C6-90F0-4646-B918-0947B126DFD7}"/>
    <cellStyle name="Output 11 5 5" xfId="9901" xr:uid="{98EDFC27-DE13-42B5-B6F9-E115EAF72726}"/>
    <cellStyle name="Output 11 6" xfId="7306" xr:uid="{7AC43C81-F6A7-47E7-ADFC-BCABFF9D29E3}"/>
    <cellStyle name="Output 11 6 2" xfId="10027" xr:uid="{9728CC38-777E-4DC4-B72C-93ADAA808612}"/>
    <cellStyle name="Output 11 6 3" xfId="20820" xr:uid="{CEBB7CFF-A277-40BA-99F9-2D2AC0639B42}"/>
    <cellStyle name="Output 11 7" xfId="9672" xr:uid="{AD505C7E-E530-4B3F-9532-5211106C5327}"/>
    <cellStyle name="Output 11 8" xfId="20594" xr:uid="{BC775A00-A5B6-417D-A7D3-BDD1B0AA7F24}"/>
    <cellStyle name="Output 11 9" xfId="22636" xr:uid="{E323B9FE-391B-4685-8A2B-6C45F354A5E7}"/>
    <cellStyle name="Output 12" xfId="4071" xr:uid="{04A67C5A-63EB-4A18-A08D-3A1D885E60C3}"/>
    <cellStyle name="Output 12 2" xfId="5705" xr:uid="{1E2474DC-1A4A-467C-9B9E-139865998247}"/>
    <cellStyle name="Output 12 2 2" xfId="6373" xr:uid="{3E433575-E930-417A-B8BF-115B455FFAAA}"/>
    <cellStyle name="Output 12 2 2 2" xfId="15982" xr:uid="{4B160DA3-784B-43EF-9A66-5A7B7A6DF506}"/>
    <cellStyle name="Output 12 2 2 2 2" xfId="17544" xr:uid="{304FFC7F-167C-4282-9AE0-457AAE5FE951}"/>
    <cellStyle name="Output 12 2 2 2 3" xfId="21045" xr:uid="{58CB0470-AC79-45F3-8A84-89272279A6F2}"/>
    <cellStyle name="Output 12 2 2 3" xfId="13038" xr:uid="{05E0151B-599F-41FD-BA1B-2B4F363506D1}"/>
    <cellStyle name="Output 12 2 2 4" xfId="13956" xr:uid="{251C55AF-6B96-4FB1-9802-3184B0A05154}"/>
    <cellStyle name="Output 12 2 2 5" xfId="17322" xr:uid="{1E0F7F0D-3ED6-4A35-B89E-DD98C779C287}"/>
    <cellStyle name="Output 12 2 2 6" xfId="23078" xr:uid="{AD74DA5D-C0E9-45A2-B993-12B3688C98C3}"/>
    <cellStyle name="Output 12 2 3" xfId="6652" xr:uid="{A2749231-9921-4E1B-A126-24187D2C30EE}"/>
    <cellStyle name="Output 12 2 3 2" xfId="16225" xr:uid="{1DEB1AFB-1282-4DD0-88DE-D6964ACFABE9}"/>
    <cellStyle name="Output 12 2 3 2 2" xfId="9439" xr:uid="{094F7825-8863-4452-A7A2-9BF0AACFDF93}"/>
    <cellStyle name="Output 12 2 3 2 3" xfId="18049" xr:uid="{25CC3239-5B90-4950-A7E6-8E0E90C2CA10}"/>
    <cellStyle name="Output 12 2 3 3" xfId="13290" xr:uid="{450FFE94-6A39-4A5B-8633-98F7105E22B7}"/>
    <cellStyle name="Output 12 2 3 4" xfId="20398" xr:uid="{ABAFCD76-0C18-4061-A0F1-A758660895D2}"/>
    <cellStyle name="Output 12 2 3 5" xfId="8528" xr:uid="{BF37AA5C-4348-4094-9F34-6D930F3EEACC}"/>
    <cellStyle name="Output 12 2 4" xfId="6681" xr:uid="{2FCA9E9E-5D4C-4788-9121-D8CEDF1DFCA7}"/>
    <cellStyle name="Output 12 2 4 2" xfId="16253" xr:uid="{014DD513-09F5-4457-8728-E6703BBBC156}"/>
    <cellStyle name="Output 12 2 4 2 2" xfId="14174" xr:uid="{80F057CA-78B4-48D4-A169-91EC3B987224}"/>
    <cellStyle name="Output 12 2 4 2 3" xfId="8509" xr:uid="{6C3E84C6-2516-44E1-83F8-DC936A27B580}"/>
    <cellStyle name="Output 12 2 4 3" xfId="13318" xr:uid="{981C6F0D-B761-4E90-A270-046CD7514D24}"/>
    <cellStyle name="Output 12 2 4 4" xfId="8716" xr:uid="{35634DA5-C252-46E5-BE3D-D075003BFCD9}"/>
    <cellStyle name="Output 12 2 4 5" xfId="20997" xr:uid="{348633F2-169E-4B1E-99FE-17BD595EEF18}"/>
    <cellStyle name="Output 12 2 5" xfId="15477" xr:uid="{59473FD9-2DD0-45AD-B94B-50849455FF1C}"/>
    <cellStyle name="Output 12 2 5 2" xfId="17442" xr:uid="{F0F7C500-52EA-4F0A-BBA8-51BB1DF0AD30}"/>
    <cellStyle name="Output 12 2 5 3" xfId="9230" xr:uid="{E4C59902-B8AB-4F7A-A47D-8873D731DE89}"/>
    <cellStyle name="Output 12 2 6" xfId="12506" xr:uid="{77CFF54D-FF4A-430E-8C90-E1115B16029A}"/>
    <cellStyle name="Output 12 2 7" xfId="20550" xr:uid="{0544D8F1-8408-43F6-B3D3-6D554857B187}"/>
    <cellStyle name="Output 12 2 8" xfId="18497" xr:uid="{E4846334-D7DB-46C0-81CD-2D636B722411}"/>
    <cellStyle name="Output 12 2 9" xfId="22841" xr:uid="{62A5F568-6101-475E-9BCD-C3E3A0743A93}"/>
    <cellStyle name="Output 12 3" xfId="5965" xr:uid="{4F231DE3-6234-45EF-A202-EB1772E89C7A}"/>
    <cellStyle name="Output 12 3 2" xfId="15679" xr:uid="{5D7EB15A-D5BF-4AB8-AC2E-9485EC8987D9}"/>
    <cellStyle name="Output 12 3 2 2" xfId="19077" xr:uid="{028221D2-DCB6-4EDD-A603-7586588C5916}"/>
    <cellStyle name="Output 12 3 2 3" xfId="19022" xr:uid="{FB962639-D8E1-4D81-B8F4-B58FE96C0D21}"/>
    <cellStyle name="Output 12 3 3" xfId="12715" xr:uid="{9CEC2490-691A-46C0-AA11-420A15A39645}"/>
    <cellStyle name="Output 12 3 4" xfId="18979" xr:uid="{FA9E04CA-D03D-44B7-BD37-5071D3E51A73}"/>
    <cellStyle name="Output 12 3 5" xfId="19430" xr:uid="{66B08903-12BE-4B89-8B95-9C7C1E707107}"/>
    <cellStyle name="Output 12 4" xfId="4864" xr:uid="{D17BA4E5-1A5B-4BA8-AA9A-A0E063BA7A90}"/>
    <cellStyle name="Output 12 4 2" xfId="14834" xr:uid="{C9449543-9950-4A99-8820-BA14745CF97F}"/>
    <cellStyle name="Output 12 4 2 2" xfId="9858" xr:uid="{B1167395-BD37-42F3-A3C8-B97715B9D3FE}"/>
    <cellStyle name="Output 12 4 2 3" xfId="21368" xr:uid="{3C61DB1A-6154-489F-9894-96281E46F70F}"/>
    <cellStyle name="Output 12 4 3" xfId="11818" xr:uid="{FD1CE2CF-F913-4637-8A3D-E3EEDE0CA8CD}"/>
    <cellStyle name="Output 12 4 4" xfId="20058" xr:uid="{6A950057-A689-44DF-B88F-5D16EB5AC9D7}"/>
    <cellStyle name="Output 12 4 5" xfId="9371" xr:uid="{C173B33D-7BF9-44C1-BB46-A38F116033E2}"/>
    <cellStyle name="Output 12 5" xfId="6590" xr:uid="{C22F9040-44A1-4618-B2D6-80008441DBB5}"/>
    <cellStyle name="Output 12 5 2" xfId="16165" xr:uid="{B692C33C-99C1-4ACD-AD54-B46AC6618CF2}"/>
    <cellStyle name="Output 12 5 2 2" xfId="18777" xr:uid="{ED24A96F-58C5-4961-B17F-8EE9F5114358}"/>
    <cellStyle name="Output 12 5 2 3" xfId="21178" xr:uid="{B57C207F-7899-406A-93A9-508C165C166F}"/>
    <cellStyle name="Output 12 5 3" xfId="13230" xr:uid="{B79D0504-BDBC-482F-B027-22F6EA96E170}"/>
    <cellStyle name="Output 12 5 4" xfId="18035" xr:uid="{92F67BEB-168D-4A84-B68C-CD7AFF3FD633}"/>
    <cellStyle name="Output 12 5 5" xfId="17515" xr:uid="{C4D42E46-4C12-41F2-B934-07BAB2445F96}"/>
    <cellStyle name="Output 12 6" xfId="7307" xr:uid="{03951096-3FA6-4877-98DF-70F0A4202F7D}"/>
    <cellStyle name="Output 12 6 2" xfId="8300" xr:uid="{9934AE92-8E28-467E-8184-E788BEC0F82E}"/>
    <cellStyle name="Output 12 6 3" xfId="9094" xr:uid="{B0EC74D3-9039-45E2-B3E7-49FA01E02F95}"/>
    <cellStyle name="Output 12 7" xfId="20209" xr:uid="{B66BD921-2BF6-4DB7-A567-CDA6090310AA}"/>
    <cellStyle name="Output 12 8" xfId="13807" xr:uid="{955E6532-8A8D-4200-B02E-1D3FCD235A6B}"/>
    <cellStyle name="Output 12 9" xfId="22637" xr:uid="{B6842A9D-11FE-4E67-B2D9-015E0E847128}"/>
    <cellStyle name="Output 13" xfId="4072" xr:uid="{96962205-E4BF-46D3-A9ED-E5FE6D54D6E5}"/>
    <cellStyle name="Output 13 2" xfId="5371" xr:uid="{E31B9D43-41E7-4581-BD25-79994FCC9640}"/>
    <cellStyle name="Output 13 2 2" xfId="4955" xr:uid="{09ABA9FA-8D93-41CB-925B-EBCBCA5992CB}"/>
    <cellStyle name="Output 13 2 2 2" xfId="14900" xr:uid="{E22C2A8E-D354-42F3-BE3D-CCC4542FD5B9}"/>
    <cellStyle name="Output 13 2 2 2 2" xfId="9028" xr:uid="{B1B97EFC-ABD3-44B9-A194-0DF228657444}"/>
    <cellStyle name="Output 13 2 2 2 3" xfId="17996" xr:uid="{AB2EDE8F-2129-4D00-B102-A2E8350E7BF5}"/>
    <cellStyle name="Output 13 2 2 3" xfId="11894" xr:uid="{1DA44329-A131-4AFD-8418-0CA3265A56B9}"/>
    <cellStyle name="Output 13 2 2 4" xfId="19276" xr:uid="{553C0ED2-8C6E-47B8-9081-8F0988DDDD44}"/>
    <cellStyle name="Output 13 2 2 5" xfId="8506" xr:uid="{0F51790F-0B88-49E9-BD1E-ED2CC61D4C4B}"/>
    <cellStyle name="Output 13 2 2 6" xfId="23079" xr:uid="{00CDDC60-A537-40CA-A91D-EDA260E1109D}"/>
    <cellStyle name="Output 13 2 3" xfId="6404" xr:uid="{64D92314-DA33-4CEA-BA02-EFC44F804D07}"/>
    <cellStyle name="Output 13 2 3 2" xfId="16010" xr:uid="{B313D1DD-5394-450E-B277-1822420E67C0}"/>
    <cellStyle name="Output 13 2 3 2 2" xfId="17801" xr:uid="{28DE7F09-B314-44FA-988B-781AF3DFA642}"/>
    <cellStyle name="Output 13 2 3 2 3" xfId="9619" xr:uid="{C7221909-55BD-48B9-966B-A42D0278EAA9}"/>
    <cellStyle name="Output 13 2 3 3" xfId="13065" xr:uid="{7DDDA6D2-9BE0-4A2F-BFBA-B7EEDFB709D2}"/>
    <cellStyle name="Output 13 2 3 4" xfId="8961" xr:uid="{6FD30547-8448-46ED-82E8-3B1A5F02631E}"/>
    <cellStyle name="Output 13 2 3 5" xfId="19108" xr:uid="{740C45E8-0289-4852-A1B1-CF00CF0775D1}"/>
    <cellStyle name="Output 13 2 4" xfId="4753" xr:uid="{088D30E0-32C5-46F1-A8D4-46AAA6A2536E}"/>
    <cellStyle name="Output 13 2 4 2" xfId="14756" xr:uid="{76844B3C-C3A8-44DD-A77F-E64AD4C0538A}"/>
    <cellStyle name="Output 13 2 4 2 2" xfId="9088" xr:uid="{B790DDFA-E644-4B1D-BC1A-BF99C104E11D}"/>
    <cellStyle name="Output 13 2 4 2 3" xfId="10066" xr:uid="{7C38C3C6-D3F6-49C8-8177-D25518F575DB}"/>
    <cellStyle name="Output 13 2 4 3" xfId="11726" xr:uid="{48ED8C85-B05B-4598-AF44-921C6D38C310}"/>
    <cellStyle name="Output 13 2 4 4" xfId="8310" xr:uid="{620CD325-B5BC-4C7A-9976-B7A0227997EA}"/>
    <cellStyle name="Output 13 2 4 5" xfId="17426" xr:uid="{2DA15D8D-4144-49EE-B342-F1BE7A551E41}"/>
    <cellStyle name="Output 13 2 5" xfId="15227" xr:uid="{150750DD-C147-403A-8521-51CC8E029CA2}"/>
    <cellStyle name="Output 13 2 5 2" xfId="8753" xr:uid="{B4C5F363-94B1-4806-B65B-F96B3DD050AC}"/>
    <cellStyle name="Output 13 2 5 3" xfId="21001" xr:uid="{379326D7-FA56-4C37-A5DB-85AB3958E34A}"/>
    <cellStyle name="Output 13 2 6" xfId="12230" xr:uid="{62990B77-6CC5-4094-A880-F6DAF2D05E3E}"/>
    <cellStyle name="Output 13 2 7" xfId="13817" xr:uid="{A2289780-6BE9-46C9-BF23-586F0B87E7BC}"/>
    <cellStyle name="Output 13 2 8" xfId="20876" xr:uid="{6CF409AA-2380-4BE5-B7D9-F381604A8074}"/>
    <cellStyle name="Output 13 2 9" xfId="22842" xr:uid="{5D91945B-4DAE-4A66-8712-B0E90C932973}"/>
    <cellStyle name="Output 13 3" xfId="6498" xr:uid="{FBC0E9CB-445C-445E-AD8E-F7ADFA8198AA}"/>
    <cellStyle name="Output 13 3 2" xfId="16077" xr:uid="{0D14ABB2-9B6C-4DFF-B418-1DE868C44037}"/>
    <cellStyle name="Output 13 3 2 2" xfId="20100" xr:uid="{AD644205-21B6-4B7B-B3A6-BFA9C55DD17B}"/>
    <cellStyle name="Output 13 3 2 3" xfId="20960" xr:uid="{03810111-B8F8-4F1E-A51F-F3A65AED07E3}"/>
    <cellStyle name="Output 13 3 3" xfId="13141" xr:uid="{03119855-BAEF-4CAD-B337-929A0DBAF8F5}"/>
    <cellStyle name="Output 13 3 4" xfId="19088" xr:uid="{E1221317-5CDE-4C52-90C7-2BED6BC709A5}"/>
    <cellStyle name="Output 13 3 5" xfId="17934" xr:uid="{E0E2C2E3-455F-49C0-AAF5-511E8654C1B0}"/>
    <cellStyle name="Output 13 4" xfId="6656" xr:uid="{D9083BE8-9080-4637-9310-54D71F70FA4D}"/>
    <cellStyle name="Output 13 4 2" xfId="16229" xr:uid="{CBCE818E-27C8-4A7A-91F1-4C6C1C4F0E36}"/>
    <cellStyle name="Output 13 4 2 2" xfId="18008" xr:uid="{AB7A51CD-CB21-42A8-A4B4-85657AB31EE1}"/>
    <cellStyle name="Output 13 4 2 3" xfId="21135" xr:uid="{2977DF36-D5CA-48BD-A0BC-A777497385F6}"/>
    <cellStyle name="Output 13 4 3" xfId="13294" xr:uid="{B46C537C-308E-4BA2-B05B-E65E8ED1DD89}"/>
    <cellStyle name="Output 13 4 4" xfId="20654" xr:uid="{AA337975-D119-457A-9CE3-D358830049E4}"/>
    <cellStyle name="Output 13 4 5" xfId="17452" xr:uid="{A94ADB9C-9D0F-4B05-8791-8A2BA237270D}"/>
    <cellStyle name="Output 13 5" xfId="6685" xr:uid="{77294F96-25C5-4959-9823-AC97A10BBEA0}"/>
    <cellStyle name="Output 13 5 2" xfId="16257" xr:uid="{7445746E-BBC4-4932-A520-4C65398CF7AA}"/>
    <cellStyle name="Output 13 5 2 2" xfId="9398" xr:uid="{3E4C5B5B-8D37-474D-B689-BA36EF41ADD4}"/>
    <cellStyle name="Output 13 5 2 3" xfId="8513" xr:uid="{27A95297-2A95-4463-A7C3-8DA4A818EC94}"/>
    <cellStyle name="Output 13 5 3" xfId="13322" xr:uid="{EB15ED09-0438-4315-8AA2-90CB0A9EFE56}"/>
    <cellStyle name="Output 13 5 4" xfId="13070" xr:uid="{52875B69-D4C6-47BD-A785-BFB8BA71CB9E}"/>
    <cellStyle name="Output 13 5 5" xfId="18836" xr:uid="{B41BF9FD-9C61-4338-AAF4-119CAF3639D2}"/>
    <cellStyle name="Output 13 6" xfId="7308" xr:uid="{87B627E7-067A-4073-8A3F-51B83803CD4F}"/>
    <cellStyle name="Output 13 6 2" xfId="13054" xr:uid="{3E296B2F-DB83-43CF-9DB8-DF88E4217710}"/>
    <cellStyle name="Output 13 6 3" xfId="8539" xr:uid="{988ADB9D-9125-4477-90EF-86492C7D52F7}"/>
    <cellStyle name="Output 13 7" xfId="13834" xr:uid="{59B179FE-B386-4388-9ABD-D9C3BEE5D82B}"/>
    <cellStyle name="Output 13 8" xfId="9462" xr:uid="{3FCF201A-55E1-4BB7-8B3B-54EB33E0B9D3}"/>
    <cellStyle name="Output 13 9" xfId="22638" xr:uid="{EA52FDB3-E326-4B03-88E5-A4BB8CCAF2D7}"/>
    <cellStyle name="Output 14" xfId="4073" xr:uid="{FB5E58F1-3695-4D51-A457-AB28403B4CCF}"/>
    <cellStyle name="Output 14 2" xfId="4938" xr:uid="{846BE90C-6529-4FB6-B0C8-BC8CEB77961E}"/>
    <cellStyle name="Output 14 2 2" xfId="6210" xr:uid="{477EFA6C-9931-40A5-9A37-90B11162215D}"/>
    <cellStyle name="Output 14 2 2 2" xfId="15861" xr:uid="{3671D9FE-D905-4E5A-AF40-6110AF18B2F8}"/>
    <cellStyle name="Output 14 2 2 2 2" xfId="9233" xr:uid="{83D48C46-1D99-449B-9FC6-5CFFB5187B6C}"/>
    <cellStyle name="Output 14 2 2 2 3" xfId="8574" xr:uid="{5B8DE011-C956-4E16-B445-635238D8CABF}"/>
    <cellStyle name="Output 14 2 2 3" xfId="12913" xr:uid="{61AEBEF0-9B1D-4AF7-B1AE-5CDF50766278}"/>
    <cellStyle name="Output 14 2 2 4" xfId="9845" xr:uid="{A1126ED0-795D-4343-8AAD-C6D966FBBE1A}"/>
    <cellStyle name="Output 14 2 2 5" xfId="18469" xr:uid="{BF4FB705-7232-4809-B5EA-ED0A0107106C}"/>
    <cellStyle name="Output 14 2 2 6" xfId="23080" xr:uid="{7CE91309-6B58-423F-A031-51A85C332BD5}"/>
    <cellStyle name="Output 14 2 3" xfId="6343" xr:uid="{D614429B-EB9E-46D3-9A57-945B241CA253}"/>
    <cellStyle name="Output 14 2 3 2" xfId="15963" xr:uid="{F0C796AE-2405-42BB-B312-CAADA362C94C}"/>
    <cellStyle name="Output 14 2 3 2 2" xfId="9428" xr:uid="{1CBE3500-C825-4962-AFAF-D883027290A1}"/>
    <cellStyle name="Output 14 2 3 2 3" xfId="8454" xr:uid="{FBA8FFC1-0497-4C72-8867-34EF1888FA59}"/>
    <cellStyle name="Output 14 2 3 3" xfId="13016" xr:uid="{BDF0115A-3752-45A8-8540-6C94BE3A64C1}"/>
    <cellStyle name="Output 14 2 3 4" xfId="9779" xr:uid="{543609ED-1F48-46BE-B93A-B512106D422D}"/>
    <cellStyle name="Output 14 2 3 5" xfId="21129" xr:uid="{35FC2287-BAD7-48DE-9E70-8296714F25AA}"/>
    <cellStyle name="Output 14 2 4" xfId="6443" xr:uid="{3FFF885E-C28F-413D-B3A7-A801C645D1A3}"/>
    <cellStyle name="Output 14 2 4 2" xfId="16037" xr:uid="{A3731AC8-8C9F-4BD3-B810-6345243363AB}"/>
    <cellStyle name="Output 14 2 4 2 2" xfId="9405" xr:uid="{EF793D44-E35B-46DE-B26B-3A3F3DBF802E}"/>
    <cellStyle name="Output 14 2 4 2 3" xfId="8343" xr:uid="{F1671415-FA9C-4E35-9820-2B9AE74A29AF}"/>
    <cellStyle name="Output 14 2 4 3" xfId="13097" xr:uid="{A83EB78C-4657-4544-8803-C17FE82F8BE8}"/>
    <cellStyle name="Output 14 2 4 4" xfId="8200" xr:uid="{12F269B6-2AE2-4129-AEF1-0E0872803F78}"/>
    <cellStyle name="Output 14 2 4 5" xfId="9278" xr:uid="{3C614332-A915-453B-A166-909A1972818A}"/>
    <cellStyle name="Output 14 2 5" xfId="14887" xr:uid="{5D3F950A-75C7-4F71-959B-2A597602291B}"/>
    <cellStyle name="Output 14 2 5 2" xfId="8390" xr:uid="{397C9DEC-B9A4-41A2-92C7-FA7B135F313E}"/>
    <cellStyle name="Output 14 2 5 3" xfId="21145" xr:uid="{BCECDD28-8FE1-4760-9E3E-ECF0FAA67BBA}"/>
    <cellStyle name="Output 14 2 6" xfId="11880" xr:uid="{319A8000-DE8D-4550-8EA2-13DFE37AD2FA}"/>
    <cellStyle name="Output 14 2 7" xfId="8296" xr:uid="{BD2ABDE0-4DE6-4787-AD4F-070DA2BE57E6}"/>
    <cellStyle name="Output 14 2 8" xfId="18846" xr:uid="{AAA496FD-F986-4B8D-A525-3212A7068E4B}"/>
    <cellStyle name="Output 14 2 9" xfId="22843" xr:uid="{D1B2E21D-382A-4B33-9E76-7111B6132C0D}"/>
    <cellStyle name="Output 14 3" xfId="6393" xr:uid="{1B58C67B-FA8F-4BA3-857A-F7CA51F89BAF}"/>
    <cellStyle name="Output 14 3 2" xfId="16002" xr:uid="{8ACB38FB-BE1C-459B-A9E7-BF95A8248E66}"/>
    <cellStyle name="Output 14 3 2 2" xfId="18110" xr:uid="{A80D6FBA-BB7E-4727-946B-9BEF526CD19B}"/>
    <cellStyle name="Output 14 3 2 3" xfId="9954" xr:uid="{DB9C6238-4D26-4EFF-9EDD-EC448D47D3B1}"/>
    <cellStyle name="Output 14 3 3" xfId="13056" xr:uid="{C63830EA-91E0-4566-9502-42B66EFA5AFA}"/>
    <cellStyle name="Output 14 3 4" xfId="17227" xr:uid="{C7B91C68-E048-491F-9233-A31363EFA563}"/>
    <cellStyle name="Output 14 3 5" xfId="9294" xr:uid="{3274BB2E-F231-4EE4-BFBD-1578BCD01464}"/>
    <cellStyle name="Output 14 4" xfId="6560" xr:uid="{AB8DBF56-8508-417F-81BB-18126149F119}"/>
    <cellStyle name="Output 14 4 2" xfId="16138" xr:uid="{DFCA2F3C-6ECB-4965-8CF8-05CFD6FB5D75}"/>
    <cellStyle name="Output 14 4 2 2" xfId="8845" xr:uid="{BFEA14B5-F3C9-4E4D-BDD6-57B887C6F272}"/>
    <cellStyle name="Output 14 4 2 3" xfId="9791" xr:uid="{242A3AAA-9115-49AF-964D-25B038E4172A}"/>
    <cellStyle name="Output 14 4 3" xfId="13202" xr:uid="{02F3806E-8AF5-48F2-B5B7-F592185EA18A}"/>
    <cellStyle name="Output 14 4 4" xfId="9241" xr:uid="{6797EE4F-F4E9-42FB-B2FE-0F53251671B1}"/>
    <cellStyle name="Output 14 4 5" xfId="20309" xr:uid="{D338601A-5CEC-473A-AEDB-1760947BAEFD}"/>
    <cellStyle name="Output 14 5" xfId="4784" xr:uid="{24A75031-0C23-4569-B3FD-60E171400D07}"/>
    <cellStyle name="Output 14 5 2" xfId="14774" xr:uid="{2B517EFC-31ED-4A3B-8292-0D491F9B6865}"/>
    <cellStyle name="Output 14 5 2 2" xfId="9319" xr:uid="{C3275E18-2EB6-4A87-A0DC-2C1CF04D8818}"/>
    <cellStyle name="Output 14 5 2 3" xfId="8601" xr:uid="{62E5FDA7-8202-42C7-A006-BF5025DC1D8F}"/>
    <cellStyle name="Output 14 5 3" xfId="11753" xr:uid="{2B98F211-A93E-4DE5-950B-424975297BB3}"/>
    <cellStyle name="Output 14 5 4" xfId="9321" xr:uid="{7FC8471E-8A61-4145-9B74-02A8BE7CFE50}"/>
    <cellStyle name="Output 14 5 5" xfId="20243" xr:uid="{57A8B12E-DB36-4951-86C7-55BAA03A77AC}"/>
    <cellStyle name="Output 14 6" xfId="7309" xr:uid="{62568032-149B-4155-A3C5-09E2CE27B1A5}"/>
    <cellStyle name="Output 14 6 2" xfId="19427" xr:uid="{718CDC8B-A79A-446B-BCC2-F82CC3898916}"/>
    <cellStyle name="Output 14 6 3" xfId="17859" xr:uid="{8CC59BA2-F611-4812-A14D-4CB37D40F220}"/>
    <cellStyle name="Output 14 7" xfId="8635" xr:uid="{15AEA2AC-C33E-4C55-81ED-72ABE2450373}"/>
    <cellStyle name="Output 14 8" xfId="18289" xr:uid="{FFDCBFF5-79A0-464F-9DE1-DBBCD22C845D}"/>
    <cellStyle name="Output 14 9" xfId="22639" xr:uid="{DA2F6D18-0974-4FB7-9B7D-80B17CE4493D}"/>
    <cellStyle name="Output 15" xfId="2275" xr:uid="{22A5FBAB-ACC7-4588-AC15-A5712CEFF20B}"/>
    <cellStyle name="Output 15 2" xfId="5839" xr:uid="{B66AA026-3D40-4D03-9D49-95EB3AC57934}"/>
    <cellStyle name="Output 15 2 2" xfId="4744" xr:uid="{DFF20BC0-F455-4B11-B1BA-C7CD22DB5289}"/>
    <cellStyle name="Output 15 2 2 2" xfId="14749" xr:uid="{58CADC7F-AF27-4DA0-80E8-572B0CF4F285}"/>
    <cellStyle name="Output 15 2 2 2 2" xfId="9162" xr:uid="{EC77AD27-E8ED-4CC4-BA1F-F06FD01C122C}"/>
    <cellStyle name="Output 15 2 2 2 3" xfId="8423" xr:uid="{52D96F30-53C8-475E-9892-612B303E61B5}"/>
    <cellStyle name="Output 15 2 2 3" xfId="11718" xr:uid="{FF1998F8-EF87-4984-BD7C-70DCC7E74257}"/>
    <cellStyle name="Output 15 2 2 4" xfId="20021" xr:uid="{A960C1D3-2E0F-4B46-92D6-465726C0486F}"/>
    <cellStyle name="Output 15 2 2 5" xfId="21111" xr:uid="{8B289AE1-C9B7-429F-B5AB-D445E3A884BC}"/>
    <cellStyle name="Output 15 2 3" xfId="4838" xr:uid="{D3AB1F99-804C-4D08-A16C-847299AE0E92}"/>
    <cellStyle name="Output 15 2 3 2" xfId="14817" xr:uid="{620CCB16-1ADD-4022-BFF3-4778B2ECF80F}"/>
    <cellStyle name="Output 15 2 3 2 2" xfId="17308" xr:uid="{1380CF4C-9D47-4CB3-9EF7-293682AA1AB7}"/>
    <cellStyle name="Output 15 2 3 2 3" xfId="9237" xr:uid="{BCE4454C-F082-421A-8052-254647910FD4}"/>
    <cellStyle name="Output 15 2 3 3" xfId="11797" xr:uid="{F7B18ACB-BA84-42EE-A3B7-4B676A7A77EF}"/>
    <cellStyle name="Output 15 2 3 4" xfId="18713" xr:uid="{ECDC8824-E5B0-4A61-85D9-463A50442B41}"/>
    <cellStyle name="Output 15 2 3 5" xfId="8278" xr:uid="{5F71DBB5-E9E9-42E4-87BE-F2DDA833A4D0}"/>
    <cellStyle name="Output 15 2 4" xfId="5430" xr:uid="{AEC5B806-2D80-45A3-81F4-646336EC6AB3}"/>
    <cellStyle name="Output 15 2 4 2" xfId="15270" xr:uid="{416FECA3-0FCD-4942-AAAA-440CE3C65583}"/>
    <cellStyle name="Output 15 2 4 2 2" xfId="20452" xr:uid="{0DBDB0AD-2AE0-4C4A-8986-60308853821F}"/>
    <cellStyle name="Output 15 2 4 2 3" xfId="8421" xr:uid="{58B63D99-5DFE-4A0B-90CD-7F20A728B2C1}"/>
    <cellStyle name="Output 15 2 4 3" xfId="12281" xr:uid="{172A7C8D-3146-4BBE-AE91-1749894F862E}"/>
    <cellStyle name="Output 15 2 4 4" xfId="18087" xr:uid="{6DE6E9C2-B0F2-4E1A-AC3F-FA07D6BC5789}"/>
    <cellStyle name="Output 15 2 4 5" xfId="14088" xr:uid="{0CDA17E5-38D6-4A63-9E4B-1E11DD2035E4}"/>
    <cellStyle name="Output 15 2 5" xfId="15581" xr:uid="{401DBFAF-E16D-4EC2-8B57-E30B23F0F80A}"/>
    <cellStyle name="Output 15 2 5 2" xfId="18123" xr:uid="{8093CCF6-AE41-404F-B503-FA4982F5594A}"/>
    <cellStyle name="Output 15 2 5 3" xfId="20135" xr:uid="{C32FE8AE-F6B4-47FB-8362-264B4863873D}"/>
    <cellStyle name="Output 15 2 6" xfId="12612" xr:uid="{251AC8CC-EF0A-4A25-9663-4EC71E6C39CB}"/>
    <cellStyle name="Output 15 2 7" xfId="19943" xr:uid="{B1E1D0B8-34BB-4591-8ED9-3DA05680A5BE}"/>
    <cellStyle name="Output 15 2 8" xfId="19913" xr:uid="{AA037B92-4F45-4265-8A2B-853D59F71CD4}"/>
    <cellStyle name="Output 15 2 9" xfId="23004" xr:uid="{E7F265D5-7306-4B2C-9DCE-172B6D0AEFD0}"/>
    <cellStyle name="Output 15 3" xfId="4816" xr:uid="{B850B80F-237A-49BA-81AB-4C771E18BDF2}"/>
    <cellStyle name="Output 15 3 2" xfId="14799" xr:uid="{15F8F67F-8191-4C43-B34F-D913CB504761}"/>
    <cellStyle name="Output 15 3 2 2" xfId="20518" xr:uid="{062EE77A-CF8F-4121-91E7-267A7EEB45D1}"/>
    <cellStyle name="Output 15 3 2 3" xfId="18333" xr:uid="{86C8872E-9FA9-4BE6-A0B9-9E7269DEF098}"/>
    <cellStyle name="Output 15 3 3" xfId="11779" xr:uid="{C44E291A-B613-4DE2-8779-4CEA346B324F}"/>
    <cellStyle name="Output 15 3 4" xfId="9514" xr:uid="{64AAABB7-95BA-4C48-BDD3-22E47606B225}"/>
    <cellStyle name="Output 15 3 5" xfId="8556" xr:uid="{ACD0E12D-E78F-48C4-8E75-F1CA0F8281DE}"/>
    <cellStyle name="Output 15 4" xfId="6338" xr:uid="{DAFFFE3A-791A-4294-8D64-1947A1AC465E}"/>
    <cellStyle name="Output 15 4 2" xfId="15962" xr:uid="{3B0AA29B-BE4B-47FE-9407-DC6980897692}"/>
    <cellStyle name="Output 15 4 2 2" xfId="9436" xr:uid="{DD1F84BE-701E-4347-832A-BECA3E48F2F6}"/>
    <cellStyle name="Output 15 4 2 3" xfId="18417" xr:uid="{413C9AC5-47C2-4566-A523-5DC8832D3047}"/>
    <cellStyle name="Output 15 4 3" xfId="13011" xr:uid="{B7D22FA9-8C2E-4A6B-B0C5-3EE185704317}"/>
    <cellStyle name="Output 15 4 4" xfId="10043" xr:uid="{34B8BC85-9A50-453A-B159-0576AA883E50}"/>
    <cellStyle name="Output 15 4 5" xfId="8914" xr:uid="{B8452711-F71D-4931-B1A6-0469433EB69F}"/>
    <cellStyle name="Output 15 5" xfId="5313" xr:uid="{4CEC1843-25CF-4763-AEF0-878F57063751}"/>
    <cellStyle name="Output 15 5 2" xfId="15179" xr:uid="{709EBBB1-7B50-4AA0-AFCF-830692B19DC4}"/>
    <cellStyle name="Output 15 5 2 2" xfId="18209" xr:uid="{A3619B30-81D8-4122-A625-09F3C05A22E1}"/>
    <cellStyle name="Output 15 5 2 3" xfId="11834" xr:uid="{555EF256-3633-4C3F-A3A1-DC6CA2A0B2E5}"/>
    <cellStyle name="Output 15 5 3" xfId="12177" xr:uid="{C5A1692B-4D5F-4953-BEBC-6C3F860A7E04}"/>
    <cellStyle name="Output 15 5 4" xfId="18102" xr:uid="{18AA87B8-C027-4946-B9A0-DF3821D8F618}"/>
    <cellStyle name="Output 15 5 5" xfId="18304" xr:uid="{775AF181-037D-4905-B45C-80F27FCFBBB1}"/>
    <cellStyle name="Output 15 6" xfId="7190" xr:uid="{8D3BA21F-0DD4-4D77-8B4E-002EF475057C}"/>
    <cellStyle name="Output 15 6 2" xfId="8270" xr:uid="{B66A58DF-319A-400B-B4C9-C3AD04FFB1AB}"/>
    <cellStyle name="Output 15 6 3" xfId="20316" xr:uid="{D5B5E326-F981-49F2-8F57-3A4DDB85745A}"/>
    <cellStyle name="Output 15 7" xfId="20399" xr:uid="{F52B950F-3E0D-4D0D-8039-242F6C114771}"/>
    <cellStyle name="Output 15 8" xfId="19107" xr:uid="{3294ACA5-8B87-466B-B0CF-7D988CBD147F}"/>
    <cellStyle name="Output 15 9" xfId="22727" xr:uid="{501ACAF0-8780-4BA3-A27C-AE23C62D8C33}"/>
    <cellStyle name="Output 16" xfId="22499" xr:uid="{3D177144-F5EE-4313-9350-8C13D2DB3377}"/>
    <cellStyle name="Output 2" xfId="975" xr:uid="{84A90D37-2619-4BD6-A1D9-091884787346}"/>
    <cellStyle name="Output 2 10" xfId="7016" xr:uid="{AFCFA52F-8FD1-4E2B-8534-B2435FE96E84}"/>
    <cellStyle name="Output 2 10 2" xfId="9800" xr:uid="{D165A65B-0CF1-4A93-8AC6-30F5D063F226}"/>
    <cellStyle name="Output 2 10 3" xfId="9039" xr:uid="{28443C55-B328-4FC7-9331-FAF337D79CE6}"/>
    <cellStyle name="Output 2 11" xfId="19030" xr:uid="{7088FE48-E2AD-41AD-A961-61C5DF722FC3}"/>
    <cellStyle name="Output 2 12" xfId="10021" xr:uid="{FD05956A-BB16-4752-B31B-FAF889886F8C}"/>
    <cellStyle name="Output 2 13" xfId="22580" xr:uid="{C923C44B-9147-4BE1-86C0-C486D29E419F}"/>
    <cellStyle name="Output 2 2" xfId="4074" xr:uid="{5A57785E-3420-439E-8A0B-8D1AC6D0DEC2}"/>
    <cellStyle name="Output 2 2 2" xfId="5922" xr:uid="{86CBAD9D-50F6-4E73-9301-2ED489D90073}"/>
    <cellStyle name="Output 2 2 2 2" xfId="5176" xr:uid="{3AFCCE1F-7172-4C7B-B563-9BEE3E749428}"/>
    <cellStyle name="Output 2 2 2 2 2" xfId="15074" xr:uid="{5065ED67-AD4D-465D-91A4-46FC3D32550F}"/>
    <cellStyle name="Output 2 2 2 2 2 2" xfId="17324" xr:uid="{72C3B0F5-52F4-41D0-B1EA-7AD2BA2A1BA7}"/>
    <cellStyle name="Output 2 2 2 2 2 3" xfId="13955" xr:uid="{CEC8FAFB-4328-486C-9116-01ABE0C02634}"/>
    <cellStyle name="Output 2 2 2 2 3" xfId="12066" xr:uid="{38343BFE-6C84-456C-80A8-8CEF8B8D77C0}"/>
    <cellStyle name="Output 2 2 2 2 4" xfId="12823" xr:uid="{72886FEE-BA0E-4EBB-A3BB-B45300B130C7}"/>
    <cellStyle name="Output 2 2 2 2 5" xfId="17849" xr:uid="{56ED3EAA-8AE5-4BA3-96CC-E918294D7006}"/>
    <cellStyle name="Output 2 2 2 2 6" xfId="23081" xr:uid="{70E0A005-B6D6-4D5B-A711-69BDAD3739FA}"/>
    <cellStyle name="Output 2 2 2 3" xfId="6289" xr:uid="{3C7938AC-F16C-4880-AA0F-5D06EBC068D1}"/>
    <cellStyle name="Output 2 2 2 3 2" xfId="15925" xr:uid="{56CBBFC5-649F-4C8C-A37F-FE4DD8F01763}"/>
    <cellStyle name="Output 2 2 2 3 2 2" xfId="19047" xr:uid="{55DFCE36-9C47-401C-A9C8-0A77C41D30E6}"/>
    <cellStyle name="Output 2 2 2 3 2 3" xfId="14013" xr:uid="{BFA8A74C-1157-4D2A-BA71-730585553519}"/>
    <cellStyle name="Output 2 2 2 3 3" xfId="12976" xr:uid="{BB185663-FA76-46AE-8893-F05491BB2880}"/>
    <cellStyle name="Output 2 2 2 3 4" xfId="20205" xr:uid="{91ACD629-634B-4E3B-8672-B33A278973C2}"/>
    <cellStyle name="Output 2 2 2 3 5" xfId="20540" xr:uid="{7D104A93-5FC6-4A36-A1C9-1737CD2E22A8}"/>
    <cellStyle name="Output 2 2 2 4" xfId="6355" xr:uid="{13A40308-525D-48DA-9F89-F3BB4FADD4D7}"/>
    <cellStyle name="Output 2 2 2 4 2" xfId="15970" xr:uid="{E74DF217-AE91-42EF-9AFB-2A1611DD8E2C}"/>
    <cellStyle name="Output 2 2 2 4 2 2" xfId="10075" xr:uid="{43B98EE8-7BFD-4003-BFC8-84C534E57A3F}"/>
    <cellStyle name="Output 2 2 2 4 2 3" xfId="19024" xr:uid="{052CDC79-0B55-4FBA-A6EB-624FEE76772B}"/>
    <cellStyle name="Output 2 2 2 4 3" xfId="13025" xr:uid="{E784357A-539D-4F54-BE6D-FCD8DAF70D37}"/>
    <cellStyle name="Output 2 2 2 4 4" xfId="13642" xr:uid="{6BD60CE4-994A-458F-BB21-6D8A5A656666}"/>
    <cellStyle name="Output 2 2 2 4 5" xfId="20033" xr:uid="{80BDAED9-4B91-4AF5-87A5-2FCCE7BA2CCB}"/>
    <cellStyle name="Output 2 2 2 5" xfId="15641" xr:uid="{57348FAA-7552-4F0F-A3BA-EB22AB553781}"/>
    <cellStyle name="Output 2 2 2 5 2" xfId="19547" xr:uid="{8565A374-D894-4D6C-B77D-37A5EC5FFDD6}"/>
    <cellStyle name="Output 2 2 2 5 3" xfId="17721" xr:uid="{D1357982-9843-45C1-9272-A2BA1FD652F5}"/>
    <cellStyle name="Output 2 2 2 6" xfId="12680" xr:uid="{55609650-ED4D-4566-AC0F-A235ABE2B343}"/>
    <cellStyle name="Output 2 2 2 7" xfId="17297" xr:uid="{CBE5C976-B7F2-4A36-B48F-011B9176C484}"/>
    <cellStyle name="Output 2 2 2 8" xfId="19277" xr:uid="{73CD01EA-2BC0-406C-809D-7604656C0861}"/>
    <cellStyle name="Output 2 2 2 9" xfId="22844" xr:uid="{EB73874F-B73F-42F3-BC99-592886B49A07}"/>
    <cellStyle name="Output 2 2 3" xfId="5834" xr:uid="{31F80CC7-1358-4E2A-B36C-72AE84C20D3F}"/>
    <cellStyle name="Output 2 2 3 2" xfId="15577" xr:uid="{2890F5AB-0D4D-4D97-B7DD-196476986100}"/>
    <cellStyle name="Output 2 2 3 2 2" xfId="20299" xr:uid="{D22356EA-6B55-4338-833A-C09B7171A1AE}"/>
    <cellStyle name="Output 2 2 3 2 3" xfId="18184" xr:uid="{C71E54F8-1D61-4730-A44E-A0EA856E7404}"/>
    <cellStyle name="Output 2 2 3 3" xfId="12609" xr:uid="{119866E4-2583-4853-A5F2-2682F80EB62E}"/>
    <cellStyle name="Output 2 2 3 4" xfId="20230" xr:uid="{3827E309-0458-43DA-9CC2-6C226AE2BBD8}"/>
    <cellStyle name="Output 2 2 3 5" xfId="19012" xr:uid="{9892FEF1-1B8A-4670-9FD8-7B2F81C64EF1}"/>
    <cellStyle name="Output 2 2 4" xfId="5069" xr:uid="{37CB9526-1981-4D76-AFAE-1B46FA4566BF}"/>
    <cellStyle name="Output 2 2 4 2" xfId="14992" xr:uid="{0D03CACF-D1F1-4B29-A473-6FD4771CA65D}"/>
    <cellStyle name="Output 2 2 4 2 2" xfId="19550" xr:uid="{815DD400-55B8-4656-8F94-7CC2AD0EF72B}"/>
    <cellStyle name="Output 2 2 4 2 3" xfId="21378" xr:uid="{0D414D9B-6564-4587-BDF1-2507FBADE2E0}"/>
    <cellStyle name="Output 2 2 4 3" xfId="11982" xr:uid="{F3D2297A-8C07-452A-AE72-745E28765810}"/>
    <cellStyle name="Output 2 2 4 4" xfId="20012" xr:uid="{6227C45A-9A20-4981-AE22-15D60FBE9078}"/>
    <cellStyle name="Output 2 2 4 5" xfId="9195" xr:uid="{0A26FBB4-E26F-472F-A6BF-1D84A8642862}"/>
    <cellStyle name="Output 2 2 5" xfId="5785" xr:uid="{A428FF4A-900C-41A9-97B5-4267BDA6373C}"/>
    <cellStyle name="Output 2 2 5 2" xfId="15540" xr:uid="{35A7D95B-4CA1-4770-8C2C-5A7635A73DF1}"/>
    <cellStyle name="Output 2 2 5 2 2" xfId="9207" xr:uid="{AF0B0FD9-D3EE-40BD-902D-607DEBEDB284}"/>
    <cellStyle name="Output 2 2 5 2 3" xfId="21177" xr:uid="{3E52362A-7A43-4418-BA69-E3713249D9F1}"/>
    <cellStyle name="Output 2 2 5 3" xfId="12572" xr:uid="{98DE0CC9-E178-4E5A-86F7-C64E89D0387C}"/>
    <cellStyle name="Output 2 2 5 4" xfId="9477" xr:uid="{7787A5AA-C8A5-4518-94D1-05542D0E2544}"/>
    <cellStyle name="Output 2 2 5 5" xfId="8461" xr:uid="{B65073B6-FA8F-4DE3-8E1B-6D4763A7666D}"/>
    <cellStyle name="Output 2 2 6" xfId="7310" xr:uid="{D7C14A6F-216F-49B2-B608-A14CFFE381FC}"/>
    <cellStyle name="Output 2 2 6 2" xfId="11981" xr:uid="{1A92559F-C29D-4B15-AE3E-047ACFC0765C}"/>
    <cellStyle name="Output 2 2 6 3" xfId="21115" xr:uid="{31745D81-64C0-4EC5-9983-3DAC167222AF}"/>
    <cellStyle name="Output 2 2 7" xfId="20523" xr:uid="{986A2BA4-81CB-407C-B98E-28E30AFD855C}"/>
    <cellStyle name="Output 2 2 8" xfId="9309" xr:uid="{29CBF155-C15C-43C8-ABB6-26E508B65F03}"/>
    <cellStyle name="Output 2 2 9" xfId="22640" xr:uid="{81CF55A0-856B-4C49-A381-9028F7914C2C}"/>
    <cellStyle name="Output 2 3" xfId="4553" xr:uid="{4E1069B4-5A62-4A7E-A87E-516E44FA33AA}"/>
    <cellStyle name="Output 2 3 2" xfId="5041" xr:uid="{83281E72-06ED-4DF8-B4AA-A41960F938C1}"/>
    <cellStyle name="Output 2 3 2 2" xfId="4904" xr:uid="{CC2C792E-9862-4EE0-97F1-71051411B182}"/>
    <cellStyle name="Output 2 3 2 2 2" xfId="14864" xr:uid="{9C8ABA76-97B1-4156-9FB2-949CC82824C2}"/>
    <cellStyle name="Output 2 3 2 2 2 2" xfId="20088" xr:uid="{9F93911F-6EC1-40ED-A704-BE2D78A239D9}"/>
    <cellStyle name="Output 2 3 2 2 2 3" xfId="19649" xr:uid="{8BF5A64F-18BA-49BF-B75F-FF61970041C3}"/>
    <cellStyle name="Output 2 3 2 2 3" xfId="11851" xr:uid="{2B75AA95-9130-498E-B3FF-1404307CA9B5}"/>
    <cellStyle name="Output 2 3 2 2 4" xfId="19835" xr:uid="{BE7CA9B7-58DC-41BA-A56D-E39443B6CBB9}"/>
    <cellStyle name="Output 2 3 2 2 5" xfId="18669" xr:uid="{25C2C0D6-53A2-49AE-B840-0CA1CB5B18BD}"/>
    <cellStyle name="Output 2 3 2 2 6" xfId="23119" xr:uid="{B6F0A739-9140-455E-B210-5C4C0C8C46F5}"/>
    <cellStyle name="Output 2 3 2 3" xfId="6200" xr:uid="{793261F9-A9C3-4982-AD06-6B46287C49FF}"/>
    <cellStyle name="Output 2 3 2 3 2" xfId="15852" xr:uid="{8E4E3214-5C84-4E1D-89B4-064FA5AEA9EF}"/>
    <cellStyle name="Output 2 3 2 3 2 2" xfId="17428" xr:uid="{0625624F-464B-444B-A41A-2595EF64874C}"/>
    <cellStyle name="Output 2 3 2 3 2 3" xfId="13213" xr:uid="{1AA43812-06E8-469B-8AE7-02E7D86AB59A}"/>
    <cellStyle name="Output 2 3 2 3 3" xfId="12903" xr:uid="{FD8C5CB6-EC3C-47E5-BC47-FB1529C439DE}"/>
    <cellStyle name="Output 2 3 2 3 4" xfId="9267" xr:uid="{F355D5F7-0F6C-4349-A3C9-E59E6D9E72F5}"/>
    <cellStyle name="Output 2 3 2 3 5" xfId="18292" xr:uid="{9CF4DC23-369F-4CB3-86C2-C16F5988947B}"/>
    <cellStyle name="Output 2 3 2 4" xfId="4789" xr:uid="{EB04217A-87C3-40AA-B37B-3BCE2BB16095}"/>
    <cellStyle name="Output 2 3 2 4 2" xfId="14778" xr:uid="{5DC020AD-3FF6-459F-BE23-BB25F6937AD0}"/>
    <cellStyle name="Output 2 3 2 4 2 2" xfId="19494" xr:uid="{82DBED14-174B-490F-9CAA-22319C96A569}"/>
    <cellStyle name="Output 2 3 2 4 2 3" xfId="19069" xr:uid="{0D0417FF-87A5-4E15-884C-261F9A517EFB}"/>
    <cellStyle name="Output 2 3 2 4 3" xfId="11758" xr:uid="{A60E80BC-F997-4279-ADB6-5303CA0E8A46}"/>
    <cellStyle name="Output 2 3 2 4 4" xfId="17525" xr:uid="{8A8BBABE-A492-4330-83E0-BC4AC69F3590}"/>
    <cellStyle name="Output 2 3 2 4 5" xfId="18366" xr:uid="{34DF15E4-2F31-42A1-90D3-BD812A6C26E8}"/>
    <cellStyle name="Output 2 3 2 5" xfId="14969" xr:uid="{1F1C5D9A-52AB-4317-A505-08B47CC97E22}"/>
    <cellStyle name="Output 2 3 2 5 2" xfId="8586" xr:uid="{90ACD4EB-D1A7-4610-8D00-1884437C0078}"/>
    <cellStyle name="Output 2 3 2 5 3" xfId="21257" xr:uid="{009027F2-1ABB-4DEF-8BC6-A8954C4556D0}"/>
    <cellStyle name="Output 2 3 2 6" xfId="11963" xr:uid="{52D8E466-63D2-49E8-A1E6-DDAD8D22333A}"/>
    <cellStyle name="Output 2 3 2 7" xfId="8299" xr:uid="{2119F86F-483F-4BA7-8D88-5BC126B1322D}"/>
    <cellStyle name="Output 2 3 2 8" xfId="17371" xr:uid="{8DA8C1D9-6471-4AB7-B36F-53E939413EEF}"/>
    <cellStyle name="Output 2 3 2 9" xfId="22883" xr:uid="{D4C6849B-27AC-48BC-8219-301DD61609ED}"/>
    <cellStyle name="Output 2 3 3" xfId="5778" xr:uid="{EB362166-8902-45BF-8415-9FFA47B37CFB}"/>
    <cellStyle name="Output 2 3 3 2" xfId="15534" xr:uid="{2A75E958-7D9F-4353-846E-55BBCAC3C1B6}"/>
    <cellStyle name="Output 2 3 3 2 2" xfId="13632" xr:uid="{5637F5B7-CB1C-4C46-B7B4-E4496682ADB4}"/>
    <cellStyle name="Output 2 3 3 2 3" xfId="8357" xr:uid="{8F75DF67-2802-4531-BE34-B7565A35B488}"/>
    <cellStyle name="Output 2 3 3 3" xfId="12567" xr:uid="{4294A863-3DC0-444B-B0BF-B5EE9DBF3400}"/>
    <cellStyle name="Output 2 3 3 4" xfId="17710" xr:uid="{763F33FA-7146-49FD-A371-D6870DCDAC8D}"/>
    <cellStyle name="Output 2 3 3 5" xfId="21158" xr:uid="{B0314AD7-CC8C-4ED0-976E-726D0F47AAA1}"/>
    <cellStyle name="Output 2 3 4" xfId="5362" xr:uid="{BB8E2802-568D-4B7C-B614-2F2BC2ABD990}"/>
    <cellStyle name="Output 2 3 4 2" xfId="15220" xr:uid="{70645D53-6A8C-4B03-93B7-AB5106E293BD}"/>
    <cellStyle name="Output 2 3 4 2 2" xfId="9307" xr:uid="{FA17FBDF-E7AC-4B4E-8C36-DA49B3F96AE4}"/>
    <cellStyle name="Output 2 3 4 2 3" xfId="21106" xr:uid="{74E70D77-4251-4EFA-828B-681F74ADA755}"/>
    <cellStyle name="Output 2 3 4 3" xfId="12222" xr:uid="{25690473-6376-46EC-B5A4-0DC08360B219}"/>
    <cellStyle name="Output 2 3 4 4" xfId="13831" xr:uid="{123EC473-3F37-4FEA-8A3B-0EFE2FBBA401}"/>
    <cellStyle name="Output 2 3 4 5" xfId="18498" xr:uid="{2355733A-C545-4014-8DFD-176A9C27BF59}"/>
    <cellStyle name="Output 2 3 5" xfId="5197" xr:uid="{77CBE219-45D8-4451-AE3B-3E5324AC3C8C}"/>
    <cellStyle name="Output 2 3 5 2" xfId="15088" xr:uid="{3D5CD697-4393-41A4-A21C-6A1484DA1CD3}"/>
    <cellStyle name="Output 2 3 5 2 2" xfId="8835" xr:uid="{CDFF6981-FB2C-4DC1-9DEF-B4A7DA746837}"/>
    <cellStyle name="Output 2 3 5 2 3" xfId="18066" xr:uid="{A9B2DF04-D14E-4B98-BB14-D2C7137EEC40}"/>
    <cellStyle name="Output 2 3 5 3" xfId="12085" xr:uid="{6A3B9130-45FC-43A7-B73D-BA86432C93C6}"/>
    <cellStyle name="Output 2 3 5 4" xfId="9736" xr:uid="{991EE2B1-66DE-463A-B4CF-6980A6742FED}"/>
    <cellStyle name="Output 2 3 5 5" xfId="19426" xr:uid="{1FE9B040-077C-43CF-B123-A172C132BCA9}"/>
    <cellStyle name="Output 2 3 6" xfId="7349" xr:uid="{1C01F629-3DDC-4F47-BCB4-FDC2F165EBDF}"/>
    <cellStyle name="Output 2 3 6 2" xfId="19688" xr:uid="{F35210B7-3677-4F72-A0CD-709E65065674}"/>
    <cellStyle name="Output 2 3 6 3" xfId="20226" xr:uid="{588AE5A7-4159-4C20-97C5-36B806AF2BCC}"/>
    <cellStyle name="Output 2 3 7" xfId="18705" xr:uid="{B46FD045-F3F8-4937-BBF1-7D33E84E208B}"/>
    <cellStyle name="Output 2 3 8" xfId="9326" xr:uid="{D9D1C241-A25F-42F6-93FD-6E29B9B7FEAF}"/>
    <cellStyle name="Output 2 3 9" xfId="22679" xr:uid="{D44FF9E5-DF8D-437C-A4C3-76E5EA56BE4A}"/>
    <cellStyle name="Output 2 4" xfId="2894" xr:uid="{83812C71-3BB3-4B71-8A58-08E3B2813EAF}"/>
    <cellStyle name="Output 2 4 2" xfId="5277" xr:uid="{A1FAEF14-2629-49D3-9464-0F7C62CD5B08}"/>
    <cellStyle name="Output 2 4 2 2" xfId="15150" xr:uid="{46D00858-0158-4B48-8B9A-4C0C6DA15B1F}"/>
    <cellStyle name="Output 2 4 2 2 2" xfId="17984" xr:uid="{5E84B9D5-0911-497D-BFD3-C03E5A444A2D}"/>
    <cellStyle name="Output 2 4 2 2 3" xfId="20234" xr:uid="{3CD28318-B474-4EAD-BB3B-7DCB90690E22}"/>
    <cellStyle name="Output 2 4 2 3" xfId="12148" xr:uid="{6D47E7EB-0AF0-4F28-A3E9-29E92D33B034}"/>
    <cellStyle name="Output 2 4 2 4" xfId="17506" xr:uid="{F21304F1-00DB-42E7-9A88-A14A84055973}"/>
    <cellStyle name="Output 2 4 2 5" xfId="20438" xr:uid="{18BC3236-EBEE-44FE-9185-16D25FEF5395}"/>
    <cellStyle name="Output 2 4 2 6" xfId="23039" xr:uid="{02BBBBB8-A0F9-4BF1-8DA7-96D11176024E}"/>
    <cellStyle name="Output 2 4 3" xfId="6596" xr:uid="{F6534112-9BEE-4259-A3C1-BF36699E2910}"/>
    <cellStyle name="Output 2 4 3 2" xfId="16170" xr:uid="{363DF9FE-CA00-4DE6-A1DE-05AC77071D08}"/>
    <cellStyle name="Output 2 4 3 2 2" xfId="8730" xr:uid="{BAB860A0-3E31-49F5-AD24-37679DF81ABC}"/>
    <cellStyle name="Output 2 4 3 2 3" xfId="17970" xr:uid="{2E1BE31C-3BA1-4974-AEBB-7C018A5F276F}"/>
    <cellStyle name="Output 2 4 3 3" xfId="13235" xr:uid="{EC685F5B-E60C-4027-84C3-BB52D87301A0}"/>
    <cellStyle name="Output 2 4 3 4" xfId="18936" xr:uid="{4F1C03EB-42E2-4540-BE55-9A820E3B70FF}"/>
    <cellStyle name="Output 2 4 3 5" xfId="17616" xr:uid="{E907D126-8848-4ADB-9A35-595D3A9D7004}"/>
    <cellStyle name="Output 2 4 4" xfId="6597" xr:uid="{3BD6E264-793F-47E5-A1BA-37A25B68EDF1}"/>
    <cellStyle name="Output 2 4 4 2" xfId="16171" xr:uid="{2491526B-F4E8-492A-A417-81D17ED83084}"/>
    <cellStyle name="Output 2 4 4 2 2" xfId="9148" xr:uid="{7E26EB9B-01A6-4481-89E3-F6082A140B54}"/>
    <cellStyle name="Output 2 4 4 2 3" xfId="18373" xr:uid="{4712806E-28F9-49C7-B6EE-F1D5666F2AAC}"/>
    <cellStyle name="Output 2 4 4 3" xfId="13236" xr:uid="{1B47A1AF-8E72-4979-BF95-100654150F56}"/>
    <cellStyle name="Output 2 4 4 4" xfId="20282" xr:uid="{FDB156E9-A997-43AC-89F7-A535CE16784B}"/>
    <cellStyle name="Output 2 4 4 5" xfId="9111" xr:uid="{117911F1-85F6-4344-8C6C-D87F1FCEC15D}"/>
    <cellStyle name="Output 2 4 5" xfId="6176" xr:uid="{1DB6767A-BC81-4ECD-AB53-DE265F26B5BD}"/>
    <cellStyle name="Output 2 4 5 2" xfId="15834" xr:uid="{5AA7CDF2-DE07-4F77-9012-B9628A70B8AD}"/>
    <cellStyle name="Output 2 4 5 2 2" xfId="8817" xr:uid="{DEC52620-646C-4496-BC84-90BEED4BBA74}"/>
    <cellStyle name="Output 2 4 5 2 3" xfId="8701" xr:uid="{45DE3CDD-6862-4E11-8DBE-788DB93CF63A}"/>
    <cellStyle name="Output 2 4 5 3" xfId="12882" xr:uid="{A1BC83B4-ED46-47BB-8CDA-7A3B907FA970}"/>
    <cellStyle name="Output 2 4 5 4" xfId="8301" xr:uid="{DACA4294-7F66-4A8D-BF3E-206DD073E7A9}"/>
    <cellStyle name="Output 2 4 5 5" xfId="20851" xr:uid="{C9872DB8-AB52-4155-A21A-8BEA419E1789}"/>
    <cellStyle name="Output 2 4 6" xfId="7250" xr:uid="{450A1874-7FD2-43E9-91CA-8D7B91A8EFD1}"/>
    <cellStyle name="Output 2 4 6 2" xfId="17279" xr:uid="{08AB5A62-E633-4EAF-9272-447203733745}"/>
    <cellStyle name="Output 2 4 6 3" xfId="20678" xr:uid="{7F947446-F7EF-45E9-AFA5-377ED43E2BC6}"/>
    <cellStyle name="Output 2 4 7" xfId="8682" xr:uid="{8FA77635-A528-465B-AFDF-79DDCF354FE3}"/>
    <cellStyle name="Output 2 4 8" xfId="8634" xr:uid="{272D2564-8848-4A44-B536-44CB113BEFF0}"/>
    <cellStyle name="Output 2 4 9" xfId="22797" xr:uid="{3BB21EAC-A3FC-4356-88F3-A09FC15A0F2B}"/>
    <cellStyle name="Output 2 5" xfId="5417" xr:uid="{CC50E584-C899-4C7D-A9B3-DF4ED5813E51}"/>
    <cellStyle name="Output 2 5 2" xfId="15258" xr:uid="{9F0282EA-E395-4A0B-80E2-340B132BA2F8}"/>
    <cellStyle name="Output 2 5 2 2" xfId="17251" xr:uid="{B4FB2926-CB2D-4F0A-AB42-FF7B35B6F03A}"/>
    <cellStyle name="Output 2 5 2 3" xfId="21316" xr:uid="{AACFDF6B-05AB-4FC3-94BD-042544CCB799}"/>
    <cellStyle name="Output 2 5 3" xfId="12271" xr:uid="{11734CB0-413F-4AC9-8FCF-ED430CD30FC2}"/>
    <cellStyle name="Output 2 5 4" xfId="8521" xr:uid="{8B16A103-71D1-480E-A39B-BDB34C25FAC9}"/>
    <cellStyle name="Output 2 5 5" xfId="19538" xr:uid="{E852F53B-643C-44BF-B8FC-0BADA2102A13}"/>
    <cellStyle name="Output 2 6" xfId="5842" xr:uid="{9022462C-306D-4DD6-9E1A-99E99A1B5D7E}"/>
    <cellStyle name="Output 2 6 2" xfId="15582" xr:uid="{A918C8F0-730E-4F04-940C-68FDFCBE28F1}"/>
    <cellStyle name="Output 2 6 2 2" xfId="9356" xr:uid="{95377D8B-EFA5-4BFA-B3C2-C31388875E67}"/>
    <cellStyle name="Output 2 6 2 3" xfId="8927" xr:uid="{E26DBCAC-08F1-4C16-9739-B1DB48146EC4}"/>
    <cellStyle name="Output 2 6 3" xfId="12615" xr:uid="{17E4F175-085A-435D-B447-B579CA4B7F80}"/>
    <cellStyle name="Output 2 6 4" xfId="19728" xr:uid="{B7BB2501-B0B1-4A83-8A3D-EBA7A81502B1}"/>
    <cellStyle name="Output 2 6 5" xfId="21061" xr:uid="{E21FF03B-B12B-41AC-A0C9-0460498C9599}"/>
    <cellStyle name="Output 2 7" xfId="6638" xr:uid="{69A9292F-68F7-4485-A63A-7623FA747A92}"/>
    <cellStyle name="Output 2 7 2" xfId="16211" xr:uid="{C5A69CB8-FACE-45DF-9660-3FA4E751F9D0}"/>
    <cellStyle name="Output 2 7 2 2" xfId="20473" xr:uid="{B87D8779-85A1-41E6-ACC2-2B98F0AA232F}"/>
    <cellStyle name="Output 2 7 2 3" xfId="18800" xr:uid="{E8AACCC4-CC10-476A-ACF5-C5753903342A}"/>
    <cellStyle name="Output 2 7 3" xfId="13276" xr:uid="{3ACD0AEC-A2AE-44D8-B2CC-C83A1FFABE03}"/>
    <cellStyle name="Output 2 7 4" xfId="9427" xr:uid="{03E20639-663E-4E26-B805-BB3FC599531E}"/>
    <cellStyle name="Output 2 7 5" xfId="17220" xr:uid="{6F16338A-6AEB-4FF4-B2C1-3FCDBB3A2021}"/>
    <cellStyle name="Output 2 8" xfId="6676" xr:uid="{743FA52E-F3D5-42CD-90DB-98FE2130DEA4}"/>
    <cellStyle name="Output 2 8 2" xfId="16248" xr:uid="{94FF4A81-DD2F-445E-A13A-8DC4631AC19C}"/>
    <cellStyle name="Output 2 8 2 2" xfId="18597" xr:uid="{A4B551B6-CBD2-4F75-9A04-D8BED67DE2D5}"/>
    <cellStyle name="Output 2 8 2 3" xfId="18187" xr:uid="{E8FDE778-4C05-4C4F-86AC-4A0EF095A0E4}"/>
    <cellStyle name="Output 2 8 3" xfId="13313" xr:uid="{B82FE2E6-E6E2-405A-9058-ABD6F51200E7}"/>
    <cellStyle name="Output 2 8 4" xfId="17278" xr:uid="{45C47199-3962-4211-A787-F12C80986A85}"/>
    <cellStyle name="Output 2 8 5" xfId="17940" xr:uid="{ECE32146-574B-4527-B71A-58C0054C0C67}"/>
    <cellStyle name="Output 2 9" xfId="6739" xr:uid="{8D288FB7-A55D-4274-8CCB-16FC7FCE5B0A}"/>
    <cellStyle name="Output 2 9 2" xfId="16306" xr:uid="{88E1977B-ACEF-4036-BE1E-A042F879A501}"/>
    <cellStyle name="Output 2 9 2 2" xfId="8998" xr:uid="{15EB45E1-D853-462F-AEF1-6259726DA244}"/>
    <cellStyle name="Output 2 9 2 3" xfId="17523" xr:uid="{8E4399C8-5EE7-4C40-A6E5-22161341D491}"/>
    <cellStyle name="Output 2 9 3" xfId="13375" xr:uid="{4AFE627B-53E0-4869-A851-0812795047EC}"/>
    <cellStyle name="Output 2 9 4" xfId="9814" xr:uid="{86873549-37A2-41FB-9845-966FEB060037}"/>
    <cellStyle name="Output 2 9 5" xfId="20721" xr:uid="{D865ABC7-3677-41CB-A766-F79C1BF82408}"/>
    <cellStyle name="Output 3" xfId="1368" xr:uid="{A9CC99B1-EEF4-4903-A346-58F61666F691}"/>
    <cellStyle name="Output 3 10" xfId="17745" xr:uid="{0F53B239-2F10-4C90-9C7F-139585BA1F1D}"/>
    <cellStyle name="Output 3 11" xfId="9005" xr:uid="{F5662BBE-A729-4119-9444-B7FC54235D73}"/>
    <cellStyle name="Output 3 12" xfId="22581" xr:uid="{D7D546D7-75CB-4031-B26A-3CD0F29DC1AE}"/>
    <cellStyle name="Output 3 2" xfId="4554" xr:uid="{2B4429CE-2B8B-40B9-8E3B-6C23A698E4AA}"/>
    <cellStyle name="Output 3 2 2" xfId="5507" xr:uid="{12BCAFE7-068D-47D9-802F-618EED9EFF81}"/>
    <cellStyle name="Output 3 2 2 2" xfId="6048" xr:uid="{C1A6E73B-346B-4CED-976D-C998D2CCB786}"/>
    <cellStyle name="Output 3 2 2 2 2" xfId="15739" xr:uid="{CEB5A28A-FFAB-4B74-B87F-D53A2E6932DE}"/>
    <cellStyle name="Output 3 2 2 2 2 2" xfId="8619" xr:uid="{02AD58B2-9B1B-4A63-86D7-3D4A1EFB542C}"/>
    <cellStyle name="Output 3 2 2 2 2 3" xfId="9565" xr:uid="{C791FE99-F1D8-438B-B8E8-B6E97B7CC3C8}"/>
    <cellStyle name="Output 3 2 2 2 3" xfId="12783" xr:uid="{B6923847-72C8-40D1-A2F8-D85FB379F02A}"/>
    <cellStyle name="Output 3 2 2 2 4" xfId="18871" xr:uid="{E3CF7D28-985C-4986-BD53-BC0F2C5465A0}"/>
    <cellStyle name="Output 3 2 2 2 5" xfId="20741" xr:uid="{F1CA49F9-B1C6-46DC-8C32-CD6F3FA38932}"/>
    <cellStyle name="Output 3 2 2 2 6" xfId="23120" xr:uid="{61C75AF5-5B47-4026-8B25-981FB3B57592}"/>
    <cellStyle name="Output 3 2 2 3" xfId="6323" xr:uid="{EA36E7F7-A57A-4C68-AA3A-F1910D5ECAD5}"/>
    <cellStyle name="Output 3 2 2 3 2" xfId="15950" xr:uid="{D7E14ED3-49E6-45A4-840A-7ECE6527C5F2}"/>
    <cellStyle name="Output 3 2 2 3 2 2" xfId="8323" xr:uid="{CA728990-0014-485D-A7DF-3B5CB98CA761}"/>
    <cellStyle name="Output 3 2 2 3 2 3" xfId="20991" xr:uid="{3EB982AA-6851-4B92-9D38-F68FF2F9BDC0}"/>
    <cellStyle name="Output 3 2 2 3 3" xfId="13004" xr:uid="{BAD50838-EF13-41E3-9BCF-B46C53B30166}"/>
    <cellStyle name="Output 3 2 2 3 4" xfId="18807" xr:uid="{E48BE12A-6F5A-4138-997D-ADB6D0FAA646}"/>
    <cellStyle name="Output 3 2 2 3 5" xfId="18097" xr:uid="{7B942F33-EB8A-4D77-8722-8978BE8244CF}"/>
    <cellStyle name="Output 3 2 2 4" xfId="6651" xr:uid="{EF4B1775-8285-4882-96E8-BF160C985B9D}"/>
    <cellStyle name="Output 3 2 2 4 2" xfId="16224" xr:uid="{CFA4F693-97EC-4C16-BEE7-DE19C5752FD3}"/>
    <cellStyle name="Output 3 2 2 4 2 2" xfId="9393" xr:uid="{11B2F171-2310-4AD7-AC7B-69B3640EAE00}"/>
    <cellStyle name="Output 3 2 2 4 2 3" xfId="9128" xr:uid="{52F00A89-577F-4484-AED6-19626F972D9C}"/>
    <cellStyle name="Output 3 2 2 4 3" xfId="13289" xr:uid="{E63D1945-663B-45BC-9898-73A475816D4A}"/>
    <cellStyle name="Output 3 2 2 4 4" xfId="18050" xr:uid="{A38AE99E-1616-4B14-902D-5F7EBD82110C}"/>
    <cellStyle name="Output 3 2 2 4 5" xfId="17651" xr:uid="{53E51C56-C47C-4A51-9869-662B4306ADF3}"/>
    <cellStyle name="Output 3 2 2 5" xfId="15331" xr:uid="{1D052512-D24D-422C-BE04-7B4A29CC6DA6}"/>
    <cellStyle name="Output 3 2 2 5 2" xfId="18274" xr:uid="{31F9E0EF-E179-4C71-85E4-D0BB4E020618}"/>
    <cellStyle name="Output 3 2 2 5 3" xfId="18767" xr:uid="{7F557E0E-177C-46AA-B62E-BFC806FB2855}"/>
    <cellStyle name="Output 3 2 2 6" xfId="12343" xr:uid="{9D113F67-130A-4C26-A9E7-5D728D8CC08D}"/>
    <cellStyle name="Output 3 2 2 7" xfId="9481" xr:uid="{0F373CFB-53B2-4217-AE50-5E2C19071DAA}"/>
    <cellStyle name="Output 3 2 2 8" xfId="8600" xr:uid="{189B8D92-371B-4095-9EE3-5289893B405F}"/>
    <cellStyle name="Output 3 2 2 9" xfId="22884" xr:uid="{B09DE434-CFA9-4C30-859B-91845FF3F60A}"/>
    <cellStyle name="Output 3 2 3" xfId="6072" xr:uid="{30D0E5AC-9F8F-4DD1-A22A-1D46889A7881}"/>
    <cellStyle name="Output 3 2 3 2" xfId="15757" xr:uid="{42842A08-CE34-402E-A156-9D1C2079E94F}"/>
    <cellStyle name="Output 3 2 3 2 2" xfId="18056" xr:uid="{5E338505-33E8-45D4-AB76-4AAAF93E2B0F}"/>
    <cellStyle name="Output 3 2 3 2 3" xfId="21100" xr:uid="{730CF44A-7DB9-45CC-99E0-4E931E91E86F}"/>
    <cellStyle name="Output 3 2 3 3" xfId="12800" xr:uid="{59F8F6D7-47B9-4913-BACE-4D1F5ADE007B}"/>
    <cellStyle name="Output 3 2 3 4" xfId="18786" xr:uid="{E64206F8-1327-42F0-9232-54E3414F5760}"/>
    <cellStyle name="Output 3 2 3 5" xfId="21328" xr:uid="{696D48CD-EA1F-496F-A04F-A9977D92655B}"/>
    <cellStyle name="Output 3 2 4" xfId="6199" xr:uid="{456F77C0-B75C-4A37-98FE-866C82040351}"/>
    <cellStyle name="Output 3 2 4 2" xfId="15851" xr:uid="{9561AE0E-F0C3-467B-A1CC-F1DE880A0537}"/>
    <cellStyle name="Output 3 2 4 2 2" xfId="13037" xr:uid="{EFF3FBB1-ED96-405B-8AF5-53301705142F}"/>
    <cellStyle name="Output 3 2 4 2 3" xfId="20512" xr:uid="{F406B907-D639-4FDB-AF9B-62A2AB74152A}"/>
    <cellStyle name="Output 3 2 4 3" xfId="12902" xr:uid="{B4C2CFBA-82C4-4702-9E3F-D606FFD92E63}"/>
    <cellStyle name="Output 3 2 4 4" xfId="17822" xr:uid="{6C730D2B-2117-41E9-9E53-BE29FED404F3}"/>
    <cellStyle name="Output 3 2 4 5" xfId="9410" xr:uid="{4F2450C0-4BDC-43F8-8C80-07B05292D349}"/>
    <cellStyle name="Output 3 2 5" xfId="5161" xr:uid="{C171296A-4778-4E04-8F31-58FDB31BBFAF}"/>
    <cellStyle name="Output 3 2 5 2" xfId="15063" xr:uid="{EF04D8C1-82FF-4ADE-8E5F-6711AD4D28D5}"/>
    <cellStyle name="Output 3 2 5 2 2" xfId="17243" xr:uid="{C018C1F9-D5D0-4E4E-B5CB-33A937C777AC}"/>
    <cellStyle name="Output 3 2 5 2 3" xfId="21375" xr:uid="{AF8E3750-0452-4754-A701-8C5EAE6FFE5E}"/>
    <cellStyle name="Output 3 2 5 3" xfId="12054" xr:uid="{E5EDA083-F8DD-4909-B710-D000D1FB6E43}"/>
    <cellStyle name="Output 3 2 5 4" xfId="17605" xr:uid="{D4FC35DA-66CC-420E-89EF-DAD7B3979DDA}"/>
    <cellStyle name="Output 3 2 5 5" xfId="8802" xr:uid="{31837F9E-8913-4C57-90A5-F803E32E4154}"/>
    <cellStyle name="Output 3 2 6" xfId="7350" xr:uid="{A25B1E8D-0674-44F8-B602-13508E635097}"/>
    <cellStyle name="Output 3 2 6 2" xfId="9047" xr:uid="{EC62606D-D336-4975-B724-89BB1F0D63ED}"/>
    <cellStyle name="Output 3 2 6 3" xfId="8930" xr:uid="{3E7164ED-622F-4363-A4CF-ACB444E2EBB3}"/>
    <cellStyle name="Output 3 2 7" xfId="8320" xr:uid="{B3D6F8A4-EEAC-4B4F-B443-FFFE7809B424}"/>
    <cellStyle name="Output 3 2 8" xfId="8571" xr:uid="{C1BB75F1-DE66-4E1A-8CDC-22CF400D0986}"/>
    <cellStyle name="Output 3 2 9" xfId="22680" xr:uid="{3F7E1C13-292B-4DFC-9919-529C11AFA50C}"/>
    <cellStyle name="Output 3 3" xfId="2895" xr:uid="{C12BD897-1823-4237-B2EF-1EB4168E52E3}"/>
    <cellStyle name="Output 3 3 2" xfId="5701" xr:uid="{28CBEBFB-650E-40D0-A2F7-2AD9F96E5C05}"/>
    <cellStyle name="Output 3 3 2 2" xfId="15474" xr:uid="{B5497BBB-D91C-495D-804E-7C3139AC26EA}"/>
    <cellStyle name="Output 3 3 2 2 2" xfId="17260" xr:uid="{F1E9E025-7157-4F03-88A0-687A09711F5D}"/>
    <cellStyle name="Output 3 3 2 2 3" xfId="18557" xr:uid="{F034E50D-42F0-43CA-9ECB-EF0BA369B2BF}"/>
    <cellStyle name="Output 3 3 2 3" xfId="12502" xr:uid="{DCF75F6E-B19B-429A-8750-20F9ED70756A}"/>
    <cellStyle name="Output 3 3 2 4" xfId="8349" xr:uid="{8C9B187E-7605-48CC-AFDA-4DC6F9E6D809}"/>
    <cellStyle name="Output 3 3 2 5" xfId="19710" xr:uid="{C3AA4416-8982-407E-96BA-4BD6586981B2}"/>
    <cellStyle name="Output 3 3 2 6" xfId="23040" xr:uid="{02F967BB-A74B-43A7-BFAA-3B880DFF38C4}"/>
    <cellStyle name="Output 3 3 3" xfId="6410" xr:uid="{DE4A8623-9572-4BEF-B729-32FD91491B2C}"/>
    <cellStyle name="Output 3 3 3 2" xfId="16016" xr:uid="{C5AB18CF-3B28-4443-9A64-CF813A12EEA9}"/>
    <cellStyle name="Output 3 3 3 2 2" xfId="17414" xr:uid="{6BB18AD4-951F-4574-9353-F21EC1C0ACA7}"/>
    <cellStyle name="Output 3 3 3 2 3" xfId="20099" xr:uid="{86D4F923-0661-4B9F-8766-F51FC251C3D3}"/>
    <cellStyle name="Output 3 3 3 3" xfId="13071" xr:uid="{2B8BB276-F875-41EC-8D9D-06514B811BFF}"/>
    <cellStyle name="Output 3 3 3 4" xfId="8855" xr:uid="{06AD75C8-E24F-4FD9-AA1E-D4DF0AD2FD8A}"/>
    <cellStyle name="Output 3 3 3 5" xfId="20934" xr:uid="{EFC9100A-480C-4443-A50D-A0EB9FC67521}"/>
    <cellStyle name="Output 3 3 4" xfId="6190" xr:uid="{B9EC5D9C-3A94-4EBD-9B85-24272D79B7F4}"/>
    <cellStyle name="Output 3 3 4 2" xfId="15844" xr:uid="{7E9F2ADA-4409-4F8E-B9F3-FD64279F6A63}"/>
    <cellStyle name="Output 3 3 4 2 2" xfId="8594" xr:uid="{5A9BC349-E607-40C4-9D98-AE5A2B20A9C7}"/>
    <cellStyle name="Output 3 3 4 2 3" xfId="18870" xr:uid="{D98B6C64-4FD8-4B67-BC57-7957B524AB1A}"/>
    <cellStyle name="Output 3 3 4 3" xfId="12893" xr:uid="{5D3ADA2C-B825-4C89-A8DB-0432A7949E4F}"/>
    <cellStyle name="Output 3 3 4 4" xfId="8402" xr:uid="{12CA0B38-BBC4-4F31-A64F-6F12D84376D6}"/>
    <cellStyle name="Output 3 3 4 5" xfId="9640" xr:uid="{D2493112-09A0-4D71-B001-8B80A8DA3B27}"/>
    <cellStyle name="Output 3 3 5" xfId="5123" xr:uid="{98C3FEF1-FEA5-4376-B764-ADC431A5BFD5}"/>
    <cellStyle name="Output 3 3 5 2" xfId="15034" xr:uid="{F5085D55-ACA1-4D78-97F8-B48AFE181700}"/>
    <cellStyle name="Output 3 3 5 2 2" xfId="9677" xr:uid="{DBCA3182-BF73-4D81-8A33-FD704FD1AC9A}"/>
    <cellStyle name="Output 3 3 5 2 3" xfId="9940" xr:uid="{34591244-1B95-42E1-B120-BEE117596096}"/>
    <cellStyle name="Output 3 3 5 3" xfId="12022" xr:uid="{3BFB2611-CB84-4225-BEDB-3892374303CF}"/>
    <cellStyle name="Output 3 3 5 4" xfId="20625" xr:uid="{63D9A2B5-1A7F-41D3-8220-41BCFEF56278}"/>
    <cellStyle name="Output 3 3 5 5" xfId="17405" xr:uid="{45692772-27DB-456F-8C40-E00D6058196D}"/>
    <cellStyle name="Output 3 3 6" xfId="7251" xr:uid="{CE483031-DB3A-451C-BCDC-FD1917ED4176}"/>
    <cellStyle name="Output 3 3 6 2" xfId="8404" xr:uid="{E20C7F1C-1714-475D-BD64-D5D7AB2B460B}"/>
    <cellStyle name="Output 3 3 6 3" xfId="9726" xr:uid="{EF2F5C5C-918D-4317-913D-DED41217B710}"/>
    <cellStyle name="Output 3 3 7" xfId="9000" xr:uid="{2B71AC8A-8195-4859-974C-8F4578867333}"/>
    <cellStyle name="Output 3 3 8" xfId="21093" xr:uid="{C5634F8D-E7F2-4BFE-8445-B61848FDA40B}"/>
    <cellStyle name="Output 3 3 9" xfId="22798" xr:uid="{27BC33E9-7408-4BC1-A2C3-2F18B2BD3A45}"/>
    <cellStyle name="Output 3 4" xfId="4963" xr:uid="{2320DE60-3BDB-499A-9AD5-FE1AF9D31BDD}"/>
    <cellStyle name="Output 3 4 2" xfId="14907" xr:uid="{244EFE6A-A1EA-4E62-A86B-C623337AD827}"/>
    <cellStyle name="Output 3 4 2 2" xfId="20631" xr:uid="{CB469E7E-6E59-44A6-AB04-0B4A197361C6}"/>
    <cellStyle name="Output 3 4 2 3" xfId="18207" xr:uid="{4C3A509B-B414-41EB-A087-E7732D56D0F7}"/>
    <cellStyle name="Output 3 4 3" xfId="11902" xr:uid="{30A61FC4-7D8C-4C7B-A54B-D7D1EDC8E19E}"/>
    <cellStyle name="Output 3 4 4" xfId="18994" xr:uid="{5C7FA5AD-D543-40D8-97CA-98B04E20757C}"/>
    <cellStyle name="Output 3 4 5" xfId="21332" xr:uid="{C7994606-A550-451F-A322-FAB05FE12DFB}"/>
    <cellStyle name="Output 3 5" xfId="5677" xr:uid="{46DEADEB-A1FA-4D38-88A6-558A4D176043}"/>
    <cellStyle name="Output 3 5 2" xfId="15453" xr:uid="{3328D519-7701-4A32-884C-97D383AB7454}"/>
    <cellStyle name="Output 3 5 2 2" xfId="10034" xr:uid="{402FBE24-1260-4F98-8E42-6E646794C183}"/>
    <cellStyle name="Output 3 5 2 3" xfId="8610" xr:uid="{B970FE38-131C-4869-91C3-B15A6BCC8E25}"/>
    <cellStyle name="Output 3 5 3" xfId="12483" xr:uid="{F5AE2A0C-0061-4DCF-88E9-8FE07284C453}"/>
    <cellStyle name="Output 3 5 4" xfId="17819" xr:uid="{A85B6F86-7D5E-4B70-8CEB-88E80FA9DFF0}"/>
    <cellStyle name="Output 3 5 5" xfId="20566" xr:uid="{B94E1386-16B3-41CC-BEB1-3A0BFB003FA9}"/>
    <cellStyle name="Output 3 6" xfId="4969" xr:uid="{72E505FA-8BD9-4911-BC49-38FC8A784530}"/>
    <cellStyle name="Output 3 6 2" xfId="14910" xr:uid="{69C74BE4-5BD8-410A-8EAC-6EEA8EBF8B19}"/>
    <cellStyle name="Output 3 6 2 2" xfId="8457" xr:uid="{8B865926-2620-47C4-8B74-C00AEF1951AF}"/>
    <cellStyle name="Output 3 6 2 3" xfId="9795" xr:uid="{4BB44C8D-061C-466C-89BF-107F2A2BA3AC}"/>
    <cellStyle name="Output 3 6 3" xfId="11907" xr:uid="{F5F5A196-C27A-4E7B-BC6A-DA6E3E910732}"/>
    <cellStyle name="Output 3 6 4" xfId="18677" xr:uid="{445DB4EF-F1A7-4B3C-A03A-E83B6D7E5CC3}"/>
    <cellStyle name="Output 3 6 5" xfId="18000" xr:uid="{0106473D-92EB-4706-A1F8-93A8FBFD5053}"/>
    <cellStyle name="Output 3 7" xfId="5512" xr:uid="{033E2100-744C-4689-A8E3-264270E9BE90}"/>
    <cellStyle name="Output 3 7 2" xfId="15334" xr:uid="{DB7A6E12-3761-4CFF-8E4D-A24C1E1C1E51}"/>
    <cellStyle name="Output 3 7 2 2" xfId="17888" xr:uid="{648FEAA0-2806-4156-A7CA-8B2E6C2C3634}"/>
    <cellStyle name="Output 3 7 2 3" xfId="18499" xr:uid="{ACE40824-E78D-407F-8B79-69C9CA25B7A5}"/>
    <cellStyle name="Output 3 7 3" xfId="12347" xr:uid="{B5C33795-34C1-43CD-B6D5-C3FF7C403FFD}"/>
    <cellStyle name="Output 3 7 4" xfId="13839" xr:uid="{013BE09B-73CC-42DA-966D-1CBB5576A079}"/>
    <cellStyle name="Output 3 7 5" xfId="21265" xr:uid="{0E805100-8473-4D9D-BC0D-CCE51FFBD71A}"/>
    <cellStyle name="Output 3 8" xfId="6772" xr:uid="{0AAA78F7-8DC7-411D-B492-A3D22BBC12F4}"/>
    <cellStyle name="Output 3 8 2" xfId="16331" xr:uid="{63FCD4AB-7A4F-495B-8FAC-4DD3828C18AC}"/>
    <cellStyle name="Output 3 8 2 2" xfId="9220" xr:uid="{8B74E593-4060-441C-AEDF-19324E335AA7}"/>
    <cellStyle name="Output 3 8 2 3" xfId="12683" xr:uid="{4E5A7685-D984-4E56-B97A-E9231D5DFE84}"/>
    <cellStyle name="Output 3 8 3" xfId="13408" xr:uid="{192211B0-230C-4941-B2B3-6A3CBA713388}"/>
    <cellStyle name="Output 3 8 4" xfId="8996" xr:uid="{E5BAED31-490C-4444-9C7C-FC319A4DA7F5}"/>
    <cellStyle name="Output 3 8 5" xfId="20280" xr:uid="{70029590-AD3E-47C3-B0EE-FB2EBD8572B6}"/>
    <cellStyle name="Output 3 9" xfId="7071" xr:uid="{E4180711-F6A1-44C3-B754-3D3F4FF0AE37}"/>
    <cellStyle name="Output 3 9 2" xfId="8733" xr:uid="{D2593C26-AD23-4DA5-AAE4-C76316FE4CD2}"/>
    <cellStyle name="Output 3 9 3" xfId="21358" xr:uid="{A27C19DA-280A-46C3-BDA0-6CE2B06B12CE}"/>
    <cellStyle name="Output 4" xfId="4075" xr:uid="{C9E1DD1A-7AFD-40A9-A7C6-8CF2F2D988D2}"/>
    <cellStyle name="Output 4 10" xfId="22641" xr:uid="{263772F5-0A68-4A87-902A-03D3FE8891F2}"/>
    <cellStyle name="Output 4 2" xfId="2896" xr:uid="{8BBC04DB-DBC1-47D7-A47E-B62DE667F67B}"/>
    <cellStyle name="Output 4 3" xfId="4898" xr:uid="{DC757A3E-4324-4DC1-A790-FD8EA198D261}"/>
    <cellStyle name="Output 4 3 2" xfId="5702" xr:uid="{4279AC7F-ED68-4256-97EC-16CAF81C3A55}"/>
    <cellStyle name="Output 4 3 2 2" xfId="15475" xr:uid="{0E41BA02-4176-436A-9847-F78BBB2BE017}"/>
    <cellStyle name="Output 4 3 2 2 2" xfId="17423" xr:uid="{0227A027-74CD-4C0F-A4B2-BB3FE9094F7C}"/>
    <cellStyle name="Output 4 3 2 2 3" xfId="18562" xr:uid="{45984FB3-3D24-4744-93DB-3BAE8D9CF7DA}"/>
    <cellStyle name="Output 4 3 2 3" xfId="12503" xr:uid="{382023DB-103D-48B5-BDBF-622DD9EEA68A}"/>
    <cellStyle name="Output 4 3 2 4" xfId="10023" xr:uid="{FC37FA2E-8322-4643-B4DA-BF9F8F84A20A}"/>
    <cellStyle name="Output 4 3 2 5" xfId="17248" xr:uid="{45672454-0983-4397-AB8F-A905D64A63BD}"/>
    <cellStyle name="Output 4 3 2 6" xfId="23082" xr:uid="{660727BF-5821-4C24-BAAC-BBDA4AF798EC}"/>
    <cellStyle name="Output 4 3 3" xfId="5009" xr:uid="{70D18750-D90D-4D63-84DD-CD7636623675}"/>
    <cellStyle name="Output 4 3 3 2" xfId="14941" xr:uid="{BB42A43F-1991-4A62-9619-AD76D6FDD8CA}"/>
    <cellStyle name="Output 4 3 3 2 2" xfId="9021" xr:uid="{BC2099BB-0AF3-44A6-BDE8-B81B2B0ED284}"/>
    <cellStyle name="Output 4 3 3 2 3" xfId="20393" xr:uid="{65C78945-D48E-4D3C-BAA9-7906F630F1E2}"/>
    <cellStyle name="Output 4 3 3 3" xfId="11937" xr:uid="{A05FE7DF-0388-404D-B26D-96E867FF7101}"/>
    <cellStyle name="Output 4 3 3 4" xfId="9712" xr:uid="{1D461F77-A7F7-460A-A104-DB8D2519C277}"/>
    <cellStyle name="Output 4 3 3 5" xfId="9713" xr:uid="{6646098A-F3EE-4201-9677-B579523CA287}"/>
    <cellStyle name="Output 4 3 4" xfId="5686" xr:uid="{1A632357-CB2C-4D25-9EDA-995E1B704AB3}"/>
    <cellStyle name="Output 4 3 4 2" xfId="15460" xr:uid="{674581DD-9F19-444B-8456-243D02A857E4}"/>
    <cellStyle name="Output 4 3 4 2 2" xfId="9649" xr:uid="{E0F78E91-DB4C-410A-B178-85241BD5C03E}"/>
    <cellStyle name="Output 4 3 4 2 3" xfId="21295" xr:uid="{F5811506-FDE1-4E88-8E3E-2CF1C8D4C860}"/>
    <cellStyle name="Output 4 3 4 3" xfId="12491" xr:uid="{2A7AD227-BAF0-4DD9-8801-2035FD0C3147}"/>
    <cellStyle name="Output 4 3 4 4" xfId="18646" xr:uid="{AAA42C9E-7869-49C9-A525-DF8AE36C6D39}"/>
    <cellStyle name="Output 4 3 4 5" xfId="18069" xr:uid="{AF0B2A79-A296-46EB-B083-8174BB9BD82F}"/>
    <cellStyle name="Output 4 3 5" xfId="14860" xr:uid="{7F51FB50-E300-44AE-B369-0B8BDA5264F6}"/>
    <cellStyle name="Output 4 3 5 2" xfId="17261" xr:uid="{E459C18D-C4B3-4B27-9C70-37FD64BC9CDE}"/>
    <cellStyle name="Output 4 3 5 3" xfId="19404" xr:uid="{1E7833DB-1437-4E2F-A585-FEE613E496C0}"/>
    <cellStyle name="Output 4 3 6" xfId="11846" xr:uid="{6E5623C4-365C-4449-B2E7-68DA535E03E4}"/>
    <cellStyle name="Output 4 3 7" xfId="20261" xr:uid="{264A29DB-3973-4C6E-AF28-87F9717E5FF2}"/>
    <cellStyle name="Output 4 3 8" xfId="20246" xr:uid="{C87A1F5B-C727-4746-917F-467FA822A46D}"/>
    <cellStyle name="Output 4 3 9" xfId="22845" xr:uid="{FEC7EF25-A662-4B55-B866-4748E459727E}"/>
    <cellStyle name="Output 4 4" xfId="5452" xr:uid="{24B509CA-1510-4E25-AE03-CDACDC11619E}"/>
    <cellStyle name="Output 4 4 2" xfId="15288" xr:uid="{D08EF1A6-F984-429C-B70E-7933DB25D748}"/>
    <cellStyle name="Output 4 4 2 2" xfId="19076" xr:uid="{26541F6B-D65C-48FA-8928-D27E5E5270F4}"/>
    <cellStyle name="Output 4 4 2 3" xfId="21314" xr:uid="{AC954F42-4B61-426C-9616-07962FCA7342}"/>
    <cellStyle name="Output 4 4 3" xfId="12301" xr:uid="{E8BF7B54-D55C-4F0C-89AA-2625F9C89AC0}"/>
    <cellStyle name="Output 4 4 4" xfId="14171" xr:uid="{F6EC9E0E-9F0A-4C1E-854F-EC4634C88579}"/>
    <cellStyle name="Output 4 4 5" xfId="13825" xr:uid="{235FB5A1-6A42-45D4-A281-BC272A49D22D}"/>
    <cellStyle name="Output 4 5" xfId="6538" xr:uid="{BA55D2C0-51C7-4400-BB9F-15553C751EAA}"/>
    <cellStyle name="Output 4 5 2" xfId="16116" xr:uid="{AD96DE2B-99B5-4D83-97CD-D74649079F14}"/>
    <cellStyle name="Output 4 5 2 2" xfId="18004" xr:uid="{98553817-885A-4A76-A45E-720708C1B9D6}"/>
    <cellStyle name="Output 4 5 2 3" xfId="19181" xr:uid="{535025E3-21DD-4BC2-A22B-04BF2112F62A}"/>
    <cellStyle name="Output 4 5 3" xfId="13180" xr:uid="{2EA2FCE7-3025-43CD-AF4B-C07F9C29D422}"/>
    <cellStyle name="Output 4 5 4" xfId="13957" xr:uid="{ACA8525C-E244-45E6-AC16-8FEF7C726DCA}"/>
    <cellStyle name="Output 4 5 5" xfId="20235" xr:uid="{CFD5878B-F18D-4E52-BE96-32C2084223F9}"/>
    <cellStyle name="Output 4 6" xfId="6633" xr:uid="{CD7DBEB6-5A63-4DD7-9D1D-ED4A5D0316FD}"/>
    <cellStyle name="Output 4 6 2" xfId="16206" xr:uid="{F1005394-FB4B-4031-8FBD-DBCDA287261B}"/>
    <cellStyle name="Output 4 6 2 2" xfId="9131" xr:uid="{C37C1241-4264-4BED-A43A-493A64C34D62}"/>
    <cellStyle name="Output 4 6 2 3" xfId="12546" xr:uid="{F5D1FE8F-4B02-45A3-8D6C-5D02C46F813B}"/>
    <cellStyle name="Output 4 6 3" xfId="13271" xr:uid="{DFC3DE7B-F2EE-4BF7-BAEE-E7A483CECA65}"/>
    <cellStyle name="Output 4 6 4" xfId="14076" xr:uid="{803F7634-E6D7-4047-95B2-B84A3C1FF810}"/>
    <cellStyle name="Output 4 6 5" xfId="20554" xr:uid="{012EC12C-16EF-4F3D-8465-A763C40C8B99}"/>
    <cellStyle name="Output 4 7" xfId="7311" xr:uid="{E22B23A2-69E5-4ED7-8F90-F64A30EFFF1E}"/>
    <cellStyle name="Output 4 7 2" xfId="9383" xr:uid="{DA1A83E9-74DF-4CBC-A9AE-5923286F578B}"/>
    <cellStyle name="Output 4 7 3" xfId="9900" xr:uid="{DF57FC04-6729-411C-9CC8-D8643C86373F}"/>
    <cellStyle name="Output 4 8" xfId="19503" xr:uid="{CE48BEF9-CD42-4C60-BF4A-857DB13B75CC}"/>
    <cellStyle name="Output 4 9" xfId="17293" xr:uid="{E0E2B6C1-33BC-4114-BB1E-6C10F5072245}"/>
    <cellStyle name="Output 5" xfId="4076" xr:uid="{8F6B70D0-0A49-4E06-9F02-948DAE63643D}"/>
    <cellStyle name="Output 5 10" xfId="22642" xr:uid="{13FC58A2-1BD2-4E65-A66F-79946D800B41}"/>
    <cellStyle name="Output 5 2" xfId="2897" xr:uid="{7901A8AD-59C2-45BE-9EBD-DE13D3B717D1}"/>
    <cellStyle name="Output 5 3" xfId="5172" xr:uid="{9485AB93-2E61-46DA-AE3F-8D46EF38D68A}"/>
    <cellStyle name="Output 5 3 2" xfId="6598" xr:uid="{FC33751F-1E6B-4513-A75E-7FCA6D2302C5}"/>
    <cellStyle name="Output 5 3 2 2" xfId="16172" xr:uid="{47FFD71E-8AC7-4AFF-B5DF-400B49D4D748}"/>
    <cellStyle name="Output 5 3 2 2 2" xfId="9748" xr:uid="{9878B911-BE05-4C77-81B4-6EC493810467}"/>
    <cellStyle name="Output 5 3 2 2 3" xfId="20742" xr:uid="{2C973842-A372-4CD7-87C9-029E1941AD36}"/>
    <cellStyle name="Output 5 3 2 3" xfId="13237" xr:uid="{63C5A597-DB35-4CEF-B662-4E44201EFEB9}"/>
    <cellStyle name="Output 5 3 2 4" xfId="20581" xr:uid="{4203DABC-A7F2-4B88-8A09-50A5E2D3E369}"/>
    <cellStyle name="Output 5 3 2 5" xfId="9368" xr:uid="{E17028A6-9EDF-420E-8CD1-793607D951FD}"/>
    <cellStyle name="Output 5 3 2 6" xfId="23083" xr:uid="{BE06DDCE-7628-4B4E-88F4-04DFC42D0D2E}"/>
    <cellStyle name="Output 5 3 3" xfId="6248" xr:uid="{4D829388-0F57-4F75-A076-1C265466EE30}"/>
    <cellStyle name="Output 5 3 3 2" xfId="15891" xr:uid="{62194D52-E2EF-4256-BCDE-90D67A00588D}"/>
    <cellStyle name="Output 5 3 3 2 2" xfId="9360" xr:uid="{9B06C0BD-D154-40E9-8E5C-B9EA415F27AC}"/>
    <cellStyle name="Output 5 3 3 2 3" xfId="17267" xr:uid="{8B92CFE4-0D9F-4EFE-8A0F-06E463AC7200}"/>
    <cellStyle name="Output 5 3 3 3" xfId="12943" xr:uid="{3931043D-6BF3-4727-8D02-BC285121053A}"/>
    <cellStyle name="Output 5 3 3 4" xfId="8572" xr:uid="{54A4A10F-0E14-428A-B139-4B15DD4276C1}"/>
    <cellStyle name="Output 5 3 3 5" xfId="17361" xr:uid="{856A4034-884D-4FDE-B560-C4A97DCCB77F}"/>
    <cellStyle name="Output 5 3 4" xfId="5927" xr:uid="{181B01C5-94A1-414C-B89D-8F48B74C49B6}"/>
    <cellStyle name="Output 5 3 4 2" xfId="15645" xr:uid="{F807655F-763B-4B26-BD98-581166D561FC}"/>
    <cellStyle name="Output 5 3 4 2 2" xfId="8986" xr:uid="{BACE88AB-2B1B-4115-B15E-8A89FFF31B4F}"/>
    <cellStyle name="Output 5 3 4 2 3" xfId="19971" xr:uid="{DF611CE0-5643-496A-86F2-7FBA847F7189}"/>
    <cellStyle name="Output 5 3 4 3" xfId="12684" xr:uid="{C78CE42C-77D0-4A83-85F3-A9944215DD5C}"/>
    <cellStyle name="Output 5 3 4 4" xfId="18433" xr:uid="{47925496-F44F-4E76-97C1-6B860FD6185E}"/>
    <cellStyle name="Output 5 3 4 5" xfId="20039" xr:uid="{9AE59BFD-827A-4958-8E38-99C46091E374}"/>
    <cellStyle name="Output 5 3 5" xfId="15071" xr:uid="{51E53725-C17F-4B7F-9E49-4C6CB29B824E}"/>
    <cellStyle name="Output 5 3 5 2" xfId="20252" xr:uid="{10CAB72D-F3EB-4A62-ACE3-C3EFAA3C7091}"/>
    <cellStyle name="Output 5 3 5 3" xfId="21249" xr:uid="{96DE12AF-3EC9-4449-ACB1-FC68FB0C6418}"/>
    <cellStyle name="Output 5 3 6" xfId="12062" xr:uid="{EE0AE6BB-8BD0-4D9E-A0C3-9F0D1BED5CCB}"/>
    <cellStyle name="Output 5 3 7" xfId="9017" xr:uid="{5ED8E171-5C14-45C5-AAA8-3445C5DD5060}"/>
    <cellStyle name="Output 5 3 8" xfId="10074" xr:uid="{9C1FC052-5E15-4913-8E1D-B5A53FED82DE}"/>
    <cellStyle name="Output 5 3 9" xfId="22846" xr:uid="{AD13D30D-BE00-4DE0-80CC-FD64EACB5526}"/>
    <cellStyle name="Output 5 4" xfId="5704" xr:uid="{59E8E60C-67FD-4E33-9A4E-60E5C66B1477}"/>
    <cellStyle name="Output 5 4 2" xfId="15476" xr:uid="{A0668B85-C67A-4D35-A747-AA24375E0C03}"/>
    <cellStyle name="Output 5 4 2 2" xfId="9219" xr:uid="{141B60BA-E204-4A2B-AE6F-CFF2FF207208}"/>
    <cellStyle name="Output 5 4 2 3" xfId="17388" xr:uid="{AE346FF4-61BB-4B6B-94A1-27D2224AC917}"/>
    <cellStyle name="Output 5 4 3" xfId="12505" xr:uid="{D06DB4CB-AA18-43FD-BFBA-6D1DA7868D09}"/>
    <cellStyle name="Output 5 4 4" xfId="9944" xr:uid="{396B2EC0-C664-44AF-BEC7-5EF2A8B424E2}"/>
    <cellStyle name="Output 5 4 5" xfId="9362" xr:uid="{135F95B0-DB47-4E38-873A-C2BE1D7186A5}"/>
    <cellStyle name="Output 5 5" xfId="5671" xr:uid="{1CB3055F-25F4-40B7-AD5C-D7BE95A47441}"/>
    <cellStyle name="Output 5 5 2" xfId="15449" xr:uid="{914BF87D-A556-46B3-929B-3795B8563807}"/>
    <cellStyle name="Output 5 5 2 2" xfId="18512" xr:uid="{67063C30-438E-4A90-9E27-9EE626670538}"/>
    <cellStyle name="Output 5 5 2 3" xfId="21296" xr:uid="{4CCBA48D-A61A-4CB9-91D9-09022738D573}"/>
    <cellStyle name="Output 5 5 3" xfId="12477" xr:uid="{AD09DBC7-6BCF-4A82-80E9-3FC94395F6BF}"/>
    <cellStyle name="Output 5 5 4" xfId="8950" xr:uid="{AF558441-5FA4-410B-AA21-F46C697DCBFC}"/>
    <cellStyle name="Output 5 5 5" xfId="18745" xr:uid="{1773A8B3-644C-4418-8A2F-6BC096C8E128}"/>
    <cellStyle name="Output 5 6" xfId="6573" xr:uid="{14E9368A-80F9-49F5-815B-A8760C3D8160}"/>
    <cellStyle name="Output 5 6 2" xfId="16149" xr:uid="{25FEBB97-B0BA-4D13-90EA-DD14FEF5FF14}"/>
    <cellStyle name="Output 5 6 2 2" xfId="8386" xr:uid="{0F64E6FE-A9C3-46C0-B8CA-DC2180E9DDA2}"/>
    <cellStyle name="Output 5 6 2 3" xfId="14163" xr:uid="{72603058-5F77-4CEE-9439-3CAD8DEB740B}"/>
    <cellStyle name="Output 5 6 3" xfId="13214" xr:uid="{0D8F61D8-D2FB-44DE-95BA-E471B20E814D}"/>
    <cellStyle name="Output 5 6 4" xfId="9742" xr:uid="{38DA5F51-216F-47C7-BAA3-961B8C5AE495}"/>
    <cellStyle name="Output 5 6 5" xfId="20357" xr:uid="{E1F34FA8-669C-4D93-BF07-CC96D099923D}"/>
    <cellStyle name="Output 5 7" xfId="7312" xr:uid="{D9CFD7B9-28B7-44A1-AC19-78337964540A}"/>
    <cellStyle name="Output 5 7 2" xfId="18809" xr:uid="{A51E5968-BD19-4692-BCDE-1A44FCB29B6C}"/>
    <cellStyle name="Output 5 7 3" xfId="21150" xr:uid="{18392E31-9CE7-4FD8-ACF5-6C9E823D8B8F}"/>
    <cellStyle name="Output 5 8" xfId="9754" xr:uid="{E5D7EB00-5569-4C1B-9D0D-3C898297A5C7}"/>
    <cellStyle name="Output 5 9" xfId="9153" xr:uid="{D8F5A0AE-E7A1-4B8B-B1CF-6CD7F30BD3DF}"/>
    <cellStyle name="Output 6" xfId="2898" xr:uid="{061E94FF-4A13-4705-9D63-A561D566901E}"/>
    <cellStyle name="Output 7" xfId="4077" xr:uid="{E0D2D048-8147-4900-8164-4BA52A2E50C5}"/>
    <cellStyle name="Output 7 2" xfId="4953" xr:uid="{EAA75CC5-03B7-468A-ADB4-4A5DBFE618C9}"/>
    <cellStyle name="Output 7 2 2" xfId="6569" xr:uid="{A1B14CC2-0714-4883-9926-3BD3E9C5E22F}"/>
    <cellStyle name="Output 7 2 2 2" xfId="16147" xr:uid="{7E11CA19-323C-4434-B1D9-56A85739D22D}"/>
    <cellStyle name="Output 7 2 2 2 2" xfId="19208" xr:uid="{8F6547D0-74E5-4D63-B9C0-FDD44477B08E}"/>
    <cellStyle name="Output 7 2 2 2 3" xfId="17708" xr:uid="{2D475F6F-A8C8-49C8-A30D-0DAAA7CD6F38}"/>
    <cellStyle name="Output 7 2 2 3" xfId="13211" xr:uid="{0297CB58-34E9-4153-9BA4-98716C3CEC47}"/>
    <cellStyle name="Output 7 2 2 4" xfId="9934" xr:uid="{0DB94D55-9301-445A-9560-4D73C6706C83}"/>
    <cellStyle name="Output 7 2 2 5" xfId="9037" xr:uid="{5D515DDD-6A43-4CCF-88F3-494E73A52843}"/>
    <cellStyle name="Output 7 2 2 6" xfId="23084" xr:uid="{F4B8CE32-5138-42E1-8990-CA007751460E}"/>
    <cellStyle name="Output 7 2 3" xfId="5249" xr:uid="{1EDF7441-64BB-4B68-9515-BAFF34E61FE3}"/>
    <cellStyle name="Output 7 2 3 2" xfId="15127" xr:uid="{46C579F7-A0BB-40CD-ACC8-5E05EAE2A439}"/>
    <cellStyle name="Output 7 2 3 2 2" xfId="11729" xr:uid="{8B97F288-C09E-4ACB-906B-D2F9F61C092C}"/>
    <cellStyle name="Output 7 2 3 2 3" xfId="13802" xr:uid="{4E350B12-502B-498F-8ED4-1F12EF96DF0A}"/>
    <cellStyle name="Output 7 2 3 3" xfId="12126" xr:uid="{46B80190-583B-4E4A-BB86-E2129FF60051}"/>
    <cellStyle name="Output 7 2 3 4" xfId="17481" xr:uid="{A9D1F5AF-A44D-473E-BB72-78C0AD26F3A3}"/>
    <cellStyle name="Output 7 2 3 5" xfId="8327" xr:uid="{1081DC8A-5151-4CC8-9577-DC9D33716849}"/>
    <cellStyle name="Output 7 2 4" xfId="6469" xr:uid="{964CD426-AC53-4729-A039-CC2BA10575F6}"/>
    <cellStyle name="Output 7 2 4 2" xfId="16057" xr:uid="{B87253CE-CAAE-4DB2-90CB-81588530950C}"/>
    <cellStyle name="Output 7 2 4 2 2" xfId="19587" xr:uid="{E9A9D5EE-F172-46FC-B200-5A9D78914A35}"/>
    <cellStyle name="Output 7 2 4 2 3" xfId="9577" xr:uid="{F45F57C9-E6D7-4E59-B4B4-56F60132D467}"/>
    <cellStyle name="Output 7 2 4 3" xfId="13117" xr:uid="{0C88D414-D163-429A-831B-2831C326AB6E}"/>
    <cellStyle name="Output 7 2 4 4" xfId="8467" xr:uid="{C2F64642-1902-4BFD-858B-C208E642D0DC}"/>
    <cellStyle name="Output 7 2 4 5" xfId="9613" xr:uid="{7D682F90-6E3F-4B5A-A64B-CFCB7B13C458}"/>
    <cellStyle name="Output 7 2 5" xfId="14898" xr:uid="{A290FCB5-D2B1-4C39-A721-6FB212DC9780}"/>
    <cellStyle name="Output 7 2 5 2" xfId="18256" xr:uid="{B80220A2-6FD3-4A4C-8A07-ABDCD06E58A0}"/>
    <cellStyle name="Output 7 2 5 3" xfId="9256" xr:uid="{7B330D1F-C692-4711-9C73-01D3839F92B9}"/>
    <cellStyle name="Output 7 2 6" xfId="11892" xr:uid="{7CB30798-20A3-4901-9A08-2215420ECAB6}"/>
    <cellStyle name="Output 7 2 7" xfId="8674" xr:uid="{6283356A-EEE7-4960-9D37-DC42992EDD40}"/>
    <cellStyle name="Output 7 2 8" xfId="20502" xr:uid="{A76AB388-D8D7-40AF-A0D0-28AD4818A5B2}"/>
    <cellStyle name="Output 7 2 9" xfId="22847" xr:uid="{537CAD5B-EFB3-4704-83F9-6D3B17E39F64}"/>
    <cellStyle name="Output 7 3" xfId="5652" xr:uid="{1F261D1C-C875-4EBC-9399-16D67638FB21}"/>
    <cellStyle name="Output 7 3 2" xfId="15435" xr:uid="{7F0366C3-98D2-436C-925E-F4301DA1D9E3}"/>
    <cellStyle name="Output 7 3 2 2" xfId="9474" xr:uid="{0E81BCCB-69F4-40AD-94FF-6D71B15B4A5C}"/>
    <cellStyle name="Output 7 3 2 3" xfId="21310" xr:uid="{3CEDDF20-AA02-4C3E-858F-A8D4B414E5F4}"/>
    <cellStyle name="Output 7 3 3" xfId="12462" xr:uid="{42E9FB85-A0F5-483C-920C-224139A63DAE}"/>
    <cellStyle name="Output 7 3 4" xfId="9687" xr:uid="{52BEA0D4-645E-4E30-A60D-4F23B2AD2D99}"/>
    <cellStyle name="Output 7 3 5" xfId="20599" xr:uid="{7EE01CA8-0D09-4F4E-B5EB-6EAFB86E2735}"/>
    <cellStyle name="Output 7 4" xfId="4752" xr:uid="{1FF1C954-1032-4B7F-A1A3-E7F7797DAB1D}"/>
    <cellStyle name="Output 7 4 2" xfId="14755" xr:uid="{A551F67F-F7DB-484C-9A98-FB335BF81592}"/>
    <cellStyle name="Output 7 4 2 2" xfId="20496" xr:uid="{D88D3FCB-A826-4AED-8E28-8E5FF87ADF3D}"/>
    <cellStyle name="Output 7 4 2 3" xfId="20615" xr:uid="{45F1B29B-152B-4805-8239-4A002C259C87}"/>
    <cellStyle name="Output 7 4 3" xfId="11725" xr:uid="{41DA5D4E-BCF6-4F60-853E-F1077F492D48}"/>
    <cellStyle name="Output 7 4 4" xfId="9295" xr:uid="{CB772795-2236-45C3-A555-CAE630EA9C31}"/>
    <cellStyle name="Output 7 4 5" xfId="9429" xr:uid="{34556CA0-380D-491E-9406-782C147BD10F}"/>
    <cellStyle name="Output 7 5" xfId="6522" xr:uid="{9887ED6A-2741-4D25-9109-76CF5F75AC42}"/>
    <cellStyle name="Output 7 5 2" xfId="16100" xr:uid="{4F7D5CF8-603A-4900-B44A-B815B9B75ED7}"/>
    <cellStyle name="Output 7 5 2 2" xfId="18917" xr:uid="{EE903878-99AB-477B-8B68-91E576556162}"/>
    <cellStyle name="Output 7 5 2 3" xfId="17458" xr:uid="{C9D6B28A-4D63-49D3-B6CA-3625CCA612E2}"/>
    <cellStyle name="Output 7 5 3" xfId="13164" xr:uid="{69B0BB51-6DBF-41D2-99D2-A820DA7B17C1}"/>
    <cellStyle name="Output 7 5 4" xfId="9556" xr:uid="{ED7B0F8F-19E2-434E-B334-C80E3FD5BD3B}"/>
    <cellStyle name="Output 7 5 5" xfId="18046" xr:uid="{E110B58E-9AF3-4B7E-AFFD-C920C0E02699}"/>
    <cellStyle name="Output 7 6" xfId="7313" xr:uid="{BDB81C64-6599-4DC6-B916-7D50DA9397DF}"/>
    <cellStyle name="Output 7 6 2" xfId="8351" xr:uid="{0423CB6E-6993-44BE-9868-0B1A0482B09C}"/>
    <cellStyle name="Output 7 6 3" xfId="13662" xr:uid="{41EFB3AC-969C-4467-96B3-E664DAD7F8AB}"/>
    <cellStyle name="Output 7 7" xfId="10028" xr:uid="{D8E1F1AC-5086-4098-AE18-81812686356C}"/>
    <cellStyle name="Output 7 8" xfId="20037" xr:uid="{E5FDD790-1AF1-441D-B3A9-C22EE2ABA081}"/>
    <cellStyle name="Output 7 9" xfId="22643" xr:uid="{C9DA25E3-08B1-4E5F-B398-D6E6D7CBD82E}"/>
    <cellStyle name="Output 8" xfId="4078" xr:uid="{2EAD9CD8-EF57-4DF9-9B51-09A15FCD2A11}"/>
    <cellStyle name="Output 8 2" xfId="5981" xr:uid="{CD484192-141E-43F7-BE2A-5B9BA58C0888}"/>
    <cellStyle name="Output 8 2 2" xfId="6077" xr:uid="{0043C312-EF36-47D1-88FE-5415DBA03AC6}"/>
    <cellStyle name="Output 8 2 2 2" xfId="15762" xr:uid="{4AF5F821-B557-4F8E-BBB1-01A3283E2112}"/>
    <cellStyle name="Output 8 2 2 2 2" xfId="19832" xr:uid="{888D8DB9-8DAF-4376-891B-87B2846D7328}"/>
    <cellStyle name="Output 8 2 2 2 3" xfId="19801" xr:uid="{73E56C94-5AA9-4AD6-8523-CFE393C7AC1A}"/>
    <cellStyle name="Output 8 2 2 3" xfId="12803" xr:uid="{961D741E-8862-4866-B394-87C4E8657303}"/>
    <cellStyle name="Output 8 2 2 4" xfId="9298" xr:uid="{4FC026BE-901A-44D0-B404-B611911EEC93}"/>
    <cellStyle name="Output 8 2 2 5" xfId="19543" xr:uid="{3A058F3D-2BC2-4397-B238-9E8378E99B9E}"/>
    <cellStyle name="Output 8 2 2 6" xfId="23085" xr:uid="{2C3FAA77-5FE3-43C9-94A8-EFC13F963D58}"/>
    <cellStyle name="Output 8 2 3" xfId="6661" xr:uid="{0DEAECE9-BB11-4167-98E6-247FEAD2A110}"/>
    <cellStyle name="Output 8 2 3 2" xfId="16234" xr:uid="{E92A4B6B-DDFE-4841-9D6D-EA4E8B886329}"/>
    <cellStyle name="Output 8 2 3 2 2" xfId="9707" xr:uid="{37B325F3-239A-4B04-8B34-F3AEBF7743C6}"/>
    <cellStyle name="Output 8 2 3 2 3" xfId="8854" xr:uid="{C6F294CE-6995-4897-857F-0EFAED62EF60}"/>
    <cellStyle name="Output 8 2 3 3" xfId="13299" xr:uid="{62B95117-685D-491E-A8AD-ADFE73F874D6}"/>
    <cellStyle name="Output 8 2 3 4" xfId="17262" xr:uid="{6E56EB68-E049-49C1-AEE2-4ACF02F32AE6}"/>
    <cellStyle name="Output 8 2 3 5" xfId="9583" xr:uid="{0422D72D-8420-485F-8CE8-8E43E5092140}"/>
    <cellStyle name="Output 8 2 4" xfId="6689" xr:uid="{0A97FDEA-340D-4E67-9536-0134E8D1559B}"/>
    <cellStyle name="Output 8 2 4 2" xfId="16261" xr:uid="{81BA58A4-A04E-47DE-A96C-02C712D05A41}"/>
    <cellStyle name="Output 8 2 4 2 2" xfId="9517" xr:uid="{841E4288-6ED2-45F7-94FB-D500341446DF}"/>
    <cellStyle name="Output 8 2 4 2 3" xfId="17419" xr:uid="{91F7EC33-231F-4780-A898-34C64811430C}"/>
    <cellStyle name="Output 8 2 4 3" xfId="13326" xr:uid="{AEEC7EEE-822D-4A03-8C5A-17F6B38463F8}"/>
    <cellStyle name="Output 8 2 4 4" xfId="8383" xr:uid="{5332D750-DDAC-4020-B354-34DEC7F632DE}"/>
    <cellStyle name="Output 8 2 4 5" xfId="12025" xr:uid="{E127F170-8922-43AA-AFDC-48164B7496F2}"/>
    <cellStyle name="Output 8 2 5" xfId="15692" xr:uid="{DBDBB6E7-584B-44F4-A821-A6F3F4C0EC66}"/>
    <cellStyle name="Output 8 2 5 2" xfId="8269" xr:uid="{137A9CD9-F0EE-43E9-AC3C-DFE18877CE4A}"/>
    <cellStyle name="Output 8 2 5 3" xfId="18876" xr:uid="{A106013D-17B5-470E-90A0-EA481F5E8674}"/>
    <cellStyle name="Output 8 2 6" xfId="12727" xr:uid="{E467F338-B9A8-49D4-A434-A6348861B3BB}"/>
    <cellStyle name="Output 8 2 7" xfId="20355" xr:uid="{2CEA1DB8-7483-42E8-A2DC-8EC0A3777475}"/>
    <cellStyle name="Output 8 2 8" xfId="12575" xr:uid="{BF714455-B6A0-4A6D-82F2-C4105A43B9AD}"/>
    <cellStyle name="Output 8 2 9" xfId="22848" xr:uid="{26D50ED2-F1BC-4261-A31A-7AE6AF01AA56}"/>
    <cellStyle name="Output 8 3" xfId="6541" xr:uid="{35CF56D5-BA50-4398-B371-01B4CA2DAAE6}"/>
    <cellStyle name="Output 8 3 2" xfId="16119" xr:uid="{99200733-D9AF-47D5-8CEB-3A6DEFE29F4B}"/>
    <cellStyle name="Output 8 3 2 2" xfId="17581" xr:uid="{166FAB03-7A21-48AF-9DB0-9DFFEE89B90F}"/>
    <cellStyle name="Output 8 3 2 3" xfId="21000" xr:uid="{F487C2B8-1691-45A8-BC4A-444B3630D689}"/>
    <cellStyle name="Output 8 3 3" xfId="13183" xr:uid="{14BEF621-CDAC-4927-8DBC-F6B9682BAF58}"/>
    <cellStyle name="Output 8 3 4" xfId="8958" xr:uid="{2055BE0B-8787-4A49-A7A8-B963F5655602}"/>
    <cellStyle name="Output 8 3 5" xfId="8523" xr:uid="{26BCCBB3-6FC4-4240-8F7E-83A2F1BAA637}"/>
    <cellStyle name="Output 8 4" xfId="6647" xr:uid="{76925FCA-2285-4B27-A483-2F9862D35183}"/>
    <cellStyle name="Output 8 4 2" xfId="16220" xr:uid="{21415914-CF46-4A5B-ADA2-ABA69558D810}"/>
    <cellStyle name="Output 8 4 2 2" xfId="18459" xr:uid="{F661165D-35E1-49B8-B6F0-5590644EBC8E}"/>
    <cellStyle name="Output 8 4 2 3" xfId="13844" xr:uid="{51DDBCE5-A2AC-4D3E-B61E-EDEFC10217DB}"/>
    <cellStyle name="Output 8 4 3" xfId="13285" xr:uid="{3A9B5385-A1CA-42B5-B542-488192E169B9}"/>
    <cellStyle name="Output 8 4 4" xfId="20652" xr:uid="{901C0017-FABB-4878-81D8-EFE341984038}"/>
    <cellStyle name="Output 8 4 5" xfId="20324" xr:uid="{BF2AC2A9-A8E3-4081-A243-39CEDA479AF6}"/>
    <cellStyle name="Output 8 5" xfId="6680" xr:uid="{4E50A109-3C16-4D14-A806-0452C47DBB46}"/>
    <cellStyle name="Output 8 5 2" xfId="16252" xr:uid="{1C97A411-DE3D-43CC-979D-9EAA93444125}"/>
    <cellStyle name="Output 8 5 2 2" xfId="17392" xr:uid="{7D2E42DF-C9CC-4510-ADDB-3025E4596918}"/>
    <cellStyle name="Output 8 5 2 3" xfId="20739" xr:uid="{7E90C84B-231B-4484-953B-20302411C20C}"/>
    <cellStyle name="Output 8 5 3" xfId="13317" xr:uid="{73FEFCDB-DFF5-4EC1-B1A0-F6E74DBDC9B4}"/>
    <cellStyle name="Output 8 5 4" xfId="18912" xr:uid="{D3EC289A-2DA2-4295-9031-92C2E6165FF2}"/>
    <cellStyle name="Output 8 5 5" xfId="10115" xr:uid="{2A0E9C3F-0F4B-4B78-B2D2-86B3A8B5A8E1}"/>
    <cellStyle name="Output 8 6" xfId="7314" xr:uid="{80D1B88A-B421-4731-B659-083F62B67B4D}"/>
    <cellStyle name="Output 8 6 2" xfId="17571" xr:uid="{32E14EA8-B6E9-463D-839B-A4E591777467}"/>
    <cellStyle name="Output 8 6 3" xfId="12543" xr:uid="{34C11149-C7D3-4102-8B1C-BB45567828DF}"/>
    <cellStyle name="Output 8 7" xfId="13833" xr:uid="{F4EDD428-4460-487D-8B17-04806F6FC07D}"/>
    <cellStyle name="Output 8 8" xfId="19916" xr:uid="{32EF158D-A5DA-4DBB-A6AD-F2C2A74E322D}"/>
    <cellStyle name="Output 8 9" xfId="22644" xr:uid="{158BCBF5-F4BB-447C-B80C-B036EAF2E3C9}"/>
    <cellStyle name="Output 9" xfId="4079" xr:uid="{F6F583BE-26D8-4BE7-ACA4-B27C8A70E76F}"/>
    <cellStyle name="Output 9 2" xfId="5350" xr:uid="{895E727A-7496-4BE0-ABA3-EC98696C58FC}"/>
    <cellStyle name="Output 9 2 2" xfId="5962" xr:uid="{1E7F08D2-DACF-4232-859E-40759BC59206}"/>
    <cellStyle name="Output 9 2 2 2" xfId="15677" xr:uid="{D84900BB-58BD-4D46-BB5D-8728BE67E730}"/>
    <cellStyle name="Output 9 2 2 2 2" xfId="20318" xr:uid="{F791C482-26F8-4B13-A0CA-8A486AF18EBE}"/>
    <cellStyle name="Output 9 2 2 2 3" xfId="19531" xr:uid="{E0E34CD7-4A79-4E23-8C58-DBC4FBBC9E12}"/>
    <cellStyle name="Output 9 2 2 3" xfId="12712" xr:uid="{43196656-6084-4F85-A665-A5B9B8600366}"/>
    <cellStyle name="Output 9 2 2 4" xfId="17668" xr:uid="{0E54F464-4F1D-46D0-A2E3-5AFB12C961EF}"/>
    <cellStyle name="Output 9 2 2 5" xfId="20274" xr:uid="{D74B4D5D-5917-4AD7-9C3F-86948999ABC3}"/>
    <cellStyle name="Output 9 2 2 6" xfId="23086" xr:uid="{778464D6-6992-47AC-B168-8EFEF332F7D1}"/>
    <cellStyle name="Output 9 2 3" xfId="4858" xr:uid="{E5211A1B-A2E8-4C97-8DE6-535BFBDB74A8}"/>
    <cellStyle name="Output 9 2 3 2" xfId="14829" xr:uid="{F37CCFA9-CB1E-404D-AB1A-64A7508AC47C}"/>
    <cellStyle name="Output 9 2 3 2 2" xfId="13796" xr:uid="{2AA9E979-9023-410F-890A-24D0783CC05B}"/>
    <cellStyle name="Output 9 2 3 2 3" xfId="20331" xr:uid="{7AFF64DD-455B-49B6-B1DD-B55152D30671}"/>
    <cellStyle name="Output 9 2 3 3" xfId="11813" xr:uid="{9DE1C6B9-656B-4C4F-A67C-6B9A427EA15C}"/>
    <cellStyle name="Output 9 2 3 4" xfId="9809" xr:uid="{00B62981-0016-4C57-892C-2CAEE6E3B18B}"/>
    <cellStyle name="Output 9 2 3 5" xfId="20320" xr:uid="{8562E087-8C99-435E-9A0C-F1BA2CA16EAB}"/>
    <cellStyle name="Output 9 2 4" xfId="6577" xr:uid="{8BD48485-16F5-48DF-B507-90B7757A85DD}"/>
    <cellStyle name="Output 9 2 4 2" xfId="16153" xr:uid="{CE1C47B4-E327-438E-BE1B-38D4DD6D848D}"/>
    <cellStyle name="Output 9 2 4 2 2" xfId="9792" xr:uid="{42CAFD1F-2601-423D-AF35-7A16B02ECBC2}"/>
    <cellStyle name="Output 9 2 4 2 3" xfId="20125" xr:uid="{7B752635-349A-44D6-AA38-C63A9748C5F6}"/>
    <cellStyle name="Output 9 2 4 3" xfId="13218" xr:uid="{5B773B67-8B8E-4FB4-9BC9-EFA70EE2F460}"/>
    <cellStyle name="Output 9 2 4 4" xfId="20611" xr:uid="{12E7376B-BD36-42FD-ABF6-3EA00CDDD5BD}"/>
    <cellStyle name="Output 9 2 4 5" xfId="17327" xr:uid="{54A35B54-7ABD-4709-B051-392EB9E4C608}"/>
    <cellStyle name="Output 9 2 5" xfId="15209" xr:uid="{D8C1059B-AF31-45F4-82A4-8A61CAE6A79F}"/>
    <cellStyle name="Output 9 2 5 2" xfId="20433" xr:uid="{78C2645B-15CE-4858-AD58-01AC263DE1AA}"/>
    <cellStyle name="Output 9 2 5 3" xfId="20194" xr:uid="{5B9B3606-883D-47F1-800C-C79F31AD7D56}"/>
    <cellStyle name="Output 9 2 6" xfId="12212" xr:uid="{5E7512AE-B20E-444D-BDEC-3B1B688591C6}"/>
    <cellStyle name="Output 9 2 7" xfId="9513" xr:uid="{7E181FC1-6003-46B6-AD6A-2D990C94FA77}"/>
    <cellStyle name="Output 9 2 8" xfId="8516" xr:uid="{062D50C8-7BCF-42EA-B35C-C7E5CCF11076}"/>
    <cellStyle name="Output 9 2 9" xfId="22849" xr:uid="{6DD62796-EA66-46FC-9269-246B0BE083A6}"/>
    <cellStyle name="Output 9 3" xfId="5404" xr:uid="{2CF4F434-3BDC-4CB6-880D-356F1BDAC9D3}"/>
    <cellStyle name="Output 9 3 2" xfId="15248" xr:uid="{34BC0926-9840-43A6-BBB1-BF7A949BAF24}"/>
    <cellStyle name="Output 9 3 2 2" xfId="9327" xr:uid="{20945963-5666-4AD0-BF94-7BDF419D964E}"/>
    <cellStyle name="Output 9 3 2 3" xfId="9225" xr:uid="{FD04A497-8872-4F26-BF8B-6E7149914C10}"/>
    <cellStyle name="Output 9 3 3" xfId="12260" xr:uid="{FB37769A-A70A-4C84-8B2D-C31800D24D70}"/>
    <cellStyle name="Output 9 3 4" xfId="17470" xr:uid="{327146E4-16D0-4614-83E6-854979C7BCAA}"/>
    <cellStyle name="Output 9 3 5" xfId="14234" xr:uid="{6E9CA0F0-05FE-4712-BC88-D52E40965A90}"/>
    <cellStyle name="Output 9 4" xfId="6204" xr:uid="{251E5250-2257-4F5A-8A3F-30C15C73382C}"/>
    <cellStyle name="Output 9 4 2" xfId="15856" xr:uid="{5884F2CB-E997-4FAC-95B1-97A77C2C7C14}"/>
    <cellStyle name="Output 9 4 2 2" xfId="20187" xr:uid="{DC7E989F-20AD-4018-898A-0B0FE4DE3300}"/>
    <cellStyle name="Output 9 4 2 3" xfId="9155" xr:uid="{138269B9-6FD9-4797-AA20-C7C9EA6C9EDD}"/>
    <cellStyle name="Output 9 4 3" xfId="12907" xr:uid="{3541A81B-ED06-4992-82B5-9FA8CF9403E4}"/>
    <cellStyle name="Output 9 4 4" xfId="18323" xr:uid="{31400122-E874-43E3-85D1-8658A7933BA3}"/>
    <cellStyle name="Output 9 4 5" xfId="10082" xr:uid="{A26AEC58-64B8-43E4-A370-6299C0067611}"/>
    <cellStyle name="Output 9 5" xfId="5968" xr:uid="{BFB99B8F-AD6B-4371-B776-75B2D1FDE6A6}"/>
    <cellStyle name="Output 9 5 2" xfId="15681" xr:uid="{5FA434B1-9D8D-49F2-AD8B-2DF7D4457CDD}"/>
    <cellStyle name="Output 9 5 2 2" xfId="9209" xr:uid="{0062FF9C-B348-491D-BBCC-291CC001F0E4}"/>
    <cellStyle name="Output 9 5 2 3" xfId="9550" xr:uid="{8EDC5A81-D18A-4F81-AD03-A4C519A27627}"/>
    <cellStyle name="Output 9 5 3" xfId="12717" xr:uid="{11FA9FA2-B816-46AE-B01F-702D2A68BC2A}"/>
    <cellStyle name="Output 9 5 4" xfId="9534" xr:uid="{EF6C83CB-A644-4B7A-A7A9-2424444A09FD}"/>
    <cellStyle name="Output 9 5 5" xfId="21272" xr:uid="{35788CEB-0B00-4A17-B42E-26255EB7DC4D}"/>
    <cellStyle name="Output 9 6" xfId="7315" xr:uid="{2EB96A28-02C4-4F28-9055-05B189F8E937}"/>
    <cellStyle name="Output 9 6 2" xfId="17486" xr:uid="{6163FAF7-899F-499A-8B47-AD218E0D235D}"/>
    <cellStyle name="Output 9 6 3" xfId="13638" xr:uid="{8CD334DC-ACE6-45BA-98F1-C85EE89A2DC8}"/>
    <cellStyle name="Output 9 7" xfId="8479" xr:uid="{B3A6EFA4-93E3-4EFA-8C5C-A5191D314809}"/>
    <cellStyle name="Output 9 8" xfId="8640" xr:uid="{54D63CE5-9B0E-4889-BA01-832891F0CC6F}"/>
    <cellStyle name="Output 9 9" xfId="22645" xr:uid="{AE8B5D36-4B2E-4BAE-947C-5F0DC0A8B5F0}"/>
    <cellStyle name="Percent [0]" xfId="2899" xr:uid="{17734AE4-1636-4CE2-8F90-54F29D0CB1EA}"/>
    <cellStyle name="Percent [00]" xfId="2900" xr:uid="{38235ADB-E8C3-4020-AE4D-00391708C09B}"/>
    <cellStyle name="Percent [2]" xfId="976" xr:uid="{8BA1C166-0E81-4DE8-8863-25CD92852882}"/>
    <cellStyle name="Percent [2] 10" xfId="4080" xr:uid="{C9C89B52-7AA1-437C-AEE6-7847BD7950D4}"/>
    <cellStyle name="Percent [2] 11" xfId="4081" xr:uid="{3480D3A3-2709-492E-A85B-E01D45970B4B}"/>
    <cellStyle name="Percent [2] 12" xfId="4082" xr:uid="{9F5937BE-76FB-4C50-BAA5-4E1EBEF1E9BA}"/>
    <cellStyle name="Percent [2] 13" xfId="4083" xr:uid="{F5F08D06-C4EC-47D8-9B34-98A2AF46D665}"/>
    <cellStyle name="Percent [2] 14" xfId="4084" xr:uid="{6DA7A954-23E4-46B3-8152-64A5645D78A6}"/>
    <cellStyle name="Percent [2] 15" xfId="4085" xr:uid="{868FF380-54C1-4CA3-94F7-BF9700BFA6F6}"/>
    <cellStyle name="Percent [2] 16" xfId="4086" xr:uid="{8C5B1B45-1C36-4874-A99C-73AF89FE484D}"/>
    <cellStyle name="Percent [2] 17" xfId="4087" xr:uid="{E7CD3D3A-F1F5-47EF-B045-ED45CD622107}"/>
    <cellStyle name="Percent [2] 18" xfId="4088" xr:uid="{288B9D61-59FE-4F9D-92A6-B9A71BB6E320}"/>
    <cellStyle name="Percent [2] 19" xfId="4089" xr:uid="{CE8B5649-3A0A-4E48-8B8E-5D5077CBC943}"/>
    <cellStyle name="Percent [2] 2" xfId="977" xr:uid="{998D1544-B945-4F54-9186-1795AD569AEB}"/>
    <cellStyle name="Percent [2] 2 2" xfId="2901" xr:uid="{80914C3F-ADE6-4DF3-88C1-8188A14A8B87}"/>
    <cellStyle name="Percent [2] 2 3" xfId="2902" xr:uid="{EF4C5AF2-FD76-4CAA-89A3-DB0D3F43CB1F}"/>
    <cellStyle name="Percent [2] 2 4" xfId="2903" xr:uid="{4EBFDFFC-489B-4B89-93AF-2E37BF1B2CBD}"/>
    <cellStyle name="Percent [2] 20" xfId="4090" xr:uid="{606C1DE7-669D-4202-ABFF-41BC3CF3EDD2}"/>
    <cellStyle name="Percent [2] 21" xfId="4091" xr:uid="{0D20C4A7-ED83-4FDA-AA19-09D553B79F13}"/>
    <cellStyle name="Percent [2] 3" xfId="978" xr:uid="{24576D42-A951-415C-A4D5-9117392243DC}"/>
    <cellStyle name="Percent [2] 3 2" xfId="2904" xr:uid="{0E2B92D7-9932-4FE6-B8E9-6304C91E158B}"/>
    <cellStyle name="Percent [2] 4" xfId="979" xr:uid="{CB55121C-E5B4-432A-9397-0DD62553E111}"/>
    <cellStyle name="Percent [2] 4 2" xfId="2905" xr:uid="{252662EE-79B1-4013-B570-0CAFC8C81F87}"/>
    <cellStyle name="Percent [2] 5" xfId="4092" xr:uid="{47F629AA-497C-4389-832B-8E8F6023BE70}"/>
    <cellStyle name="Percent [2] 6" xfId="4093" xr:uid="{D483133C-DD5E-4D6A-9FD5-F63EA5AA2645}"/>
    <cellStyle name="Percent [2] 7" xfId="4094" xr:uid="{FDA90BEA-2354-40DD-8F29-CA5E626B78D3}"/>
    <cellStyle name="Percent [2] 8" xfId="4095" xr:uid="{148BA57E-29BA-41D1-8724-E96ECEE5A56D}"/>
    <cellStyle name="Percent [2] 9" xfId="4096" xr:uid="{0768C56B-CA4F-42F9-B75B-3793B1362E1D}"/>
    <cellStyle name="Percent 10" xfId="1322" xr:uid="{5AF86494-2637-4E17-8726-EA17ED90D9CA}"/>
    <cellStyle name="Percent 10 10" xfId="10434" xr:uid="{AA665C3A-2451-4C27-870A-83B4AC602170}"/>
    <cellStyle name="Percent 10 11" xfId="14488" xr:uid="{62298067-0DF3-48D1-A398-DAF9EEE9C7D5}"/>
    <cellStyle name="Percent 10 12" xfId="8649" xr:uid="{D1A61FF1-322C-4C49-85FF-994D6D8C9A64}"/>
    <cellStyle name="Percent 10 13" xfId="21815" xr:uid="{DE005089-7C50-4452-AB5F-C5C1D4A851FC}"/>
    <cellStyle name="Percent 10 14" xfId="22528" xr:uid="{51F9B010-FDB9-446D-BF8D-91AB6C5502B0}"/>
    <cellStyle name="Percent 10 2" xfId="1324" xr:uid="{E1259738-819A-4E44-A24B-75A7EB3DBF71}"/>
    <cellStyle name="Percent 10 2 10" xfId="21816" xr:uid="{F68FA725-068C-4F54-86DE-C4CA7CBF4144}"/>
    <cellStyle name="Percent 10 2 11" xfId="22529" xr:uid="{D659ECB8-E830-41DD-A8F3-36AEE0A996E7}"/>
    <cellStyle name="Percent 10 2 2" xfId="1862" xr:uid="{C5F7A2EE-DD6D-4DB3-BE23-9545F83B66C1}"/>
    <cellStyle name="Percent 10 2 2 2" xfId="2907" xr:uid="{E7B9357F-C098-4154-98D8-FF0DB694FBAD}"/>
    <cellStyle name="Percent 10 2 2 3" xfId="6854" xr:uid="{D4CE324A-EFD0-4C54-8FF7-0BD3CCD7D02A}"/>
    <cellStyle name="Percent 10 2 2 3 2" xfId="16408" xr:uid="{680A7280-5F93-4510-BC01-67249A946DED}"/>
    <cellStyle name="Percent 10 2 2 3 3" xfId="13490" xr:uid="{0F809F44-8F4D-4245-B8B4-17203D996386}"/>
    <cellStyle name="Percent 10 2 2 4" xfId="7161" xr:uid="{263BC3E8-6525-48A7-A1E6-E43FC93AA885}"/>
    <cellStyle name="Percent 10 2 2 4 2" xfId="16619" xr:uid="{474B2A2C-66E2-49B8-A97B-B581045A3CF4}"/>
    <cellStyle name="Percent 10 2 2 4 3" xfId="13733" xr:uid="{0B866B50-C179-4A6A-91EE-E1368874815B}"/>
    <cellStyle name="Percent 10 2 2 5" xfId="10888" xr:uid="{651808E1-CD88-4C71-AC78-2F8ACD2529F6}"/>
    <cellStyle name="Percent 10 2 2 6" xfId="14560" xr:uid="{42FAB311-0651-4892-93D1-38AED4DD4BAA}"/>
    <cellStyle name="Percent 10 2 2 7" xfId="8895" xr:uid="{B8367042-AD70-4DEB-B268-25D66024FC96}"/>
    <cellStyle name="Percent 10 2 3" xfId="2351" xr:uid="{8B8DB513-C03D-4A07-A5DD-C57C589FFC96}"/>
    <cellStyle name="Percent 10 2 3 2" xfId="6885" xr:uid="{8F3C79EB-451B-43F4-8B6C-498D9101AFDB}"/>
    <cellStyle name="Percent 10 2 3 2 2" xfId="16439" xr:uid="{53D24747-551C-44D3-B547-CAAFEBE217F4}"/>
    <cellStyle name="Percent 10 2 3 2 3" xfId="13521" xr:uid="{7DFC50D8-F2AE-4E22-9E0F-D2B96A0DC629}"/>
    <cellStyle name="Percent 10 2 3 3" xfId="7199" xr:uid="{F0B60110-25D1-4C06-91AB-DA373341FB8B}"/>
    <cellStyle name="Percent 10 2 3 3 2" xfId="16645" xr:uid="{46CE31FD-43E5-4E2F-B24A-41EEA4D9BE36}"/>
    <cellStyle name="Percent 10 2 3 3 3" xfId="13762" xr:uid="{8B738CC0-35A7-428D-B783-8354065C5545}"/>
    <cellStyle name="Percent 10 2 3 4" xfId="11270" xr:uid="{36A7B742-F448-4E50-99FE-5214FF657B3E}"/>
    <cellStyle name="Percent 10 2 3 5" xfId="14586" xr:uid="{AFD1AE39-52BB-4330-8C4C-ABC68613FA1F}"/>
    <cellStyle name="Percent 10 2 3 6" xfId="9080" xr:uid="{3FCBFB50-CF3A-40B0-93E5-1CA34075E117}"/>
    <cellStyle name="Percent 10 2 3 7" xfId="22754" xr:uid="{2AF353F4-7948-44C4-A23F-D0394BE380B1}"/>
    <cellStyle name="Percent 10 2 4" xfId="6747" xr:uid="{C5DF4A45-983C-44EB-9327-CC4134E92356}"/>
    <cellStyle name="Percent 10 2 4 2" xfId="7543" xr:uid="{5FE451DA-3E6D-4B47-AE5D-5EAB8599829F}"/>
    <cellStyle name="Percent 10 2 4 2 2" xfId="16735" xr:uid="{6B49C08C-1466-4BB9-B064-B8F53FEE5AE7}"/>
    <cellStyle name="Percent 10 2 4 2 3" xfId="14005" xr:uid="{D2D8F6FD-5026-4741-97E9-00574B1E200F}"/>
    <cellStyle name="Percent 10 2 4 3" xfId="13383" xr:uid="{45A0868A-DEB2-4B19-BC7E-0B1EE27A24AE}"/>
    <cellStyle name="Percent 10 2 4 4" xfId="14648" xr:uid="{B1B37487-A671-48A8-B941-9D8515320ED5}"/>
    <cellStyle name="Percent 10 2 4 5" xfId="9972" xr:uid="{3A2B97D2-CD73-4A10-A702-955509387FB1}"/>
    <cellStyle name="Percent 10 2 5" xfId="7044" xr:uid="{E65126F3-FF81-4A1A-A800-0D67E0910A4C}"/>
    <cellStyle name="Percent 10 2 5 2" xfId="16549" xr:uid="{7975AF3C-650A-4767-9346-C6A4E192EFD0}"/>
    <cellStyle name="Percent 10 2 5 3" xfId="13649" xr:uid="{3E8D4914-487D-4839-926B-0D2507EC37C6}"/>
    <cellStyle name="Percent 10 2 6" xfId="8022" xr:uid="{68ECB905-D85B-484E-B811-A480FB6568C8}"/>
    <cellStyle name="Percent 10 2 6 2" xfId="17044" xr:uid="{B04A0040-C217-46DF-B4F7-097FEE5532D8}"/>
    <cellStyle name="Percent 10 2 6 3" xfId="14285" xr:uid="{E5CFB4F4-B68E-4CD8-A418-CD7876D1CB2F}"/>
    <cellStyle name="Percent 10 2 7" xfId="10435" xr:uid="{7438620E-371B-4FEE-82E4-D41F9E3547D1}"/>
    <cellStyle name="Percent 10 2 8" xfId="14489" xr:uid="{C5A7C9DF-7FFB-4251-8317-9EED9D3DDBA3}"/>
    <cellStyle name="Percent 10 2 9" xfId="8650" xr:uid="{0DC2D5DB-443D-4FFE-AE7A-E14BDD79C936}"/>
    <cellStyle name="Percent 10 3" xfId="1333" xr:uid="{BBD73993-CA10-4570-9909-A703C35D4BEC}"/>
    <cellStyle name="Percent 10 3 10" xfId="21821" xr:uid="{E26F22AC-3D9D-4C58-AE9B-6E2BBF139329}"/>
    <cellStyle name="Percent 10 3 11" xfId="22533" xr:uid="{7B8ADDFC-0B62-4CF0-A52C-BFEC52298135}"/>
    <cellStyle name="Percent 10 3 2" xfId="1867" xr:uid="{9AF5793C-414E-4A3B-B4DF-3316570CDCFA}"/>
    <cellStyle name="Percent 10 3 2 2" xfId="4097" xr:uid="{D79D56B1-8BEE-4B06-BA7E-0F9258C65F33}"/>
    <cellStyle name="Percent 10 3 2 3" xfId="6857" xr:uid="{61FA18EF-1CE9-4A69-AB78-961E41D8CBB1}"/>
    <cellStyle name="Percent 10 3 2 3 2" xfId="16411" xr:uid="{1818B76F-7ACB-414D-802D-B3B2CFCAFCA4}"/>
    <cellStyle name="Percent 10 3 2 3 3" xfId="13493" xr:uid="{BB0DAC63-C54F-4836-B5BA-8AFB4D19832E}"/>
    <cellStyle name="Percent 10 3 2 4" xfId="7164" xr:uid="{20771034-D4A0-4F52-90C8-62F47A51D1D4}"/>
    <cellStyle name="Percent 10 3 2 4 2" xfId="16622" xr:uid="{7EC8251E-6A93-4943-A6B0-ABA37D695716}"/>
    <cellStyle name="Percent 10 3 2 4 3" xfId="13736" xr:uid="{6A5D8829-7199-48AB-BCB2-30E45ACAACA9}"/>
    <cellStyle name="Percent 10 3 2 5" xfId="10893" xr:uid="{6FC60717-FAB3-488F-8ADF-A3F4418C31BD}"/>
    <cellStyle name="Percent 10 3 2 6" xfId="14563" xr:uid="{1372F804-73BE-49A7-AA4C-FCC7FE4178CE}"/>
    <cellStyle name="Percent 10 3 2 7" xfId="8899" xr:uid="{0199DF72-F041-40A8-959C-0F80C2F53720}"/>
    <cellStyle name="Percent 10 3 3" xfId="2356" xr:uid="{A608BF1E-638B-48CE-B54D-CF1E654F7C83}"/>
    <cellStyle name="Percent 10 3 3 2" xfId="6888" xr:uid="{9C2EB239-A071-49F0-AA50-D226246D6A95}"/>
    <cellStyle name="Percent 10 3 3 2 2" xfId="16442" xr:uid="{E06A0EE1-87B8-4F6A-98B6-68E1E3C2710A}"/>
    <cellStyle name="Percent 10 3 3 2 3" xfId="13524" xr:uid="{D185FA08-3141-47DB-9CA8-692C3F9AF432}"/>
    <cellStyle name="Percent 10 3 3 3" xfId="7202" xr:uid="{DEDABDA9-F12B-4A75-A44A-04C0619E46E5}"/>
    <cellStyle name="Percent 10 3 3 3 2" xfId="16648" xr:uid="{30015D7E-1269-474E-B4AA-9367B4FBA519}"/>
    <cellStyle name="Percent 10 3 3 3 3" xfId="13765" xr:uid="{1E4F71F0-4487-436D-90F4-62099EC470ED}"/>
    <cellStyle name="Percent 10 3 3 4" xfId="11275" xr:uid="{CEE12FDE-E315-4318-9895-B4FF3E9E972C}"/>
    <cellStyle name="Percent 10 3 3 5" xfId="14589" xr:uid="{B5AD0051-6216-407F-9AC9-F3D72018416C}"/>
    <cellStyle name="Percent 10 3 3 6" xfId="9083" xr:uid="{DC45A9A8-6AAD-43AA-B439-0AA92AB038A4}"/>
    <cellStyle name="Percent 10 3 3 7" xfId="22757" xr:uid="{3E5BBA27-04AD-403A-A409-050343D59BA5}"/>
    <cellStyle name="Percent 10 3 4" xfId="6750" xr:uid="{164B1B3C-B87D-4070-AE41-6FD463350F2F}"/>
    <cellStyle name="Percent 10 3 4 2" xfId="7548" xr:uid="{B0627458-F5DD-461D-A393-6246A12B7074}"/>
    <cellStyle name="Percent 10 3 4 2 2" xfId="16739" xr:uid="{5158F003-95DA-44D4-A66B-DB2EA4BB591B}"/>
    <cellStyle name="Percent 10 3 4 2 3" xfId="14010" xr:uid="{C71C5713-B790-4992-B1D9-CF8DCFAC91E8}"/>
    <cellStyle name="Percent 10 3 4 3" xfId="13386" xr:uid="{9BA3BB0D-EFCD-4E05-A180-80A96AA23423}"/>
    <cellStyle name="Percent 10 3 4 4" xfId="14651" xr:uid="{3A6777A7-1C1E-4503-9564-9FCB13B4EDD5}"/>
    <cellStyle name="Percent 10 3 4 5" xfId="9975" xr:uid="{E7E17035-AC73-43AA-9EBC-1237F256CA01}"/>
    <cellStyle name="Percent 10 3 5" xfId="7047" xr:uid="{EA2BD990-1D8D-4767-BEEE-E8C3EA683518}"/>
    <cellStyle name="Percent 10 3 5 2" xfId="16552" xr:uid="{1D62D3BA-D22D-41B8-9E83-E01F73A18781}"/>
    <cellStyle name="Percent 10 3 5 3" xfId="13652" xr:uid="{2F3737A5-00F1-437B-9FE1-3F191D0FCBEA}"/>
    <cellStyle name="Percent 10 3 6" xfId="8025" xr:uid="{A64705A3-60F3-45B1-9285-D4F1ADBE9D92}"/>
    <cellStyle name="Percent 10 3 6 2" xfId="17047" xr:uid="{660D95D7-5A1C-432C-9EE9-9310F2EBEE5B}"/>
    <cellStyle name="Percent 10 3 6 3" xfId="14288" xr:uid="{4ED23818-21B9-4CE5-B92F-6A8EA4DEA0C9}"/>
    <cellStyle name="Percent 10 3 7" xfId="10440" xr:uid="{737DD48C-15A7-4130-84DA-BEF2C147976C}"/>
    <cellStyle name="Percent 10 3 8" xfId="14492" xr:uid="{E236FBA0-92D5-4913-9C60-062FDC5D963F}"/>
    <cellStyle name="Percent 10 3 9" xfId="8653" xr:uid="{A1E3F97B-FD81-4FA1-BD2B-6CC4D81C714D}"/>
    <cellStyle name="Percent 10 4" xfId="1601" xr:uid="{DFBE99BF-4D3A-4F6B-A893-C20024AE9CFF}"/>
    <cellStyle name="Percent 10 4 10" xfId="22164" xr:uid="{5E2CC479-F73E-45FD-A6EF-ED5594830735}"/>
    <cellStyle name="Percent 10 4 11" xfId="22681" xr:uid="{4273C84E-8FAC-4818-8A98-3220068108C6}"/>
    <cellStyle name="Percent 10 4 2" xfId="2056" xr:uid="{94F26BFF-DAB4-4BDC-93A0-692EFADE5294}"/>
    <cellStyle name="Percent 10 4 2 2" xfId="6878" xr:uid="{2B8319C7-7AC1-4658-A9E4-8182C4412D98}"/>
    <cellStyle name="Percent 10 4 2 2 2" xfId="16432" xr:uid="{4FE9CE98-566E-4C75-9067-DBDAC8E108FB}"/>
    <cellStyle name="Percent 10 4 2 2 3" xfId="13514" xr:uid="{EFB82BFF-1352-4D27-869D-03D13636FEDB}"/>
    <cellStyle name="Percent 10 4 2 3" xfId="7181" xr:uid="{F30BC335-DADF-46C9-8B94-378FEC0BC782}"/>
    <cellStyle name="Percent 10 4 2 3 2" xfId="16639" xr:uid="{06A23170-6816-46E0-BFFE-050724F8A28C}"/>
    <cellStyle name="Percent 10 4 2 3 3" xfId="13753" xr:uid="{72E54F74-C973-43EE-A57A-3FC2E7F485DE}"/>
    <cellStyle name="Percent 10 4 2 4" xfId="11082" xr:uid="{8D5F7A38-5003-4498-8B27-AA497DC3F05A}"/>
    <cellStyle name="Percent 10 4 2 5" xfId="14580" xr:uid="{231146F6-A2A5-40BB-903A-41DB2832AD8F}"/>
    <cellStyle name="Percent 10 4 2 6" xfId="8976" xr:uid="{64F217E4-57D8-406A-9022-13FF9EDBEE13}"/>
    <cellStyle name="Percent 10 4 2 7" xfId="22885" xr:uid="{E0126835-8024-45EC-9E5D-B2C55B87D277}"/>
    <cellStyle name="Percent 10 4 3" xfId="4556" xr:uid="{AB6E0145-20D8-4E5E-ABCA-8280814555B6}"/>
    <cellStyle name="Percent 10 4 3 2" xfId="6933" xr:uid="{C5F13A29-B017-4762-B080-F8C3F2D9DE75}"/>
    <cellStyle name="Percent 10 4 3 2 2" xfId="16486" xr:uid="{644B0C13-FD63-4E95-93EE-E6494A76755D}"/>
    <cellStyle name="Percent 10 4 3 2 3" xfId="13568" xr:uid="{A2AA9EB5-768E-419D-868F-65F5E380F676}"/>
    <cellStyle name="Percent 10 4 3 3" xfId="7351" xr:uid="{D97B4272-E84F-4163-AA7F-9B02B01D9865}"/>
    <cellStyle name="Percent 10 4 3 3 2" xfId="16683" xr:uid="{91C9A612-34B6-42A4-B948-BBF6A04B47AA}"/>
    <cellStyle name="Percent 10 4 3 3 3" xfId="13842" xr:uid="{89EA5A51-FA2F-43C4-9936-56089C3AE507}"/>
    <cellStyle name="Percent 10 4 3 4" xfId="11616" xr:uid="{F1C44AC7-E880-47BD-98DA-611FC016D903}"/>
    <cellStyle name="Percent 10 4 3 5" xfId="14624" xr:uid="{595BD4DF-6C35-4F1B-9F44-75407449E29D}"/>
    <cellStyle name="Percent 10 4 3 6" xfId="9842" xr:uid="{7BC259FD-7DC7-41A4-B74F-0EC8EBBA7ED4}"/>
    <cellStyle name="Percent 10 4 4" xfId="6801" xr:uid="{45C381D4-4777-4168-B6AD-2AA59E0D283F}"/>
    <cellStyle name="Percent 10 4 4 2" xfId="7886" xr:uid="{4D0AB950-942E-4A01-9F41-D355B8D86F80}"/>
    <cellStyle name="Percent 10 4 4 2 2" xfId="16968" xr:uid="{19B1C7B5-56F0-4E60-85B3-2BDCE78C419B}"/>
    <cellStyle name="Percent 10 4 4 2 3" xfId="14218" xr:uid="{8DB4B9D8-A49B-4A1E-AE98-1C4794FF6F94}"/>
    <cellStyle name="Percent 10 4 4 3" xfId="13437" xr:uid="{04577F52-AEEA-4140-AF81-475E0C0C08A2}"/>
    <cellStyle name="Percent 10 4 4 4" xfId="14686" xr:uid="{43CE557C-FA6E-43E4-BB90-A7B25574915C}"/>
    <cellStyle name="Percent 10 4 4 5" xfId="10101" xr:uid="{E5817BA5-AD88-4F68-8277-C31089991BAE}"/>
    <cellStyle name="Percent 10 4 5" xfId="7111" xr:uid="{A7D39837-BF9E-4AB8-8365-45C09F8CF568}"/>
    <cellStyle name="Percent 10 4 5 2" xfId="16569" xr:uid="{B7FFF3DF-B046-4FA8-9F23-A59598890AA8}"/>
    <cellStyle name="Percent 10 4 5 3" xfId="13683" xr:uid="{E79F9CB8-DE2E-4766-A049-5704F1477B18}"/>
    <cellStyle name="Percent 10 4 6" xfId="8109" xr:uid="{0F173812-0EA5-4BD9-A0CF-4446E1C19FD6}"/>
    <cellStyle name="Percent 10 4 6 2" xfId="17130" xr:uid="{ED814B1C-196E-4C09-8BC9-7077EDF8F5C0}"/>
    <cellStyle name="Percent 10 4 6 3" xfId="14363" xr:uid="{475E79EE-9220-48FA-9A3E-9941259827A2}"/>
    <cellStyle name="Percent 10 4 7" xfId="10629" xr:uid="{A02D4C15-2559-41D7-AF60-96182CD272E5}"/>
    <cellStyle name="Percent 10 4 8" xfId="14510" xr:uid="{723F4057-DEA7-4F28-BC2E-928948D45B6E}"/>
    <cellStyle name="Percent 10 4 9" xfId="8771" xr:uid="{3FA856A6-1676-464D-9B6E-26C28A97E172}"/>
    <cellStyle name="Percent 10 5" xfId="1861" xr:uid="{77B82203-610C-412D-BB39-1AE12D5E0B3C}"/>
    <cellStyle name="Percent 10 5 2" xfId="2906" xr:uid="{5FFE09F8-BD32-4F1E-9084-186C8BC46E0C}"/>
    <cellStyle name="Percent 10 5 3" xfId="6853" xr:uid="{37066EFC-3960-41FA-B104-75644999CA6A}"/>
    <cellStyle name="Percent 10 5 3 2" xfId="16407" xr:uid="{4EEA5F11-DD57-4FA4-9C47-B2974A597037}"/>
    <cellStyle name="Percent 10 5 3 3" xfId="13489" xr:uid="{FEFF9174-49D2-495F-9E0A-B5607B1EE962}"/>
    <cellStyle name="Percent 10 5 4" xfId="7160" xr:uid="{18F0E801-6294-4BBB-82C5-6BD183782779}"/>
    <cellStyle name="Percent 10 5 4 2" xfId="16618" xr:uid="{AC876A5C-A4F2-4538-84D8-491FD16DEC2B}"/>
    <cellStyle name="Percent 10 5 4 3" xfId="13732" xr:uid="{0341BF29-C1B3-4C48-BC0F-99ABFEFCAD4F}"/>
    <cellStyle name="Percent 10 5 5" xfId="10887" xr:uid="{01848E72-2B08-49CC-953A-10BD5ABFF6A0}"/>
    <cellStyle name="Percent 10 5 6" xfId="14559" xr:uid="{3B728776-1723-4DCE-835C-DF4290EB5586}"/>
    <cellStyle name="Percent 10 5 7" xfId="8894" xr:uid="{E2051429-BFC1-4031-BE72-59086D93F35F}"/>
    <cellStyle name="Percent 10 6" xfId="2350" xr:uid="{B428C2FB-D19D-4B14-AD8B-F555D1FB139C}"/>
    <cellStyle name="Percent 10 6 2" xfId="6884" xr:uid="{C7B8FD45-66E6-4940-A753-EC962735F2E5}"/>
    <cellStyle name="Percent 10 6 2 2" xfId="16438" xr:uid="{6BC2EB2C-F8E9-4029-9FFF-ADC96E8D476B}"/>
    <cellStyle name="Percent 10 6 2 3" xfId="13520" xr:uid="{24F9D910-2A42-4AA5-8A1B-48C6EB38DD4A}"/>
    <cellStyle name="Percent 10 6 3" xfId="7198" xr:uid="{9FE3E1B5-DDE1-45A8-93F4-6E5678E91613}"/>
    <cellStyle name="Percent 10 6 3 2" xfId="16644" xr:uid="{FC238ABD-B700-42CA-A10A-360246C36FFE}"/>
    <cellStyle name="Percent 10 6 3 3" xfId="13761" xr:uid="{613F292C-8FB4-457C-9476-3E5A62A104FE}"/>
    <cellStyle name="Percent 10 6 4" xfId="11269" xr:uid="{D4ACAAB5-C3BE-4EC1-A90C-8AA172895B92}"/>
    <cellStyle name="Percent 10 6 5" xfId="14585" xr:uid="{DA6A95A1-5247-4E50-B8DC-C89A805EF3BB}"/>
    <cellStyle name="Percent 10 6 6" xfId="9079" xr:uid="{07033B9E-D68C-4E5D-A3CD-B9F983443166}"/>
    <cellStyle name="Percent 10 6 7" xfId="22753" xr:uid="{3BE12FD7-23D3-43D5-99E9-7BE9015FBF8C}"/>
    <cellStyle name="Percent 10 7" xfId="6746" xr:uid="{BAC8983F-3BC6-438B-BF3B-609CC7AD1453}"/>
    <cellStyle name="Percent 10 7 2" xfId="7542" xr:uid="{08B21E3F-1393-44C9-82EC-EF28A979E1A1}"/>
    <cellStyle name="Percent 10 7 2 2" xfId="16734" xr:uid="{76642B09-C08F-4907-9B49-DEC56BEA6C0C}"/>
    <cellStyle name="Percent 10 7 2 3" xfId="14004" xr:uid="{81622F1A-388E-4196-BC46-743DCD05D7E7}"/>
    <cellStyle name="Percent 10 7 3" xfId="13382" xr:uid="{B22345AE-C47C-4047-9F64-958BA1F5C492}"/>
    <cellStyle name="Percent 10 7 4" xfId="14647" xr:uid="{43AAFA54-9D2E-4CF5-988C-3AD31B2639E6}"/>
    <cellStyle name="Percent 10 7 5" xfId="9971" xr:uid="{E5C28B3A-E21E-4444-8384-00F4A1B0F5BA}"/>
    <cellStyle name="Percent 10 7 6" xfId="23125" xr:uid="{F70CB580-D708-4820-B05C-495BB0C29409}"/>
    <cellStyle name="Percent 10 8" xfId="7043" xr:uid="{ECA5FC4B-4CD0-4B16-83A6-16FFA6F48E53}"/>
    <cellStyle name="Percent 10 8 2" xfId="16548" xr:uid="{04A76FD6-4DA6-4881-881B-BE615F7A3CC4}"/>
    <cellStyle name="Percent 10 8 3" xfId="13648" xr:uid="{975382B1-F78A-4A88-88FC-A30F6FDB6A0E}"/>
    <cellStyle name="Percent 10 9" xfId="8021" xr:uid="{3C9C77FF-7D67-48D2-9CE4-9420A388E28E}"/>
    <cellStyle name="Percent 10 9 2" xfId="17043" xr:uid="{FADF6367-3FD0-4D34-B00A-84ABA930F951}"/>
    <cellStyle name="Percent 10 9 3" xfId="14284" xr:uid="{9E3C4660-BA78-415D-8608-C439979FBF14}"/>
    <cellStyle name="Percent 11" xfId="1369" xr:uid="{23F58BF0-645A-47C5-8ADE-0407E6CA6596}"/>
    <cellStyle name="Percent 11 2" xfId="3066" xr:uid="{1F39ACA9-8099-49C9-A30A-DA48B473588F}"/>
    <cellStyle name="Percent 11 3" xfId="2908" xr:uid="{1EB34F73-CE1C-4659-8FC3-97F10B2736F6}"/>
    <cellStyle name="Percent 12" xfId="1342" xr:uid="{71B33157-36FB-4683-BA27-2F9BFB7BAAC8}"/>
    <cellStyle name="Percent 12 2" xfId="4098" xr:uid="{BCEDBFEA-71EC-49BD-9C36-8CB63E74DC90}"/>
    <cellStyle name="Percent 12 3" xfId="2909" xr:uid="{5A833095-C499-4978-A525-20BDBA3BE575}"/>
    <cellStyle name="Percent 13" xfId="1554" xr:uid="{262DD42F-58AC-4190-B211-A149905AB834}"/>
    <cellStyle name="Percent 13 2" xfId="4099" xr:uid="{035219DE-4B04-4B07-9E8E-54A93AC1D26A}"/>
    <cellStyle name="Percent 13 3" xfId="2910" xr:uid="{95050010-BEAF-49D9-B939-516468122411}"/>
    <cellStyle name="Percent 14" xfId="2911" xr:uid="{7649F8A3-731A-4ECF-8A8F-AA88293B7BB9}"/>
    <cellStyle name="Percent 14 2" xfId="4100" xr:uid="{319F513E-5B04-43C6-8D65-25A43B377955}"/>
    <cellStyle name="Percent 15" xfId="2912" xr:uid="{77F5BA90-070F-4971-8FAB-4DC7BFD9A1DA}"/>
    <cellStyle name="Percent 15 2" xfId="4101" xr:uid="{4CA14A07-CA50-46F9-BDB2-11833E950C16}"/>
    <cellStyle name="Percent 16" xfId="2913" xr:uid="{DB79B3F5-00AD-4D2B-962C-931CC5132BBC}"/>
    <cellStyle name="Percent 17" xfId="2914" xr:uid="{808832F5-479C-4446-8918-BA0924F3E398}"/>
    <cellStyle name="Percent 18" xfId="2915" xr:uid="{5BD71F2C-38EA-4A6E-9001-6BEE59538A6B}"/>
    <cellStyle name="Percent 19" xfId="2916" xr:uid="{DFC69671-EE81-4C10-A933-2E866769D81A}"/>
    <cellStyle name="Percent 2" xfId="70" xr:uid="{182F45AE-A2EB-4346-85E5-D0497A7AC921}"/>
    <cellStyle name="Percent 2 10" xfId="981" xr:uid="{6196BF50-2760-4176-A0AD-064BF5D50601}"/>
    <cellStyle name="Percent 2 11" xfId="982" xr:uid="{5EB73A29-44A2-430C-AD92-11E800E74B4C}"/>
    <cellStyle name="Percent 2 12" xfId="983" xr:uid="{3220B42B-3E46-4EB8-8229-AB2480C2E5D8}"/>
    <cellStyle name="Percent 2 13" xfId="984" xr:uid="{C25D88D6-A58E-4A39-A327-941EA3970673}"/>
    <cellStyle name="Percent 2 14" xfId="985" xr:uid="{FDD5385D-44D2-4925-8062-63BE9B96F603}"/>
    <cellStyle name="Percent 2 15" xfId="986" xr:uid="{454C323B-FF84-470A-93DB-0FEF619BF443}"/>
    <cellStyle name="Percent 2 16" xfId="987" xr:uid="{4B80EA21-7117-4173-A42E-524E7F516014}"/>
    <cellStyle name="Percent 2 17" xfId="988" xr:uid="{3E1F8695-F00C-45B0-8BAD-BC9F4C00D40D}"/>
    <cellStyle name="Percent 2 18" xfId="989" xr:uid="{339CB4BE-0DE5-40A1-98A0-A9A7D3913264}"/>
    <cellStyle name="Percent 2 19" xfId="990" xr:uid="{84F1D1D4-04E5-452F-BE4D-9FE26AEFF11F}"/>
    <cellStyle name="Percent 2 2" xfId="991" xr:uid="{1520C12F-C0C6-46CD-924A-0A92C133D2CE}"/>
    <cellStyle name="Percent 2 2 2" xfId="992" xr:uid="{AF10E5D7-A628-4A81-85D3-5C3C471C75D0}"/>
    <cellStyle name="Percent 2 2 3" xfId="4102" xr:uid="{EDA56026-91F6-48A2-A27B-60B6A13C189A}"/>
    <cellStyle name="Percent 2 2 4" xfId="4557" xr:uid="{5FA7A0C3-924B-4E15-9349-F2FCCB52ECBD}"/>
    <cellStyle name="Percent 2 2 5" xfId="2917" xr:uid="{403F692C-7472-49AF-87D1-36E477136083}"/>
    <cellStyle name="Percent 2 20" xfId="993" xr:uid="{ED4EA136-A5B4-403B-99C1-A89787D162A0}"/>
    <cellStyle name="Percent 2 21" xfId="994" xr:uid="{0DECC94C-004E-439E-B084-DB5000D1056F}"/>
    <cellStyle name="Percent 2 22" xfId="995" xr:uid="{B5AD666D-5649-49C7-AA96-C1F0B5FFFC36}"/>
    <cellStyle name="Percent 2 23" xfId="996" xr:uid="{9E3DA5EE-95AA-4C8D-9F80-E9C4071A0CAE}"/>
    <cellStyle name="Percent 2 24" xfId="997" xr:uid="{F705B34C-412A-43A4-B34E-5C5C4872C204}"/>
    <cellStyle name="Percent 2 25" xfId="998" xr:uid="{4311889A-F4DB-45E8-BE49-83B5E5370E26}"/>
    <cellStyle name="Percent 2 26" xfId="999" xr:uid="{033EE35C-8E39-46F3-B4FE-B7BA91F80387}"/>
    <cellStyle name="Percent 2 27" xfId="1000" xr:uid="{79F046E2-425D-4595-9BE6-E159AC3AEEE8}"/>
    <cellStyle name="Percent 2 28" xfId="1001" xr:uid="{CABFBAEA-15E4-4B14-B2C0-1A665EB5BA55}"/>
    <cellStyle name="Percent 2 29" xfId="1002" xr:uid="{BE7B46DA-5FF9-4563-AB87-93F35AB70C35}"/>
    <cellStyle name="Percent 2 3" xfId="1003" xr:uid="{9B5C2EE5-34DF-42EE-BFB4-CB7E71AA3ED6}"/>
    <cellStyle name="Percent 2 3 2" xfId="4103" xr:uid="{F3E79021-751A-405B-A1C5-670F9208B174}"/>
    <cellStyle name="Percent 2 3 3" xfId="4558" xr:uid="{2D732B8A-5BF1-4FC4-A112-015790709745}"/>
    <cellStyle name="Percent 2 30" xfId="1004" xr:uid="{A1ADE5E4-D104-40D2-AB65-D080BC6D377D}"/>
    <cellStyle name="Percent 2 31" xfId="1005" xr:uid="{DBB5569A-BA52-47D1-B153-4A1624B773C5}"/>
    <cellStyle name="Percent 2 32" xfId="1006" xr:uid="{B1E59C47-318B-49FE-8F1F-A153F5D3B519}"/>
    <cellStyle name="Percent 2 33" xfId="1007" xr:uid="{7537887E-C1BF-4731-9574-80F264356EF0}"/>
    <cellStyle name="Percent 2 34" xfId="1008" xr:uid="{95E62633-3628-4C93-928E-B9D0DE09377F}"/>
    <cellStyle name="Percent 2 35" xfId="1009" xr:uid="{C34357A2-E824-4F93-A6A1-E397F25204E3}"/>
    <cellStyle name="Percent 2 36" xfId="1010" xr:uid="{76E719E2-9CB6-4D08-9D52-9EB528B0A458}"/>
    <cellStyle name="Percent 2 37" xfId="1011" xr:uid="{2001029E-92E5-409E-A42D-F3638EC7B9A1}"/>
    <cellStyle name="Percent 2 38" xfId="1012" xr:uid="{22F6377E-C351-43FC-8624-89CA6287732A}"/>
    <cellStyle name="Percent 2 39" xfId="1013" xr:uid="{187FA65A-7725-4151-9A6D-69849E13FB1D}"/>
    <cellStyle name="Percent 2 4" xfId="1014" xr:uid="{F4A84BA7-66FA-4CAB-8816-7E84566363F1}"/>
    <cellStyle name="Percent 2 4 2" xfId="4104" xr:uid="{D6F79E5D-33E5-4D38-AAAE-04FDA4571072}"/>
    <cellStyle name="Percent 2 40" xfId="1015" xr:uid="{F0A8A53B-52AB-44AB-83BD-97224CC5C3A1}"/>
    <cellStyle name="Percent 2 41" xfId="1016" xr:uid="{450A5070-E6AE-47EF-970F-31C07A7C9739}"/>
    <cellStyle name="Percent 2 42" xfId="1017" xr:uid="{DE6823EA-6F4D-4CE1-A52C-85C47889F23D}"/>
    <cellStyle name="Percent 2 43" xfId="1018" xr:uid="{A1B4BA54-5C1C-4A36-AB44-35BC556887F2}"/>
    <cellStyle name="Percent 2 44" xfId="1019" xr:uid="{D49D8DD0-FE72-4AD8-AAFC-5F1CE03A53FC}"/>
    <cellStyle name="Percent 2 45" xfId="1020" xr:uid="{34DCB502-DFA6-4641-ABBF-110E0A065757}"/>
    <cellStyle name="Percent 2 46" xfId="1021" xr:uid="{41B5C89B-9896-44C4-964D-C93A4139B339}"/>
    <cellStyle name="Percent 2 47" xfId="1022" xr:uid="{2308E4CB-49C5-47EC-AC5A-B53272B1873B}"/>
    <cellStyle name="Percent 2 48" xfId="1023" xr:uid="{BE8A6009-522A-457F-BFD5-7355ABCDA4EB}"/>
    <cellStyle name="Percent 2 49" xfId="1024" xr:uid="{E21BE71C-07FC-4E7C-BFA9-34BEE4371480}"/>
    <cellStyle name="Percent 2 5" xfId="1025" xr:uid="{54607CA2-CEB8-462E-AF44-A93CA5B03207}"/>
    <cellStyle name="Percent 2 50" xfId="1026" xr:uid="{E5E62E6A-14B7-43C6-B21D-BB31D9F2A22F}"/>
    <cellStyle name="Percent 2 51" xfId="1027" xr:uid="{DBB20164-16BB-45A3-A238-F4555FE00A2A}"/>
    <cellStyle name="Percent 2 52" xfId="1028" xr:uid="{851F310B-6D57-4BEC-92B1-3A522AE638BD}"/>
    <cellStyle name="Percent 2 53" xfId="1029" xr:uid="{8CECB410-54A1-4744-9987-CFE02B86E803}"/>
    <cellStyle name="Percent 2 54" xfId="1030" xr:uid="{AD311B3E-77C0-41F3-99A0-109A74E7AED9}"/>
    <cellStyle name="Percent 2 55" xfId="1031" xr:uid="{51715528-740C-46CF-AAFC-13BCB0A25B55}"/>
    <cellStyle name="Percent 2 56" xfId="1032" xr:uid="{B58939EA-6B17-43A7-B69D-8A9EB406B536}"/>
    <cellStyle name="Percent 2 57" xfId="1033" xr:uid="{B94273EC-3EF0-4E4F-87A7-CA9EAAA7554C}"/>
    <cellStyle name="Percent 2 58" xfId="1034" xr:uid="{88AD6FAC-A33C-458F-A370-DB6A5865ABB3}"/>
    <cellStyle name="Percent 2 59" xfId="1035" xr:uid="{3A3B078F-D744-4362-9DB3-88337786156C}"/>
    <cellStyle name="Percent 2 6" xfId="1036" xr:uid="{5723FA25-76E9-4504-8C0F-76E8475DD1A5}"/>
    <cellStyle name="Percent 2 6 2" xfId="4105" xr:uid="{618D8128-B796-4260-85F2-71B250EB43D5}"/>
    <cellStyle name="Percent 2 60" xfId="980" xr:uid="{49684DB0-EF1D-4491-8783-DAAEF9BB9B7A}"/>
    <cellStyle name="Percent 2 60 2" xfId="2389" xr:uid="{6DC5FE45-ED86-49AA-9D72-9C8B8D65C518}"/>
    <cellStyle name="Percent 2 61" xfId="6401" xr:uid="{62593FCF-2D86-4CA5-9915-20643888F17C}"/>
    <cellStyle name="Percent 2 61 2" xfId="22913" xr:uid="{B33F5990-3A49-4AE7-B2A6-27AD30193769}"/>
    <cellStyle name="Percent 2 62" xfId="22500" xr:uid="{B772738A-39B6-4E93-BF2B-ED1021D0CB17}"/>
    <cellStyle name="Percent 2 7" xfId="1037" xr:uid="{207A699F-5A66-486E-8E85-D8A524A9AE83}"/>
    <cellStyle name="Percent 2 8" xfId="1038" xr:uid="{D98B9379-EF26-48B3-917D-6C24F8BAA6F7}"/>
    <cellStyle name="Percent 2 9" xfId="1039" xr:uid="{B8282EFF-1C3B-4168-8EF3-45104BCD0601}"/>
    <cellStyle name="Percent 20" xfId="2918" xr:uid="{6076F8A0-BE03-4429-B7D7-5AB1F86F8CE4}"/>
    <cellStyle name="Percent 21" xfId="2919" xr:uid="{A54C01B9-3CB7-41C3-AAF4-31082B8E2BB5}"/>
    <cellStyle name="Percent 22" xfId="2920" xr:uid="{9814B6A7-22C7-4C45-8BF7-601568CF1ACE}"/>
    <cellStyle name="Percent 23" xfId="2921" xr:uid="{A066AF8B-C444-4F73-A9BD-734293F74836}"/>
    <cellStyle name="Percent 23 2 2" xfId="21541" xr:uid="{8C29A386-89F6-4706-B786-97F496300D38}"/>
    <cellStyle name="Percent 23 2 2 2" xfId="21598" xr:uid="{F78ECFAE-15AE-47B7-8A80-442B193336AA}"/>
    <cellStyle name="Percent 24" xfId="2922" xr:uid="{ECAB9B56-8093-4712-9244-47738708642A}"/>
    <cellStyle name="Percent 25" xfId="2923" xr:uid="{ED59D2AA-8254-4EE0-9B64-A5FB91A5462C}"/>
    <cellStyle name="Percent 26" xfId="2388" xr:uid="{B7F21974-7FB9-4197-87E7-E2E59CFE5E42}"/>
    <cellStyle name="Percent 27" xfId="4106" xr:uid="{79D2583C-5736-4149-B9B1-2DD56938AB1E}"/>
    <cellStyle name="Percent 28" xfId="2276" xr:uid="{8F89BD67-D0CC-4014-9E36-E2C48568ECCC}"/>
    <cellStyle name="Percent 29" xfId="4689" xr:uid="{BCDD05FE-BEC9-4F1E-ACF0-EDAACCA24F6F}"/>
    <cellStyle name="Percent 3" xfId="28" xr:uid="{00000000-0005-0000-0000-000029000000}"/>
    <cellStyle name="Percent 3 16" xfId="21400" xr:uid="{5338E015-2C08-4FD2-BD2C-957AD8DFF5C1}"/>
    <cellStyle name="Percent 3 2" xfId="108" xr:uid="{2BD74AE8-2AC9-4918-BA52-BE4F6D0B54A6}"/>
    <cellStyle name="Percent 3 2 2" xfId="1041" xr:uid="{D59A815F-9005-4A64-8C29-AB769E0AC6EB}"/>
    <cellStyle name="Percent 3 2 2 2" xfId="4107" xr:uid="{6207B5EB-070B-4E67-958A-D9BAD4A20E4F}"/>
    <cellStyle name="Percent 3 2 3" xfId="4559" xr:uid="{288B3C24-E774-4A33-9329-2D71102DE094}"/>
    <cellStyle name="Percent 3 2 4" xfId="2924" xr:uid="{879B7BEB-A983-4984-93E6-194661F0AE4D}"/>
    <cellStyle name="Percent 3 2 4 2" xfId="146" xr:uid="{83B8896F-B0BD-4299-A28D-17F04D4D0B40}"/>
    <cellStyle name="Percent 3 2 5" xfId="6300" xr:uid="{25FC6992-D801-4820-A1F4-F522E0C2B95E}"/>
    <cellStyle name="Percent 3 3" xfId="1042" xr:uid="{1CA8EA25-10F7-49FD-8785-E53F7BA006E0}"/>
    <cellStyle name="Percent 3 3 2" xfId="4109" xr:uid="{830600EB-55BA-404D-A3C2-0B4857E33B58}"/>
    <cellStyle name="Percent 3 3 3" xfId="4108" xr:uid="{DA48BA47-4388-4613-9FDD-1C51E55DC92C}"/>
    <cellStyle name="Percent 3 3 4" xfId="6007" xr:uid="{94E8C42D-1108-47AF-8D36-16193B2D8812}"/>
    <cellStyle name="Percent 3 3 5" xfId="5345" xr:uid="{69CF8CDF-F5DE-4AD5-8421-FBBDAE4B5E7E}"/>
    <cellStyle name="Percent 3 3 5 2" xfId="15204" xr:uid="{A02D4E79-4059-49DC-B4CC-49CEE5EF94A2}"/>
    <cellStyle name="Percent 3 3 5 3" xfId="12207" xr:uid="{59B34B8E-5382-4DAD-909B-B8F12CB7C8A9}"/>
    <cellStyle name="Percent 3 4" xfId="1043" xr:uid="{BB23DF39-4F6E-49C1-90D1-DDEFD623DE3A}"/>
    <cellStyle name="Percent 3 4 2" xfId="4110" xr:uid="{C045D45C-762A-4B81-8E82-8BC64E6EA6F0}"/>
    <cellStyle name="Percent 3 4 3" xfId="5365" xr:uid="{A418D104-0552-4354-9A3C-1AC9CA4B2A93}"/>
    <cellStyle name="Percent 3 4 4" xfId="5445" xr:uid="{AAA456FC-82DC-4701-A036-487C53756A3C}"/>
    <cellStyle name="Percent 3 4 4 2" xfId="15283" xr:uid="{2697D028-A22E-48FE-B97B-63BF0AECBFD8}"/>
    <cellStyle name="Percent 3 4 4 3" xfId="12294" xr:uid="{D5916F6E-5C9B-4336-ABB5-F25C87FEB79F}"/>
    <cellStyle name="Percent 3 5" xfId="1040" xr:uid="{2447E5DF-E568-4B77-AF70-19B54E599001}"/>
    <cellStyle name="Percent 3 5 2" xfId="5615" xr:uid="{C1905A94-2403-4B37-BCD5-88E8CFBA4CAE}"/>
    <cellStyle name="Percent 3 5 3" xfId="5067" xr:uid="{E58EEB0B-7288-448C-BA78-18BE51363AEC}"/>
    <cellStyle name="Percent 3 5 3 2" xfId="14990" xr:uid="{3E56C3EB-9041-47E1-B2EA-6972EDC38CD2}"/>
    <cellStyle name="Percent 3 5 3 3" xfId="11980" xr:uid="{2171CC05-C4C9-427E-8E61-6C56DF1472A8}"/>
    <cellStyle name="Percent 3 5 4" xfId="8165" xr:uid="{4FE2C8F8-8BC0-46D3-9CAF-2024F543B566}"/>
    <cellStyle name="Percent 3 5 4 2" xfId="17177" xr:uid="{75850C1C-E181-49CD-B387-19CCBF1D4AA3}"/>
    <cellStyle name="Percent 3 5 4 3" xfId="14410" xr:uid="{AFC3242D-C619-4615-8573-52259EBC06B4}"/>
    <cellStyle name="Percent 3 5 5" xfId="22322" xr:uid="{A0DA48A3-A3F5-4E86-8D51-2F917AA9203B}"/>
    <cellStyle name="Percent 3 5 6" xfId="22912" xr:uid="{ADA7878D-8608-45D1-BCB5-2BDAA8AE37A2}"/>
    <cellStyle name="Percent 3 6" xfId="95" xr:uid="{A183476A-A9C6-4931-BE85-7B12A785A355}"/>
    <cellStyle name="Percent 3 6 2" xfId="4770" xr:uid="{F42F1A90-9FC0-4F6C-B1CF-3DAB7C87A6B0}"/>
    <cellStyle name="Percent 3 6 2 2" xfId="14765" xr:uid="{A09DBF33-5751-48A6-9BA5-15A7CE3BC40F}"/>
    <cellStyle name="Percent 3 6 2 3" xfId="11740" xr:uid="{8E79ADF6-3727-4FFC-8245-68B71E72832B}"/>
    <cellStyle name="Percent 3 6 3" xfId="22501" xr:uid="{7FD49522-5F8D-4C9D-A363-0B21B4D71A68}"/>
    <cellStyle name="Percent 3 7" xfId="6132" xr:uid="{25A68317-9FD8-460F-8EB0-EDE57B2692F3}"/>
    <cellStyle name="Percent 3 7 2" xfId="23136" xr:uid="{642FE117-9C64-4A7B-A638-6350B54CDC83}"/>
    <cellStyle name="Percent 30" xfId="7495" xr:uid="{939502EB-838C-42A1-9BEA-B1FD35276762}"/>
    <cellStyle name="Percent 4" xfId="101" xr:uid="{367C2F3C-16E9-4A4D-B45C-E52677298742}"/>
    <cellStyle name="Percent 4 10" xfId="14451" xr:uid="{8F513BD9-A386-4BCC-9E62-F010C164B345}"/>
    <cellStyle name="Percent 4 11" xfId="8208" xr:uid="{9F28BEBC-A25F-4C50-B3DA-3B34E5BFD976}"/>
    <cellStyle name="Percent 4 12" xfId="21403" xr:uid="{0A71054C-FDE6-4498-B9EB-85B683B36094}"/>
    <cellStyle name="Percent 4 2" xfId="143" xr:uid="{97164A3B-5522-4FFD-8586-1C755ADE39AD}"/>
    <cellStyle name="Percent 4 2 2" xfId="1045" xr:uid="{4330D0E0-096E-4943-904D-F118805006BD}"/>
    <cellStyle name="Percent 4 2 2 2" xfId="4111" xr:uid="{C78CDA9D-9EB4-47BB-A768-D2E1FDC0873F}"/>
    <cellStyle name="Percent 4 2 3" xfId="1661" xr:uid="{748B1CBD-5B31-409F-BA76-664876B30481}"/>
    <cellStyle name="Percent 4 2 3 2" xfId="6827" xr:uid="{B7E0D503-6A9C-44AA-85F0-957472A1A61D}"/>
    <cellStyle name="Percent 4 2 3 2 2" xfId="16381" xr:uid="{A4DEF131-6E45-4870-A23E-FE610A1B3F68}"/>
    <cellStyle name="Percent 4 2 3 2 3" xfId="13463" xr:uid="{26E8E7DF-B5B3-4FA7-9E0E-DE9DC21223CF}"/>
    <cellStyle name="Percent 4 2 3 3" xfId="7137" xr:uid="{CC613825-BBD5-437D-BD1A-984B6BC1ADAB}"/>
    <cellStyle name="Percent 4 2 3 3 2" xfId="16595" xr:uid="{1DFBACBD-9313-4397-AB9A-3461E2243552}"/>
    <cellStyle name="Percent 4 2 3 3 3" xfId="13709" xr:uid="{C78FCFF5-80E3-40AB-ABCB-2787A5BC07DB}"/>
    <cellStyle name="Percent 4 2 3 4" xfId="10687" xr:uid="{C076C9FA-2115-4E34-86F6-A671D8E4625F}"/>
    <cellStyle name="Percent 4 2 3 5" xfId="14536" xr:uid="{A6AC1D25-D3B9-4C29-BFD2-F0367768AA6B}"/>
    <cellStyle name="Percent 4 2 3 6" xfId="8807" xr:uid="{D8F37A45-C9DD-4532-B7A2-3E1D1F04C9F4}"/>
    <cellStyle name="Percent 4 2 4" xfId="6711" xr:uid="{A12781BC-33B5-4DBB-A5B4-9BE79465E679}"/>
    <cellStyle name="Percent 4 2 4 2" xfId="16280" xr:uid="{44686288-90AC-4249-B379-80319B935C68}"/>
    <cellStyle name="Percent 4 2 4 3" xfId="13347" xr:uid="{94EBDAA4-92DF-4274-9177-4EE23DFE9945}"/>
    <cellStyle name="Percent 4 2 5" xfId="6973" xr:uid="{B024AF68-F864-4700-BB5B-6755B15FED0D}"/>
    <cellStyle name="Percent 4 2 5 2" xfId="16525" xr:uid="{75CED405-0002-46FC-8A82-8E6EF73C23A2}"/>
    <cellStyle name="Percent 4 2 5 3" xfId="13607" xr:uid="{FEA404B4-4D56-43D5-8B51-5057B0175BC2}"/>
    <cellStyle name="Percent 4 2 6" xfId="10217" xr:uid="{C7EBD845-5DF0-4434-877F-D0077BBE3865}"/>
    <cellStyle name="Percent 4 2 7" xfId="14465" xr:uid="{99286BD6-594C-444C-80B8-CB6A09090066}"/>
    <cellStyle name="Percent 4 2 8" xfId="8235" xr:uid="{CE3F2FD2-3901-4100-BC3E-851319F3C3ED}"/>
    <cellStyle name="Percent 4 3" xfId="176" xr:uid="{B47AB7F7-78EF-4E95-9C6E-2637DE41447B}"/>
    <cellStyle name="Percent 4 3 2" xfId="1693" xr:uid="{0D20DDB6-18F5-4F11-B555-9552A28347DE}"/>
    <cellStyle name="Percent 4 3 2 2" xfId="6842" xr:uid="{DA79AC5A-E3EA-4AF7-A812-58CD9C2F6C53}"/>
    <cellStyle name="Percent 4 3 2 2 2" xfId="16396" xr:uid="{1E57B00B-F892-41AE-8F08-2FFC59B00D3C}"/>
    <cellStyle name="Percent 4 3 2 2 3" xfId="13478" xr:uid="{AC36968C-A3EA-4957-A350-9F12AF5353CE}"/>
    <cellStyle name="Percent 4 3 2 3" xfId="7151" xr:uid="{F62BC829-C12D-4D0E-8C52-2F5249708DC0}"/>
    <cellStyle name="Percent 4 3 2 3 2" xfId="16609" xr:uid="{31CAE6B0-5521-4A99-8DC8-10167684913E}"/>
    <cellStyle name="Percent 4 3 2 3 3" xfId="13723" xr:uid="{5860AE94-45E2-49D8-BB8F-CDB8DB88BAE8}"/>
    <cellStyle name="Percent 4 3 2 4" xfId="10719" xr:uid="{D2CF6EDA-E133-4241-B1D2-A4E44CB799BE}"/>
    <cellStyle name="Percent 4 3 2 5" xfId="14550" xr:uid="{F3B3E3DF-90B4-4277-BCAA-1A192E04A96D}"/>
    <cellStyle name="Percent 4 3 2 6" xfId="8826" xr:uid="{7FADA4F5-43D9-4169-952F-947F6B983490}"/>
    <cellStyle name="Percent 4 3 3" xfId="2390" xr:uid="{CAFC8BCC-856F-41AC-A69B-5B9778A8EDAE}"/>
    <cellStyle name="Percent 4 3 4" xfId="6725" xr:uid="{976B6B75-F130-40DE-8941-3422CCE7079E}"/>
    <cellStyle name="Percent 4 3 4 2" xfId="16293" xr:uid="{18C00561-03DA-4C2B-8657-551C138D4DA9}"/>
    <cellStyle name="Percent 4 3 4 3" xfId="13361" xr:uid="{7B7CA03C-5F04-460A-859E-39E4DD0E57B5}"/>
    <cellStyle name="Percent 4 3 5" xfId="6987" xr:uid="{D19F2771-7B9C-452F-AD2E-87A339B5FACC}"/>
    <cellStyle name="Percent 4 3 5 2" xfId="16539" xr:uid="{70607CDE-583B-42EB-8CEE-31A23EC15C6A}"/>
    <cellStyle name="Percent 4 3 5 3" xfId="13621" xr:uid="{673B8903-1DCF-4E75-98F5-629FBE384983}"/>
    <cellStyle name="Percent 4 3 6" xfId="10249" xr:uid="{1EE4E14E-77B2-4370-88E6-5087C44C60E1}"/>
    <cellStyle name="Percent 4 3 7" xfId="14479" xr:uid="{ED777968-B8CE-41EC-969E-47D5647BC66D}"/>
    <cellStyle name="Percent 4 3 8" xfId="8254" xr:uid="{7A722EDB-A0DA-4D4D-BE3B-778739E469DF}"/>
    <cellStyle name="Percent 4 4" xfId="1044" xr:uid="{AA6B10C3-FD96-46B4-AD7F-FCC323186DCA}"/>
    <cellStyle name="Percent 4 4 2" xfId="8151" xr:uid="{349F87C5-56B8-46EC-A333-180C016CA9AC}"/>
    <cellStyle name="Percent 4 4 2 2" xfId="17167" xr:uid="{DBAC90AB-E830-4515-8A3D-E120E3AFE51A}"/>
    <cellStyle name="Percent 4 4 2 3" xfId="14398" xr:uid="{47C3B1F3-4A48-455B-BB3E-2985F91DEBCA}"/>
    <cellStyle name="Percent 4 5" xfId="1422" xr:uid="{C9EEC765-91EC-4081-BE8A-72A1ED482891}"/>
    <cellStyle name="Percent 4 5 2" xfId="1888" xr:uid="{A99A1B19-D454-464B-9032-CA88ADD0BD88}"/>
    <cellStyle name="Percent 4 5 2 2" xfId="6867" xr:uid="{7A534245-DD4E-45FF-B83A-6B48257511F1}"/>
    <cellStyle name="Percent 4 5 2 2 2" xfId="16421" xr:uid="{2F6CFAFF-1E51-4CFE-B4E5-27316B99274C}"/>
    <cellStyle name="Percent 4 5 2 2 3" xfId="13503" xr:uid="{F7B6BE13-E67B-4B80-BF6E-3EAFEB4A4460}"/>
    <cellStyle name="Percent 4 5 2 3" xfId="7172" xr:uid="{51F7D8C0-74C5-4E42-91CF-EED4678F2FA5}"/>
    <cellStyle name="Percent 4 5 2 3 2" xfId="16630" xr:uid="{FEF426C5-0D70-4CEA-BC34-42FF60158DC5}"/>
    <cellStyle name="Percent 4 5 2 3 3" xfId="13744" xr:uid="{52169189-9A7D-423A-9FA7-98D8D2FC6033}"/>
    <cellStyle name="Percent 4 5 2 4" xfId="10914" xr:uid="{1F328341-5E29-4033-A903-06CB531D117D}"/>
    <cellStyle name="Percent 4 5 2 5" xfId="14571" xr:uid="{FCD45601-66BE-4250-B249-2D1D3E6A063D}"/>
    <cellStyle name="Percent 4 5 2 6" xfId="8913" xr:uid="{1BF47C3B-AC78-4D09-BDEF-2F42EB6A338F}"/>
    <cellStyle name="Percent 4 5 3" xfId="6788" xr:uid="{5FFAA798-5EBC-4060-829E-F24D57A3C01F}"/>
    <cellStyle name="Percent 4 5 3 2" xfId="16345" xr:uid="{279AC356-329D-4CEB-A03B-1002441A6403}"/>
    <cellStyle name="Percent 4 5 3 3" xfId="13424" xr:uid="{FAACA17F-6E56-41E5-92B8-E61FD21358F6}"/>
    <cellStyle name="Percent 4 5 4" xfId="7101" xr:uid="{480D9199-D5B7-41D7-A4DF-DD40A3C34EBD}"/>
    <cellStyle name="Percent 4 5 4 2" xfId="16560" xr:uid="{A861CD2E-40E7-4194-B371-5CE5F561E6B8}"/>
    <cellStyle name="Percent 4 5 4 3" xfId="13674" xr:uid="{E8EE785A-2086-4179-972E-EE440B31E640}"/>
    <cellStyle name="Percent 4 5 5" xfId="10461" xr:uid="{C610843A-8323-4724-83DC-DC7CBCDD41E3}"/>
    <cellStyle name="Percent 4 5 6" xfId="14501" xr:uid="{FBAEFA8E-29D7-40A2-8AC9-7C0FD3472410}"/>
    <cellStyle name="Percent 4 5 7" xfId="8699" xr:uid="{E268A3F8-C17A-435D-9A33-314D05B763C3}"/>
    <cellStyle name="Percent 4 6" xfId="1631" xr:uid="{72A3C80D-CD08-4E7C-979C-59AA97CC6FE2}"/>
    <cellStyle name="Percent 4 6 2" xfId="6813" xr:uid="{EAB94077-2E22-43A7-AC07-45B6CF721152}"/>
    <cellStyle name="Percent 4 6 2 2" xfId="16368" xr:uid="{EE3D57B2-9A5A-45FC-9795-BAC2767E3F37}"/>
    <cellStyle name="Percent 4 6 2 3" xfId="13449" xr:uid="{68D3FC31-7802-41FD-9A38-4E37FF88CB40}"/>
    <cellStyle name="Percent 4 6 3" xfId="7123" xr:uid="{3182A55E-C3E1-4C53-B572-0F8EB3AF7E15}"/>
    <cellStyle name="Percent 4 6 3 2" xfId="16581" xr:uid="{90627640-FDE1-44B0-92D5-555C49789320}"/>
    <cellStyle name="Percent 4 6 3 3" xfId="13695" xr:uid="{F51E5198-C825-4B3C-89B8-CA2E80B2C41A}"/>
    <cellStyle name="Percent 4 6 4" xfId="10657" xr:uid="{9DDD2C2D-B6F2-4E13-9F6C-4ADA46077691}"/>
    <cellStyle name="Percent 4 6 5" xfId="14522" xr:uid="{537FCACC-0194-41E6-999B-C791173E8050}"/>
    <cellStyle name="Percent 4 6 6" xfId="8788" xr:uid="{DAD5127E-E2FF-4D90-A833-29143E8E0246}"/>
    <cellStyle name="Percent 4 7" xfId="6697" xr:uid="{542B1396-DD2A-4F16-8696-A051F7EA2C2A}"/>
    <cellStyle name="Percent 4 7 2" xfId="16267" xr:uid="{BABA0ECF-F3EF-4328-9A75-70981E877693}"/>
    <cellStyle name="Percent 4 7 3" xfId="13333" xr:uid="{589BA7D4-16C8-4D10-81A1-11A964FD5086}"/>
    <cellStyle name="Percent 4 8" xfId="6959" xr:uid="{6E956FBD-0D6E-4B74-BD39-508196A59386}"/>
    <cellStyle name="Percent 4 8 2" xfId="16511" xr:uid="{D681A1F2-E3A7-4337-A69A-7DFE0D97620C}"/>
    <cellStyle name="Percent 4 8 3" xfId="13593" xr:uid="{11E0AB80-989C-4312-B16D-38B472D66B50}"/>
    <cellStyle name="Percent 4 9" xfId="10187" xr:uid="{86102964-B6FE-4B7D-9526-99BBB8D3721B}"/>
    <cellStyle name="Percent 5" xfId="113" xr:uid="{7EA4872C-FC27-4FAB-864F-7782AC26B701}"/>
    <cellStyle name="Percent 5 10" xfId="8217" xr:uid="{F7089646-366C-4EF9-93B6-FA156055743F}"/>
    <cellStyle name="Percent 5 11" xfId="21405" xr:uid="{AFDA5EA0-340B-4495-8483-6AACE0023A44}"/>
    <cellStyle name="Percent 5 2" xfId="1047" xr:uid="{0B590408-C682-4C94-AB30-B824598BC3C7}"/>
    <cellStyle name="Percent 5 2 2" xfId="2392" xr:uid="{2E6F94D8-2D61-4467-A24D-23FD9731F3D6}"/>
    <cellStyle name="Percent 5 3" xfId="1046" xr:uid="{1E6740E4-0D48-438A-AADF-7C5354D18D9F}"/>
    <cellStyle name="Percent 5 4" xfId="1638" xr:uid="{86BD7BDF-2CB2-4580-847D-7659B122EE03}"/>
    <cellStyle name="Percent 5 4 2" xfId="2391" xr:uid="{A199F3E4-A52E-4553-99DB-099EC6DFB6CF}"/>
    <cellStyle name="Percent 5 4 3" xfId="6817" xr:uid="{50D4890B-ABC9-4555-A932-9FE8899F8068}"/>
    <cellStyle name="Percent 5 4 3 2" xfId="16372" xr:uid="{5744AD85-E7F2-43F5-BE6F-0CA46B0120AC}"/>
    <cellStyle name="Percent 5 4 3 3" xfId="13453" xr:uid="{A41ACB05-0FF1-44CA-A878-EB268210BE36}"/>
    <cellStyle name="Percent 5 4 4" xfId="7127" xr:uid="{E73EA47F-68E6-47AA-862D-CF2706BADDCD}"/>
    <cellStyle name="Percent 5 4 4 2" xfId="16585" xr:uid="{E557DED4-13F9-42A2-99D0-071F18CD3C11}"/>
    <cellStyle name="Percent 5 4 4 3" xfId="13699" xr:uid="{30BB3335-76C2-49FC-A606-63C14E8BEAAD}"/>
    <cellStyle name="Percent 5 4 5" xfId="10664" xr:uid="{1FA6E243-F413-4BF2-9B9A-7A069EBCCF0C}"/>
    <cellStyle name="Percent 5 4 6" xfId="14526" xr:uid="{36748EE1-68E5-4E04-B6E4-86AD190F22FC}"/>
    <cellStyle name="Percent 5 4 7" xfId="8793" xr:uid="{1039A9C0-EE04-4887-930E-09E85EB3A0C9}"/>
    <cellStyle name="Percent 5 5" xfId="5874" xr:uid="{9CB588B3-34F4-40D1-8A21-CF0E575C9D4C}"/>
    <cellStyle name="Percent 5 5 2" xfId="8158" xr:uid="{AA1237C2-AF09-4068-B174-5ED19C6E9B45}"/>
    <cellStyle name="Percent 5 5 2 2" xfId="17171" xr:uid="{BA7637E0-DD6E-4833-ADD3-9B715B8CA0FA}"/>
    <cellStyle name="Percent 5 5 2 3" xfId="14404" xr:uid="{36F25CF9-680C-4FCC-A1B0-4811B181D104}"/>
    <cellStyle name="Percent 5 6" xfId="6701" xr:uid="{823EFA58-ECE9-487A-A568-4EE4F51A3D88}"/>
    <cellStyle name="Percent 5 6 2" xfId="16271" xr:uid="{4D0790CE-0D75-44D1-ACCE-B98A436C0BBE}"/>
    <cellStyle name="Percent 5 6 3" xfId="13337" xr:uid="{3114BD6B-689F-47C3-9AAA-C37D0B749667}"/>
    <cellStyle name="Percent 5 7" xfId="6963" xr:uid="{B96644F7-19F6-49BB-92B1-2128BA34880E}"/>
    <cellStyle name="Percent 5 7 2" xfId="16515" xr:uid="{B579047A-7A62-437B-835E-D62E6AA926C3}"/>
    <cellStyle name="Percent 5 7 3" xfId="13597" xr:uid="{08D921E2-3B4C-4F96-B763-5595E050A29F}"/>
    <cellStyle name="Percent 5 8" xfId="10194" xr:uid="{1B84B147-9B75-499C-826C-5386A5043787}"/>
    <cellStyle name="Percent 5 9" xfId="14455" xr:uid="{A2599B77-DB1F-4D9A-963D-6E050BFF1637}"/>
    <cellStyle name="Percent 50" xfId="6174" xr:uid="{C8FB3628-E0A1-4C3C-B397-29B971E8153F}"/>
    <cellStyle name="Percent 50 2" xfId="5028" xr:uid="{321757FF-F13A-4875-9AB5-9A540D9C0E95}"/>
    <cellStyle name="Percent 6" xfId="1048" xr:uid="{D2397370-43F6-45A1-883B-58EF54664C03}"/>
    <cellStyle name="Percent 6 2" xfId="1049" xr:uid="{387D2AC7-2AEE-45D1-8FBD-58104E5BAE50}"/>
    <cellStyle name="Percent 6 2 2" xfId="4112" xr:uid="{36CE614E-005D-450D-AC63-0DF8B4FF3A12}"/>
    <cellStyle name="Percent 6 3" xfId="4113" xr:uid="{682C665F-6493-4268-838D-9964E1B4402E}"/>
    <cellStyle name="Percent 6 4" xfId="2393" xr:uid="{60794CBC-8759-45E3-8B40-C9CCDAE7B624}"/>
    <cellStyle name="Percent 6 5" xfId="22386" xr:uid="{61AE639C-DF9F-4677-9156-F8B9140FC893}"/>
    <cellStyle name="Percent 6 5 2" xfId="22437" xr:uid="{06E7D04B-03DE-4B38-988A-0F1CE5F89192}"/>
    <cellStyle name="Percent 6 5 3" xfId="22461" xr:uid="{93108286-8EF6-46AF-8348-2FCEC2FC8D88}"/>
    <cellStyle name="Percent 6 6" xfId="23128" xr:uid="{427C583F-844B-434D-965E-F3A98EE82CA0}"/>
    <cellStyle name="Percent 7" xfId="1050" xr:uid="{572857D9-AF64-4602-A757-F05DC0789A27}"/>
    <cellStyle name="Percent 7 2" xfId="1051" xr:uid="{0EE1E22A-98E2-4900-BADB-F1FBFF14DD1C}"/>
    <cellStyle name="Percent 7 2 2" xfId="4114" xr:uid="{6DA1F409-DFC9-4129-A61B-CB33A0DF9CA4}"/>
    <cellStyle name="Percent 7 2 3" xfId="2925" xr:uid="{B9B89211-4485-42F2-9E00-AE08E0AAE7B7}"/>
    <cellStyle name="Percent 7 3" xfId="4560" xr:uid="{2A6EC41E-C6FA-4B6B-B87A-674C725FAD63}"/>
    <cellStyle name="Percent 7 4" xfId="2394" xr:uid="{06A302BC-3836-4E21-92CF-1C42B4E6DA9D}"/>
    <cellStyle name="Percent 8" xfId="1052" xr:uid="{D20DED91-35F8-41B0-9C39-E0755C1AFA05}"/>
    <cellStyle name="Percent 8 2" xfId="1323" xr:uid="{7DED1B30-7022-4BCF-AA5D-01D79C99B45D}"/>
    <cellStyle name="Percent 8 2 2" xfId="4115" xr:uid="{11D39D8F-CD39-4AC7-90FB-52126B5C0C3B}"/>
    <cellStyle name="Percent 8 3" xfId="4561" xr:uid="{D82A66E4-B7F0-4AC9-8B27-C7790CE4C03F}"/>
    <cellStyle name="Percent 8 4" xfId="2926" xr:uid="{4AFA9EE2-E510-4F9E-B986-87D84ED6289A}"/>
    <cellStyle name="Percent 9" xfId="1053" xr:uid="{2231BA1E-A237-4812-B984-EB0003B36A42}"/>
    <cellStyle name="Percent 9 2" xfId="4116" xr:uid="{3EE6D9BC-B8A0-4C13-B7A9-3C536F52C67A}"/>
    <cellStyle name="Percent 9 3" xfId="2927" xr:uid="{2D68377D-C617-4AF6-BEE4-1547B3B27201}"/>
    <cellStyle name="PERCENTAGE" xfId="2928" xr:uid="{F0BC4D26-8232-486C-9531-C79555ECB601}"/>
    <cellStyle name="PLAN" xfId="1054" xr:uid="{3A3DE07F-D10B-4CF0-BDA6-53A2D905B867}"/>
    <cellStyle name="PrePop Currency (0)" xfId="2929" xr:uid="{9294BAC6-E40C-484F-A864-4487B24FE4EF}"/>
    <cellStyle name="PrePop Currency (2)" xfId="2930" xr:uid="{A5A816BB-6933-4DD6-9807-B884897CBC82}"/>
    <cellStyle name="PrePop Units (0)" xfId="2931" xr:uid="{49BDE63B-D90E-437E-847C-7648E0CEFEB2}"/>
    <cellStyle name="PrePop Units (0) 2" xfId="2932" xr:uid="{C2D6E0DE-339F-4E77-A85A-987062543BF1}"/>
    <cellStyle name="PrePop Units (1)" xfId="2933" xr:uid="{95953B33-535B-428C-90D9-AB381F14A001}"/>
    <cellStyle name="PrePop Units (2)" xfId="2934" xr:uid="{89C3ED0A-4607-4702-AA43-9AA50CA95C7E}"/>
    <cellStyle name="price" xfId="2935" xr:uid="{448A1EA9-32BE-4BCA-B09E-380759755ECD}"/>
    <cellStyle name="price 2" xfId="2936" xr:uid="{6FF98DCE-56A9-4497-9EE8-D248220D5EB2}"/>
    <cellStyle name="price 2 2" xfId="5773" xr:uid="{18FF483E-E182-421D-BC69-0E8C0939D79E}"/>
    <cellStyle name="price 2 2 2" xfId="15531" xr:uid="{9C97FA88-8C30-4F5E-ABE4-8BC8548CCC2E}"/>
    <cellStyle name="price 2 2 3" xfId="12562" xr:uid="{FE8BABD6-A84E-4413-9DF8-08BF66F75910}"/>
    <cellStyle name="price 2 2 4" xfId="22232" xr:uid="{AD0DFCA3-C387-4A98-8629-7A5AC354C7C8}"/>
    <cellStyle name="price 2 3" xfId="5790" xr:uid="{94498C01-7862-42CF-93D8-5B18AAB26635}"/>
    <cellStyle name="price 2 3 2" xfId="15545" xr:uid="{40596DD4-99B6-4ECE-B28F-1BACC2355709}"/>
    <cellStyle name="price 2 3 2 2" xfId="19562" xr:uid="{40CF83C6-F1DF-455A-8819-E837AD4DF26A}"/>
    <cellStyle name="price 2 3 2 3" xfId="20740" xr:uid="{C9D9F0CA-2403-49B7-8D3B-58BFD7F972A2}"/>
    <cellStyle name="price 2 3 3" xfId="12576" xr:uid="{A0390EB1-2D70-4D0F-A745-F2500A129781}"/>
    <cellStyle name="price 2 3 4" xfId="18020" xr:uid="{17ABAF66-2174-430B-9D25-AB2638507AA2}"/>
    <cellStyle name="price 2 3 5" xfId="9376" xr:uid="{D27E53F6-7161-4E11-B96D-5CEAEB444CDB}"/>
    <cellStyle name="price 2 3 6" xfId="22939" xr:uid="{8CF234C6-E64B-4BD6-9632-B50F58EC2031}"/>
    <cellStyle name="price 2 4" xfId="4781" xr:uid="{F4EDE989-5E8D-4E2A-83AC-C81E569EEC7B}"/>
    <cellStyle name="price 2 4 2" xfId="14773" xr:uid="{2FBB0614-C139-4592-94F8-1ECFA5C6C9AA}"/>
    <cellStyle name="price 2 4 2 2" xfId="19154" xr:uid="{124E9058-48BB-4E19-ACF6-7F5BE4CD58E3}"/>
    <cellStyle name="price 2 4 2 3" xfId="8384" xr:uid="{F0A46F6B-6D99-44AC-B7CE-5B7561FCEB64}"/>
    <cellStyle name="price 2 4 3" xfId="11750" xr:uid="{835AB17F-D593-480F-84D8-6DB3A606D57C}"/>
    <cellStyle name="price 2 4 4" xfId="17516" xr:uid="{E1782B5E-67DC-4448-AF7D-42F63A23AFD7}"/>
    <cellStyle name="price 2 4 5" xfId="9849" xr:uid="{36534724-5AB9-4578-B069-CBA4612F0E80}"/>
    <cellStyle name="price 2 5" xfId="5560" xr:uid="{06DD0AA1-DB0D-457D-914F-971F8C461ECA}"/>
    <cellStyle name="price 2 5 2" xfId="17907" xr:uid="{7ACD7215-441B-4D0C-95C4-E30D5D01324B}"/>
    <cellStyle name="price 2 5 3" xfId="19917" xr:uid="{093F6AB5-ECEA-4890-98B7-41B0845ACB0A}"/>
    <cellStyle name="price 2 6" xfId="6915" xr:uid="{252DCBC8-B459-4823-9B75-4B591306C965}"/>
    <cellStyle name="price 2 6 2" xfId="16469" xr:uid="{91A729EA-6A48-450D-A19F-87D7B24AAD8E}"/>
    <cellStyle name="price 2 6 3" xfId="13551" xr:uid="{EB37663D-286B-4E49-A881-35CF07DFF1F9}"/>
    <cellStyle name="price 2 7" xfId="7253" xr:uid="{6724CA4B-3B52-49C6-A231-E9A46890CBC4}"/>
    <cellStyle name="price 2 8" xfId="22583" xr:uid="{E9291633-6E68-4F87-9BCB-BEECEF485130}"/>
    <cellStyle name="price 3" xfId="5772" xr:uid="{4CD10010-62D2-417C-941E-635665713935}"/>
    <cellStyle name="price 3 2" xfId="15530" xr:uid="{39B7D272-C293-4F63-BD2C-93117CEC0E87}"/>
    <cellStyle name="price 3 3" xfId="12561" xr:uid="{C458A65F-4DCB-487C-8D3A-E31CFDBCD2E5}"/>
    <cellStyle name="price 3 4" xfId="22231" xr:uid="{FC759432-B16D-46D7-9F09-E1922DC2334D}"/>
    <cellStyle name="price 4" xfId="5012" xr:uid="{7835F244-7C08-4D7D-BDEF-6D9B2DE700D1}"/>
    <cellStyle name="price 4 2" xfId="14944" xr:uid="{443A3EF1-3FB8-4533-8765-1CE0D1B5D577}"/>
    <cellStyle name="price 4 2 2" xfId="19247" xr:uid="{100C63FD-8DDD-43AC-B1A2-4AC86C2D39AF}"/>
    <cellStyle name="price 4 2 3" xfId="20186" xr:uid="{C8145D20-025C-460B-B26B-8190F467BFCC}"/>
    <cellStyle name="price 4 3" xfId="11940" xr:uid="{3391B342-8D2B-4CE6-8E5C-6CF7327E1A09}"/>
    <cellStyle name="price 4 4" xfId="17636" xr:uid="{AE15CE5B-83FC-4EBA-8E6F-7E2A5B1DEEF3}"/>
    <cellStyle name="price 4 5" xfId="10050" xr:uid="{64E05BA7-5794-4961-96CC-CE1B2C8334FB}"/>
    <cellStyle name="price 4 6" xfId="22938" xr:uid="{446637E9-8F99-4B8B-B5DD-9FD338378C73}"/>
    <cellStyle name="price 5" xfId="5399" xr:uid="{F808A133-9B17-4D3B-8F9C-109B467432AA}"/>
    <cellStyle name="price 5 2" xfId="15244" xr:uid="{C6F87DFD-FA1D-4E85-887E-FB867BA24728}"/>
    <cellStyle name="price 5 2 2" xfId="19411" xr:uid="{5BA94740-DB3A-41F2-AD0C-18E09D36CBF9}"/>
    <cellStyle name="price 5 2 3" xfId="19313" xr:uid="{DB5BB07F-FE8F-4408-80C4-18A28A3CEA1A}"/>
    <cellStyle name="price 5 3" xfId="12255" xr:uid="{5B291D26-EE75-4465-9D98-0FFF4A1E667B}"/>
    <cellStyle name="price 5 4" xfId="17830" xr:uid="{2E1B7B91-D3E6-40F1-8E09-13DE5949B175}"/>
    <cellStyle name="price 5 5" xfId="9529" xr:uid="{F7799E0D-97D8-4853-ACE2-189A651E5A5D}"/>
    <cellStyle name="price 6" xfId="5537" xr:uid="{F411C3F6-136A-4968-BE09-B9F6E209D819}"/>
    <cellStyle name="price 6 2" xfId="17896" xr:uid="{9175043C-D32A-478A-A6C0-7A1814F85555}"/>
    <cellStyle name="price 6 3" xfId="8585" xr:uid="{74BFC74D-06FD-4C67-86F3-863365C74497}"/>
    <cellStyle name="price 7" xfId="6834" xr:uid="{7B0B485D-BAD7-40F5-BE3D-D3D33CFBF19E}"/>
    <cellStyle name="price 7 2" xfId="16388" xr:uid="{36618824-2F89-458E-959E-7A31A8CB4261}"/>
    <cellStyle name="price 7 3" xfId="13470" xr:uid="{0EB51DE0-4260-43FD-9770-EAEBB99A87AD}"/>
    <cellStyle name="price 8" xfId="7252" xr:uid="{8791119D-1F37-4EA6-B65D-C2C577AF0261}"/>
    <cellStyle name="price 9" xfId="22582" xr:uid="{57DB78E0-D64B-43EB-A48D-AB5C2D071F57}"/>
    <cellStyle name="PSChar" xfId="1055" xr:uid="{8605C730-61B0-4CBF-A5F3-9E4E16AFD91E}"/>
    <cellStyle name="pwstyle" xfId="2937" xr:uid="{1DAD842A-2BA9-449B-B5C4-696ED12C3254}"/>
    <cellStyle name="Q" xfId="4562" xr:uid="{9BB7D7B9-175C-46B6-8338-520E6B43E5F1}"/>
    <cellStyle name="Q_CSS_Q2'51_C1_Nop" xfId="4563" xr:uid="{F4B5FCC9-8C6C-46C6-9139-77974EF93407}"/>
    <cellStyle name="Quantity" xfId="1056" xr:uid="{37ABCA92-9892-48DD-ABB9-6FB2403E5C50}"/>
    <cellStyle name="Quantity 10" xfId="4117" xr:uid="{B088264A-678D-4B8E-A750-6BDC36C1281E}"/>
    <cellStyle name="Quantity 11" xfId="4118" xr:uid="{D3224DCA-2CD1-4245-BEC9-5BBC5A254B94}"/>
    <cellStyle name="Quantity 12" xfId="4119" xr:uid="{0B81AF4D-DEB0-43E3-88B6-D63F423B85CF}"/>
    <cellStyle name="Quantity 13" xfId="4120" xr:uid="{14A323EB-527D-411E-84F3-6FA8389A86F0}"/>
    <cellStyle name="Quantity 14" xfId="4121" xr:uid="{E6E6FBDF-3F43-4C07-878F-BCF8FE239F9B}"/>
    <cellStyle name="Quantity 15" xfId="4122" xr:uid="{D12526DE-3AF4-4D40-92AC-B90786AEBAF3}"/>
    <cellStyle name="Quantity 16" xfId="4123" xr:uid="{3CEEE6CC-96A9-4ED9-854D-9F41376FFA3A}"/>
    <cellStyle name="Quantity 17" xfId="4124" xr:uid="{18077905-161A-4BB5-9867-0B1E2D38944A}"/>
    <cellStyle name="Quantity 18" xfId="4125" xr:uid="{5D7A2869-3BB0-4515-B108-3E7B38B59A8E}"/>
    <cellStyle name="Quantity 19" xfId="4126" xr:uid="{9F8DF299-FCE5-460B-A1F1-B052A0CE21F5}"/>
    <cellStyle name="Quantity 2" xfId="1057" xr:uid="{8713F6F9-DBA2-4A7E-AA45-3E2C355DF724}"/>
    <cellStyle name="Quantity 2 2" xfId="2938" xr:uid="{D03988FB-0B59-4355-A35F-04261DA98246}"/>
    <cellStyle name="Quantity 2 3" xfId="2939" xr:uid="{85C6EE93-E427-49A3-9513-98F8BBEEDC1A}"/>
    <cellStyle name="Quantity 2 4" xfId="2940" xr:uid="{7D999DD2-1221-460E-9D56-FE79FBE64373}"/>
    <cellStyle name="Quantity 2_I(8M)-ASP" xfId="2941" xr:uid="{2E18AEFE-47C9-4881-819E-875740A3AC8E}"/>
    <cellStyle name="Quantity 20" xfId="4127" xr:uid="{4AC2C756-54D0-4677-9146-07F7A31C5D63}"/>
    <cellStyle name="Quantity 21" xfId="4128" xr:uid="{4751D497-EA65-4022-BD9D-81D4F67601BA}"/>
    <cellStyle name="Quantity 3" xfId="1058" xr:uid="{DCB3FCCE-3F84-4F65-BC2F-E3766818E92D}"/>
    <cellStyle name="Quantity 3 2" xfId="2942" xr:uid="{75F57E88-6F25-433E-B7AE-C9D680D7CE6B}"/>
    <cellStyle name="Quantity 4" xfId="1059" xr:uid="{F5D06604-A29A-4659-B55C-B9A2BB09D9AC}"/>
    <cellStyle name="Quantity 4 2" xfId="2943" xr:uid="{649AB55D-0C54-40D0-81F7-BF1CF473F3A5}"/>
    <cellStyle name="Quantity 5" xfId="4129" xr:uid="{505B321A-6F5E-48B8-93AE-CDBB716F924D}"/>
    <cellStyle name="Quantity 6" xfId="4130" xr:uid="{D2FB8D4B-704F-4AFB-B27C-B9D4A4A8AAA6}"/>
    <cellStyle name="Quantity 7" xfId="4131" xr:uid="{87B711C9-1E6F-4D8F-9BCB-02406F33FAE6}"/>
    <cellStyle name="Quantity 8" xfId="4132" xr:uid="{542B4DB0-F25C-4A48-B270-FA0DF63F9C06}"/>
    <cellStyle name="Quantity 9" xfId="4133" xr:uid="{FCB27CD1-D9C7-453F-B9EA-2282EF18B18C}"/>
    <cellStyle name="Quantity_100" xfId="4134" xr:uid="{51B11D1D-9106-4E00-81DD-4463B3AB44AC}"/>
    <cellStyle name="Result" xfId="1060" xr:uid="{D5E64F45-CE97-409A-BA27-DE36E06A890D}"/>
    <cellStyle name="Result2" xfId="1061" xr:uid="{10B7F5BA-8E4C-4202-BD63-7E58A5BD6224}"/>
    <cellStyle name="RevList" xfId="2944" xr:uid="{75E40D37-3B06-4EC3-8E9E-2BA1060599F0}"/>
    <cellStyle name="Rittichai" xfId="1062" xr:uid="{E33F5A90-35CC-4EBC-B852-BD0CEDBAF427}"/>
    <cellStyle name="Rittichai 2" xfId="2945" xr:uid="{B11D8E3E-6C6F-4777-B48D-66370A8F589D}"/>
    <cellStyle name="Rittichai 2 2" xfId="2946" xr:uid="{B122AF4F-AFF3-446E-A9BC-FAA6403CA98E}"/>
    <cellStyle name="Rittichai 2 3" xfId="2947" xr:uid="{97D56001-7052-4AEB-B96B-241EAA3CB043}"/>
    <cellStyle name="Rittichai 2 4" xfId="2948" xr:uid="{22BA5AE7-7D54-48D6-A919-C41C47A470F6}"/>
    <cellStyle name="Rittichai 3" xfId="2949" xr:uid="{FB580F93-B4CB-4194-BCC9-0FE7B682E6BE}"/>
    <cellStyle name="Rittichai 3 2" xfId="2950" xr:uid="{8ED27D3B-1F70-47E1-8F03-0937BA66E885}"/>
    <cellStyle name="Rittichai 4" xfId="2951" xr:uid="{B9A1985A-FA16-4271-9E2E-F8944A459391}"/>
    <cellStyle name="rob" xfId="2952" xr:uid="{6B920003-8981-436D-B74B-5C316D618DEC}"/>
    <cellStyle name="rob 2" xfId="2953" xr:uid="{DC25C51A-C310-48EC-B1CF-3236DD416E60}"/>
    <cellStyle name="rob 2 2" xfId="5783" xr:uid="{F015C2F3-5E9B-4F41-A9E4-33322C434255}"/>
    <cellStyle name="rob 2 2 2" xfId="15538" xr:uid="{45700DFC-4A54-47F4-BF8D-2023AAA63B05}"/>
    <cellStyle name="rob 2 2 3" xfId="12571" xr:uid="{92EC4F6D-7A9B-4EEF-BAF1-E9D923BB05E2}"/>
    <cellStyle name="rob 2 2 4" xfId="22234" xr:uid="{8C74351C-9FD9-4438-B10F-B592D9804A39}"/>
    <cellStyle name="rob 2 3" xfId="6191" xr:uid="{917BD64F-C936-4863-A874-45E3F3C2268B}"/>
    <cellStyle name="rob 2 3 2" xfId="15845" xr:uid="{837BD1F0-3DCA-4CF5-881D-C3CD10C2AABB}"/>
    <cellStyle name="rob 2 3 2 2" xfId="19720" xr:uid="{58FBFDA8-8AA8-486B-A4AA-12CF9816D52E}"/>
    <cellStyle name="rob 2 3 2 3" xfId="20849" xr:uid="{8E1C8E00-10AE-4F70-9A21-F658E5C9C1AB}"/>
    <cellStyle name="rob 2 3 3" xfId="12894" xr:uid="{18405D3B-4E95-414F-A212-6A2083C1AED1}"/>
    <cellStyle name="rob 2 3 4" xfId="18201" xr:uid="{10FB7E3B-5A3F-45A2-887D-C3F01523B2CB}"/>
    <cellStyle name="rob 2 3 5" xfId="9864" xr:uid="{CBD1043D-9D8B-49CA-9EE0-2D4389921ED0}"/>
    <cellStyle name="rob 2 3 6" xfId="22941" xr:uid="{461AF51C-7B54-4DAB-9A55-9C43D971C6BA}"/>
    <cellStyle name="rob 2 4" xfId="6351" xr:uid="{474AF5A1-57C2-44B5-ADAB-93E022519A78}"/>
    <cellStyle name="rob 2 4 2" xfId="15967" xr:uid="{D656A4A5-B125-4886-A190-4FDCA392369D}"/>
    <cellStyle name="rob 2 4 2 2" xfId="19787" xr:uid="{0A676718-4E47-4AAD-82FF-99D4C7D49CA3}"/>
    <cellStyle name="rob 2 4 2 3" xfId="20901" xr:uid="{2DB6C4EA-5FFC-4CB8-AB47-FF2C20CC6BE4}"/>
    <cellStyle name="rob 2 4 3" xfId="13022" xr:uid="{A99485D6-C96A-4BF5-9FD2-61C1D9FADFD5}"/>
    <cellStyle name="rob 2 4 4" xfId="18276" xr:uid="{1FF2309D-8F8F-400A-9E01-1463DF5A7E87}"/>
    <cellStyle name="rob 2 4 5" xfId="9750" xr:uid="{CC818BA0-42B5-42DA-B4F8-C24158F336C2}"/>
    <cellStyle name="rob 2 5" xfId="5341" xr:uid="{03BF34C9-A3F3-49A1-9D43-02D917F36047}"/>
    <cellStyle name="rob 2 5 2" xfId="17799" xr:uid="{394706F3-C614-4F3E-BD1B-8C8AD874D9E5}"/>
    <cellStyle name="rob 2 5 3" xfId="10107" xr:uid="{CD1D7F72-A2E2-43F7-BE64-D49D90705688}"/>
    <cellStyle name="rob 2 6" xfId="6734" xr:uid="{CD21887F-5F49-4037-B7CF-6412587C6BFE}"/>
    <cellStyle name="rob 2 6 2" xfId="16301" xr:uid="{E02A9C91-CB47-46A0-9427-FCC110A6EACA}"/>
    <cellStyle name="rob 2 6 3" xfId="13370" xr:uid="{F4C30FA3-F7BA-4A2A-A3C9-68ADA2304DC1}"/>
    <cellStyle name="rob 2 7" xfId="7255" xr:uid="{3327A4C2-494E-4348-96F4-7AA8F37A2EE0}"/>
    <cellStyle name="rob 2 8" xfId="22585" xr:uid="{E2A9B8E5-E910-468F-AC9D-AAE328B30656}"/>
    <cellStyle name="rob 3" xfId="5782" xr:uid="{9859C70E-CBAC-4B14-AA63-1A8E6B40B663}"/>
    <cellStyle name="rob 3 2" xfId="15537" xr:uid="{416E8B81-B23E-46E3-A067-90AF9BBFAAE6}"/>
    <cellStyle name="rob 3 3" xfId="12570" xr:uid="{6631C16B-2B4D-4FB0-B226-10023F2B9642}"/>
    <cellStyle name="rob 3 4" xfId="22233" xr:uid="{4E0BC8D5-8DEF-4142-A8EE-C43916F7E714}"/>
    <cellStyle name="rob 4" xfId="5723" xr:uid="{F34CB01E-EEBD-4FB3-A4EB-A6C9D92E9843}"/>
    <cellStyle name="rob 4 2" xfId="15492" xr:uid="{DAFC8FEA-6F1F-4F31-B090-D53D02693CD7}"/>
    <cellStyle name="rob 4 2 2" xfId="19541" xr:uid="{C034A052-C814-4A1B-BF76-603B4C14C83C}"/>
    <cellStyle name="rob 4 2 3" xfId="20714" xr:uid="{9BCE166A-52C4-46B6-999F-9DF24C73B425}"/>
    <cellStyle name="rob 4 3" xfId="12522" xr:uid="{DEC98FF1-EB66-45A4-8E88-8962F8DE1657}"/>
    <cellStyle name="rob 4 4" xfId="17987" xr:uid="{205850D6-7597-476B-9623-A2A82F4AABCE}"/>
    <cellStyle name="rob 4 5" xfId="12283" xr:uid="{723C3A1B-4505-4A5C-A767-918225B41FCF}"/>
    <cellStyle name="rob 4 6" xfId="22940" xr:uid="{E4839985-6E1A-4580-99E7-717A90D839A1}"/>
    <cellStyle name="rob 5" xfId="5225" xr:uid="{39298386-11A3-4FF0-BC41-3A68B54B6804}"/>
    <cellStyle name="rob 5 2" xfId="15110" xr:uid="{6A3F84B1-461F-415B-A66E-D9EB4F19C490}"/>
    <cellStyle name="rob 5 2 2" xfId="19338" xr:uid="{C610543B-6782-4D61-AE30-987EE62B06AC}"/>
    <cellStyle name="rob 5 2 3" xfId="19080" xr:uid="{AC2335C8-FD46-47EE-807C-1C602A1C4777}"/>
    <cellStyle name="rob 5 3" xfId="12109" xr:uid="{0F0C048A-4944-46CB-8593-DD70222FC8AE}"/>
    <cellStyle name="rob 5 4" xfId="17740" xr:uid="{C60F9491-4894-431E-8939-56396A0F5878}"/>
    <cellStyle name="rob 5 5" xfId="8403" xr:uid="{8ED9BBC5-DF64-4DDF-B2CA-47578A44B8F1}"/>
    <cellStyle name="rob 6" xfId="5608" xr:uid="{741829B9-5D3B-4A32-93DE-2C574441DC05}"/>
    <cellStyle name="rob 6 2" xfId="17935" xr:uid="{BFB54C8F-9D49-483D-9748-0C35E0A1D718}"/>
    <cellStyle name="rob 6 3" xfId="18075" xr:uid="{C6627011-0294-43E6-942C-E2DC2957B092}"/>
    <cellStyle name="rob 7" xfId="6735" xr:uid="{A9E5BD4D-BCB0-4EE2-9FBD-E0D6AAE58216}"/>
    <cellStyle name="rob 7 2" xfId="16302" xr:uid="{7367E744-5107-4E38-938A-B50CB787C514}"/>
    <cellStyle name="rob 7 3" xfId="13371" xr:uid="{2A64A148-22D8-4A41-BA69-4F42BCA69B51}"/>
    <cellStyle name="rob 8" xfId="7254" xr:uid="{5FEDCF3E-4D41-467C-98D8-DEDD48D4CC42}"/>
    <cellStyle name="rob 9" xfId="22584" xr:uid="{BE80CCFD-2683-48A8-B4E5-0EA5983D0E53}"/>
    <cellStyle name="rowStyleNumber" xfId="4135" xr:uid="{0D3C0737-93F5-4056-9E06-8A0B22FEFCE8}"/>
    <cellStyle name="rowStyleNumber 10" xfId="4136" xr:uid="{99CF55C7-6540-4493-8BFA-8901D7CC93A4}"/>
    <cellStyle name="rowStyleNumber 2" xfId="4137" xr:uid="{2AC0263E-AFC6-4818-8A63-5C7516E81A2E}"/>
    <cellStyle name="rowStyleNumber 3" xfId="4138" xr:uid="{E21FB9C9-CF77-49F9-ABF3-699F8DBB5B5B}"/>
    <cellStyle name="rowStyleNumber 4" xfId="4139" xr:uid="{258DE68F-9CFA-4585-86F2-788B78E8E6D7}"/>
    <cellStyle name="rowStyleNumber 5" xfId="4140" xr:uid="{EA197D13-8FC1-45EE-ACF0-4F64C27B72BD}"/>
    <cellStyle name="rowStyleNumber 6" xfId="4141" xr:uid="{55CD7777-B6D3-4CC9-A354-041EFCC21F6F}"/>
    <cellStyle name="rowStyleNumber 7" xfId="4142" xr:uid="{BFAC7BB0-B4D9-461B-976B-A927D7A95949}"/>
    <cellStyle name="rowStyleNumber 8" xfId="4143" xr:uid="{EE22EF90-0FB9-4790-AE0F-067CB091BD3D}"/>
    <cellStyle name="rowStyleNumber 9" xfId="4144" xr:uid="{1D20A2D3-92DC-4B43-989C-664DBA03A806}"/>
    <cellStyle name="rowStyleNumber_Book1" xfId="4145" xr:uid="{B5C2D87E-DF7A-4D49-9DD9-D07702566828}"/>
    <cellStyle name="rowStyleStringLeft" xfId="4146" xr:uid="{DBB61763-67EE-4A1E-987F-A6AD2D2996D7}"/>
    <cellStyle name="rowStyleStringLeft 10" xfId="4147" xr:uid="{3E4D8F9B-C3D7-45D6-BF87-33F1D6869EB2}"/>
    <cellStyle name="rowStyleStringLeft 2" xfId="4148" xr:uid="{6BF8A3DA-0509-4148-BF34-B7FAC5908267}"/>
    <cellStyle name="rowStyleStringLeft 3" xfId="4149" xr:uid="{442C6F92-7D05-4A98-9835-7DA0E50275D8}"/>
    <cellStyle name="rowStyleStringLeft 4" xfId="4150" xr:uid="{6B7C82F1-6830-4C12-95DA-AA303620FBAA}"/>
    <cellStyle name="rowStyleStringLeft 5" xfId="4151" xr:uid="{EDFD0277-A65B-4F61-B14A-6848C087AD9A}"/>
    <cellStyle name="rowStyleStringLeft 6" xfId="4152" xr:uid="{721660B1-C343-414E-A076-B2D9A7470717}"/>
    <cellStyle name="rowStyleStringLeft 7" xfId="4153" xr:uid="{A6BAAA8B-F827-4424-AB89-C9D15BAD24E5}"/>
    <cellStyle name="rowStyleStringLeft 8" xfId="4154" xr:uid="{CBE94365-D5F2-4D75-A839-3D50083629A8}"/>
    <cellStyle name="rowStyleStringLeft 9" xfId="4155" xr:uid="{9E8BC5E0-B3FC-46DC-9330-3E5E3281F1CE}"/>
    <cellStyle name="rowStyleStringLeft_Book1" xfId="4156" xr:uid="{75FC2FBB-9AEF-4A28-8E3E-39F745FE4DDE}"/>
    <cellStyle name="SAPBEXaggData" xfId="1063" xr:uid="{B4FB0BA0-FE38-41C6-B1ED-332F1574A98D}"/>
    <cellStyle name="SAPBEXaggData 10" xfId="22502" xr:uid="{8E2EF5F9-1200-45AB-A26E-DD48593E15F6}"/>
    <cellStyle name="SAPBEXaggData 2" xfId="1370" xr:uid="{D12DF3E7-AA77-41B7-865F-F2202EE76E72}"/>
    <cellStyle name="SAPBEXaggData 2 2" xfId="5483" xr:uid="{57BF504A-E6F7-4C72-BDDD-899A1DD85CA4}"/>
    <cellStyle name="SAPBEXaggData 2 2 2" xfId="15314" xr:uid="{85180800-9D1C-4B0A-91A0-28B7E998376E}"/>
    <cellStyle name="SAPBEXaggData 2 2 2 2" xfId="19647" xr:uid="{1D84576F-A647-49BF-9797-026B2D9DBCDF}"/>
    <cellStyle name="SAPBEXaggData 2 2 2 3" xfId="18974" xr:uid="{866D490F-3651-4D9B-BA1F-A0AFD6D1D90D}"/>
    <cellStyle name="SAPBEXaggData 2 2 3" xfId="12323" xr:uid="{8D870CB6-57AB-44E6-AA18-FA2C98D8225B}"/>
    <cellStyle name="SAPBEXaggData 2 2 4" xfId="19044" xr:uid="{A9A96C3C-03F7-4A54-B3A4-2298827C6A24}"/>
    <cellStyle name="SAPBEXaggData 2 2 5" xfId="8462" xr:uid="{B1E99778-D16D-4003-8C8E-C4719A8DAB3B}"/>
    <cellStyle name="SAPBEXaggData 2 2 6" xfId="23005" xr:uid="{025528D2-4BFA-4DA1-ACDB-E31991913F3E}"/>
    <cellStyle name="SAPBEXaggData 2 3" xfId="6611" xr:uid="{11993830-86FB-472C-AE68-33BEFB069511}"/>
    <cellStyle name="SAPBEXaggData 2 3 2" xfId="16185" xr:uid="{FA56823C-3F57-428C-A9AA-FA83CF9CDDA4}"/>
    <cellStyle name="SAPBEXaggData 2 3 2 2" xfId="11764" xr:uid="{4A9C4B2A-22BA-43D3-AA8F-971FB357C43C}"/>
    <cellStyle name="SAPBEXaggData 2 3 2 3" xfId="20830" xr:uid="{5C4F804C-EB3A-4BBC-B570-CED1B16541EA}"/>
    <cellStyle name="SAPBEXaggData 2 3 3" xfId="13250" xr:uid="{7272D973-4CC5-4A5E-B880-5DCFFB3C3AB0}"/>
    <cellStyle name="SAPBEXaggData 2 3 4" xfId="18505" xr:uid="{72D870DF-42A9-4800-9168-9606ED9ED898}"/>
    <cellStyle name="SAPBEXaggData 2 3 5" xfId="9598" xr:uid="{F9127DDC-C59D-4868-A036-3643B0E90EAD}"/>
    <cellStyle name="SAPBEXaggData 2 4" xfId="6275" xr:uid="{3971059B-6902-44D0-AB86-00DB8C08DED0}"/>
    <cellStyle name="SAPBEXaggData 2 4 2" xfId="15914" xr:uid="{E2C7DDAF-938B-4F24-8335-A66940B76658}"/>
    <cellStyle name="SAPBEXaggData 2 4 2 2" xfId="18147" xr:uid="{F942AA0F-DA23-4EEB-9E05-8F6199937AD9}"/>
    <cellStyle name="SAPBEXaggData 2 4 2 3" xfId="14040" xr:uid="{7E584806-95EC-48E5-990E-C5F91DC7BBC3}"/>
    <cellStyle name="SAPBEXaggData 2 4 3" xfId="12963" xr:uid="{ED0A882F-13BD-4113-84E2-086EA8166889}"/>
    <cellStyle name="SAPBEXaggData 2 4 4" xfId="9810" xr:uid="{23EF5EF2-D99D-49E3-B0B6-033ADBE83242}"/>
    <cellStyle name="SAPBEXaggData 2 4 5" xfId="18465" xr:uid="{086573FC-01DD-4235-A4F5-9F131033D674}"/>
    <cellStyle name="SAPBEXaggData 2 5" xfId="6609" xr:uid="{A6573F1C-8E6D-4090-8569-AF9D4C6B7520}"/>
    <cellStyle name="SAPBEXaggData 2 5 2" xfId="16183" xr:uid="{D97E3378-E932-4605-B663-F51A4D0A26B8}"/>
    <cellStyle name="SAPBEXaggData 2 5 2 2" xfId="8265" xr:uid="{AAA16E7C-900D-4A0F-9FF9-DBDB919DE359}"/>
    <cellStyle name="SAPBEXaggData 2 5 2 3" xfId="17491" xr:uid="{2242F593-E05B-4BB5-9583-E8CD6CA585E4}"/>
    <cellStyle name="SAPBEXaggData 2 5 3" xfId="13248" xr:uid="{FE3F6DE0-1E2F-40CB-93D6-F97B931DCCAA}"/>
    <cellStyle name="SAPBEXaggData 2 5 4" xfId="20277" xr:uid="{86226497-91B0-456D-8F9E-4A9FC7635420}"/>
    <cellStyle name="SAPBEXaggData 2 5 5" xfId="20069" xr:uid="{189D2C66-EBF1-4B8A-9724-735312AE202E}"/>
    <cellStyle name="SAPBEXaggData 2 6" xfId="7072" xr:uid="{C45B53BB-C346-4D9C-8B86-1932F9AD8DE3}"/>
    <cellStyle name="SAPBEXaggData 2 6 2" xfId="18177" xr:uid="{CB4FA2BA-2E05-4C80-98D5-5DD8B3D98F34}"/>
    <cellStyle name="SAPBEXaggData 2 6 3" xfId="21007" xr:uid="{307A9ED5-F811-484F-A2BB-F9E2703619EC}"/>
    <cellStyle name="SAPBEXaggData 2 7" xfId="10262" xr:uid="{5CEA089B-C12F-4448-90F2-C85A8D1A614F}"/>
    <cellStyle name="SAPBEXaggData 2 8" xfId="9002" xr:uid="{99957023-0B15-4960-AB51-EF7080B49250}"/>
    <cellStyle name="SAPBEXaggData 2 9" xfId="22728" xr:uid="{169DFEE2-961C-4715-83F8-AB84BBD001EC}"/>
    <cellStyle name="SAPBEXaggData 3" xfId="6185" xr:uid="{8EF62BA3-5610-40C9-877E-ECDAAE745AB7}"/>
    <cellStyle name="SAPBEXaggData 3 2" xfId="15840" xr:uid="{4DC18AA4-6827-4302-94F8-BA3CB271605B}"/>
    <cellStyle name="SAPBEXaggData 3 2 2" xfId="18960" xr:uid="{02DD86F7-4F04-4A57-AD12-2756F12ECD4C}"/>
    <cellStyle name="SAPBEXaggData 3 2 3" xfId="18859" xr:uid="{FE869E9A-64C4-44B0-B818-EB12D83346AD}"/>
    <cellStyle name="SAPBEXaggData 3 3" xfId="12889" xr:uid="{71DA8259-32E2-4357-B6D5-A1F06FAB4E86}"/>
    <cellStyle name="SAPBEXaggData 3 4" xfId="17397" xr:uid="{A21CF6C2-0C4B-421E-99A0-4D313293ACD3}"/>
    <cellStyle name="SAPBEXaggData 3 5" xfId="20371" xr:uid="{3C2B5BCA-A081-49DB-A2B6-00927E5EC4E3}"/>
    <cellStyle name="SAPBEXaggData 4" xfId="5027" xr:uid="{B63C8909-CA20-4546-A514-1834AED786B0}"/>
    <cellStyle name="SAPBEXaggData 4 2" xfId="14958" xr:uid="{CD085F70-2617-4DDC-9D95-CE804322CD46}"/>
    <cellStyle name="SAPBEXaggData 4 2 2" xfId="10084" xr:uid="{F3CC838E-1ECF-4925-94DD-C80CDC09216A}"/>
    <cellStyle name="SAPBEXaggData 4 2 3" xfId="19096" xr:uid="{EEDEC514-0FAA-4772-8470-D3DA8478CB14}"/>
    <cellStyle name="SAPBEXaggData 4 3" xfId="11951" xr:uid="{A6EC69B2-2DEA-456C-BD37-37DF982C5CA7}"/>
    <cellStyle name="SAPBEXaggData 4 4" xfId="12228" xr:uid="{E4A080FD-7339-41C9-AC58-3D2662F4E5EF}"/>
    <cellStyle name="SAPBEXaggData 4 5" xfId="21110" xr:uid="{E069EAE1-ECC5-4768-A125-551711E56151}"/>
    <cellStyle name="SAPBEXaggData 5" xfId="6510" xr:uid="{BE8F3AB8-9FB7-4A10-B996-33328C2C3F3E}"/>
    <cellStyle name="SAPBEXaggData 5 2" xfId="16088" xr:uid="{0A57C1E4-8DAB-4B75-837B-31B65FFD1730}"/>
    <cellStyle name="SAPBEXaggData 5 2 2" xfId="17437" xr:uid="{8B6BD37A-CD3F-4DD8-BA10-112B9180939A}"/>
    <cellStyle name="SAPBEXaggData 5 2 3" xfId="8420" xr:uid="{054786A0-3265-40EC-BA70-0E19191DA823}"/>
    <cellStyle name="SAPBEXaggData 5 3" xfId="13152" xr:uid="{C6DE297D-E437-4AA9-95FF-F1BE66BF6A2F}"/>
    <cellStyle name="SAPBEXaggData 5 4" xfId="8834" xr:uid="{90C0307A-B4C3-4672-BF46-06D0D34CBBF1}"/>
    <cellStyle name="SAPBEXaggData 5 5" xfId="20053" xr:uid="{EE9F84CD-5721-47E0-BC51-3A79C1A4225C}"/>
    <cellStyle name="SAPBEXaggData 6" xfId="6470" xr:uid="{46A4DF19-F5ED-436E-A547-483B4FB46E47}"/>
    <cellStyle name="SAPBEXaggData 6 2" xfId="16058" xr:uid="{68128483-F920-420F-A180-440BA3A477E3}"/>
    <cellStyle name="SAPBEXaggData 6 2 2" xfId="8425" xr:uid="{36D23E89-6136-41C9-9EC0-61A17491F281}"/>
    <cellStyle name="SAPBEXaggData 6 2 3" xfId="9353" xr:uid="{D219BD77-62C9-4100-8CF8-A2BA8476EAF7}"/>
    <cellStyle name="SAPBEXaggData 6 3" xfId="13118" xr:uid="{50D8354E-E738-46FE-B464-4296BAC37FF0}"/>
    <cellStyle name="SAPBEXaggData 6 4" xfId="18311" xr:uid="{BA93F7CE-3D55-472F-A7D3-45F0AF924E85}"/>
    <cellStyle name="SAPBEXaggData 6 5" xfId="20343" xr:uid="{2C9C00A4-715F-433E-8953-ECD9AD042965}"/>
    <cellStyle name="SAPBEXaggData 7" xfId="7017" xr:uid="{31FB0FA0-7F84-4924-80A7-44A184790431}"/>
    <cellStyle name="SAPBEXaggData 7 2" xfId="20065" xr:uid="{8F2420BD-010E-40C8-A7C6-76ADD42EC526}"/>
    <cellStyle name="SAPBEXaggData 7 3" xfId="19369" xr:uid="{C7A6AF74-336E-438F-8163-9B7FA6DB20FA}"/>
    <cellStyle name="SAPBEXaggData 8" xfId="20488" xr:uid="{57E809E8-1871-44D6-87EC-A368D3D37D8C}"/>
    <cellStyle name="SAPBEXaggData 9" xfId="18507" xr:uid="{4DF8A569-E0D7-4BFC-8D25-43959FBF6BAE}"/>
    <cellStyle name="SAPBEXaggItem" xfId="1064" xr:uid="{E57CA52B-06BD-4FF7-BF58-729D5FC7EE03}"/>
    <cellStyle name="SAPBEXaggItem 10" xfId="22503" xr:uid="{41A2DDEF-286F-451E-8B4F-10D061992939}"/>
    <cellStyle name="SAPBEXaggItem 2" xfId="1371" xr:uid="{94B994AC-BA51-4569-AFA3-00FD8BFD66AD}"/>
    <cellStyle name="SAPBEXaggItem 2 2" xfId="5293" xr:uid="{C66D18C6-BE2D-4997-B568-5B59058655DC}"/>
    <cellStyle name="SAPBEXaggItem 2 2 2" xfId="15164" xr:uid="{0EF249C9-2542-4609-9D4B-D94357A8DC81}"/>
    <cellStyle name="SAPBEXaggItem 2 2 2 2" xfId="9223" xr:uid="{42197906-AEEE-453E-9523-EC31C5B886C7}"/>
    <cellStyle name="SAPBEXaggItem 2 2 2 3" xfId="18698" xr:uid="{63FF661F-00D5-4FC9-B075-7A1CFA1401E1}"/>
    <cellStyle name="SAPBEXaggItem 2 2 3" xfId="12162" xr:uid="{92B389C8-B966-4D71-9EF1-B1D023B51756}"/>
    <cellStyle name="SAPBEXaggItem 2 2 4" xfId="18406" xr:uid="{2A5E4EDE-FA2C-4291-B2DA-69B4B8F84C48}"/>
    <cellStyle name="SAPBEXaggItem 2 2 5" xfId="8981" xr:uid="{18C89332-7FB4-488C-B1A3-0CA5E9080344}"/>
    <cellStyle name="SAPBEXaggItem 2 2 6" xfId="23006" xr:uid="{A4CB025A-EAA4-4720-BA1F-4EA1EB16C8D9}"/>
    <cellStyle name="SAPBEXaggItem 2 3" xfId="4971" xr:uid="{3974FB31-08AB-4FD9-A4BC-EDEC6D4366AB}"/>
    <cellStyle name="SAPBEXaggItem 2 3 2" xfId="14912" xr:uid="{94ACE401-8800-4653-9711-235FA1423F4A}"/>
    <cellStyle name="SAPBEXaggItem 2 3 2 2" xfId="17613" xr:uid="{FC595FE1-1D59-4942-87F5-73D64829DC4D}"/>
    <cellStyle name="SAPBEXaggItem 2 3 2 3" xfId="17400" xr:uid="{E0C2E4EA-3297-4174-9749-E5A51FBD9FE0}"/>
    <cellStyle name="SAPBEXaggItem 2 3 3" xfId="11909" xr:uid="{3E68DDC7-88F0-4D15-AF6A-7CD3C4A9A22D}"/>
    <cellStyle name="SAPBEXaggItem 2 3 4" xfId="8359" xr:uid="{AFB70DFE-419F-4359-8CD8-344DBB914D25}"/>
    <cellStyle name="SAPBEXaggItem 2 3 5" xfId="19320" xr:uid="{4DBD171F-0A33-4803-A9BC-FCBFF86CF2D6}"/>
    <cellStyle name="SAPBEXaggItem 2 4" xfId="6653" xr:uid="{68B2C76B-8CCC-4947-BCB5-B1734536D82E}"/>
    <cellStyle name="SAPBEXaggItem 2 4 2" xfId="16226" xr:uid="{50382C1F-1470-44F5-A631-36B8193CE7BE}"/>
    <cellStyle name="SAPBEXaggItem 2 4 2 2" xfId="18275" xr:uid="{34F9C76C-C62D-4FB5-B624-1C1718DB8007}"/>
    <cellStyle name="SAPBEXaggItem 2 4 2 3" xfId="10073" xr:uid="{FB608B28-4028-474B-85BF-BD842B19F741}"/>
    <cellStyle name="SAPBEXaggItem 2 4 3" xfId="13291" xr:uid="{DA7828F4-D051-4C49-9E10-5ACFD5ADB634}"/>
    <cellStyle name="SAPBEXaggItem 2 4 4" xfId="17244" xr:uid="{D02607D2-DF12-4898-9B43-35B95562F196}"/>
    <cellStyle name="SAPBEXaggItem 2 4 5" xfId="20202" xr:uid="{31D919FD-A5D7-4451-9D02-7D047D6DFCD1}"/>
    <cellStyle name="SAPBEXaggItem 2 5" xfId="6682" xr:uid="{E3ADB3A9-C527-4E87-8A5C-3605758D47C3}"/>
    <cellStyle name="SAPBEXaggItem 2 5 2" xfId="16254" xr:uid="{45ECF70B-24E8-47A8-B62E-5528CC4C6AEA}"/>
    <cellStyle name="SAPBEXaggItem 2 5 2 2" xfId="20068" xr:uid="{E3B0ADEA-C5CB-42AE-A7F1-E1B0DE702E5F}"/>
    <cellStyle name="SAPBEXaggItem 2 5 2 3" xfId="18955" xr:uid="{1CED00C7-73B0-49AC-9752-9D818BF6F94C}"/>
    <cellStyle name="SAPBEXaggItem 2 5 3" xfId="13319" xr:uid="{28894FA1-964C-4E71-869C-86F7E53F1E82}"/>
    <cellStyle name="SAPBEXaggItem 2 5 4" xfId="8422" xr:uid="{D7B0F227-C6F4-49AC-919D-6F7EA3F3110B}"/>
    <cellStyle name="SAPBEXaggItem 2 5 5" xfId="20093" xr:uid="{43FF4C08-53A2-4DB8-895E-3F7F583386A8}"/>
    <cellStyle name="SAPBEXaggItem 2 6" xfId="7073" xr:uid="{8232835A-9262-4915-864A-1A00E1B5BB9F}"/>
    <cellStyle name="SAPBEXaggItem 2 6 2" xfId="8564" xr:uid="{E95EEB78-8833-4790-9C35-0E1728E89540}"/>
    <cellStyle name="SAPBEXaggItem 2 6 3" xfId="21361" xr:uid="{0CD42228-5011-41A0-8511-D952F25D9224}"/>
    <cellStyle name="SAPBEXaggItem 2 7" xfId="9542" xr:uid="{8ED06E45-8B5F-4785-BBB5-832C2B3FB702}"/>
    <cellStyle name="SAPBEXaggItem 2 8" xfId="19191" xr:uid="{63487682-2D8A-4652-9F32-B1A998488B8C}"/>
    <cellStyle name="SAPBEXaggItem 2 9" xfId="22729" xr:uid="{4D9EB32D-186E-474F-A61A-286EC6C04742}"/>
    <cellStyle name="SAPBEXaggItem 3" xfId="5678" xr:uid="{648F5F07-3875-4E55-BD6F-64F06EC1393A}"/>
    <cellStyle name="SAPBEXaggItem 3 2" xfId="15454" xr:uid="{64109D23-D944-4AF3-A2F1-919C03D27AD3}"/>
    <cellStyle name="SAPBEXaggItem 3 2 2" xfId="18927" xr:uid="{06B20F5D-C75B-49DE-A3C3-39A2C891D0C5}"/>
    <cellStyle name="SAPBEXaggItem 3 2 3" xfId="8526" xr:uid="{4CCC1D1E-60E0-4A26-8579-15B593A3C77B}"/>
    <cellStyle name="SAPBEXaggItem 3 3" xfId="12484" xr:uid="{1BDB48DA-8B0B-4FF0-914A-56566AF8FB4E}"/>
    <cellStyle name="SAPBEXaggItem 3 4" xfId="18309" xr:uid="{429C3770-3731-44BE-9357-18EEE774C061}"/>
    <cellStyle name="SAPBEXaggItem 3 5" xfId="17946" xr:uid="{D990EB77-EC35-4528-82E6-FA9E8F711FF4}"/>
    <cellStyle name="SAPBEXaggItem 4" xfId="6578" xr:uid="{B2CCEB4B-39BF-4A16-82E9-1466FD21A0A7}"/>
    <cellStyle name="SAPBEXaggItem 4 2" xfId="16154" xr:uid="{61CBA951-1705-40F2-B39D-19EB372D7AC7}"/>
    <cellStyle name="SAPBEXaggItem 4 2 2" xfId="17349" xr:uid="{A71D567F-B813-4B6A-ABDA-A0C460C0E7B9}"/>
    <cellStyle name="SAPBEXaggItem 4 2 3" xfId="9076" xr:uid="{44089550-147B-47E4-BED8-6DA56C6558CB}"/>
    <cellStyle name="SAPBEXaggItem 4 3" xfId="13219" xr:uid="{331FA199-6545-43EE-9D0B-63CE5605F03A}"/>
    <cellStyle name="SAPBEXaggItem 4 4" xfId="18222" xr:uid="{B7861306-B57C-4440-9F17-1CBF5F4F4D4C}"/>
    <cellStyle name="SAPBEXaggItem 4 5" xfId="13840" xr:uid="{B2F149BB-82A5-46D5-A6F9-562D567C3996}"/>
    <cellStyle name="SAPBEXaggItem 5" xfId="6290" xr:uid="{6D49CF7C-903B-4C71-8801-7DEFA1DB3EF5}"/>
    <cellStyle name="SAPBEXaggItem 5 2" xfId="15926" xr:uid="{24C8D9E6-FA7B-41D4-9035-A6110D64A50D}"/>
    <cellStyle name="SAPBEXaggItem 5 2 2" xfId="9775" xr:uid="{6413A38F-9F6E-4183-AD75-DE9F03B67D30}"/>
    <cellStyle name="SAPBEXaggItem 5 2 3" xfId="19054" xr:uid="{D10C91B0-7243-40B8-8D1E-FDF95FD80D49}"/>
    <cellStyle name="SAPBEXaggItem 5 3" xfId="12977" xr:uid="{2B717CF5-417C-4605-AD4B-9FC932FF5057}"/>
    <cellStyle name="SAPBEXaggItem 5 4" xfId="17998" xr:uid="{5D1595C4-2316-4C43-8EF3-E7D803B475C3}"/>
    <cellStyle name="SAPBEXaggItem 5 5" xfId="19139" xr:uid="{AD653DCD-8CDB-4E69-9D6E-ED90552078C2}"/>
    <cellStyle name="SAPBEXaggItem 6" xfId="6437" xr:uid="{7AC03609-7A26-4EFA-B0B0-4E592AD9E6A4}"/>
    <cellStyle name="SAPBEXaggItem 6 2" xfId="16032" xr:uid="{FAABF457-F2FB-48C9-B422-E50E53AE438D}"/>
    <cellStyle name="SAPBEXaggItem 6 2 2" xfId="9072" xr:uid="{A96B1ABA-E638-4E53-A737-6800BFC34C0A}"/>
    <cellStyle name="SAPBEXaggItem 6 2 3" xfId="8530" xr:uid="{44944E05-C50B-4117-BF07-22C4D00506CD}"/>
    <cellStyle name="SAPBEXaggItem 6 3" xfId="13091" xr:uid="{4BB7ED78-3FC6-42BE-8585-8B49B24C4EE2}"/>
    <cellStyle name="SAPBEXaggItem 6 4" xfId="20356" xr:uid="{596DECB4-4EED-4427-B061-7653BFD7E71A}"/>
    <cellStyle name="SAPBEXaggItem 6 5" xfId="17549" xr:uid="{BEA8B54D-C1BE-4877-BDD0-97E57FF062E9}"/>
    <cellStyle name="SAPBEXaggItem 7" xfId="7018" xr:uid="{FB30C5E4-0477-447E-A8D0-BA28C63C27F5}"/>
    <cellStyle name="SAPBEXaggItem 7 2" xfId="9279" xr:uid="{A7BEF344-8A79-432E-8845-440FCB987219}"/>
    <cellStyle name="SAPBEXaggItem 7 3" xfId="9959" xr:uid="{0C419395-E6B3-4F2C-AEB3-117ABED03E89}"/>
    <cellStyle name="SAPBEXaggItem 8" xfId="18032" xr:uid="{2078F375-2508-42AF-973E-EF0A8624EB43}"/>
    <cellStyle name="SAPBEXaggItem 9" xfId="8865" xr:uid="{E66A8EE0-3493-40F0-88E1-7FAB45DBF804}"/>
    <cellStyle name="SAPBEXaggItemX" xfId="1065" xr:uid="{B15CB1EE-A128-4E86-BD0A-7D9EC2A6079F}"/>
    <cellStyle name="SAPBEXaggItemX 10" xfId="22504" xr:uid="{E304874F-82EA-4813-8591-A7F8C564FBC2}"/>
    <cellStyle name="SAPBEXaggItemX 2" xfId="1372" xr:uid="{6E6EACED-C0A6-46D0-A3D4-AB1A3D13AFCD}"/>
    <cellStyle name="SAPBEXaggItemX 2 2" xfId="5451" xr:uid="{F03952D1-38DE-412B-BE66-1B0066B92D37}"/>
    <cellStyle name="SAPBEXaggItemX 2 2 2" xfId="15287" xr:uid="{0EA3B30D-E24B-4B66-9156-8A3E3B74E857}"/>
    <cellStyle name="SAPBEXaggItemX 2 2 2 2" xfId="18816" xr:uid="{B1CDD804-061D-490F-88E0-D444D4DC047C}"/>
    <cellStyle name="SAPBEXaggItemX 2 2 2 3" xfId="8814" xr:uid="{4F2068AA-CB0A-474C-83C9-1CD4616D2EFF}"/>
    <cellStyle name="SAPBEXaggItemX 2 2 3" xfId="12300" xr:uid="{17620C89-94AD-4413-B861-1554EE2A70E7}"/>
    <cellStyle name="SAPBEXaggItemX 2 2 4" xfId="18552" xr:uid="{27437B17-7C0B-4018-B649-1A0A7CAF9008}"/>
    <cellStyle name="SAPBEXaggItemX 2 2 5" xfId="21385" xr:uid="{216F3B72-9307-4892-A050-2B95945B207C}"/>
    <cellStyle name="SAPBEXaggItemX 2 2 6" xfId="23007" xr:uid="{E5585401-B5E8-42FF-9DE1-7D488F68AD99}"/>
    <cellStyle name="SAPBEXaggItemX 2 3" xfId="4985" xr:uid="{815F339E-5C94-4900-B03B-B92ABC49F5CA}"/>
    <cellStyle name="SAPBEXaggItemX 2 3 2" xfId="14923" xr:uid="{A1948302-BF5E-487A-9528-9CEC81264E6C}"/>
    <cellStyle name="SAPBEXaggItemX 2 3 2 2" xfId="20580" xr:uid="{7DDD17C9-3C67-4963-A145-67E427FB1E5D}"/>
    <cellStyle name="SAPBEXaggItemX 2 3 2 3" xfId="18337" xr:uid="{74A73EB7-FB57-4875-A8C2-D4444CDCB724}"/>
    <cellStyle name="SAPBEXaggItemX 2 3 3" xfId="11918" xr:uid="{4C04A8D1-8CFD-4259-B741-D7F84A94025B}"/>
    <cellStyle name="SAPBEXaggItemX 2 3 4" xfId="20094" xr:uid="{BCBB4096-A319-4E49-BBF3-873D076D6BC4}"/>
    <cellStyle name="SAPBEXaggItemX 2 3 5" xfId="9366" xr:uid="{77CA2160-3764-4FE9-ADA2-950ACB76E36E}"/>
    <cellStyle name="SAPBEXaggItemX 2 4" xfId="5321" xr:uid="{6E0C7923-8945-49EB-8C19-53916AF892C2}"/>
    <cellStyle name="SAPBEXaggItemX 2 4 2" xfId="15187" xr:uid="{3A67261B-0142-46D3-942C-7EA260378808}"/>
    <cellStyle name="SAPBEXaggItemX 2 4 2 2" xfId="14179" xr:uid="{0E466149-E242-4016-85A8-2FF1C2FFD191}"/>
    <cellStyle name="SAPBEXaggItemX 2 4 2 3" xfId="21317" xr:uid="{FBF24357-D810-4675-B2B4-46CD8AB38DC6}"/>
    <cellStyle name="SAPBEXaggItemX 2 4 3" xfId="12185" xr:uid="{1A88E7C8-E8D4-471A-B820-980FB8964DCD}"/>
    <cellStyle name="SAPBEXaggItemX 2 4 4" xfId="18145" xr:uid="{AA140E8B-3006-4977-BC83-6941C569CAA2}"/>
    <cellStyle name="SAPBEXaggItemX 2 4 5" xfId="20270" xr:uid="{B70AADE9-2A0B-437C-8DE9-01E27AE4F039}"/>
    <cellStyle name="SAPBEXaggItemX 2 5" xfId="4925" xr:uid="{6D41F4D8-D6A3-4146-ACCD-2E10A04C4C29}"/>
    <cellStyle name="SAPBEXaggItemX 2 5 2" xfId="14879" xr:uid="{7E53FCCA-9BD3-48F5-BA62-889728842AF3}"/>
    <cellStyle name="SAPBEXaggItemX 2 5 2 2" xfId="18317" xr:uid="{A8D09251-3010-4442-A14F-79B3EDEC1A74}"/>
    <cellStyle name="SAPBEXaggItemX 2 5 2 3" xfId="9003" xr:uid="{9D0931AB-90C6-43A2-88C5-073662AC65BF}"/>
    <cellStyle name="SAPBEXaggItemX 2 5 3" xfId="11868" xr:uid="{7220B070-6617-42D5-99C4-21CD1C42C890}"/>
    <cellStyle name="SAPBEXaggItemX 2 5 4" xfId="8678" xr:uid="{8A4DE442-F8D5-4AF0-B9D2-3051772D29D4}"/>
    <cellStyle name="SAPBEXaggItemX 2 5 5" xfId="8596" xr:uid="{722FFD4D-4290-4EF0-A0A4-881CB45F5CA7}"/>
    <cellStyle name="SAPBEXaggItemX 2 6" xfId="7074" xr:uid="{5E0A5E7F-03C9-44EA-B7A4-250E33B52B1D}"/>
    <cellStyle name="SAPBEXaggItemX 2 6 2" xfId="8288" xr:uid="{599CC4A7-EDAE-4AE9-A4CB-93EFA34370A9}"/>
    <cellStyle name="SAPBEXaggItemX 2 6 3" xfId="17660" xr:uid="{EA553C34-8EF9-42AB-B598-697125CFFF1F}"/>
    <cellStyle name="SAPBEXaggItemX 2 7" xfId="12997" xr:uid="{49DA35DB-987E-490B-AD8E-8B63A7672D5A}"/>
    <cellStyle name="SAPBEXaggItemX 2 8" xfId="9762" xr:uid="{F87881A5-7DD2-45CB-A1DA-361078A54FF6}"/>
    <cellStyle name="SAPBEXaggItemX 2 9" xfId="22730" xr:uid="{128AB0D7-1FE2-4FF0-8709-940E6F954B86}"/>
    <cellStyle name="SAPBEXaggItemX 3" xfId="4863" xr:uid="{1386F87E-936E-484F-9D09-2D95A5A85725}"/>
    <cellStyle name="SAPBEXaggItemX 3 2" xfId="14833" xr:uid="{C471D87E-AAD4-4C24-9621-BB47AEA66506}"/>
    <cellStyle name="SAPBEXaggItemX 3 2 2" xfId="8942" xr:uid="{128E8C20-B87D-43D2-B092-46C5736370CB}"/>
    <cellStyle name="SAPBEXaggItemX 3 2 3" xfId="18393" xr:uid="{5ECA37E9-32E2-4C34-BE4C-DE6C4B45D1C5}"/>
    <cellStyle name="SAPBEXaggItemX 3 3" xfId="11817" xr:uid="{FF9DBAEE-C5EB-41A9-9D9E-3B6C0BA35A13}"/>
    <cellStyle name="SAPBEXaggItemX 3 4" xfId="17969" xr:uid="{A42A4699-75BF-4B59-B26B-8FE28D8DF34A}"/>
    <cellStyle name="SAPBEXaggItemX 3 5" xfId="20835" xr:uid="{37F10C03-48C2-4B24-B840-164A55A34C42}"/>
    <cellStyle name="SAPBEXaggItemX 4" xfId="6378" xr:uid="{D3A85534-735A-4E78-AC4D-F33E8FA4E624}"/>
    <cellStyle name="SAPBEXaggItemX 4 2" xfId="15987" xr:uid="{F7E8D554-0F18-4AD9-B176-B39793F6DF61}"/>
    <cellStyle name="SAPBEXaggItemX 4 2 2" xfId="8789" xr:uid="{DB8BFAF5-F274-442D-951E-0ED168AAB93C}"/>
    <cellStyle name="SAPBEXaggItemX 4 2 3" xfId="17876" xr:uid="{C79CFA59-EE0E-441A-880F-9C0D37262D2B}"/>
    <cellStyle name="SAPBEXaggItemX 4 3" xfId="13043" xr:uid="{A07544D2-5BAF-4F1B-8045-C84446C8350A}"/>
    <cellStyle name="SAPBEXaggItemX 4 4" xfId="9554" xr:uid="{0419A1D3-43BE-4012-893F-816775E42D19}"/>
    <cellStyle name="SAPBEXaggItemX 4 5" xfId="8734" xr:uid="{C0D45D6C-7BD3-41FF-8D77-283C122601C1}"/>
    <cellStyle name="SAPBEXaggItemX 5" xfId="5711" xr:uid="{E19F392E-70DC-42E6-9F15-E69A373442C3}"/>
    <cellStyle name="SAPBEXaggItemX 5 2" xfId="15483" xr:uid="{ADE7CA97-7A4A-481D-9DCE-50768D7C919A}"/>
    <cellStyle name="SAPBEXaggItemX 5 2 2" xfId="17823" xr:uid="{5D6D8969-CE9D-49FA-BB86-14D5895E5379}"/>
    <cellStyle name="SAPBEXaggItemX 5 2 3" xfId="18461" xr:uid="{FFBA34D3-FC0C-43EE-AA15-76EE5CB80C31}"/>
    <cellStyle name="SAPBEXaggItemX 5 3" xfId="12512" xr:uid="{A475DD9D-0E85-459A-8186-2F6888C480F7}"/>
    <cellStyle name="SAPBEXaggItemX 5 4" xfId="9042" xr:uid="{8C5CF7ED-08C2-4D50-829F-A2DB7575853E}"/>
    <cellStyle name="SAPBEXaggItemX 5 5" xfId="21005" xr:uid="{00A710A1-BC65-4768-B657-A23EE701F396}"/>
    <cellStyle name="SAPBEXaggItemX 6" xfId="5610" xr:uid="{43CAC414-D241-409F-B5BB-20CED31C6AAE}"/>
    <cellStyle name="SAPBEXaggItemX 6 2" xfId="15404" xr:uid="{42DA4342-DF4F-4C22-9BD2-1B6B1B9B99A2}"/>
    <cellStyle name="SAPBEXaggItemX 6 2 2" xfId="20556" xr:uid="{D9B4FBC3-B66F-4AD0-A6B5-589E26A517E3}"/>
    <cellStyle name="SAPBEXaggItemX 6 2 3" xfId="21123" xr:uid="{F404E5E5-20AF-4ACD-8D73-256FD5AA0645}"/>
    <cellStyle name="SAPBEXaggItemX 6 3" xfId="12428" xr:uid="{DE292D58-D669-4F09-9990-2223F8ABD15B}"/>
    <cellStyle name="SAPBEXaggItemX 6 4" xfId="19316" xr:uid="{142F8E06-7139-473C-915B-AA0F06E10BF0}"/>
    <cellStyle name="SAPBEXaggItemX 6 5" xfId="9152" xr:uid="{78F2D667-B24D-4D7A-9168-9113946FC866}"/>
    <cellStyle name="SAPBEXaggItemX 7" xfId="7019" xr:uid="{6AC5F637-7E29-4435-A8ED-7A0BBE2DAE33}"/>
    <cellStyle name="SAPBEXaggItemX 7 2" xfId="20117" xr:uid="{E5F6CF05-0AE7-4751-BBDB-5672094D5DEA}"/>
    <cellStyle name="SAPBEXaggItemX 7 3" xfId="21182" xr:uid="{4A5A3040-272F-41F4-A421-BF7959330438}"/>
    <cellStyle name="SAPBEXaggItemX 8" xfId="18765" xr:uid="{4C8E8E00-209A-4EC6-B119-D8E6F19F21D0}"/>
    <cellStyle name="SAPBEXaggItemX 9" xfId="8746" xr:uid="{BBFA9465-BE66-4662-993F-1B791887BF30}"/>
    <cellStyle name="SAPBEXchaText" xfId="1066" xr:uid="{E8884A2F-3ECF-43E3-B222-DBB74C030D49}"/>
    <cellStyle name="SAPBEXchaText 10" xfId="22505" xr:uid="{193E83BB-3674-41B1-ADAD-C24E498CC6D4}"/>
    <cellStyle name="SAPBEXchaText 2" xfId="1373" xr:uid="{4176FDEF-E12B-4B57-9F35-54B291F5B171}"/>
    <cellStyle name="SAPBEXchaText 2 2" xfId="5761" xr:uid="{3AED4432-72E7-4064-837B-779EF07EC120}"/>
    <cellStyle name="SAPBEXchaText 2 2 2" xfId="15521" xr:uid="{8230C709-EF41-44BA-8196-CBA0E4994A99}"/>
    <cellStyle name="SAPBEXchaText 2 2 2 2" xfId="8418" xr:uid="{1C3F818C-7F35-4871-A7D9-5AD58F680787}"/>
    <cellStyle name="SAPBEXchaText 2 2 2 3" xfId="8364" xr:uid="{7622539E-EC2A-46BD-AF72-47ADC4EE012F}"/>
    <cellStyle name="SAPBEXchaText 2 2 3" xfId="12555" xr:uid="{83CB8F4B-8238-4145-8565-EB166E121F74}"/>
    <cellStyle name="SAPBEXchaText 2 2 4" xfId="12405" xr:uid="{4AC2AAA2-5748-44DE-9F37-1B9CF6E3DBE5}"/>
    <cellStyle name="SAPBEXchaText 2 2 5" xfId="14083" xr:uid="{550D6ED2-D26B-4889-A0F4-F7F0EA6D072A}"/>
    <cellStyle name="SAPBEXchaText 2 2 6" xfId="23008" xr:uid="{34B8D83F-8AD3-42AA-AF71-D7031936DD18}"/>
    <cellStyle name="SAPBEXchaText 2 3" xfId="6010" xr:uid="{8174C303-D689-47EC-A086-C89F41A97C8B}"/>
    <cellStyle name="SAPBEXchaText 2 3 2" xfId="15713" xr:uid="{CCCFE404-0679-4028-86D6-0B160422AF0F}"/>
    <cellStyle name="SAPBEXchaText 2 3 2 2" xfId="17968" xr:uid="{4C5F8FBD-1691-4D23-B4F1-6CDA42ABEB4A}"/>
    <cellStyle name="SAPBEXchaText 2 3 2 3" xfId="9301" xr:uid="{957DE5C4-4302-4FA1-BE7F-87DBD1A20667}"/>
    <cellStyle name="SAPBEXchaText 2 3 3" xfId="12750" xr:uid="{EF8462F2-A99A-4B0C-B861-12AF8A3E30AC}"/>
    <cellStyle name="SAPBEXchaText 2 3 4" xfId="20038" xr:uid="{FDA4E15F-BB20-40AC-97C2-0D25B95F8747}"/>
    <cellStyle name="SAPBEXchaText 2 3 5" xfId="17271" xr:uid="{7E162296-FB2C-4EBD-A8BF-6088D0A71E8C}"/>
    <cellStyle name="SAPBEXchaText 2 4" xfId="5391" xr:uid="{19E39FB7-EBC9-4272-8925-8802AC2E54D3}"/>
    <cellStyle name="SAPBEXchaText 2 4 2" xfId="15237" xr:uid="{C41F4A61-DE95-435E-BF23-CAA52BD7D99E}"/>
    <cellStyle name="SAPBEXchaText 2 4 2 2" xfId="20219" xr:uid="{02DE9C41-BBF0-4ECD-BFA7-7B5B7487ECBA}"/>
    <cellStyle name="SAPBEXchaText 2 4 2 3" xfId="9238" xr:uid="{92D7F1E9-A4C2-4B7D-964C-B95EBB8FC6AD}"/>
    <cellStyle name="SAPBEXchaText 2 4 3" xfId="12248" xr:uid="{9F949236-2237-487D-AD53-D0C501D0AAD1}"/>
    <cellStyle name="SAPBEXchaText 2 4 4" xfId="19309" xr:uid="{007A8789-8195-440E-8DDA-CAD77F3322F5}"/>
    <cellStyle name="SAPBEXchaText 2 4 5" xfId="9753" xr:uid="{BCF6C662-1DF0-4C59-B0F0-D413A80E520F}"/>
    <cellStyle name="SAPBEXchaText 2 5" xfId="6156" xr:uid="{8F9A635E-ECBC-4EBD-9EE1-FADDAD0F1B0C}"/>
    <cellStyle name="SAPBEXchaText 2 5 2" xfId="15818" xr:uid="{1D5E0812-4A8D-4F89-9CDE-CAC718C980E8}"/>
    <cellStyle name="SAPBEXchaText 2 5 2 2" xfId="20527" xr:uid="{F796316D-C6E5-4E76-8A9E-5F39654617FE}"/>
    <cellStyle name="SAPBEXchaText 2 5 2 3" xfId="19117" xr:uid="{59EEB0B4-E7BC-42AE-A9F7-004408094CBF}"/>
    <cellStyle name="SAPBEXchaText 2 5 3" xfId="12867" xr:uid="{293E2327-EF26-422E-A2C9-D5CA19BBB62B}"/>
    <cellStyle name="SAPBEXchaText 2 5 4" xfId="18558" xr:uid="{435C3203-0C2D-487B-8EE1-E0AACB027159}"/>
    <cellStyle name="SAPBEXchaText 2 5 5" xfId="18345" xr:uid="{3CB34860-8912-4442-B60C-8E25021703B5}"/>
    <cellStyle name="SAPBEXchaText 2 6" xfId="7075" xr:uid="{2A0CCB3D-806E-4C90-8748-99425BD2F077}"/>
    <cellStyle name="SAPBEXchaText 2 6 2" xfId="20539" xr:uid="{AE242520-3990-4441-8A40-6FCDA73D0E79}"/>
    <cellStyle name="SAPBEXchaText 2 6 3" xfId="21360" xr:uid="{C74583C2-FEEF-40A3-9796-10F429ABA836}"/>
    <cellStyle name="SAPBEXchaText 2 7" xfId="8616" xr:uid="{C6D4B4D5-30AB-48EC-9108-69CB11241DA9}"/>
    <cellStyle name="SAPBEXchaText 2 8" xfId="21179" xr:uid="{A70BDBD3-B678-4326-9A6B-12999F1E1B5B}"/>
    <cellStyle name="SAPBEXchaText 2 9" xfId="22731" xr:uid="{162EC655-02DB-4D15-A7F3-298A5B7B3C9E}"/>
    <cellStyle name="SAPBEXchaText 3" xfId="4964" xr:uid="{867493B5-CCDB-473D-B5D1-D3D8BEBF4C37}"/>
    <cellStyle name="SAPBEXchaText 3 2" xfId="14908" xr:uid="{5DCA116D-54E2-4093-94BF-C13C93882EC2}"/>
    <cellStyle name="SAPBEXchaText 3 2 2" xfId="20516" xr:uid="{FB2572A1-0A6C-486C-AE28-FA5948CDC71B}"/>
    <cellStyle name="SAPBEXchaText 3 2 3" xfId="19838" xr:uid="{8E0D000F-591E-4ADE-8356-9693D89EAFF7}"/>
    <cellStyle name="SAPBEXchaText 3 3" xfId="11903" xr:uid="{0F5A214A-2916-448E-A78B-8C9B2F2C3BED}"/>
    <cellStyle name="SAPBEXchaText 3 4" xfId="17641" xr:uid="{9C1980BC-51CB-44AF-9E97-31425CFE0EF4}"/>
    <cellStyle name="SAPBEXchaText 3 5" xfId="8466" xr:uid="{BB574E10-1FAA-4A28-B47B-46506EF7B673}"/>
    <cellStyle name="SAPBEXchaText 4" xfId="5812" xr:uid="{D7B6D6D8-0301-4AFE-9E50-EA80C1316AB9}"/>
    <cellStyle name="SAPBEXchaText 4 2" xfId="15563" xr:uid="{CC85473B-84DC-4FE6-B4F1-B914EF0FE42E}"/>
    <cellStyle name="SAPBEXchaText 4 2 2" xfId="19653" xr:uid="{848DCCD7-040F-4492-A7BD-F2E78F04AA82}"/>
    <cellStyle name="SAPBEXchaText 4 2 3" xfId="17831" xr:uid="{CC770CA6-C6DA-48DA-A13B-15356C13C9D8}"/>
    <cellStyle name="SAPBEXchaText 4 3" xfId="12594" xr:uid="{924EC820-1443-4163-B026-10057BB72133}"/>
    <cellStyle name="SAPBEXchaText 4 4" xfId="18680" xr:uid="{F89C8660-631D-4BAC-BA46-B330F2953AA9}"/>
    <cellStyle name="SAPBEXchaText 4 5" xfId="17375" xr:uid="{0D4227CD-D260-4D2F-B8AA-39EA33B27BBC}"/>
    <cellStyle name="SAPBEXchaText 5" xfId="4993" xr:uid="{2EF6920A-D3DA-46FD-B6C8-82539809487A}"/>
    <cellStyle name="SAPBEXchaText 5 2" xfId="14928" xr:uid="{1A8BBFEF-DC8E-46B7-8C6F-A329403DF2EE}"/>
    <cellStyle name="SAPBEXchaText 5 2 2" xfId="9606" xr:uid="{74679F27-A049-4919-9910-FD19508C0BA1}"/>
    <cellStyle name="SAPBEXchaText 5 2 3" xfId="18141" xr:uid="{74CBBF60-C733-4014-9637-7AB438CBF71D}"/>
    <cellStyle name="SAPBEXchaText 5 3" xfId="11925" xr:uid="{6ADC0DB4-9F67-43E6-A2A1-C9829C01ECEB}"/>
    <cellStyle name="SAPBEXchaText 5 4" xfId="9831" xr:uid="{0AC15AB1-199A-4D19-9166-D01DBB218D2E}"/>
    <cellStyle name="SAPBEXchaText 5 5" xfId="21075" xr:uid="{EE29CF1E-ECE7-4013-8F3A-A7AA78B80972}"/>
    <cellStyle name="SAPBEXchaText 6" xfId="5559" xr:uid="{932B02E4-FF4C-4A0A-A95E-DBE14ADC5232}"/>
    <cellStyle name="SAPBEXchaText 6 2" xfId="15365" xr:uid="{628A7C73-0A91-435E-B78A-7A9F8E58AA19}"/>
    <cellStyle name="SAPBEXchaText 6 2 2" xfId="20632" xr:uid="{DE08F6EE-AF4C-4FC3-A889-EDD92DE4CF8A}"/>
    <cellStyle name="SAPBEXchaText 6 2 3" xfId="21275" xr:uid="{CF4933C1-2A13-45C5-A517-5A0BC5B51624}"/>
    <cellStyle name="SAPBEXchaText 6 3" xfId="12386" xr:uid="{A35248C0-06F9-4922-B323-BEDE93C967A9}"/>
    <cellStyle name="SAPBEXchaText 6 4" xfId="10105" xr:uid="{3D6ABC76-87EF-4ACE-B100-1D3AA39956FA}"/>
    <cellStyle name="SAPBEXchaText 6 5" xfId="21258" xr:uid="{1B0F6BB5-6B4F-43B3-9E5A-8F5F9E92A4EA}"/>
    <cellStyle name="SAPBEXchaText 7" xfId="7020" xr:uid="{5D355B6F-9860-4B4C-A259-833E977A324A}"/>
    <cellStyle name="SAPBEXchaText 7 2" xfId="13827" xr:uid="{1B312BA4-B4B7-4829-9F57-02DDA072722E}"/>
    <cellStyle name="SAPBEXchaText 7 3" xfId="21371" xr:uid="{4DC82C18-947E-434F-8C31-B1AFBD46BE0C}"/>
    <cellStyle name="SAPBEXchaText 8" xfId="20055" xr:uid="{064ECE24-D16C-4C27-B314-2CB282D43557}"/>
    <cellStyle name="SAPBEXchaText 9" xfId="21338" xr:uid="{DFCC5725-E88E-4159-8465-2898675DBEFF}"/>
    <cellStyle name="SAPBEXfilterDrill" xfId="1067" xr:uid="{C7E1F33D-CB41-487B-B033-62CE1388A851}"/>
    <cellStyle name="SAPBEXfilterDrill 10" xfId="22506" xr:uid="{8F4BA91E-8338-40F1-B9A1-2CFB247C6F41}"/>
    <cellStyle name="SAPBEXfilterDrill 2" xfId="1374" xr:uid="{7662438B-A49F-4FE7-B24C-353F13E0DA85}"/>
    <cellStyle name="SAPBEXfilterDrill 2 2" xfId="5184" xr:uid="{B35CF480-0159-42F4-82FD-B6EA4578006F}"/>
    <cellStyle name="SAPBEXfilterDrill 2 2 2" xfId="15079" xr:uid="{32540D1D-A6D7-4F39-B037-8FA469172E76}"/>
    <cellStyle name="SAPBEXfilterDrill 2 2 2 2" xfId="8499" xr:uid="{863ABA2D-1F09-4592-99EE-E25E4BDAAA70}"/>
    <cellStyle name="SAPBEXfilterDrill 2 2 2 3" xfId="8485" xr:uid="{3CFBCFD2-C3B3-477A-8A0B-368D93765A4E}"/>
    <cellStyle name="SAPBEXfilterDrill 2 2 3" xfId="12073" xr:uid="{A48A8ABC-0562-4B4C-8ED6-E46616B53B65}"/>
    <cellStyle name="SAPBEXfilterDrill 2 2 4" xfId="18220" xr:uid="{BBF26774-1637-4C72-A806-DC61388B8326}"/>
    <cellStyle name="SAPBEXfilterDrill 2 2 5" xfId="9176" xr:uid="{0FEE8F29-8935-4CCB-8EDE-4A90E5B4741E}"/>
    <cellStyle name="SAPBEXfilterDrill 2 2 6" xfId="23009" xr:uid="{B47F8A58-ED70-4FA7-BFCB-79C8AB85F638}"/>
    <cellStyle name="SAPBEXfilterDrill 2 3" xfId="6553" xr:uid="{A4477CC8-13DE-44CD-B6E4-7A8088EAB223}"/>
    <cellStyle name="SAPBEXfilterDrill 2 3 2" xfId="16131" xr:uid="{CA4438F8-0EC1-4AE7-9C24-9DBCECFAD6E2}"/>
    <cellStyle name="SAPBEXfilterDrill 2 3 2 2" xfId="9054" xr:uid="{A9053F04-A17D-4EBC-B878-3204EBFD30A2}"/>
    <cellStyle name="SAPBEXfilterDrill 2 3 2 3" xfId="18950" xr:uid="{71B56323-EDB9-4B83-B630-C15E5A9E8D88}"/>
    <cellStyle name="SAPBEXfilterDrill 2 3 3" xfId="13195" xr:uid="{C4AA3B0D-51DF-4153-B9EB-EC3CCBA7B7CB}"/>
    <cellStyle name="SAPBEXfilterDrill 2 3 4" xfId="19843" xr:uid="{5BC36DCC-5944-4197-9D57-3FF4B987475E}"/>
    <cellStyle name="SAPBEXfilterDrill 2 3 5" xfId="19337" xr:uid="{92E0670B-17C6-4F58-8661-A1B85C96D20E}"/>
    <cellStyle name="SAPBEXfilterDrill 2 4" xfId="6644" xr:uid="{0D00DE44-DE42-4032-801D-7CCD5A752E14}"/>
    <cellStyle name="SAPBEXfilterDrill 2 4 2" xfId="16217" xr:uid="{E3615BDF-3CDF-4EDE-833B-A1C5AED70E30}"/>
    <cellStyle name="SAPBEXfilterDrill 2 4 2 2" xfId="9636" xr:uid="{9C278679-E863-44B2-B200-49B111B072BD}"/>
    <cellStyle name="SAPBEXfilterDrill 2 4 2 3" xfId="8713" xr:uid="{67A8EF6D-916C-49F9-8CB2-396276EC83C8}"/>
    <cellStyle name="SAPBEXfilterDrill 2 4 3" xfId="13282" xr:uid="{FB3DE6CA-94B3-4960-8E6D-3A7A7EFF72C6}"/>
    <cellStyle name="SAPBEXfilterDrill 2 4 4" xfId="10263" xr:uid="{67613C44-6341-4051-8F2C-05FE14122A38}"/>
    <cellStyle name="SAPBEXfilterDrill 2 4 5" xfId="18894" xr:uid="{1915A7A3-FEEC-4C9B-9D51-B20AD7A96974}"/>
    <cellStyle name="SAPBEXfilterDrill 2 5" xfId="6679" xr:uid="{A394D2AF-B30F-4D55-A525-C49DEFEC9576}"/>
    <cellStyle name="SAPBEXfilterDrill 2 5 2" xfId="16251" xr:uid="{89A3CD23-77A7-433F-BDCF-38D406C240DE}"/>
    <cellStyle name="SAPBEXfilterDrill 2 5 2 2" xfId="9582" xr:uid="{BD1C1735-93CF-4D43-8C6A-E993F03B3615}"/>
    <cellStyle name="SAPBEXfilterDrill 2 5 2 3" xfId="9868" xr:uid="{E00F4DFE-8E17-433F-BD88-AA7306DEB44A}"/>
    <cellStyle name="SAPBEXfilterDrill 2 5 3" xfId="13316" xr:uid="{2FD63895-0EE3-4212-8B97-F335B6CEB008}"/>
    <cellStyle name="SAPBEXfilterDrill 2 5 4" xfId="9098" xr:uid="{65D236BA-4C55-4610-A668-1B4879121E95}"/>
    <cellStyle name="SAPBEXfilterDrill 2 5 5" xfId="9932" xr:uid="{B12AF471-E414-4353-A796-F1277EF1D591}"/>
    <cellStyle name="SAPBEXfilterDrill 2 6" xfId="7076" xr:uid="{A3F3458C-5AFC-4A7B-A620-5E0203C609F0}"/>
    <cellStyle name="SAPBEXfilterDrill 2 6 2" xfId="17959" xr:uid="{1637E684-59E0-4551-8B6A-55372609EC21}"/>
    <cellStyle name="SAPBEXfilterDrill 2 6 3" xfId="18060" xr:uid="{328B2EC5-E4FF-4B59-87C1-6762414E8278}"/>
    <cellStyle name="SAPBEXfilterDrill 2 7" xfId="9149" xr:uid="{27145AB9-D8F8-4EA8-BFB9-A2782D08B476}"/>
    <cellStyle name="SAPBEXfilterDrill 2 8" xfId="9604" xr:uid="{03BBB4E3-E2EB-42B1-9B82-DB11EB217A89}"/>
    <cellStyle name="SAPBEXfilterDrill 2 9" xfId="22732" xr:uid="{ABF5C092-0623-45B9-9953-0928D61760FD}"/>
    <cellStyle name="SAPBEXfilterDrill 3" xfId="4941" xr:uid="{77D7F1DB-D271-4D62-93B4-CF8D8BA2D04D}"/>
    <cellStyle name="SAPBEXfilterDrill 3 2" xfId="14889" xr:uid="{A957BFA8-1C30-43DE-9056-058B0407435F}"/>
    <cellStyle name="SAPBEXfilterDrill 3 2 2" xfId="19244" xr:uid="{812C132A-2639-4032-9DF6-839667C3A031}"/>
    <cellStyle name="SAPBEXfilterDrill 3 2 3" xfId="18640" xr:uid="{C4786795-6A83-4C01-A365-3EF6CC09097F}"/>
    <cellStyle name="SAPBEXfilterDrill 3 3" xfId="11883" xr:uid="{1050E1D2-A62A-44C9-AFDE-81C687F13A15}"/>
    <cellStyle name="SAPBEXfilterDrill 3 4" xfId="19973" xr:uid="{6002BE2A-7371-4360-888F-C9E41E87C1D2}"/>
    <cellStyle name="SAPBEXfilterDrill 3 5" xfId="21333" xr:uid="{31BD2D76-3CBC-4B92-9327-A6D8D02F40A3}"/>
    <cellStyle name="SAPBEXfilterDrill 4" xfId="6579" xr:uid="{BCC33D92-AC7A-4D94-A830-A6D1372DCAC8}"/>
    <cellStyle name="SAPBEXfilterDrill 4 2" xfId="16155" xr:uid="{3B0659A6-EFB3-44AD-947B-E39967E44340}"/>
    <cellStyle name="SAPBEXfilterDrill 4 2 2" xfId="8838" xr:uid="{5D0546B2-334B-4102-AAD1-CEFF129A6E96}"/>
    <cellStyle name="SAPBEXfilterDrill 4 2 3" xfId="18843" xr:uid="{E3D821BC-EC2F-41F6-81A1-D4787AC23678}"/>
    <cellStyle name="SAPBEXfilterDrill 4 3" xfId="13220" xr:uid="{552D1C04-0B8A-400F-A8DC-53AA125970EA}"/>
    <cellStyle name="SAPBEXfilterDrill 4 4" xfId="19789" xr:uid="{F6176EE3-3AC8-4A0F-A4AE-5152248ABF42}"/>
    <cellStyle name="SAPBEXfilterDrill 4 5" xfId="20754" xr:uid="{71E2BF5C-4F55-411A-BC95-A0B8673F88A2}"/>
    <cellStyle name="SAPBEXfilterDrill 5" xfId="5732" xr:uid="{8FEE51B4-6E2C-484C-BCFD-9089F762C311}"/>
    <cellStyle name="SAPBEXfilterDrill 5 2" xfId="15499" xr:uid="{3C9B196D-4117-4FDA-82D8-0B24C407D80E}"/>
    <cellStyle name="SAPBEXfilterDrill 5 2 2" xfId="8729" xr:uid="{4C5CD7E5-AF61-474F-AEA4-677C293176DA}"/>
    <cellStyle name="SAPBEXfilterDrill 5 2 3" xfId="20296" xr:uid="{8FF8BC49-E096-4B1B-A24F-EC9D0DD31514}"/>
    <cellStyle name="SAPBEXfilterDrill 5 3" xfId="12530" xr:uid="{440DC469-2C98-40F0-A226-0B8AE081C8E1}"/>
    <cellStyle name="SAPBEXfilterDrill 5 4" xfId="9693" xr:uid="{1CEEAFC5-CAAD-4400-8CB4-7C0DD7C2CE91}"/>
    <cellStyle name="SAPBEXfilterDrill 5 5" xfId="19075" xr:uid="{018F2407-5B22-4B07-9166-40FCC05FCC91}"/>
    <cellStyle name="SAPBEXfilterDrill 6" xfId="6238" xr:uid="{2DC5CE0D-6D94-4FCC-9A9B-B7B7E2553AFE}"/>
    <cellStyle name="SAPBEXfilterDrill 6 2" xfId="15885" xr:uid="{30134001-6BA5-4B99-ADE3-39FA7F332E87}"/>
    <cellStyle name="SAPBEXfilterDrill 6 2 2" xfId="19033" xr:uid="{51B1C3E7-3906-4815-8897-3D211338D823}"/>
    <cellStyle name="SAPBEXfilterDrill 6 2 3" xfId="12944" xr:uid="{B6F87E49-0D40-43DE-B364-14E204508070}"/>
    <cellStyle name="SAPBEXfilterDrill 6 3" xfId="12934" xr:uid="{DB6401CD-7ADA-4CA6-8B26-1C1851E08553}"/>
    <cellStyle name="SAPBEXfilterDrill 6 4" xfId="9808" xr:uid="{DE51C40B-631F-445D-9870-7BB422BA3B68}"/>
    <cellStyle name="SAPBEXfilterDrill 6 5" xfId="20284" xr:uid="{8A68F59B-76F3-4A8B-88B7-11900982608C}"/>
    <cellStyle name="SAPBEXfilterDrill 7" xfId="7021" xr:uid="{CFD46F3C-9BC0-4143-B3AE-FF8CE2014AD2}"/>
    <cellStyle name="SAPBEXfilterDrill 7 2" xfId="17680" xr:uid="{C2226962-BB74-47C9-8CEA-8D6D4F999B56}"/>
    <cellStyle name="SAPBEXfilterDrill 7 3" xfId="18971" xr:uid="{733D98D2-0484-4BDD-B39A-209258CB618B}"/>
    <cellStyle name="SAPBEXfilterDrill 8" xfId="14324" xr:uid="{0EA18B04-C43F-44BC-AF82-2A6B00009173}"/>
    <cellStyle name="SAPBEXfilterDrill 9" xfId="9034" xr:uid="{8CB754D8-9F6E-4EBD-BE03-7F1F0F9BC581}"/>
    <cellStyle name="SAPBEXfilterItem" xfId="1068" xr:uid="{594A5AED-F739-438C-AEB8-8A5229E7D327}"/>
    <cellStyle name="SAPBEXfilterItem 2" xfId="7022" xr:uid="{87FBA0E1-027F-4C6E-A010-07376D158554}"/>
    <cellStyle name="SAPBEXfilterItem 2 2" xfId="23010" xr:uid="{AC7D8514-842A-498A-A39B-A583A474842D}"/>
    <cellStyle name="SAPBEXfilterItem 2 3" xfId="22733" xr:uid="{9E70EAF4-873F-449B-8DFC-D9729FB08781}"/>
    <cellStyle name="SAPBEXfilterItem 3" xfId="22507" xr:uid="{5A24C27F-0DB1-417E-946C-9ECA64595039}"/>
    <cellStyle name="SAPBEXheaderItem" xfId="1069" xr:uid="{702A946F-01A0-406C-BA6B-AE3741DB5775}"/>
    <cellStyle name="SAPBEXheaderItem 10" xfId="22508" xr:uid="{4D1A437C-AECE-4EFA-AE8F-A56426D8525F}"/>
    <cellStyle name="SAPBEXheaderItem 2" xfId="1375" xr:uid="{6BAA99B6-00D7-4348-9426-5D2BF0DF05D2}"/>
    <cellStyle name="SAPBEXheaderItem 2 2" xfId="6113" xr:uid="{977B1ED6-9E3B-46D3-BBE2-441C23B0B6CC}"/>
    <cellStyle name="SAPBEXheaderItem 2 2 2" xfId="15789" xr:uid="{4EF4EBD2-E78F-4D5F-8206-959AD1A5D491}"/>
    <cellStyle name="SAPBEXheaderItem 2 2 2 2" xfId="9424" xr:uid="{60886D55-5A77-4892-ADDB-09A8C4685DD8}"/>
    <cellStyle name="SAPBEXheaderItem 2 2 2 3" xfId="8936" xr:uid="{81ED7585-A74A-4F2F-9267-BD9E00FCE3B8}"/>
    <cellStyle name="SAPBEXheaderItem 2 2 3" xfId="12833" xr:uid="{7724A73C-0F09-48BF-B394-299B3CEB0E48}"/>
    <cellStyle name="SAPBEXheaderItem 2 2 4" xfId="8984" xr:uid="{59FD95E7-0FA9-4443-9456-2E39564ED3CE}"/>
    <cellStyle name="SAPBEXheaderItem 2 2 5" xfId="19558" xr:uid="{7795ED4F-C198-4080-9CBA-523D6D613C26}"/>
    <cellStyle name="SAPBEXheaderItem 2 2 6" xfId="23011" xr:uid="{E5FD8969-1885-4F19-87E5-64BA92C7F1E0}"/>
    <cellStyle name="SAPBEXheaderItem 2 3" xfId="6548" xr:uid="{542FF583-C42D-4FC7-AC4E-31EA990D8A2D}"/>
    <cellStyle name="SAPBEXheaderItem 2 3 2" xfId="16126" xr:uid="{D38556E6-B288-4071-9782-C1E6B63BCE4F}"/>
    <cellStyle name="SAPBEXheaderItem 2 3 2 2" xfId="20193" xr:uid="{5D4D40CA-E273-4B1F-A89E-18B0B940EA90}"/>
    <cellStyle name="SAPBEXheaderItem 2 3 2 3" xfId="17317" xr:uid="{154E451B-EE02-4255-B093-BFD10195E789}"/>
    <cellStyle name="SAPBEXheaderItem 2 3 3" xfId="13190" xr:uid="{3A7D4DED-FC8C-4C05-9709-73D1C57B6843}"/>
    <cellStyle name="SAPBEXheaderItem 2 3 4" xfId="20425" xr:uid="{D60B4D1E-7D76-411F-AF68-CF9D50BA77ED}"/>
    <cellStyle name="SAPBEXheaderItem 2 3 5" xfId="13806" xr:uid="{4AD94796-5B79-419B-BB78-A62D0FF34E78}"/>
    <cellStyle name="SAPBEXheaderItem 2 4" xfId="6576" xr:uid="{D96640D5-E957-40F1-961C-2F865065B959}"/>
    <cellStyle name="SAPBEXheaderItem 2 4 2" xfId="16152" xr:uid="{C2762F79-CCEA-42B4-A51B-262731786270}"/>
    <cellStyle name="SAPBEXheaderItem 2 4 2 2" xfId="19613" xr:uid="{E6D9B08D-9A65-432B-9E7A-17B4F1F51EF6}"/>
    <cellStyle name="SAPBEXheaderItem 2 4 2 3" xfId="20861" xr:uid="{F8F2F423-706B-4F72-A750-DDC2053162F2}"/>
    <cellStyle name="SAPBEXheaderItem 2 4 3" xfId="13217" xr:uid="{D57BDE26-945D-4052-A53D-766166A67DFF}"/>
    <cellStyle name="SAPBEXheaderItem 2 4 4" xfId="9266" xr:uid="{9B94EDDB-CAA8-4C60-AF2E-2EA3870050A4}"/>
    <cellStyle name="SAPBEXheaderItem 2 4 5" xfId="9469" xr:uid="{576CBB42-E776-4FAF-85AE-44C257A828EA}"/>
    <cellStyle name="SAPBEXheaderItem 2 5" xfId="6405" xr:uid="{A611CDC4-4C1C-4E1A-A3A5-F4458F0C1F40}"/>
    <cellStyle name="SAPBEXheaderItem 2 5 2" xfId="16011" xr:uid="{089ADCF9-F21A-4423-B730-908A44C09F4F}"/>
    <cellStyle name="SAPBEXheaderItem 2 5 2 2" xfId="9920" xr:uid="{AF8D447A-FCF0-46C9-9C43-4DEEC6675168}"/>
    <cellStyle name="SAPBEXheaderItem 2 5 2 3" xfId="8780" xr:uid="{0934E710-41AE-4DC7-9BEE-55D9A9B31B00}"/>
    <cellStyle name="SAPBEXheaderItem 2 5 3" xfId="13066" xr:uid="{9FC51C2B-0675-4D53-9C9D-D651857F26C7}"/>
    <cellStyle name="SAPBEXheaderItem 2 5 4" xfId="19065" xr:uid="{D2C6D82F-D303-44A0-96D9-159B2ED95ADB}"/>
    <cellStyle name="SAPBEXheaderItem 2 5 5" xfId="8686" xr:uid="{A720AF65-9383-4294-8CE6-815828438CFA}"/>
    <cellStyle name="SAPBEXheaderItem 2 6" xfId="7077" xr:uid="{59F3B624-9B0E-4E85-A8E6-F9BD3AD75F8E}"/>
    <cellStyle name="SAPBEXheaderItem 2 6 2" xfId="19203" xr:uid="{5C29AD4A-9B02-430F-8858-92B1708C2470}"/>
    <cellStyle name="SAPBEXheaderItem 2 6 3" xfId="19164" xr:uid="{9791F8C3-4FDA-4AE1-8FEE-F66A2EED9C76}"/>
    <cellStyle name="SAPBEXheaderItem 2 7" xfId="20485" xr:uid="{5B1CFDC0-958E-40A6-ACF5-F87F5C5E33A2}"/>
    <cellStyle name="SAPBEXheaderItem 2 8" xfId="20448" xr:uid="{C8FDC03B-D51D-4079-A301-0347544AF2E5}"/>
    <cellStyle name="SAPBEXheaderItem 2 9" xfId="22734" xr:uid="{17890EEC-503C-42DB-B499-AAE61E75C85E}"/>
    <cellStyle name="SAPBEXheaderItem 3" xfId="5826" xr:uid="{C4FD475E-02A8-4197-9FDE-BDEA3B3570A5}"/>
    <cellStyle name="SAPBEXheaderItem 3 2" xfId="15571" xr:uid="{3A2E6FE3-C0EB-4ECB-916A-1E00F190041B}"/>
    <cellStyle name="SAPBEXheaderItem 3 2 2" xfId="8417" xr:uid="{29A8998A-5FE4-4E6F-B63D-9418726A856C}"/>
    <cellStyle name="SAPBEXheaderItem 3 2 3" xfId="19448" xr:uid="{B8195C51-3650-435C-B463-7AEB53F1431C}"/>
    <cellStyle name="SAPBEXheaderItem 3 3" xfId="12603" xr:uid="{744AC3A5-01DD-40CD-8AF2-2D65B0CAF255}"/>
    <cellStyle name="SAPBEXheaderItem 3 4" xfId="19465" xr:uid="{5CABE50D-8C3C-46A3-8CE9-10B83612F05E}"/>
    <cellStyle name="SAPBEXheaderItem 3 5" xfId="18696" xr:uid="{1D674225-DD54-4342-BDC2-B228A049BB4D}"/>
    <cellStyle name="SAPBEXheaderItem 4" xfId="5307" xr:uid="{03BAAE2F-4BA4-4B13-9B93-F5EE92E46520}"/>
    <cellStyle name="SAPBEXheaderItem 4 2" xfId="15175" xr:uid="{D03CBC9B-9147-468D-BA77-7002CE6270D0}"/>
    <cellStyle name="SAPBEXheaderItem 4 2 2" xfId="19014" xr:uid="{268302D0-60D4-4724-8F08-3C30FD31FF84}"/>
    <cellStyle name="SAPBEXheaderItem 4 2 3" xfId="12797" xr:uid="{BAD7F154-B054-4A18-A186-1342584E9913}"/>
    <cellStyle name="SAPBEXheaderItem 4 3" xfId="12173" xr:uid="{B344F3B2-6056-4363-99D8-958D9856E6B6}"/>
    <cellStyle name="SAPBEXheaderItem 4 4" xfId="17995" xr:uid="{8820BF69-ED7B-49E9-8E00-E67084F5579B}"/>
    <cellStyle name="SAPBEXheaderItem 4 5" xfId="9324" xr:uid="{708FADD0-CDD2-4FE2-A087-A321811F099D}"/>
    <cellStyle name="SAPBEXheaderItem 5" xfId="6327" xr:uid="{9D936B32-B361-47AF-8108-66EBC7E9061E}"/>
    <cellStyle name="SAPBEXheaderItem 5 2" xfId="15952" xr:uid="{987AAD36-A52E-4C7C-8113-3409A4AF99D7}"/>
    <cellStyle name="SAPBEXheaderItem 5 2 2" xfId="19540" xr:uid="{5B386037-D496-47ED-8422-0A64FBE95656}"/>
    <cellStyle name="SAPBEXheaderItem 5 2 3" xfId="18516" xr:uid="{39721E2C-D2EF-4259-AFF4-B0FCD240F139}"/>
    <cellStyle name="SAPBEXheaderItem 5 3" xfId="13007" xr:uid="{724C7514-543C-42EA-960C-C08B2051D18F}"/>
    <cellStyle name="SAPBEXheaderItem 5 4" xfId="19641" xr:uid="{55395147-1E5C-4E27-90AE-5AE851B6C69B}"/>
    <cellStyle name="SAPBEXheaderItem 5 5" xfId="9729" xr:uid="{8813582C-B88D-4123-8A9E-946E3A11F58B}"/>
    <cellStyle name="SAPBEXheaderItem 6" xfId="5150" xr:uid="{FC98179D-214C-455F-8964-903F502335CE}"/>
    <cellStyle name="SAPBEXheaderItem 6 2" xfId="15056" xr:uid="{A86C34AC-D055-4A05-8833-8680688A0570}"/>
    <cellStyle name="SAPBEXheaderItem 6 2 2" xfId="12238" xr:uid="{FC0BED32-75AE-4768-8451-C1581DA0603A}"/>
    <cellStyle name="SAPBEXheaderItem 6 2 3" xfId="8871" xr:uid="{B53C4DDE-AB80-4C19-995E-480E8FD87FB7}"/>
    <cellStyle name="SAPBEXheaderItem 6 3" xfId="12046" xr:uid="{98CDC483-64FC-47F7-897C-0B0A793DAE99}"/>
    <cellStyle name="SAPBEXheaderItem 6 4" xfId="10055" xr:uid="{EA4C5616-4214-4560-A8A5-132A457EA13C}"/>
    <cellStyle name="SAPBEXheaderItem 6 5" xfId="20612" xr:uid="{A9DA72A2-215D-47DF-8F50-14D29F77A0A5}"/>
    <cellStyle name="SAPBEXheaderItem 7" xfId="7023" xr:uid="{54D04296-0BA2-4EAF-A351-980779783520}"/>
    <cellStyle name="SAPBEXheaderItem 7 2" xfId="17381" xr:uid="{FFF99461-EBA7-48C5-89B9-6E49B4CD4100}"/>
    <cellStyle name="SAPBEXheaderItem 7 3" xfId="17814" xr:uid="{AB3AC7D0-F344-4760-9CF0-383D28CB1747}"/>
    <cellStyle name="SAPBEXheaderItem 8" xfId="8334" xr:uid="{BC414A8D-D1A8-4413-856F-2D1C9915AA47}"/>
    <cellStyle name="SAPBEXheaderItem 9" xfId="18444" xr:uid="{422288DA-D899-4346-8E83-85F2119E35D9}"/>
    <cellStyle name="SAPBEXheaderText" xfId="1070" xr:uid="{A86620B2-EE40-488F-939F-5E4AFDBF7F6E}"/>
    <cellStyle name="SAPBEXheaderText 10" xfId="22509" xr:uid="{0608BD69-1131-4482-AABF-C4E3D03526AA}"/>
    <cellStyle name="SAPBEXheaderText 2" xfId="1376" xr:uid="{9F71DDB7-2046-4BED-BF4F-4D15636C9E8A}"/>
    <cellStyle name="SAPBEXheaderText 2 2" xfId="4810" xr:uid="{E9C50797-CB9C-4EAE-93F4-A56ECBA8C002}"/>
    <cellStyle name="SAPBEXheaderText 2 2 2" xfId="14794" xr:uid="{D892CD2B-8BC4-45E2-9106-27BA4B76BF7A}"/>
    <cellStyle name="SAPBEXheaderText 2 2 2 2" xfId="17454" xr:uid="{96DE2A09-AF7C-41C9-8A95-F46E555150F6}"/>
    <cellStyle name="SAPBEXheaderText 2 2 2 3" xfId="18294" xr:uid="{4CA73D89-5368-4C25-8213-0020CF3AC6E8}"/>
    <cellStyle name="SAPBEXheaderText 2 2 3" xfId="11775" xr:uid="{1998ECA7-A852-4052-A6BB-EB21CE8427A8}"/>
    <cellStyle name="SAPBEXheaderText 2 2 4" xfId="8463" xr:uid="{4E729CF6-8C8F-4DC8-97FC-917A80DEAD48}"/>
    <cellStyle name="SAPBEXheaderText 2 2 5" xfId="18712" xr:uid="{47193C1A-DB85-4C23-B626-A17066B0489E}"/>
    <cellStyle name="SAPBEXheaderText 2 2 6" xfId="23012" xr:uid="{DA9230CC-6F47-4149-8C44-B4EA5DCA6844}"/>
    <cellStyle name="SAPBEXheaderText 2 3" xfId="6542" xr:uid="{028E892C-C58D-4535-900E-82B9BD81E371}"/>
    <cellStyle name="SAPBEXheaderText 2 3 2" xfId="16120" xr:uid="{CB5F60D9-997D-42C9-BCE8-181A28818320}"/>
    <cellStyle name="SAPBEXheaderText 2 3 2 2" xfId="18853" xr:uid="{49FF6E3F-6BA8-477E-A536-E3DC5604DEAA}"/>
    <cellStyle name="SAPBEXheaderText 2 3 2 3" xfId="8747" xr:uid="{DA743356-8A73-4F01-9617-4ED13E4140E8}"/>
    <cellStyle name="SAPBEXheaderText 2 3 3" xfId="13184" xr:uid="{04EA5A8F-379F-4F3E-965C-711034E79202}"/>
    <cellStyle name="SAPBEXheaderText 2 3 4" xfId="20427" xr:uid="{A0AD84D9-0C2D-4902-A20A-E75F4483E360}"/>
    <cellStyle name="SAPBEXheaderText 2 3 5" xfId="21214" xr:uid="{ABBC1935-038D-4357-868B-54B989ABCC5D}"/>
    <cellStyle name="SAPBEXheaderText 2 4" xfId="5086" xr:uid="{0E2E9A1A-0715-49D5-A8C4-09BA53F5A31F}"/>
    <cellStyle name="SAPBEXheaderText 2 4 2" xfId="15003" xr:uid="{49CED58C-7BBC-4FB6-BF8B-2633D6470E98}"/>
    <cellStyle name="SAPBEXheaderText 2 4 2 2" xfId="8818" xr:uid="{064C665F-7497-4C57-8F7A-AD74714434E6}"/>
    <cellStyle name="SAPBEXheaderText 2 4 2 3" xfId="8850" xr:uid="{12A46216-1A98-4F47-8AF6-8EACAE2A78BD}"/>
    <cellStyle name="SAPBEXheaderText 2 4 3" xfId="11995" xr:uid="{7CE2E564-46D4-42E6-8FA1-2EBDC2C64A40}"/>
    <cellStyle name="SAPBEXheaderText 2 4 4" xfId="8559" xr:uid="{10C49DCF-3AE2-4CD4-AFAF-49537314E7AD}"/>
    <cellStyle name="SAPBEXheaderText 2 4 5" xfId="8613" xr:uid="{E645616C-C14B-464A-B389-E69AEB4DACE1}"/>
    <cellStyle name="SAPBEXheaderText 2 5" xfId="6509" xr:uid="{D4E81DD5-A31D-413A-A5BD-ED7B57C3CD59}"/>
    <cellStyle name="SAPBEXheaderText 2 5 2" xfId="16087" xr:uid="{FEBE4382-F14D-422E-9869-0514040C649F}"/>
    <cellStyle name="SAPBEXheaderText 2 5 2 2" xfId="8901" xr:uid="{CB586963-EB7E-4E80-909F-728143E4B2D2}"/>
    <cellStyle name="SAPBEXheaderText 2 5 2 3" xfId="17677" xr:uid="{06EA28C4-7C1B-4D25-9569-991514558B50}"/>
    <cellStyle name="SAPBEXheaderText 2 5 3" xfId="13151" xr:uid="{8C661243-79AB-4F95-9767-0FEFE5534D03}"/>
    <cellStyle name="SAPBEXheaderText 2 5 4" xfId="17358" xr:uid="{598A065F-837B-4992-BF08-BBD440432E82}"/>
    <cellStyle name="SAPBEXheaderText 2 5 5" xfId="20368" xr:uid="{6CA82C93-BEA0-4242-8761-A0CF3EDD9C73}"/>
    <cellStyle name="SAPBEXheaderText 2 6" xfId="7078" xr:uid="{6B0AD994-5542-44CC-99D9-2888B420C96A}"/>
    <cellStyle name="SAPBEXheaderText 2 6 2" xfId="17336" xr:uid="{695E8843-CF3F-478D-9DCA-B0D70E22301E}"/>
    <cellStyle name="SAPBEXheaderText 2 6 3" xfId="13009" xr:uid="{F09F218A-890D-4D14-9CD3-96DEEC63D512}"/>
    <cellStyle name="SAPBEXheaderText 2 7" xfId="9339" xr:uid="{5286C768-0891-4D82-868C-61AE55858E9F}"/>
    <cellStyle name="SAPBEXheaderText 2 8" xfId="20607" xr:uid="{FF66E435-1D9C-4922-8AB7-695CE2C0291B}"/>
    <cellStyle name="SAPBEXheaderText 2 9" xfId="22735" xr:uid="{DE206602-72B4-4CFA-956E-427FED94D242}"/>
    <cellStyle name="SAPBEXheaderText 3" xfId="4928" xr:uid="{5EA4AA4C-2DA4-4574-91B5-E109FF0AE943}"/>
    <cellStyle name="SAPBEXheaderText 3 2" xfId="14880" xr:uid="{A499E802-B663-4ED0-BB6D-DEF8A7022688}"/>
    <cellStyle name="SAPBEXheaderText 3 2 2" xfId="19019" xr:uid="{45F9A012-500A-45F0-9BCA-53E10A77A1F7}"/>
    <cellStyle name="SAPBEXheaderText 3 2 3" xfId="20815" xr:uid="{D7F66F71-48A5-4A45-9FBB-24F5C8527C8F}"/>
    <cellStyle name="SAPBEXheaderText 3 3" xfId="11871" xr:uid="{65D2436D-1921-4F3C-BE77-07BE212E05EB}"/>
    <cellStyle name="SAPBEXheaderText 3 4" xfId="19199" xr:uid="{07C7CBD3-721C-4B74-A2B7-B9D90ABDED81}"/>
    <cellStyle name="SAPBEXheaderText 3 5" xfId="20730" xr:uid="{7005D087-56D0-47A3-A719-5761B0CFCD36}"/>
    <cellStyle name="SAPBEXheaderText 4" xfId="5444" xr:uid="{427CB68F-DD78-41E9-9EFD-5910C54EC68C}"/>
    <cellStyle name="SAPBEXheaderText 4 2" xfId="15282" xr:uid="{705C8DF2-D9CF-4E68-9A31-3ED3042824D0}"/>
    <cellStyle name="SAPBEXheaderText 4 2 2" xfId="18041" xr:uid="{A37ED821-E7F1-4E3D-B6B7-5C67F73C7051}"/>
    <cellStyle name="SAPBEXheaderText 4 2 3" xfId="20152" xr:uid="{DB00F400-C9C1-4460-BEAB-939B7C5A8DFD}"/>
    <cellStyle name="SAPBEXheaderText 4 3" xfId="12293" xr:uid="{BC64CEB3-EB83-4AAB-A040-4986D2045F70}"/>
    <cellStyle name="SAPBEXheaderText 4 4" xfId="19658" xr:uid="{51E1508C-6F84-4243-BDC0-8D50959BA761}"/>
    <cellStyle name="SAPBEXheaderText 4 5" xfId="18300" xr:uid="{A63B8BEC-FF98-4F3C-8DF0-8E87D607D071}"/>
    <cellStyle name="SAPBEXheaderText 5" xfId="6616" xr:uid="{BA8D149B-5293-4112-8F09-94F24C1AA69D}"/>
    <cellStyle name="SAPBEXheaderText 5 2" xfId="16190" xr:uid="{E540292B-7682-4BE4-8256-F42F671EC0B0}"/>
    <cellStyle name="SAPBEXheaderText 5 2 2" xfId="9095" xr:uid="{0F8BBCE1-B4C0-4297-B21D-8241ED0C53A8}"/>
    <cellStyle name="SAPBEXheaderText 5 2 3" xfId="18975" xr:uid="{10140977-6302-4321-AB43-80292B9E37A1}"/>
    <cellStyle name="SAPBEXheaderText 5 3" xfId="13255" xr:uid="{43EB090F-7FD0-4E3F-99C7-A0BDB10D99EA}"/>
    <cellStyle name="SAPBEXheaderText 5 4" xfId="13661" xr:uid="{D76889F2-8A08-41DD-B991-4A306BB5DFA4}"/>
    <cellStyle name="SAPBEXheaderText 5 5" xfId="19962" xr:uid="{13F9056D-B0EA-44B2-9A6D-0F09526A1F01}"/>
    <cellStyle name="SAPBEXheaderText 6" xfId="6594" xr:uid="{9436A5C6-0F32-463C-8A94-14DC8D2BD0EC}"/>
    <cellStyle name="SAPBEXheaderText 6 2" xfId="16168" xr:uid="{F9E43B8C-116D-4625-8304-1AF4FCB05294}"/>
    <cellStyle name="SAPBEXheaderText 6 2 2" xfId="8764" xr:uid="{5186E462-80FE-419A-8014-9B2D26133FEB}"/>
    <cellStyle name="SAPBEXheaderText 6 2 3" xfId="19265" xr:uid="{91955A65-A27B-4BAB-93D7-B602B749C630}"/>
    <cellStyle name="SAPBEXheaderText 6 3" xfId="13233" xr:uid="{46BE3D84-F232-42FD-A814-B73292E52394}"/>
    <cellStyle name="SAPBEXheaderText 6 4" xfId="18762" xr:uid="{666BFED7-361A-4C90-8F5B-FA69652CD7F9}"/>
    <cellStyle name="SAPBEXheaderText 6 5" xfId="18229" xr:uid="{5224E56B-0F2A-4527-ABFF-1E64858925EA}"/>
    <cellStyle name="SAPBEXheaderText 7" xfId="7024" xr:uid="{245BA551-746F-4426-8393-4ABA98C6226E}"/>
    <cellStyle name="SAPBEXheaderText 7 2" xfId="18682" xr:uid="{FFE1CC9A-3F34-4EC4-93B6-02AD340373FB}"/>
    <cellStyle name="SAPBEXheaderText 7 3" xfId="21215" xr:uid="{6DF915E0-21E8-4EBB-B147-9E9517A190A9}"/>
    <cellStyle name="SAPBEXheaderText 8" xfId="19400" xr:uid="{3C292B6C-5F9C-4F35-ADF8-076D0FCA5836}"/>
    <cellStyle name="SAPBEXheaderText 9" xfId="11835" xr:uid="{50E8D8F7-6158-42C3-8C80-C115074564CE}"/>
    <cellStyle name="SAPBEXHLevel0" xfId="1071" xr:uid="{2D5E4671-BA27-4774-B21F-A2136D9F25B2}"/>
    <cellStyle name="SAPBEXHLevel0 10" xfId="22510" xr:uid="{4D9969B6-4404-4EBD-9E76-9EEAC0B7544D}"/>
    <cellStyle name="SAPBEXHLevel0 2" xfId="1377" xr:uid="{85D90068-2BC1-45B0-AC34-44B46A5431B4}"/>
    <cellStyle name="SAPBEXHLevel0 2 2" xfId="5056" xr:uid="{23B3072F-EA9A-4947-9DFD-DFC94A5FEE24}"/>
    <cellStyle name="SAPBEXHLevel0 2 2 2" xfId="14981" xr:uid="{CCDE1B3E-96EA-453C-9F39-0A15D6718F31}"/>
    <cellStyle name="SAPBEXHLevel0 2 2 2 2" xfId="13028" xr:uid="{CBEA4EAE-8099-4329-BCE1-D86D393F6813}"/>
    <cellStyle name="SAPBEXHLevel0 2 2 2 3" xfId="19846" xr:uid="{5005BEFC-9CD9-4C9A-B361-643D676F1F1B}"/>
    <cellStyle name="SAPBEXHLevel0 2 2 3" xfId="11973" xr:uid="{D0C9FBA1-3B22-42BD-95BB-0C22929749B9}"/>
    <cellStyle name="SAPBEXHLevel0 2 2 4" xfId="19679" xr:uid="{2084CCA9-851C-4403-897C-2A4F038CB58D}"/>
    <cellStyle name="SAPBEXHLevel0 2 2 5" xfId="20562" xr:uid="{941B9F11-5082-41D2-B53C-CD4E6434EA53}"/>
    <cellStyle name="SAPBEXHLevel0 2 2 6" xfId="23013" xr:uid="{35F0CB45-19F1-4457-8AC7-69261D9A99AD}"/>
    <cellStyle name="SAPBEXHLevel0 2 3" xfId="5988" xr:uid="{0DCEE467-FE39-4EE2-82B1-99C9B766FA57}"/>
    <cellStyle name="SAPBEXHLevel0 2 3 2" xfId="15697" xr:uid="{08A713E6-CE87-4C0E-9AD3-B7A931B89F4B}"/>
    <cellStyle name="SAPBEXHLevel0 2 3 2 2" xfId="18756" xr:uid="{FFF4A09C-487F-4B8F-98A0-984D82587390}"/>
    <cellStyle name="SAPBEXHLevel0 2 3 2 3" xfId="12213" xr:uid="{D3BF8D26-0B56-476E-A01D-EB74D422BD46}"/>
    <cellStyle name="SAPBEXHLevel0 2 3 3" xfId="12733" xr:uid="{7B1E29FC-026A-49E7-92EC-0F183BDE8448}"/>
    <cellStyle name="SAPBEXHLevel0 2 3 4" xfId="20411" xr:uid="{EB5BC5A8-0794-445F-9F85-4006322DE92B}"/>
    <cellStyle name="SAPBEXHLevel0 2 3 5" xfId="18897" xr:uid="{3EE39FCF-FFF1-4C58-88A8-B8C4477EC7BB}"/>
    <cellStyle name="SAPBEXHLevel0 2 4" xfId="6632" xr:uid="{95573466-1A1E-466C-81DC-C7E6DB32F68E}"/>
    <cellStyle name="SAPBEXHLevel0 2 4 2" xfId="16205" xr:uid="{F0ECC716-D4C8-4AE3-936F-B4C1407828C1}"/>
    <cellStyle name="SAPBEXHLevel0 2 4 2 2" xfId="20385" xr:uid="{3205967C-BE5B-49C9-8803-95BC10C52243}"/>
    <cellStyle name="SAPBEXHLevel0 2 4 2 3" xfId="18285" xr:uid="{16B29231-97A7-462A-9D02-D78425455E1F}"/>
    <cellStyle name="SAPBEXHLevel0 2 4 3" xfId="13270" xr:uid="{B35C5D02-48C8-4B3E-856C-99ABA81A5ADD}"/>
    <cellStyle name="SAPBEXHLevel0 2 4 4" xfId="9623" xr:uid="{24E9F29E-CB9B-41C9-A461-5BF40125B986}"/>
    <cellStyle name="SAPBEXHLevel0 2 4 5" xfId="8373" xr:uid="{BA3CF75D-A24F-4C4F-831F-AAD0C827B12C}"/>
    <cellStyle name="SAPBEXHLevel0 2 5" xfId="6673" xr:uid="{D28E48EF-89F3-4067-960D-01A0C6F3D406}"/>
    <cellStyle name="SAPBEXHLevel0 2 5 2" xfId="16245" xr:uid="{0A503A93-2889-4989-A653-A54F3CF0DD4B}"/>
    <cellStyle name="SAPBEXHLevel0 2 5 2 2" xfId="9036" xr:uid="{BB2D6E66-4FF6-4B8A-B99A-A1F379492C72}"/>
    <cellStyle name="SAPBEXHLevel0 2 5 2 3" xfId="12985" xr:uid="{9E932469-484F-4B0E-8BF9-038593080CCC}"/>
    <cellStyle name="SAPBEXHLevel0 2 5 3" xfId="13310" xr:uid="{15341DAF-D440-41D3-AAC8-208F726176CF}"/>
    <cellStyle name="SAPBEXHLevel0 2 5 4" xfId="17835" xr:uid="{CA8B4670-F295-457E-8477-09B7146B4E9C}"/>
    <cellStyle name="SAPBEXHLevel0 2 5 5" xfId="21323" xr:uid="{C8E5CB72-C4BA-4EE7-8764-953A9CE858C0}"/>
    <cellStyle name="SAPBEXHLevel0 2 6" xfId="7079" xr:uid="{1BF5B884-38D1-4011-8C3A-A7F8D7C362B2}"/>
    <cellStyle name="SAPBEXHLevel0 2 6 2" xfId="19129" xr:uid="{2ABA3E7A-B8C8-4F98-A99D-CD0D126C59EB}"/>
    <cellStyle name="SAPBEXHLevel0 2 6 3" xfId="9910" xr:uid="{B49FF2B0-F15E-4DA7-A5F8-F4D6C8ACB127}"/>
    <cellStyle name="SAPBEXHLevel0 2 7" xfId="20432" xr:uid="{144687E3-6755-475B-BC21-387B6805EFB1}"/>
    <cellStyle name="SAPBEXHLevel0 2 8" xfId="8203" xr:uid="{7F0D263E-4CC2-4563-A1F5-66F98A291C77}"/>
    <cellStyle name="SAPBEXHLevel0 2 9" xfId="22736" xr:uid="{1BA151A4-0998-4C55-9597-037892290B6C}"/>
    <cellStyle name="SAPBEXHLevel0 3" xfId="5033" xr:uid="{3A6C6DC8-95D1-4F7B-94FC-68E2F2C73933}"/>
    <cellStyle name="SAPBEXHLevel0 3 2" xfId="14963" xr:uid="{1F329E49-8EAC-482A-833C-C9C72D34768D}"/>
    <cellStyle name="SAPBEXHLevel0 3 2 2" xfId="17596" xr:uid="{DE5159AA-7B69-4130-B967-794303EFD943}"/>
    <cellStyle name="SAPBEXHLevel0 3 2 3" xfId="21231" xr:uid="{2226B5D9-CEA2-4671-961F-7983EB850527}"/>
    <cellStyle name="SAPBEXHLevel0 3 3" xfId="11957" xr:uid="{F4886F21-C233-48E8-90CD-265BA60C263A}"/>
    <cellStyle name="SAPBEXHLevel0 3 4" xfId="19048" xr:uid="{848D97C9-6E12-4735-B200-DFC6C01ECCE8}"/>
    <cellStyle name="SAPBEXHLevel0 3 5" xfId="9446" xr:uid="{510E5A5E-8E71-406C-ACCA-324D839B020F}"/>
    <cellStyle name="SAPBEXHLevel0 4" xfId="5342" xr:uid="{F358A650-6260-4927-B208-2ECDFD33BC76}"/>
    <cellStyle name="SAPBEXHLevel0 4 2" xfId="15202" xr:uid="{C158CEDC-89F8-4705-B81D-C16A3317F869}"/>
    <cellStyle name="SAPBEXHLevel0 4 2 2" xfId="20657" xr:uid="{82471AA1-375C-4258-A5A7-5C69032532B8}"/>
    <cellStyle name="SAPBEXHLevel0 4 2 3" xfId="21119" xr:uid="{B79D105E-BE6A-4AD2-9FEC-C8CB294621E1}"/>
    <cellStyle name="SAPBEXHLevel0 4 3" xfId="12204" xr:uid="{9B5F1B6A-BC8B-485B-9C26-001F3790FAE8}"/>
    <cellStyle name="SAPBEXHLevel0 4 4" xfId="18789" xr:uid="{359538BE-C063-497B-B1E6-DC19CC5CC4A5}"/>
    <cellStyle name="SAPBEXHLevel0 4 5" xfId="14112" xr:uid="{80BB40B6-4E15-4E61-8906-BF535B63C367}"/>
    <cellStyle name="SAPBEXHLevel0 5" xfId="6446" xr:uid="{C793C2D1-23FF-4274-AB43-06AE83948B71}"/>
    <cellStyle name="SAPBEXHLevel0 5 2" xfId="16040" xr:uid="{7228AE90-F21A-46CC-821B-13234798D479}"/>
    <cellStyle name="SAPBEXHLevel0 5 2 2" xfId="8827" xr:uid="{CACF24EB-AD1E-48FC-9475-1C47F895BB6C}"/>
    <cellStyle name="SAPBEXHLevel0 5 2 3" xfId="11913" xr:uid="{2F51ED1D-8429-459D-8356-C29D86F9A3F9}"/>
    <cellStyle name="SAPBEXHLevel0 5 3" xfId="13100" xr:uid="{D71E3FF0-ABC3-47BA-B359-B7F4BADF01BC}"/>
    <cellStyle name="SAPBEXHLevel0 5 4" xfId="12799" xr:uid="{3D5A7342-A00F-48F4-8887-286A2591A302}"/>
    <cellStyle name="SAPBEXHLevel0 5 5" xfId="19599" xr:uid="{C5BEE8D1-9046-4025-B282-6B6C900E1927}"/>
    <cellStyle name="SAPBEXHLevel0 6" xfId="5871" xr:uid="{330D481E-2D3B-421C-B1DE-8C3974ACD47D}"/>
    <cellStyle name="SAPBEXHLevel0 6 2" xfId="15603" xr:uid="{8D66EF15-78D5-485B-8D98-F1E600748D95}"/>
    <cellStyle name="SAPBEXHLevel0 6 2 2" xfId="9050" xr:uid="{19F1E4E8-A38D-4C2C-96F7-9CA602C193B5}"/>
    <cellStyle name="SAPBEXHLevel0 6 2 3" xfId="9682" xr:uid="{E208B81F-F060-4ACD-93E7-80CCDFDD3F88}"/>
    <cellStyle name="SAPBEXHLevel0 6 3" xfId="12637" xr:uid="{359F625C-6260-4B1F-8565-EF4BCC3C3EB7}"/>
    <cellStyle name="SAPBEXHLevel0 6 4" xfId="8963" xr:uid="{79AD752D-CFF9-4BF2-A557-03019BA0CD9A}"/>
    <cellStyle name="SAPBEXHLevel0 6 5" xfId="20944" xr:uid="{F54D8C87-CF54-46BA-B956-A911FC1F5441}"/>
    <cellStyle name="SAPBEXHLevel0 7" xfId="7025" xr:uid="{628A8CE0-B6AB-4523-992C-F2656A817750}"/>
    <cellStyle name="SAPBEXHLevel0 7 2" xfId="9728" xr:uid="{249BECA8-F840-4392-A48C-BAD84D76FE69}"/>
    <cellStyle name="SAPBEXHLevel0 7 3" xfId="20312" xr:uid="{C76238C2-6224-4B62-A820-A3F6E36EF8B5}"/>
    <cellStyle name="SAPBEXHLevel0 8" xfId="17318" xr:uid="{5588D71B-ACF5-4AD5-B879-5C86F292FFEC}"/>
    <cellStyle name="SAPBEXHLevel0 9" xfId="9260" xr:uid="{364D48F5-F4BA-4AB9-83FA-17CF06916EEB}"/>
    <cellStyle name="SAPBEXHLevel1" xfId="1072" xr:uid="{E09F6CD2-0584-43AF-A7D1-40354DCAD7FA}"/>
    <cellStyle name="SAPBEXHLevel1 10" xfId="22511" xr:uid="{D7CE1E5D-A2E6-4A6A-932E-E70482EFA5ED}"/>
    <cellStyle name="SAPBEXHLevel1 2" xfId="1378" xr:uid="{018D9954-292E-4145-9BF4-869B03EF17D3}"/>
    <cellStyle name="SAPBEXHLevel1 2 2" xfId="6243" xr:uid="{9DD9050A-B68B-4432-9E63-C3574CCCF5C6}"/>
    <cellStyle name="SAPBEXHLevel1 2 2 2" xfId="15890" xr:uid="{A8AB8B5F-9272-4BA2-948F-0DA94C2E8479}"/>
    <cellStyle name="SAPBEXHLevel1 2 2 2 2" xfId="18227" xr:uid="{0560AE09-8097-4618-8AC7-7899C18058BC}"/>
    <cellStyle name="SAPBEXHLevel1 2 2 2 3" xfId="8362" xr:uid="{E9AA285E-63D7-4715-9698-7BF451AA9C40}"/>
    <cellStyle name="SAPBEXHLevel1 2 2 3" xfId="12938" xr:uid="{A3EE5EFD-CFC9-4F15-AEA4-4C6E70B3B092}"/>
    <cellStyle name="SAPBEXHLevel1 2 2 4" xfId="18566" xr:uid="{5145E695-0651-41BA-B285-389ABEE067FA}"/>
    <cellStyle name="SAPBEXHLevel1 2 2 5" xfId="21133" xr:uid="{DCA034B3-0994-47DA-BA82-DC3EAF4D4976}"/>
    <cellStyle name="SAPBEXHLevel1 2 2 6" xfId="23014" xr:uid="{28C23989-03F7-4F8D-8EC7-7C825DAB0450}"/>
    <cellStyle name="SAPBEXHLevel1 2 3" xfId="5283" xr:uid="{95406B06-269E-4349-A41C-A994E839D873}"/>
    <cellStyle name="SAPBEXHLevel1 2 3 2" xfId="15155" xr:uid="{9D359B24-D4EF-4734-A004-F359487AC358}"/>
    <cellStyle name="SAPBEXHLevel1 2 3 2 2" xfId="20410" xr:uid="{BAFD5494-A1ED-4EBF-B811-D0041045E99F}"/>
    <cellStyle name="SAPBEXHLevel1 2 3 2 3" xfId="20383" xr:uid="{4E4AFDCB-3AD7-4609-8CC3-CD8D9E5D43B2}"/>
    <cellStyle name="SAPBEXHLevel1 2 3 3" xfId="12152" xr:uid="{9D23E257-F0A9-45CE-9E8D-68FFE284320B}"/>
    <cellStyle name="SAPBEXHLevel1 2 3 4" xfId="8971" xr:uid="{DEFFE215-CA08-484E-AFC6-43D3D101B4AE}"/>
    <cellStyle name="SAPBEXHLevel1 2 3 5" xfId="21054" xr:uid="{8BAD3001-4EB2-4BF1-AD3C-068C6B181C64}"/>
    <cellStyle name="SAPBEXHLevel1 2 4" xfId="5480" xr:uid="{F699BFEA-7B79-4E5A-B060-EF9DF513A30B}"/>
    <cellStyle name="SAPBEXHLevel1 2 4 2" xfId="15311" xr:uid="{85618F72-770C-4CB7-AEFE-B2B8557F32ED}"/>
    <cellStyle name="SAPBEXHLevel1 2 4 2 2" xfId="20144" xr:uid="{ADBA8251-3CA8-46CF-A434-381956114340}"/>
    <cellStyle name="SAPBEXHLevel1 2 4 2 3" xfId="18054" xr:uid="{438A88AE-6AFD-4EED-8794-5717BA33CED4}"/>
    <cellStyle name="SAPBEXHLevel1 2 4 3" xfId="12321" xr:uid="{F72FCCF8-2784-4730-AD7B-553B9C99CBE5}"/>
    <cellStyle name="SAPBEXHLevel1 2 4 4" xfId="9354" xr:uid="{57137F94-78A6-4891-AA73-D0EEF50B1F46}"/>
    <cellStyle name="SAPBEXHLevel1 2 4 5" xfId="21281" xr:uid="{39D203A5-F7CF-48F3-A8DF-1A534C805A87}"/>
    <cellStyle name="SAPBEXHLevel1 2 5" xfId="5940" xr:uid="{BB46DC22-FC55-4EB5-B4B4-7E819D660DE3}"/>
    <cellStyle name="SAPBEXHLevel1 2 5 2" xfId="15657" xr:uid="{F8D2CF2E-EE10-409A-B6E2-22CCD16C7D50}"/>
    <cellStyle name="SAPBEXHLevel1 2 5 2 2" xfId="19321" xr:uid="{5C50DCDE-F9B1-443A-8A38-C0F1E66A8126}"/>
    <cellStyle name="SAPBEXHLevel1 2 5 2 3" xfId="19773" xr:uid="{5506CC28-31EE-4B44-9250-FDA777E58CB6}"/>
    <cellStyle name="SAPBEXHLevel1 2 5 3" xfId="12694" xr:uid="{14399C12-2F50-4BAE-9229-1D8FFB0EEB09}"/>
    <cellStyle name="SAPBEXHLevel1 2 5 4" xfId="20145" xr:uid="{CA1D33AB-B1BF-49FF-861D-80AB2F426983}"/>
    <cellStyle name="SAPBEXHLevel1 2 5 5" xfId="19556" xr:uid="{678A243E-B9B4-4B8E-A058-FB889E4127E6}"/>
    <cellStyle name="SAPBEXHLevel1 2 6" xfId="7080" xr:uid="{650CBB75-C5B0-4C93-B874-91DE71650912}"/>
    <cellStyle name="SAPBEXHLevel1 2 6 2" xfId="12172" xr:uid="{690D1D53-FD93-4C53-AD6C-C3874A2EF2BC}"/>
    <cellStyle name="SAPBEXHLevel1 2 6 3" xfId="21127" xr:uid="{44983CDD-C7DF-4DC1-A784-86B06B6303A4}"/>
    <cellStyle name="SAPBEXHLevel1 2 7" xfId="17456" xr:uid="{001CB911-4EA4-4A2E-8682-26E1BFB636D3}"/>
    <cellStyle name="SAPBEXHLevel1 2 8" xfId="9467" xr:uid="{D257DA07-789D-40DF-AD63-D0875C17EA63}"/>
    <cellStyle name="SAPBEXHLevel1 2 9" xfId="22737" xr:uid="{94399C94-2A23-423D-AEE6-3F0BAC966887}"/>
    <cellStyle name="SAPBEXHLevel1 3" xfId="5609" xr:uid="{EB86D538-455C-41B5-BF72-BF891453CD75}"/>
    <cellStyle name="SAPBEXHLevel1 3 2" xfId="15403" xr:uid="{36ECDD1B-6052-431F-AC9E-46A9B07DE6CC}"/>
    <cellStyle name="SAPBEXHLevel1 3 2 2" xfId="17964" xr:uid="{A86DB4EE-6BC0-442E-856F-2DAE6B9248AF}"/>
    <cellStyle name="SAPBEXHLevel1 3 2 3" xfId="9951" xr:uid="{035DDFFE-F969-42D7-814C-143F2EFC3A5A}"/>
    <cellStyle name="SAPBEXHLevel1 3 3" xfId="12427" xr:uid="{5C9E7562-B4C8-4BE2-9FAF-8C478F817629}"/>
    <cellStyle name="SAPBEXHLevel1 3 4" xfId="9595" xr:uid="{E0A50686-BE8B-4E90-B6BE-27F84BC0DC3A}"/>
    <cellStyle name="SAPBEXHLevel1 3 5" xfId="8890" xr:uid="{9137280A-CF78-4EE4-82C9-D9DBE110CF92}"/>
    <cellStyle name="SAPBEXHLevel1 4" xfId="6240" xr:uid="{6FB2B4CD-CCD7-4DE0-B693-8EE9AD285ECB}"/>
    <cellStyle name="SAPBEXHLevel1 4 2" xfId="15887" xr:uid="{ADE1BED2-B0E9-4EAF-9F02-A21E58F533C6}"/>
    <cellStyle name="SAPBEXHLevel1 4 2 2" xfId="18332" xr:uid="{72228511-2028-4868-9A75-19C01F4230EB}"/>
    <cellStyle name="SAPBEXHLevel1 4 2 3" xfId="18923" xr:uid="{0EB34B28-1AEE-4828-AF8A-5FB79A6B046F}"/>
    <cellStyle name="SAPBEXHLevel1 4 3" xfId="12936" xr:uid="{395833E7-DA47-43F5-B214-22C7DFB4CE03}"/>
    <cellStyle name="SAPBEXHLevel1 4 4" xfId="9828" xr:uid="{7F3094F6-DD9A-4EC9-AB0B-E6CE1B03A365}"/>
    <cellStyle name="SAPBEXHLevel1 4 5" xfId="8648" xr:uid="{84C380CD-4DD7-4DFE-B187-ACAF3BF5269A}"/>
    <cellStyle name="SAPBEXHLevel1 5" xfId="5317" xr:uid="{FFFE33BC-148A-4185-B4C6-9536A5FEDA8D}"/>
    <cellStyle name="SAPBEXHLevel1 5 2" xfId="15183" xr:uid="{21DEA0BD-A77E-4922-A4DE-F0149D764BC6}"/>
    <cellStyle name="SAPBEXHLevel1 5 2 2" xfId="18192" xr:uid="{23D22BD1-B011-4C83-AFE7-4EA37896C9D6}"/>
    <cellStyle name="SAPBEXHLevel1 5 2 3" xfId="17290" xr:uid="{9E1EA967-A636-44B0-A265-2076F5CD88CF}"/>
    <cellStyle name="SAPBEXHLevel1 5 3" xfId="12181" xr:uid="{78E469EC-371E-4101-8271-52D65B21B203}"/>
    <cellStyle name="SAPBEXHLevel1 5 4" xfId="9875" xr:uid="{BB1FB2E0-06F3-479E-A07B-33E470FC2809}"/>
    <cellStyle name="SAPBEXHLevel1 5 5" xfId="17688" xr:uid="{7EA22CC4-BEA4-417C-BA7D-A16D1254FC62}"/>
    <cellStyle name="SAPBEXHLevel1 6" xfId="6461" xr:uid="{CFC0A09B-43F6-4734-AFD8-30DBA08870A7}"/>
    <cellStyle name="SAPBEXHLevel1 6 2" xfId="16049" xr:uid="{D9F943D3-B7A8-47E1-8131-5DE9BD2C860F}"/>
    <cellStyle name="SAPBEXHLevel1 6 2 2" xfId="9479" xr:uid="{F9750EF3-C8C4-4A00-91B1-B484E97AA23F}"/>
    <cellStyle name="SAPBEXHLevel1 6 2 3" xfId="19156" xr:uid="{83A143F7-4D67-4CDE-9A1C-EA2A682ACDC5}"/>
    <cellStyle name="SAPBEXHLevel1 6 3" xfId="13111" xr:uid="{C390D28B-DDA3-4E7F-B04C-4465E9266AB9}"/>
    <cellStyle name="SAPBEXHLevel1 6 4" xfId="20161" xr:uid="{32FE86B3-B306-4971-8067-62F58A2C9BB4}"/>
    <cellStyle name="SAPBEXHLevel1 6 5" xfId="18907" xr:uid="{D6DE9C83-93C4-4E0F-B573-71324D68464D}"/>
    <cellStyle name="SAPBEXHLevel1 7" xfId="7026" xr:uid="{F82F0716-D5B6-4A28-B675-77B43855ED5D}"/>
    <cellStyle name="SAPBEXHLevel1 7 2" xfId="13099" xr:uid="{6839EA76-9B53-4141-A8AE-9FF01FCE1306}"/>
    <cellStyle name="SAPBEXHLevel1 7 3" xfId="8552" xr:uid="{07616F88-1806-43A6-AF8E-E7B4697D03D7}"/>
    <cellStyle name="SAPBEXHLevel1 8" xfId="18299" xr:uid="{B9B8E6AF-20BF-44C4-9F0A-55B1F9074FA0}"/>
    <cellStyle name="SAPBEXHLevel1 9" xfId="18436" xr:uid="{13DD0CC6-8B91-42C4-9DC7-4DDF82AB0BFB}"/>
    <cellStyle name="SAPBEXHLevel2" xfId="1073" xr:uid="{6DA04E62-507B-4E02-B47E-56317C62049D}"/>
    <cellStyle name="SAPBEXHLevel2 10" xfId="22512" xr:uid="{5D0AAAC3-9DD1-4CF7-98A7-56568390E148}"/>
    <cellStyle name="SAPBEXHLevel2 2" xfId="1379" xr:uid="{B099B3B4-E3C9-421F-B1EE-6A1801DF575D}"/>
    <cellStyle name="SAPBEXHLevel2 2 2" xfId="4861" xr:uid="{A135B5C6-2EA5-4706-9D7A-8E3736731AC5}"/>
    <cellStyle name="SAPBEXHLevel2 2 2 2" xfId="14831" xr:uid="{F8D42E09-903A-45B1-98E6-B32C193A2B8D}"/>
    <cellStyle name="SAPBEXHLevel2 2 2 2 2" xfId="17503" xr:uid="{F2C65B54-0F55-41FA-AB93-BC4B1EBB5974}"/>
    <cellStyle name="SAPBEXHLevel2 2 2 2 3" xfId="8867" xr:uid="{39555F41-C80F-4E4D-97D5-12D86A51E4F2}"/>
    <cellStyle name="SAPBEXHLevel2 2 2 3" xfId="11816" xr:uid="{7CC0B64B-95E7-4AB5-B280-35198F2C4E0D}"/>
    <cellStyle name="SAPBEXHLevel2 2 2 4" xfId="8546" xr:uid="{8272F374-F626-4CBE-980F-C9F4A0C39BB5}"/>
    <cellStyle name="SAPBEXHLevel2 2 2 5" xfId="14172" xr:uid="{64D992E7-8AAD-42FB-9EF0-2BF421BCD56E}"/>
    <cellStyle name="SAPBEXHLevel2 2 2 6" xfId="23015" xr:uid="{F4B700EB-15E5-4D89-8623-123652313B50}"/>
    <cellStyle name="SAPBEXHLevel2 2 3" xfId="5786" xr:uid="{2F06C898-F49B-4F3D-B56E-F1E66417AF2E}"/>
    <cellStyle name="SAPBEXHLevel2 2 3 2" xfId="15541" xr:uid="{7899AEB5-A946-4713-B2C5-8ED87CCD0613}"/>
    <cellStyle name="SAPBEXHLevel2 2 3 2 2" xfId="18305" xr:uid="{E7D1F47E-0DF7-4731-B531-BC220CC35815}"/>
    <cellStyle name="SAPBEXHLevel2 2 3 2 3" xfId="20000" xr:uid="{786BD71F-52BD-49B7-BD63-341E8561851D}"/>
    <cellStyle name="SAPBEXHLevel2 2 3 3" xfId="12573" xr:uid="{BFECE62D-C2A7-498B-8E52-39B71F3C0364}"/>
    <cellStyle name="SAPBEXHLevel2 2 3 4" xfId="20454" xr:uid="{4B2679F8-E500-4101-9329-1EAE197ECD9E}"/>
    <cellStyle name="SAPBEXHLevel2 2 3 5" xfId="20534" xr:uid="{3AADA234-2904-4F86-BD7E-455CF0576C71}"/>
    <cellStyle name="SAPBEXHLevel2 2 4" xfId="5683" xr:uid="{D35C3266-F26E-48BF-BAC8-38D19F54D626}"/>
    <cellStyle name="SAPBEXHLevel2 2 4 2" xfId="15458" xr:uid="{0FAA1905-D3D2-4CEE-8143-DE035C48B05E}"/>
    <cellStyle name="SAPBEXHLevel2 2 4 2 2" xfId="20259" xr:uid="{E411AEBC-A68A-4424-A13A-300D33B6DC40}"/>
    <cellStyle name="SAPBEXHLevel2 2 4 2 3" xfId="9234" xr:uid="{C51B39A3-A411-4DF2-82AC-577C056415E9}"/>
    <cellStyle name="SAPBEXHLevel2 2 4 3" xfId="12488" xr:uid="{A0C7702D-733A-4CF9-9C81-809C116B7596}"/>
    <cellStyle name="SAPBEXHLevel2 2 4 4" xfId="20459" xr:uid="{20D6BCCF-254F-49A1-B9E8-770DA8E7E3A7}"/>
    <cellStyle name="SAPBEXHLevel2 2 4 5" xfId="8620" xr:uid="{8371DFB9-F27B-42CE-8658-C00F239E0A99}"/>
    <cellStyle name="SAPBEXHLevel2 2 5" xfId="6456" xr:uid="{5E2A984A-7AFA-4217-B2BD-755AFDB69EBA}"/>
    <cellStyle name="SAPBEXHLevel2 2 5 2" xfId="16046" xr:uid="{4D4DD70C-9602-4F11-B173-BAC09A5AC62D}"/>
    <cellStyle name="SAPBEXHLevel2 2 5 2 2" xfId="18528" xr:uid="{79947B89-342E-4F6A-841B-A17ECDB14B02}"/>
    <cellStyle name="SAPBEXHLevel2 2 5 2 3" xfId="18150" xr:uid="{2C3F688D-2019-4117-BD94-911121A089C6}"/>
    <cellStyle name="SAPBEXHLevel2 2 5 3" xfId="13106" xr:uid="{B3E5BBB8-4562-421B-8790-B429B8AF1969}"/>
    <cellStyle name="SAPBEXHLevel2 2 5 4" xfId="18146" xr:uid="{16AED446-1160-41A7-B6C3-4F2E2322C7D3}"/>
    <cellStyle name="SAPBEXHLevel2 2 5 5" xfId="19013" xr:uid="{42BBE60E-E2D3-4332-917F-50F299709B3F}"/>
    <cellStyle name="SAPBEXHLevel2 2 6" xfId="7081" xr:uid="{83732394-ECE1-4D54-8B86-64874AB792F2}"/>
    <cellStyle name="SAPBEXHLevel2 2 6 2" xfId="9217" xr:uid="{B349BC3A-A379-4AB0-B353-06B240A2BE2B}"/>
    <cellStyle name="SAPBEXHLevel2 2 6 3" xfId="20547" xr:uid="{727BA825-FF4B-4A7C-856F-F63FFCF7C53B}"/>
    <cellStyle name="SAPBEXHLevel2 2 7" xfId="8887" xr:uid="{84E89E3F-F287-4BE2-91FF-08F749A8A01A}"/>
    <cellStyle name="SAPBEXHLevel2 2 8" xfId="17241" xr:uid="{F5ABC0BC-919E-4587-B9BB-0D2F438DC072}"/>
    <cellStyle name="SAPBEXHLevel2 2 9" xfId="22738" xr:uid="{EE8A2833-6396-4D48-94E1-AE4D92E75AAA}"/>
    <cellStyle name="SAPBEXHLevel2 3" xfId="6115" xr:uid="{D987A3A8-EC1F-4791-A657-0D5144F3E883}"/>
    <cellStyle name="SAPBEXHLevel2 3 2" xfId="15791" xr:uid="{AA78A98B-F440-4D7D-AEFF-FF16D5A46711}"/>
    <cellStyle name="SAPBEXHLevel2 3 2 2" xfId="17302" xr:uid="{8A0F0B7E-9AD0-4C9A-AFDB-2C5ECFC7CBC1}"/>
    <cellStyle name="SAPBEXHLevel2 3 2 3" xfId="10114" xr:uid="{99E72EC4-1F60-45B3-91CC-A9021424C171}"/>
    <cellStyle name="SAPBEXHLevel2 3 3" xfId="12835" xr:uid="{9F25963D-41DB-4491-AEF3-BA961EEB90BC}"/>
    <cellStyle name="SAPBEXHLevel2 3 4" xfId="19391" xr:uid="{0E32C203-14EC-4C3B-BFB4-E5391CB5856D}"/>
    <cellStyle name="SAPBEXHLevel2 3 5" xfId="17612" xr:uid="{D8B3A0D4-2129-4A47-AC3A-CA3475A92A05}"/>
    <cellStyle name="SAPBEXHLevel2 4" xfId="5019" xr:uid="{1FDADACE-6EE4-4DFC-8E88-3E70D533925A}"/>
    <cellStyle name="SAPBEXHLevel2 4 2" xfId="14951" xr:uid="{37737D09-DB15-4EB8-A11B-16094A8914B4}"/>
    <cellStyle name="SAPBEXHLevel2 4 2 2" xfId="19525" xr:uid="{BF6FE16E-5C46-4DA0-95E8-65BDB70712D6}"/>
    <cellStyle name="SAPBEXHLevel2 4 2 3" xfId="20374" xr:uid="{F8752E28-3831-4F72-A4F5-2CBB1BC2D845}"/>
    <cellStyle name="SAPBEXHLevel2 4 3" xfId="11945" xr:uid="{ED80C6C7-2A02-4B7A-9435-4182E54F17FC}"/>
    <cellStyle name="SAPBEXHLevel2 4 4" xfId="18911" xr:uid="{EB596577-0B1B-44C8-91E2-2636819F9FAF}"/>
    <cellStyle name="SAPBEXHLevel2 4 5" xfId="18779" xr:uid="{05F547A9-BE71-4FDB-B4E0-CAF91FF79858}"/>
    <cellStyle name="SAPBEXHLevel2 5" xfId="6561" xr:uid="{4A0876A4-E262-48FA-AE90-C10AFF94525F}"/>
    <cellStyle name="SAPBEXHLevel2 5 2" xfId="16139" xr:uid="{C2A30444-85A5-4C0A-A57C-9F38EAE28A92}"/>
    <cellStyle name="SAPBEXHLevel2 5 2 2" xfId="18772" xr:uid="{7F786E16-9ACA-44AD-81F2-5A7A8BCE216C}"/>
    <cellStyle name="SAPBEXHLevel2 5 2 3" xfId="19675" xr:uid="{0FCBF8C2-8406-4A8A-9639-67445E6F7313}"/>
    <cellStyle name="SAPBEXHLevel2 5 3" xfId="13203" xr:uid="{889881A4-403D-4E7B-8A1A-CEB2C27866BC}"/>
    <cellStyle name="SAPBEXHLevel2 5 4" xfId="19215" xr:uid="{4A4A0F51-4AC4-4AD9-8A1E-2397B80094B8}"/>
    <cellStyle name="SAPBEXHLevel2 5 5" xfId="9071" xr:uid="{3A12EE53-736E-46E6-A59B-99F372F951E5}"/>
    <cellStyle name="SAPBEXHLevel2 6" xfId="6623" xr:uid="{49D921AD-77D6-426E-95F8-678B35204B58}"/>
    <cellStyle name="SAPBEXHLevel2 6 2" xfId="16197" xr:uid="{5AF02C2D-4E8A-4AC1-BBA4-08D8B9E05D75}"/>
    <cellStyle name="SAPBEXHLevel2 6 2 2" xfId="8969" xr:uid="{70D56D57-4162-4802-B96A-192FFDE3201B}"/>
    <cellStyle name="SAPBEXHLevel2 6 2 3" xfId="8934" xr:uid="{FA5A4994-B54D-4496-8C6B-A4547CF4AC58}"/>
    <cellStyle name="SAPBEXHLevel2 6 3" xfId="13262" xr:uid="{490C2A54-0F48-4923-A4BA-87B44A7E1B94}"/>
    <cellStyle name="SAPBEXHLevel2 6 4" xfId="20633" xr:uid="{6CF7CDAE-4441-4EBC-9A05-A4DFCC8E2F16}"/>
    <cellStyle name="SAPBEXHLevel2 6 5" xfId="9549" xr:uid="{1DBF9D7F-71F1-4465-8B45-E01956D6D57D}"/>
    <cellStyle name="SAPBEXHLevel2 7" xfId="7027" xr:uid="{3132F6D2-A2DC-4D47-9683-6667D1F0C5DB}"/>
    <cellStyle name="SAPBEXHLevel2 7 2" xfId="8339" xr:uid="{5B1F9B32-8FE3-4BF0-9742-45EAABBDC446}"/>
    <cellStyle name="SAPBEXHLevel2 7 3" xfId="8661" xr:uid="{62FCFD9E-3660-4926-8464-279CAC8FA4C7}"/>
    <cellStyle name="SAPBEXHLevel2 8" xfId="17339" xr:uid="{9414C2D0-BA79-492B-B509-F97A725C3F14}"/>
    <cellStyle name="SAPBEXHLevel2 9" xfId="13444" xr:uid="{5589D68B-25DE-47F0-B620-9DCC427813C3}"/>
    <cellStyle name="SAPBEXHLevel3" xfId="1074" xr:uid="{8AE901C5-D5C7-4AF0-B37E-751C058CF3B5}"/>
    <cellStyle name="SAPBEXHLevel3 10" xfId="22513" xr:uid="{AB1F71C6-5A2E-420E-96B9-7BAF41796CAA}"/>
    <cellStyle name="SAPBEXHLevel3 2" xfId="1380" xr:uid="{6676E26D-B31B-4232-9542-D685B066F5B6}"/>
    <cellStyle name="SAPBEXHLevel3 2 2" xfId="5224" xr:uid="{1448BC02-5171-49FA-9931-016DA8240D22}"/>
    <cellStyle name="SAPBEXHLevel3 2 2 2" xfId="15109" xr:uid="{83E685B0-0666-4435-95F6-E1D669390AE7}"/>
    <cellStyle name="SAPBEXHLevel3 2 2 2 2" xfId="9187" xr:uid="{27351149-84FB-46D0-8F01-62ABF18331D9}"/>
    <cellStyle name="SAPBEXHLevel3 2 2 2 3" xfId="8959" xr:uid="{2B328FD7-A657-45E2-AF69-2162B7AD9DB0}"/>
    <cellStyle name="SAPBEXHLevel3 2 2 3" xfId="12108" xr:uid="{8456D29C-0D79-4D54-8F3B-2963FFC68AB5}"/>
    <cellStyle name="SAPBEXHLevel3 2 2 4" xfId="9331" xr:uid="{FFD88DAF-7F7E-4B95-8F0E-0FCAB36A416F}"/>
    <cellStyle name="SAPBEXHLevel3 2 2 5" xfId="9581" xr:uid="{394B2A53-20EA-4907-8F06-EE8BCE8EA1D8}"/>
    <cellStyle name="SAPBEXHLevel3 2 2 6" xfId="23016" xr:uid="{2B8CE4F5-9F52-42C1-A4C9-448711437EB3}"/>
    <cellStyle name="SAPBEXHLevel3 2 3" xfId="6138" xr:uid="{EF1BEE31-C2FE-43DE-A5DC-CA5D2DF9A8DB}"/>
    <cellStyle name="SAPBEXHLevel3 2 3 2" xfId="15807" xr:uid="{B4E6ED90-BA74-4548-99BA-76F2C8A1DC70}"/>
    <cellStyle name="SAPBEXHLevel3 2 3 2 2" xfId="19517" xr:uid="{4C490977-5918-44DF-9D3E-B7C9C7185D2C}"/>
    <cellStyle name="SAPBEXHLevel3 2 3 2 3" xfId="8762" xr:uid="{87D178D7-FEA7-4402-BABD-813E92BAD4F0}"/>
    <cellStyle name="SAPBEXHLevel3 2 3 3" xfId="12852" xr:uid="{912CBEB5-B741-423A-B0EC-D742D7BCB4BC}"/>
    <cellStyle name="SAPBEXHLevel3 2 3 4" xfId="18801" xr:uid="{2D96C2FC-1D92-4C4C-AD89-DD60D99E104B}"/>
    <cellStyle name="SAPBEXHLevel3 2 3 5" xfId="10059" xr:uid="{C8D98381-36B6-44AD-BB76-AE79E8865097}"/>
    <cellStyle name="SAPBEXHLevel3 2 4" xfId="6539" xr:uid="{525E0D3A-6967-446E-80DD-9324EC2E8C29}"/>
    <cellStyle name="SAPBEXHLevel3 2 4 2" xfId="16117" xr:uid="{55FC1D75-85EE-4AC5-B11F-28283A2992C0}"/>
    <cellStyle name="SAPBEXHLevel3 2 4 2 2" xfId="20250" xr:uid="{34DB5F15-CCBC-413C-A491-B6092743E1D2}"/>
    <cellStyle name="SAPBEXHLevel3 2 4 2 3" xfId="18508" xr:uid="{DB948CCC-971F-4FA1-A63C-675AC275DA7D}"/>
    <cellStyle name="SAPBEXHLevel3 2 4 3" xfId="13181" xr:uid="{CD6A5DA0-B4B6-4FF1-9B68-C37865D420A8}"/>
    <cellStyle name="SAPBEXHLevel3 2 4 4" xfId="20156" xr:uid="{4F76EE3B-8CBA-4572-8376-1ACC4A530C43}"/>
    <cellStyle name="SAPBEXHLevel3 2 4 5" xfId="21091" xr:uid="{D94966BC-5CD7-4763-8CE3-BABD5B2E65F8}"/>
    <cellStyle name="SAPBEXHLevel3 2 5" xfId="5592" xr:uid="{FD72AE1E-9040-4533-BEE2-5F61820CCDD3}"/>
    <cellStyle name="SAPBEXHLevel3 2 5 2" xfId="15388" xr:uid="{042CDC3A-FBC0-4E9E-B29E-C182EF19E5C5}"/>
    <cellStyle name="SAPBEXHLevel3 2 5 2 2" xfId="12081" xr:uid="{AD064811-3FCD-4FB5-B032-C534F50B5349}"/>
    <cellStyle name="SAPBEXHLevel3 2 5 2 3" xfId="19383" xr:uid="{87CA1908-EDF3-4FE8-BE75-BC54CA572A38}"/>
    <cellStyle name="SAPBEXHLevel3 2 5 3" xfId="12412" xr:uid="{030CEE69-25AF-4051-BCA0-9DB76F97BAAD}"/>
    <cellStyle name="SAPBEXHLevel3 2 5 4" xfId="8631" xr:uid="{930AE0A1-A2F7-497D-9F13-0F22C2975E42}"/>
    <cellStyle name="SAPBEXHLevel3 2 5 5" xfId="13798" xr:uid="{2713D09A-DFF5-494D-8544-929348EF7CD6}"/>
    <cellStyle name="SAPBEXHLevel3 2 6" xfId="7082" xr:uid="{00F0A2B0-7E56-45B9-8922-DAF9CCE343D7}"/>
    <cellStyle name="SAPBEXHLevel3 2 6 2" xfId="8212" xr:uid="{CE5EB69F-4217-4495-89E3-708ECD5FAD48}"/>
    <cellStyle name="SAPBEXHLevel3 2 6 3" xfId="21095" xr:uid="{533E6ECA-F3CB-4047-B22B-EF8FE8AC1DB1}"/>
    <cellStyle name="SAPBEXHLevel3 2 7" xfId="17311" xr:uid="{CE66A7AD-C02F-4B9D-BB76-84A3E71E5C1E}"/>
    <cellStyle name="SAPBEXHLevel3 2 8" xfId="20605" xr:uid="{AEB8B094-23A3-40D8-8C7A-CEC4D0C1C808}"/>
    <cellStyle name="SAPBEXHLevel3 2 9" xfId="22739" xr:uid="{A15A5650-5E67-4752-96B6-C6D57CF336C2}"/>
    <cellStyle name="SAPBEXHLevel3 3" xfId="5613" xr:uid="{0EDE26BB-F6B0-4AE1-AEE6-8C1956A422D3}"/>
    <cellStyle name="SAPBEXHLevel3 3 2" xfId="15407" xr:uid="{181712D3-D420-4135-A388-D29A391F4739}"/>
    <cellStyle name="SAPBEXHLevel3 3 2 2" xfId="9571" xr:uid="{1E301812-3D8F-478C-A4D0-0454E3315BE3}"/>
    <cellStyle name="SAPBEXHLevel3 3 2 3" xfId="17464" xr:uid="{11860090-FF59-4648-99C8-1D98F54B27A5}"/>
    <cellStyle name="SAPBEXHLevel3 3 3" xfId="12430" xr:uid="{EC2FB6C4-61DD-4277-9A13-502B05D5F334}"/>
    <cellStyle name="SAPBEXHLevel3 3 4" xfId="20179" xr:uid="{4AC84E20-A772-4A69-9ECD-FE08B4FA91C9}"/>
    <cellStyle name="SAPBEXHLevel3 3 5" xfId="13797" xr:uid="{2474A218-EE34-4F31-A425-5E577A0D2623}"/>
    <cellStyle name="SAPBEXHLevel3 4" xfId="5882" xr:uid="{27DA74C5-0964-49F4-8FCA-081078698C68}"/>
    <cellStyle name="SAPBEXHLevel3 4 2" xfId="15611" xr:uid="{5C2D0557-70BE-4A48-99C1-066A52072732}"/>
    <cellStyle name="SAPBEXHLevel3 4 2 2" xfId="17319" xr:uid="{D1FA57F3-B9AB-4C41-AC18-9F807308FE15}"/>
    <cellStyle name="SAPBEXHLevel3 4 2 3" xfId="20381" xr:uid="{9F286B52-5ECB-4F19-A39C-20AF47E65877}"/>
    <cellStyle name="SAPBEXHLevel3 4 3" xfId="12644" xr:uid="{E25F81A4-3446-46D4-BF43-56A4DC368784}"/>
    <cellStyle name="SAPBEXHLevel3 4 4" xfId="9752" xr:uid="{E1ADBBBF-3DD9-4410-A658-C35DEA18755A}"/>
    <cellStyle name="SAPBEXHLevel3 4 5" xfId="21116" xr:uid="{EB9A869D-87C8-463E-9BB7-3C8C4F360381}"/>
    <cellStyle name="SAPBEXHLevel3 5" xfId="5194" xr:uid="{FDE7DFB1-A9DB-4BF6-B947-08DC9B3353F0}"/>
    <cellStyle name="SAPBEXHLevel3 5 2" xfId="15086" xr:uid="{64D8974F-251D-463C-B413-0D2466A88045}"/>
    <cellStyle name="SAPBEXHLevel3 5 2 2" xfId="18378" xr:uid="{D0822E85-7259-47EF-B7AA-468AB0636279}"/>
    <cellStyle name="SAPBEXHLevel3 5 2 3" xfId="21207" xr:uid="{9A734EAD-1571-478A-929D-A8EF80A6F468}"/>
    <cellStyle name="SAPBEXHLevel3 5 3" xfId="12082" xr:uid="{06D6E3C5-EC66-4DC7-9204-1509F475B321}"/>
    <cellStyle name="SAPBEXHLevel3 5 4" xfId="19831" xr:uid="{E9AE960C-77B9-43E1-B835-4B7236306C84}"/>
    <cellStyle name="SAPBEXHLevel3 5 5" xfId="20869" xr:uid="{648A956C-4B71-47A5-933F-F5C10AFECB84}"/>
    <cellStyle name="SAPBEXHLevel3 6" xfId="5743" xr:uid="{75DC6B71-4F7F-4D5D-9021-B7A5F0E42C23}"/>
    <cellStyle name="SAPBEXHLevel3 6 2" xfId="15507" xr:uid="{B6352195-C3D9-4C54-B423-D4D2BAAE030C}"/>
    <cellStyle name="SAPBEXHLevel3 6 2 2" xfId="20620" xr:uid="{CBC6EF44-99BF-451F-8ACE-A3B929EBE0A8}"/>
    <cellStyle name="SAPBEXHLevel3 6 2 3" xfId="8750" xr:uid="{DE27B56A-D23C-4C84-9CA1-1FCEC34AD0B6}"/>
    <cellStyle name="SAPBEXHLevel3 6 3" xfId="12540" xr:uid="{F330BE37-1729-4D54-B583-EEF10CC242AE}"/>
    <cellStyle name="SAPBEXHLevel3 6 4" xfId="9723" xr:uid="{7C316BB2-0986-4127-AA8B-4D5001DE107C}"/>
    <cellStyle name="SAPBEXHLevel3 6 5" xfId="20157" xr:uid="{5EB6C128-E7F6-4DC3-918B-C9F94B3F494A}"/>
    <cellStyle name="SAPBEXHLevel3 7" xfId="7028" xr:uid="{AAAF7979-AD85-40D2-8088-2AA09E3C4F2B}"/>
    <cellStyle name="SAPBEXHLevel3 7 2" xfId="8861" xr:uid="{3ED07E65-36A1-447A-8B6B-AD691F66DBBB}"/>
    <cellStyle name="SAPBEXHLevel3 7 3" xfId="21348" xr:uid="{6752C165-FA81-4838-9205-4DFAA6AF3742}"/>
    <cellStyle name="SAPBEXHLevel3 8" xfId="17983" xr:uid="{62507849-D39A-4502-9792-C9E1BF485C06}"/>
    <cellStyle name="SAPBEXHLevel3 9" xfId="9292" xr:uid="{6C40C62A-A9E0-4142-B768-13C55182EBB7}"/>
    <cellStyle name="SAPBEXresItem" xfId="1075" xr:uid="{EA9CE2AC-13E5-4A8B-8B69-597258E46F6B}"/>
    <cellStyle name="SAPBEXresItem 10" xfId="22514" xr:uid="{96E2B4AF-69FE-43EF-9AF2-2AD706BED059}"/>
    <cellStyle name="SAPBEXresItem 2" xfId="1381" xr:uid="{9D7BB504-48C2-4CD3-987D-52B63FABA58A}"/>
    <cellStyle name="SAPBEXresItem 2 2" xfId="5329" xr:uid="{846A66A5-9433-4F0E-8CC3-A40B858A3D75}"/>
    <cellStyle name="SAPBEXresItem 2 2 2" xfId="15192" xr:uid="{18141DC2-1714-4228-B140-855E84FC02EE}"/>
    <cellStyle name="SAPBEXresItem 2 2 2 2" xfId="8578" xr:uid="{7B8E0FE1-2704-47C6-9394-AB9B921E71C6}"/>
    <cellStyle name="SAPBEXresItem 2 2 2 3" xfId="19312" xr:uid="{31E2360F-DD6F-45D2-B470-87F29101F2EC}"/>
    <cellStyle name="SAPBEXresItem 2 2 3" xfId="12193" xr:uid="{3EA5DD22-C241-4D5E-A160-417B813D8046}"/>
    <cellStyle name="SAPBEXresItem 2 2 4" xfId="9823" xr:uid="{4E484DFB-5DE6-42F0-86E4-445659C00581}"/>
    <cellStyle name="SAPBEXresItem 2 2 5" xfId="20402" xr:uid="{4322746B-8515-452C-8E9B-E7FEE0F3FA62}"/>
    <cellStyle name="SAPBEXresItem 2 2 6" xfId="23017" xr:uid="{45C3564C-037A-43EA-90B2-3A9F907F65BD}"/>
    <cellStyle name="SAPBEXresItem 2 3" xfId="6239" xr:uid="{8702A594-E89B-45F3-B5E0-7CD03E680056}"/>
    <cellStyle name="SAPBEXresItem 2 3 2" xfId="15886" xr:uid="{170CAB82-02EE-47C2-B106-921B678818EF}"/>
    <cellStyle name="SAPBEXresItem 2 3 2 2" xfId="17633" xr:uid="{A93AD825-59A9-4266-9F4E-C2F8F009A369}"/>
    <cellStyle name="SAPBEXresItem 2 3 2 3" xfId="18131" xr:uid="{562E9C76-FC10-4FAD-97F8-64DD7CC5D570}"/>
    <cellStyle name="SAPBEXresItem 2 3 3" xfId="12935" xr:uid="{B60531AE-52E4-48FB-9678-ABAFD65FC4DE}"/>
    <cellStyle name="SAPBEXresItem 2 3 4" xfId="20220" xr:uid="{7C2C587E-B513-4DEE-B012-57F891C19AF0}"/>
    <cellStyle name="SAPBEXresItem 2 3 5" xfId="21175" xr:uid="{0B962595-0F74-4D94-81EF-6408886C15AD}"/>
    <cellStyle name="SAPBEXresItem 2 4" xfId="5950" xr:uid="{F2E2E41A-A193-4290-804B-3F90CE2A9912}"/>
    <cellStyle name="SAPBEXresItem 2 4 2" xfId="15666" xr:uid="{2DE4B078-2916-4665-9856-3EE82F6A689E}"/>
    <cellStyle name="SAPBEXresItem 2 4 2 2" xfId="18675" xr:uid="{DE2EF444-9972-4A86-87C6-4C3C2483833D}"/>
    <cellStyle name="SAPBEXresItem 2 4 2 3" xfId="19743" xr:uid="{822AD7CE-39CF-4D9A-93C5-0A2C7F987E2D}"/>
    <cellStyle name="SAPBEXresItem 2 4 3" xfId="12702" xr:uid="{5955F9E8-8DF5-4D1B-AC7B-AD78F6D13CA7}"/>
    <cellStyle name="SAPBEXresItem 2 4 4" xfId="8744" xr:uid="{4A48236A-8E3B-4EC1-AC37-5949F61646FB}"/>
    <cellStyle name="SAPBEXresItem 2 4 5" xfId="12221" xr:uid="{09E1D41A-CC65-46D0-9B15-0632B152783A}"/>
    <cellStyle name="SAPBEXresItem 2 5" xfId="5337" xr:uid="{DD04B17E-F6F9-40D3-887E-8E57C09D5725}"/>
    <cellStyle name="SAPBEXresItem 2 5 2" xfId="15199" xr:uid="{5842D9F9-3412-4F40-BBBE-F9B03D469CFD}"/>
    <cellStyle name="SAPBEXresItem 2 5 2 2" xfId="8680" xr:uid="{A11C74B3-9AA3-4009-AEA1-BA06DAFB8EEA}"/>
    <cellStyle name="SAPBEXresItem 2 5 2 3" xfId="18565" xr:uid="{5994506C-1308-4A7C-8C09-C363210B4594}"/>
    <cellStyle name="SAPBEXresItem 2 5 3" xfId="12201" xr:uid="{C177BDA8-1325-4750-832A-BAA093CE84C5}"/>
    <cellStyle name="SAPBEXresItem 2 5 4" xfId="8348" xr:uid="{94745D19-2948-4ED1-A006-EA321660540A}"/>
    <cellStyle name="SAPBEXresItem 2 5 5" xfId="20105" xr:uid="{FE5DBC82-69D5-40BA-8A87-08E8335FEA57}"/>
    <cellStyle name="SAPBEXresItem 2 6" xfId="7083" xr:uid="{A7C1E0EA-6230-4E18-8371-26B8F0B3FE65}"/>
    <cellStyle name="SAPBEXresItem 2 6 2" xfId="17705" xr:uid="{75A641AE-7D17-4B8A-A647-99608EBDECE5}"/>
    <cellStyle name="SAPBEXresItem 2 6 3" xfId="9273" xr:uid="{F869599E-9B13-4915-B43E-42CEAE5C7CEE}"/>
    <cellStyle name="SAPBEXresItem 2 7" xfId="9657" xr:uid="{3AC3DB27-38BF-4DA3-8AF2-9E4BD914828B}"/>
    <cellStyle name="SAPBEXresItem 2 8" xfId="19120" xr:uid="{A2879392-B349-46F8-83A8-E96DB8763711}"/>
    <cellStyle name="SAPBEXresItem 2 9" xfId="22740" xr:uid="{86090AAB-458F-4C91-8FFA-703CB80660D6}"/>
    <cellStyle name="SAPBEXresItem 3" xfId="5145" xr:uid="{FA5F2E11-F604-4F99-B143-423ACDD5394C}"/>
    <cellStyle name="SAPBEXresItem 3 2" xfId="15053" xr:uid="{2103AFC0-AF0E-47B0-A7A9-11A10AD2944F}"/>
    <cellStyle name="SAPBEXresItem 3 2 2" xfId="8727" xr:uid="{479B6517-EFF4-4DF2-9C7D-DAC0A0C26EA8}"/>
    <cellStyle name="SAPBEXresItem 3 2 3" xfId="9935" xr:uid="{62F412CD-93E3-487C-BACF-0FA7AE8A8290}"/>
    <cellStyle name="SAPBEXresItem 3 3" xfId="12043" xr:uid="{C2FAA5C2-6BDC-4661-BDA6-8368F351538F}"/>
    <cellStyle name="SAPBEXresItem 3 4" xfId="19947" xr:uid="{5D1E0357-9323-4C3E-AC9D-08C904A207E3}"/>
    <cellStyle name="SAPBEXresItem 3 5" xfId="13660" xr:uid="{A8D4A0C5-B99E-4C8D-9E32-36ACF0E5C310}"/>
    <cellStyle name="SAPBEXresItem 4" xfId="5741" xr:uid="{AD2F7B93-7073-41B6-8968-CD702B289DAD}"/>
    <cellStyle name="SAPBEXresItem 4 2" xfId="15505" xr:uid="{2843F5C1-145B-4AE0-9D90-AE6E24765A1B}"/>
    <cellStyle name="SAPBEXresItem 4 2 2" xfId="19150" xr:uid="{2BCA49CE-398D-4413-9790-41D3102D051E}"/>
    <cellStyle name="SAPBEXresItem 4 2 3" xfId="20894" xr:uid="{4B321813-BE0B-44C1-8892-8E54D70F46D1}"/>
    <cellStyle name="SAPBEXresItem 4 3" xfId="12538" xr:uid="{772FDC87-5085-458B-B478-07FF8CACCAB4}"/>
    <cellStyle name="SAPBEXresItem 4 4" xfId="8508" xr:uid="{33791154-C02E-4B80-A26F-04086AB41657}"/>
    <cellStyle name="SAPBEXresItem 4 5" xfId="21216" xr:uid="{74CF3278-EAEE-495D-AB83-D0028B2E5014}"/>
    <cellStyle name="SAPBEXresItem 5" xfId="6608" xr:uid="{BE141F9E-C030-462D-BD49-4A8F15096672}"/>
    <cellStyle name="SAPBEXresItem 5 2" xfId="16182" xr:uid="{2347D1B5-1FD6-45F4-852E-B6ABEF5C2304}"/>
    <cellStyle name="SAPBEXresItem 5 2 2" xfId="10109" xr:uid="{4AB6B4E5-5AD3-468B-BD78-5CE1D8D52247}"/>
    <cellStyle name="SAPBEXresItem 5 2 3" xfId="20810" xr:uid="{EE09B2B5-A808-418C-B66B-8373A2E35838}"/>
    <cellStyle name="SAPBEXresItem 5 3" xfId="13247" xr:uid="{14375706-B2B8-4CB2-B3B9-CBF7D3C89058}"/>
    <cellStyle name="SAPBEXresItem 5 4" xfId="18055" xr:uid="{F4D20D77-25DE-402D-BEB0-71848C8C8D85}"/>
    <cellStyle name="SAPBEXresItem 5 5" xfId="20178" xr:uid="{314A60A4-AA00-424D-95AF-41818CA476D9}"/>
    <cellStyle name="SAPBEXresItem 6" xfId="6430" xr:uid="{25DA75C4-FEA3-4153-88D6-579AEA644138}"/>
    <cellStyle name="SAPBEXresItem 6 2" xfId="16027" xr:uid="{E2E7CEC5-56D5-4911-BCE4-8892CBDE7B70}"/>
    <cellStyle name="SAPBEXresItem 6 2 2" xfId="8866" xr:uid="{242A74B4-EB6E-480D-9FDC-4FB486FE589C}"/>
    <cellStyle name="SAPBEXresItem 6 2 3" xfId="19245" xr:uid="{C08557FB-0068-4737-9828-389A88D80E8B}"/>
    <cellStyle name="SAPBEXresItem 6 3" xfId="13084" xr:uid="{F94CB4E7-C3E2-4C3F-9781-72BC9E3F9D29}"/>
    <cellStyle name="SAPBEXresItem 6 4" xfId="12289" xr:uid="{F160F94E-D0D7-480B-805C-099E148C51E1}"/>
    <cellStyle name="SAPBEXresItem 6 5" xfId="21162" xr:uid="{D748C0DC-8476-48F5-871E-E95EEC36847C}"/>
    <cellStyle name="SAPBEXresItem 7" xfId="7029" xr:uid="{741BA7AD-BFC1-4A71-AC25-8259A5216C72}"/>
    <cellStyle name="SAPBEXresItem 7 2" xfId="13654" xr:uid="{E4E22D6B-6E95-4820-874C-007698BD7F8B}"/>
    <cellStyle name="SAPBEXresItem 7 3" xfId="13758" xr:uid="{22CCE05A-F5D2-4B67-A2FF-F239CAD02FAC}"/>
    <cellStyle name="SAPBEXresItem 8" xfId="8907" xr:uid="{2F2821D6-570E-4035-8588-C2D5CB5342E6}"/>
    <cellStyle name="SAPBEXresItem 9" xfId="20517" xr:uid="{DFBD4857-ADED-4617-A279-9AAA9C345642}"/>
    <cellStyle name="SAPBEXstdData" xfId="1076" xr:uid="{B97FD620-A688-44A9-825C-9FC5030D2852}"/>
    <cellStyle name="SAPBEXstdData 10" xfId="22515" xr:uid="{F3C8F4E9-65EC-4395-ABA0-3FCA387C0B77}"/>
    <cellStyle name="SAPBEXstdData 2" xfId="1382" xr:uid="{5583188F-C75B-467D-8E8C-83D4B5DCC8F5}"/>
    <cellStyle name="SAPBEXstdData 2 2" xfId="5915" xr:uid="{A87B788E-7296-4555-8C7D-08F74626DCC2}"/>
    <cellStyle name="SAPBEXstdData 2 2 2" xfId="15636" xr:uid="{86E04478-508E-4514-A084-699EB8021897}"/>
    <cellStyle name="SAPBEXstdData 2 2 2 2" xfId="19131" xr:uid="{E58E2445-D886-4240-8868-60F9149BF335}"/>
    <cellStyle name="SAPBEXstdData 2 2 2 3" xfId="20461" xr:uid="{F490C745-3EB2-4A3F-B3D4-F4835F89FEBA}"/>
    <cellStyle name="SAPBEXstdData 2 2 3" xfId="12673" xr:uid="{07C30D57-385E-4E81-8DB0-60CD0044812B}"/>
    <cellStyle name="SAPBEXstdData 2 2 4" xfId="17369" xr:uid="{513589AD-5891-4E34-867B-A40BCCACD3B0}"/>
    <cellStyle name="SAPBEXstdData 2 2 5" xfId="8841" xr:uid="{D468075B-9752-4835-91DE-4A908BA32E7B}"/>
    <cellStyle name="SAPBEXstdData 2 2 6" xfId="23018" xr:uid="{CB90FF72-746B-40BF-ABD0-F8B5B98F9393}"/>
    <cellStyle name="SAPBEXstdData 2 3" xfId="5681" xr:uid="{00143D4F-F4B5-4E29-8565-699C71D0D00B}"/>
    <cellStyle name="SAPBEXstdData 2 3 2" xfId="15456" xr:uid="{512E137A-435A-4CE7-9363-EDD60B832421}"/>
    <cellStyle name="SAPBEXstdData 2 3 2 2" xfId="13794" xr:uid="{2D9377F4-4508-4CEE-9350-9B66A5DE71A7}"/>
    <cellStyle name="SAPBEXstdData 2 3 2 3" xfId="21065" xr:uid="{552D3087-998C-4C35-A08E-BF5CBA8B0B00}"/>
    <cellStyle name="SAPBEXstdData 2 3 3" xfId="12486" xr:uid="{446C9D2D-80A1-40FE-8C6B-5DF871EBFD1F}"/>
    <cellStyle name="SAPBEXstdData 2 3 4" xfId="9089" xr:uid="{33B0ABB5-C4CD-4CE3-A8DD-9CB805CB1F81}"/>
    <cellStyle name="SAPBEXstdData 2 3 5" xfId="20101" xr:uid="{ECC1095B-519D-4663-B32D-583C65B528B8}"/>
    <cellStyle name="SAPBEXstdData 2 4" xfId="6494" xr:uid="{405199CF-CCE3-4B71-A82A-91FA07958100}"/>
    <cellStyle name="SAPBEXstdData 2 4 2" xfId="16073" xr:uid="{252D2547-83D3-4A68-8C74-BC72B47180DA}"/>
    <cellStyle name="SAPBEXstdData 2 4 2 2" xfId="20236" xr:uid="{D2089CDB-DBDF-4F0C-88E8-3A232B72CA9D}"/>
    <cellStyle name="SAPBEXstdData 2 4 2 3" xfId="9851" xr:uid="{327901BD-20A4-44A6-9642-CA89FA56DDC3}"/>
    <cellStyle name="SAPBEXstdData 2 4 3" xfId="13137" xr:uid="{42158C18-18BF-4B9C-BE56-10F49D96BBDA}"/>
    <cellStyle name="SAPBEXstdData 2 4 4" xfId="18291" xr:uid="{D8D6B47A-1DF4-4B9A-BC39-1415440C713F}"/>
    <cellStyle name="SAPBEXstdData 2 4 5" xfId="9229" xr:uid="{236C2862-BA2A-4D40-8723-7825A839A6D4}"/>
    <cellStyle name="SAPBEXstdData 2 5" xfId="6540" xr:uid="{3C9CEA23-047E-46E4-8179-3042DB115A07}"/>
    <cellStyle name="SAPBEXstdData 2 5 2" xfId="16118" xr:uid="{F45217AA-E23D-4369-ADF2-4814E696DF5A}"/>
    <cellStyle name="SAPBEXstdData 2 5 2 2" xfId="18780" xr:uid="{26C52600-1634-4AA6-8DA3-5558197EF0B8}"/>
    <cellStyle name="SAPBEXstdData 2 5 2 3" xfId="9843" xr:uid="{F19A3922-B809-4D55-A28D-7C040493A59C}"/>
    <cellStyle name="SAPBEXstdData 2 5 3" xfId="13182" xr:uid="{7EAB002C-A038-416C-9328-43903E069E31}"/>
    <cellStyle name="SAPBEXstdData 2 5 4" xfId="17230" xr:uid="{A98ACF00-5791-4662-865E-4F6F7B1C4516}"/>
    <cellStyle name="SAPBEXstdData 2 5 5" xfId="21273" xr:uid="{55403EED-0770-4D96-B2A4-2E3BCAB9E976}"/>
    <cellStyle name="SAPBEXstdData 2 6" xfId="7084" xr:uid="{01FAF80C-8B9F-48E8-8832-026B0C6600FD}"/>
    <cellStyle name="SAPBEXstdData 2 6 2" xfId="18731" xr:uid="{5C812B57-9014-4D13-9C88-3DD166EEA4D5}"/>
    <cellStyle name="SAPBEXstdData 2 6 3" xfId="13090" xr:uid="{E1240B06-E155-4C5B-9235-9A85B62EE10F}"/>
    <cellStyle name="SAPBEXstdData 2 7" xfId="20567" xr:uid="{D6F97DE7-8F83-4657-BB7B-AFAF0D36554F}"/>
    <cellStyle name="SAPBEXstdData 2 8" xfId="20777" xr:uid="{4CE53CD7-023A-4C2C-ACBE-B388C0AACF0B}"/>
    <cellStyle name="SAPBEXstdData 2 9" xfId="22741" xr:uid="{91F18C20-476A-4636-8CA0-6BA6B7E8143D}"/>
    <cellStyle name="SAPBEXstdData 3" xfId="6233" xr:uid="{906AF67A-F4DE-44FD-902E-FDAEE661A958}"/>
    <cellStyle name="SAPBEXstdData 3 2" xfId="15880" xr:uid="{F7B84AB8-91C8-4EDE-85E6-8CFF5030557D}"/>
    <cellStyle name="SAPBEXstdData 3 2 2" xfId="8524" xr:uid="{6BF36242-AF25-47CE-AFD2-A63E3E276FB8}"/>
    <cellStyle name="SAPBEXstdData 3 2 3" xfId="21154" xr:uid="{F4E9F757-6CF9-49BB-95D7-1A49F902F163}"/>
    <cellStyle name="SAPBEXstdData 3 3" xfId="12931" xr:uid="{AC366E1D-C88D-4218-9244-B4EC1062F57C}"/>
    <cellStyle name="SAPBEXstdData 3 4" xfId="20491" xr:uid="{78528A8B-D245-4CBE-A2C1-3169F775A73E}"/>
    <cellStyle name="SAPBEXstdData 3 5" xfId="9416" xr:uid="{2A45CC47-1612-40F0-8D9B-ED9B58FA2344}"/>
    <cellStyle name="SAPBEXstdData 4" xfId="6448" xr:uid="{C9E65711-8266-4823-904E-B6A282E7DEDB}"/>
    <cellStyle name="SAPBEXstdData 4 2" xfId="16041" xr:uid="{4C4680C0-18FD-4A96-B601-FA4233A253E4}"/>
    <cellStyle name="SAPBEXstdData 4 2 2" xfId="20444" xr:uid="{3BE2B673-16FD-4A20-9F60-1027B150D20C}"/>
    <cellStyle name="SAPBEXstdData 4 2 3" xfId="9819" xr:uid="{2C6D016C-B949-42B4-8216-3BA4E30D72AE}"/>
    <cellStyle name="SAPBEXstdData 4 3" xfId="13101" xr:uid="{3265A779-EBBE-433F-81C7-C1189CA16C24}"/>
    <cellStyle name="SAPBEXstdData 4 4" xfId="8732" xr:uid="{F48BC8E2-5A12-45FF-B67F-31ED994FA672}"/>
    <cellStyle name="SAPBEXstdData 4 5" xfId="21163" xr:uid="{0EF3E9AC-42B9-44E8-99D8-CEAA0AEC55EA}"/>
    <cellStyle name="SAPBEXstdData 5" xfId="5742" xr:uid="{68ABA765-33D8-4D2A-AEAB-114E1F5C2C27}"/>
    <cellStyle name="SAPBEXstdData 5 2" xfId="15506" xr:uid="{30ED7727-6163-41E5-9A97-CE2566DBF80E}"/>
    <cellStyle name="SAPBEXstdData 5 2 2" xfId="19158" xr:uid="{F78F50EA-0F4A-4920-A75B-F7491BCAB0D6}"/>
    <cellStyle name="SAPBEXstdData 5 2 3" xfId="17425" xr:uid="{83254A31-521F-4104-9698-A1D0FEDC8669}"/>
    <cellStyle name="SAPBEXstdData 5 3" xfId="12539" xr:uid="{A84DEDD4-3D87-448C-925A-73B2A745EA65}"/>
    <cellStyle name="SAPBEXstdData 5 4" xfId="9841" xr:uid="{877889C0-BC46-4BEB-99CD-C9D127D8E68B}"/>
    <cellStyle name="SAPBEXstdData 5 5" xfId="19504" xr:uid="{2FB28ADD-2916-436B-B088-83D4B7A4E76D}"/>
    <cellStyle name="SAPBEXstdData 6" xfId="5300" xr:uid="{93AE10BB-D47D-4F31-857A-601A70FAB1E9}"/>
    <cellStyle name="SAPBEXstdData 6 2" xfId="15170" xr:uid="{2F407CF8-DB16-4F46-A4EE-BE872A1FEE60}"/>
    <cellStyle name="SAPBEXstdData 6 2 2" xfId="10040" xr:uid="{BE2F99CA-6620-421A-B975-E536BEC18F4B}"/>
    <cellStyle name="SAPBEXstdData 6 2 3" xfId="13656" xr:uid="{70423A77-BDE7-454F-99C1-F91CD7A757EB}"/>
    <cellStyle name="SAPBEXstdData 6 3" xfId="12168" xr:uid="{E93EBE22-686C-4D4F-BA7C-3FB54AA5E9A9}"/>
    <cellStyle name="SAPBEXstdData 6 4" xfId="20333" xr:uid="{4C5C2CD2-B4DA-4A7C-A176-1836BAF1D586}"/>
    <cellStyle name="SAPBEXstdData 6 5" xfId="21073" xr:uid="{51038B20-D3B0-4DD8-B241-4527BF4D092D}"/>
    <cellStyle name="SAPBEXstdData 7" xfId="7030" xr:uid="{F81206E9-768A-4581-8BCF-210939851594}"/>
    <cellStyle name="SAPBEXstdData 7 2" xfId="8987" xr:uid="{E58D12B4-0318-40B4-9310-D397D12DE344}"/>
    <cellStyle name="SAPBEXstdData 7 3" xfId="20344" xr:uid="{7F676047-CA53-493F-8358-4E05BAB1EA18}"/>
    <cellStyle name="SAPBEXstdData 8" xfId="8902" xr:uid="{03D66313-E9D1-4E3B-A2E0-9C3CE0494C62}"/>
    <cellStyle name="SAPBEXstdData 9" xfId="21051" xr:uid="{36A4CE91-EA0C-4131-8739-D8B65540853D}"/>
    <cellStyle name="SAPBEXstdItem" xfId="1077" xr:uid="{7C3C053C-1DAE-4883-AB89-F5E804B26E03}"/>
    <cellStyle name="SAPBEXstdItem 10" xfId="22516" xr:uid="{8C61B867-1765-4324-9DC7-7D4F4C82B6F0}"/>
    <cellStyle name="SAPBEXstdItem 2" xfId="1383" xr:uid="{310275AB-206C-4865-98EB-B1162EF26464}"/>
    <cellStyle name="SAPBEXstdItem 2 2" xfId="5904" xr:uid="{086CBB47-8F7C-4C19-8053-2FCC6DBF93A7}"/>
    <cellStyle name="SAPBEXstdItem 2 2 2" xfId="15628" xr:uid="{B6F1871C-CAD3-48CA-A0BE-687DFA5383CD}"/>
    <cellStyle name="SAPBEXstdItem 2 2 2 2" xfId="8342" xr:uid="{44A79812-32AB-4A1B-A9EF-A7D98381D782}"/>
    <cellStyle name="SAPBEXstdItem 2 2 2 3" xfId="9903" xr:uid="{39A11E8A-96E4-4E9D-ADEE-5AB0281A8584}"/>
    <cellStyle name="SAPBEXstdItem 2 2 3" xfId="12664" xr:uid="{D2E2C1E9-6175-4314-87E9-FA1591C3C8EA}"/>
    <cellStyle name="SAPBEXstdItem 2 2 4" xfId="19806" xr:uid="{2D1458B3-B32D-4BC5-B812-6D39FD248D89}"/>
    <cellStyle name="SAPBEXstdItem 2 2 5" xfId="9063" xr:uid="{CF9C8E7B-7D7D-4E83-B9A0-F7AFB83CB716}"/>
    <cellStyle name="SAPBEXstdItem 2 2 6" xfId="23019" xr:uid="{071F5BD2-F616-4848-8C45-339969B5CD2B}"/>
    <cellStyle name="SAPBEXstdItem 2 3" xfId="5601" xr:uid="{058E8CEB-8511-40FC-9D74-5A9D636A197C}"/>
    <cellStyle name="SAPBEXstdItem 2 3 2" xfId="15396" xr:uid="{959421DF-8453-4CA8-9717-38E574B78DDB}"/>
    <cellStyle name="SAPBEXstdItem 2 3 2 2" xfId="8612" xr:uid="{DE3C77DE-9E97-46B5-B70E-24D6F11D9166}"/>
    <cellStyle name="SAPBEXstdItem 2 3 2 3" xfId="20609" xr:uid="{CF64F361-E376-4514-AC4D-10693FD29B02}"/>
    <cellStyle name="SAPBEXstdItem 2 3 3" xfId="12419" xr:uid="{EA605086-D742-42CB-A20A-0A6FF9E6A264}"/>
    <cellStyle name="SAPBEXstdItem 2 3 4" xfId="18100" xr:uid="{8DB6967F-7505-4F7B-AE15-260D0CC262E8}"/>
    <cellStyle name="SAPBEXstdItem 2 3 5" xfId="18747" xr:uid="{5379DE2D-03EA-44B4-907F-7D37D6934DB3}"/>
    <cellStyle name="SAPBEXstdItem 2 4" xfId="5892" xr:uid="{CBE6291F-F1B7-4DB6-B0BD-0D4C21A917ED}"/>
    <cellStyle name="SAPBEXstdItem 2 4 2" xfId="15619" xr:uid="{9ACE3CE6-A021-4A73-82B1-36C780444F06}"/>
    <cellStyle name="SAPBEXstdItem 2 4 2 2" xfId="19736" xr:uid="{FA21BC44-4C63-459C-B7C4-1B37BE2AEF62}"/>
    <cellStyle name="SAPBEXstdItem 2 4 2 3" xfId="11921" xr:uid="{9B109EB1-3A38-429C-A987-01B277D84CDE}"/>
    <cellStyle name="SAPBEXstdItem 2 4 3" xfId="12653" xr:uid="{B5730EDE-FBEB-43B4-A648-256E4D7411BE}"/>
    <cellStyle name="SAPBEXstdItem 2 4 4" xfId="8398" xr:uid="{CB97FEE6-172B-416B-83C9-6A4494501798}"/>
    <cellStyle name="SAPBEXstdItem 2 4 5" xfId="20227" xr:uid="{280D2C98-B214-4A0E-9E6C-6362B9147BA8}"/>
    <cellStyle name="SAPBEXstdItem 2 5" xfId="6100" xr:uid="{CB0F74E6-9EAF-4A75-9B40-016A363D5543}"/>
    <cellStyle name="SAPBEXstdItem 2 5 2" xfId="15778" xr:uid="{CEF760E0-73C1-4554-A085-50FE0EED7EDB}"/>
    <cellStyle name="SAPBEXstdItem 2 5 2 2" xfId="9802" xr:uid="{B60D3172-41C5-4DF5-B62D-476858E8C4E9}"/>
    <cellStyle name="SAPBEXstdItem 2 5 2 3" xfId="9570" xr:uid="{7FD80546-0B6F-412E-AF33-54AD6E86ABD2}"/>
    <cellStyle name="SAPBEXstdItem 2 5 3" xfId="12821" xr:uid="{711CC100-39A1-48EA-A313-DF3E586B38CA}"/>
    <cellStyle name="SAPBEXstdItem 2 5 4" xfId="18999" xr:uid="{1D0811D8-2170-48B5-8DAD-BACF65300824}"/>
    <cellStyle name="SAPBEXstdItem 2 5 5" xfId="20106" xr:uid="{394EA99C-713E-4B0C-BFFE-3A3F064DBD0F}"/>
    <cellStyle name="SAPBEXstdItem 2 6" xfId="7085" xr:uid="{3BADBF0C-645B-43B7-8820-491ED4353B2E}"/>
    <cellStyle name="SAPBEXstdItem 2 6 2" xfId="9961" xr:uid="{C4C2D24F-613C-406F-8C7A-2C9142CBECC7}"/>
    <cellStyle name="SAPBEXstdItem 2 6 3" xfId="10179" xr:uid="{79585664-5A1C-4C13-9C2D-43E84A425A6D}"/>
    <cellStyle name="SAPBEXstdItem 2 7" xfId="18101" xr:uid="{6BA85FCC-EA5C-4474-951B-FC7183AB76C5}"/>
    <cellStyle name="SAPBEXstdItem 2 8" xfId="9085" xr:uid="{F144EA44-9175-42A6-B590-740B93913813}"/>
    <cellStyle name="SAPBEXstdItem 2 9" xfId="22742" xr:uid="{624B8609-1B29-4673-9335-976DC3E7A8F1}"/>
    <cellStyle name="SAPBEXstdItem 3" xfId="5264" xr:uid="{FF4599F3-1500-4F3D-B820-110B11C44C3D}"/>
    <cellStyle name="SAPBEXstdItem 3 2" xfId="15139" xr:uid="{FEA69489-049E-4990-94A5-543FB856A2A9}"/>
    <cellStyle name="SAPBEXstdItem 3 2 2" xfId="9913" xr:uid="{F5ACE1A8-055E-46BB-B25A-F7CCF6683B04}"/>
    <cellStyle name="SAPBEXstdItem 3 2 3" xfId="9364" xr:uid="{58D9F68D-606F-43CB-8F55-712E7384261B}"/>
    <cellStyle name="SAPBEXstdItem 3 3" xfId="12139" xr:uid="{16783849-5872-4456-971E-839916764999}"/>
    <cellStyle name="SAPBEXstdItem 3 4" xfId="8561" xr:uid="{285D0D27-B704-46E7-BE6A-87BD1D120597}"/>
    <cellStyle name="SAPBEXstdItem 3 5" xfId="17829" xr:uid="{8C01486F-2CA8-4CAF-AD23-67812AFFBCCC}"/>
    <cellStyle name="SAPBEXstdItem 4" xfId="5482" xr:uid="{5ABB0812-8A53-4DF2-A0CD-9157D0A4B1A7}"/>
    <cellStyle name="SAPBEXstdItem 4 2" xfId="15313" xr:uid="{71F75567-C4BE-4326-B37B-3D24594B7199}"/>
    <cellStyle name="SAPBEXstdItem 4 2 2" xfId="18799" xr:uid="{E9C66C1B-E9ED-41F1-AA5B-4C2F0B43C0DC}"/>
    <cellStyle name="SAPBEXstdItem 4 2 3" xfId="21190" xr:uid="{C1CB06F0-0A5B-4CA7-8FEF-ADB6139D5513}"/>
    <cellStyle name="SAPBEXstdItem 4 3" xfId="12322" xr:uid="{6E156604-AAA3-4709-B6DC-BC7629A07D33}"/>
    <cellStyle name="SAPBEXstdItem 4 4" xfId="19997" xr:uid="{FFA94AD1-1CEE-40CD-B378-9275B76C9044}"/>
    <cellStyle name="SAPBEXstdItem 4 5" xfId="9387" xr:uid="{E74B2514-E124-4C98-9794-927E5D39FB1A}"/>
    <cellStyle name="SAPBEXstdItem 5" xfId="6278" xr:uid="{66A3A630-02B0-46F8-B1A4-D0081B7AEC99}"/>
    <cellStyle name="SAPBEXstdItem 5 2" xfId="15916" xr:uid="{BB65F305-4039-44BF-B00E-12BFB743A7A3}"/>
    <cellStyle name="SAPBEXstdItem 5 2 2" xfId="18977" xr:uid="{793EFBC2-5472-4B30-8510-0D6F6C090D17}"/>
    <cellStyle name="SAPBEXstdItem 5 2 3" xfId="9576" xr:uid="{DE7D1372-0DCE-4427-97D7-661662D0CE4C}"/>
    <cellStyle name="SAPBEXstdItem 5 3" xfId="12966" xr:uid="{6FFEF2EE-446E-474B-972A-194D9F342B6C}"/>
    <cellStyle name="SAPBEXstdItem 5 4" xfId="19125" xr:uid="{F7C7C569-B278-48D2-90E1-4C085D210205}"/>
    <cellStyle name="SAPBEXstdItem 5 5" xfId="9827" xr:uid="{D30711AF-FA94-494A-A8F0-897F9C06D65B}"/>
    <cellStyle name="SAPBEXstdItem 6" xfId="5418" xr:uid="{1C8BFC00-6370-4727-B5FC-A15D61DB3F9C}"/>
    <cellStyle name="SAPBEXstdItem 6 2" xfId="15259" xr:uid="{044589F0-3BA1-43EE-8851-8DB6A90550CC}"/>
    <cellStyle name="SAPBEXstdItem 6 2 2" xfId="14087" xr:uid="{1120CAEE-CA6A-483C-A9FD-CC6ECC39FA56}"/>
    <cellStyle name="SAPBEXstdItem 6 2 3" xfId="20584" xr:uid="{C3DFAC9C-D23C-45B5-8617-DC4E87269A7D}"/>
    <cellStyle name="SAPBEXstdItem 6 3" xfId="12272" xr:uid="{B283D182-F408-4005-B97D-8208B7DB6F16}"/>
    <cellStyle name="SAPBEXstdItem 6 4" xfId="20576" xr:uid="{CF7F6345-BC3F-4DDE-821F-B744BC2DECE6}"/>
    <cellStyle name="SAPBEXstdItem 6 5" xfId="8330" xr:uid="{6AF62FBC-7E29-4BA1-A0FC-B560571CF94A}"/>
    <cellStyle name="SAPBEXstdItem 7" xfId="7031" xr:uid="{6B9B95C4-906C-4FE8-93BC-EE2E7CE2754F}"/>
    <cellStyle name="SAPBEXstdItem 7 2" xfId="17945" xr:uid="{7C4CD496-6441-420C-A514-95B81C96DAC7}"/>
    <cellStyle name="SAPBEXstdItem 7 3" xfId="18233" xr:uid="{DB8AC538-BA60-47BB-A53E-24F8B3BE8929}"/>
    <cellStyle name="SAPBEXstdItem 8" xfId="20056" xr:uid="{2B18E8E9-54A1-4E3A-BBEB-B4D0BE774324}"/>
    <cellStyle name="SAPBEXstdItem 9" xfId="9785" xr:uid="{AFFA09DB-C2AF-47A1-848B-3D19C3F15C17}"/>
    <cellStyle name="SAPBEXstdItemX" xfId="1078" xr:uid="{8B63EADE-523E-456A-8029-A0F98BA64AC4}"/>
    <cellStyle name="SAPBEXstdItemX 10" xfId="22517" xr:uid="{982740CF-DC84-4392-8D62-C7E1CA4E45EF}"/>
    <cellStyle name="SAPBEXstdItemX 2" xfId="1384" xr:uid="{56CE749C-715A-4F68-AAD3-7DDF313DBBB2}"/>
    <cellStyle name="SAPBEXstdItemX 2 2" xfId="5434" xr:uid="{C08F6E09-B512-4FA6-AE56-E2D0FE8E0A50}"/>
    <cellStyle name="SAPBEXstdItemX 2 2 2" xfId="15273" xr:uid="{415C1005-C695-4D08-BE5E-1585A0EE78F4}"/>
    <cellStyle name="SAPBEXstdItemX 2 2 2 2" xfId="19488" xr:uid="{BE397A63-A9D1-4521-8DD5-9C6878A21193}"/>
    <cellStyle name="SAPBEXstdItemX 2 2 2 3" xfId="8670" xr:uid="{7E2CC166-4F43-454C-9B58-CE133FB23562}"/>
    <cellStyle name="SAPBEXstdItemX 2 2 3" xfId="12285" xr:uid="{47CE63AA-4832-40B9-9812-0A6CD0BB6C80}"/>
    <cellStyle name="SAPBEXstdItemX 2 2 4" xfId="9680" xr:uid="{CB482F28-C0A3-4C3E-BFCB-E9C11B30E22B}"/>
    <cellStyle name="SAPBEXstdItemX 2 2 5" xfId="19818" xr:uid="{7BEB8481-000B-4AA3-AF3F-8E24835EB137}"/>
    <cellStyle name="SAPBEXstdItemX 2 2 6" xfId="23020" xr:uid="{C70D85C3-FF1A-401E-A37F-FEBFD4EB9BE9}"/>
    <cellStyle name="SAPBEXstdItemX 2 3" xfId="5163" xr:uid="{99080C24-A261-4855-BD3E-21C02F2093B7}"/>
    <cellStyle name="SAPBEXstdItemX 2 3 2" xfId="15065" xr:uid="{80E5CEEA-35FC-485C-A7FD-285B2555CD71}"/>
    <cellStyle name="SAPBEXstdItemX 2 3 2 2" xfId="8953" xr:uid="{6348E8D3-E476-49DA-9AC8-8BB834F67ADE}"/>
    <cellStyle name="SAPBEXstdItemX 2 3 2 3" xfId="21218" xr:uid="{DEDC90D5-5A97-423D-AF51-4D8F7F319794}"/>
    <cellStyle name="SAPBEXstdItemX 2 3 3" xfId="12056" xr:uid="{72A4B3D7-9789-4D56-9C84-10753A7FCB85}"/>
    <cellStyle name="SAPBEXstdItemX 2 3 4" xfId="17355" xr:uid="{38A535FF-47FB-4C23-BE02-EA468A0A8566}"/>
    <cellStyle name="SAPBEXstdItemX 2 3 5" xfId="21067" xr:uid="{6679CFD0-2668-4277-BB6B-CE8DADBEB1B4}"/>
    <cellStyle name="SAPBEXstdItemX 2 4" xfId="6495" xr:uid="{C55AF893-6625-4019-A93E-017D67B386B7}"/>
    <cellStyle name="SAPBEXstdItemX 2 4 2" xfId="16074" xr:uid="{9DA518C4-0980-4303-B842-748209C79110}"/>
    <cellStyle name="SAPBEXstdItemX 2 4 2 2" xfId="9760" xr:uid="{F5286A52-6445-4620-8046-07BF63EE6465}"/>
    <cellStyle name="SAPBEXstdItemX 2 4 2 3" xfId="20891" xr:uid="{C7B9DC02-6A99-4BA3-A794-F045CAF60E67}"/>
    <cellStyle name="SAPBEXstdItemX 2 4 3" xfId="13138" xr:uid="{C7C4F584-24BF-40AD-94A9-6F3659C9D008}"/>
    <cellStyle name="SAPBEXstdItemX 2 4 4" xfId="14099" xr:uid="{1B3CAFCB-4E37-40A9-A1F1-0560FD0467D9}"/>
    <cellStyle name="SAPBEXstdItemX 2 4 5" xfId="19703" xr:uid="{DD96913C-EDB7-4FE3-9685-ED0D47EB305E}"/>
    <cellStyle name="SAPBEXstdItemX 2 5" xfId="5905" xr:uid="{EA85DF8F-FC1A-4C69-8FA8-C29E02546C17}"/>
    <cellStyle name="SAPBEXstdItemX 2 5 2" xfId="15629" xr:uid="{2FFEA7FF-B672-441A-BF4D-5358F378E902}"/>
    <cellStyle name="SAPBEXstdItemX 2 5 2 2" xfId="19063" xr:uid="{D17929E2-F9D6-46D5-8E05-9025618ABDBC}"/>
    <cellStyle name="SAPBEXstdItemX 2 5 2 3" xfId="20228" xr:uid="{3E7385D0-46AD-4CE8-A48C-6EC89888D703}"/>
    <cellStyle name="SAPBEXstdItemX 2 5 3" xfId="12665" xr:uid="{B36CEB82-66E5-4DEB-89EC-6B2D951B6898}"/>
    <cellStyle name="SAPBEXstdItemX 2 5 4" xfId="9168" xr:uid="{DB4A9E67-61E9-4366-83A2-475331F2A5D4}"/>
    <cellStyle name="SAPBEXstdItemX 2 5 5" xfId="17335" xr:uid="{2FED5E11-3F46-4A6F-863C-08220038688E}"/>
    <cellStyle name="SAPBEXstdItemX 2 6" xfId="7086" xr:uid="{CB450A85-C717-4F4E-A897-2E65F34D8BFC}"/>
    <cellStyle name="SAPBEXstdItemX 2 6 2" xfId="8522" xr:uid="{83BAAD53-09C6-4E72-8368-1DBC1AE9B721}"/>
    <cellStyle name="SAPBEXstdItemX 2 6 3" xfId="9374" xr:uid="{077334B0-0C6B-4964-B463-36410D1E1A02}"/>
    <cellStyle name="SAPBEXstdItemX 2 7" xfId="20190" xr:uid="{FD9164FD-DA3C-475B-9E1E-98D88F93386D}"/>
    <cellStyle name="SAPBEXstdItemX 2 8" xfId="18372" xr:uid="{42C9E12B-1025-4609-8340-7B0230894578}"/>
    <cellStyle name="SAPBEXstdItemX 2 9" xfId="22743" xr:uid="{6B47C879-ECD3-4D59-A340-B53C96442242}"/>
    <cellStyle name="SAPBEXstdItemX 3" xfId="5125" xr:uid="{21CE33D5-1D1F-42C3-959E-729A3DF5597B}"/>
    <cellStyle name="SAPBEXstdItemX 3 2" xfId="15035" xr:uid="{F345A2B0-565E-4E6A-AB40-EF0075AF6AA0}"/>
    <cellStyle name="SAPBEXstdItemX 3 2 2" xfId="18701" xr:uid="{F2D8CCCA-30C4-48AC-B547-B4E01C119CAF}"/>
    <cellStyle name="SAPBEXstdItemX 3 2 3" xfId="17800" xr:uid="{2DF3A59A-E35F-4100-902C-F4F5F50A1E0E}"/>
    <cellStyle name="SAPBEXstdItemX 3 3" xfId="12024" xr:uid="{700F75E6-73A2-4D32-836D-B9223E474FA5}"/>
    <cellStyle name="SAPBEXstdItemX 3 4" xfId="9708" xr:uid="{E4289EAA-8242-4ABC-96B8-26D66C2647DF}"/>
    <cellStyle name="SAPBEXstdItemX 3 5" xfId="8885" xr:uid="{3ECE716C-43CB-4642-BCA2-D00BE2079277}"/>
    <cellStyle name="SAPBEXstdItemX 4" xfId="6035" xr:uid="{35C7DA56-CF55-443A-B7A4-2A1F457DB826}"/>
    <cellStyle name="SAPBEXstdItemX 4 2" xfId="15729" xr:uid="{BD0DE777-D6EE-47EC-B68B-F8BE86BA838C}"/>
    <cellStyle name="SAPBEXstdItemX 4 2 2" xfId="18881" xr:uid="{92BC4F9C-B3ED-4EEA-B5C4-A92568FEE611}"/>
    <cellStyle name="SAPBEXstdItemX 4 2 3" xfId="9874" xr:uid="{D1CFE5A4-5668-47DA-9E74-7B2D0DDCA77A}"/>
    <cellStyle name="SAPBEXstdItemX 4 3" xfId="12772" xr:uid="{59737096-FFB0-49A7-AAAC-1E4EC0DC765A}"/>
    <cellStyle name="SAPBEXstdItemX 4 4" xfId="18792" xr:uid="{11494FA3-AD80-4267-845F-94039390FDBD}"/>
    <cellStyle name="SAPBEXstdItemX 4 5" xfId="20923" xr:uid="{B1843BC4-E7C6-4168-B669-6F8255AFCD19}"/>
    <cellStyle name="SAPBEXstdItemX 5" xfId="6630" xr:uid="{8F2D060D-6068-4C5F-8C06-DC488AA2C8D9}"/>
    <cellStyle name="SAPBEXstdItemX 5 2" xfId="16203" xr:uid="{66AC1156-9D42-4F7F-8727-C6CB04A86AA2}"/>
    <cellStyle name="SAPBEXstdItemX 5 2 2" xfId="20360" xr:uid="{9CD7E6C2-60CD-48F9-8160-7996BA62860A}"/>
    <cellStyle name="SAPBEXstdItemX 5 2 3" xfId="17891" xr:uid="{62D27AD6-DA2D-4050-BDB7-B9C398415D50}"/>
    <cellStyle name="SAPBEXstdItemX 5 3" xfId="13268" xr:uid="{07B492C1-B333-4006-9FDC-39F6AEE16114}"/>
    <cellStyle name="SAPBEXstdItemX 5 4" xfId="18555" xr:uid="{32C0E95E-49A0-4AA4-B197-E414BC4A6A47}"/>
    <cellStyle name="SAPBEXstdItemX 5 5" xfId="9715" xr:uid="{1848AB12-AEFE-4EEB-9347-5BE3AEA92A4B}"/>
    <cellStyle name="SAPBEXstdItemX 6" xfId="6672" xr:uid="{5F1B34AD-8355-4610-94F3-858E9CB51484}"/>
    <cellStyle name="SAPBEXstdItemX 6 2" xfId="16244" xr:uid="{8BF09F75-6941-4CA7-8716-F97F852CA6F5}"/>
    <cellStyle name="SAPBEXstdItemX 6 2 2" xfId="18987" xr:uid="{CD235EB0-809F-4017-9650-FC7CCCFA1C15}"/>
    <cellStyle name="SAPBEXstdItemX 6 2 3" xfId="20083" xr:uid="{25905D74-087F-4528-BE98-884E116BECB9}"/>
    <cellStyle name="SAPBEXstdItemX 6 3" xfId="13309" xr:uid="{C45F4A0D-33C0-437C-907A-16B28D11189D}"/>
    <cellStyle name="SAPBEXstdItemX 6 4" xfId="17471" xr:uid="{707440EA-830F-411C-A4E0-5CF562D86CCD}"/>
    <cellStyle name="SAPBEXstdItemX 6 5" xfId="20555" xr:uid="{19A6A45C-16B9-46F7-8F2A-D318B3228E57}"/>
    <cellStyle name="SAPBEXstdItemX 7" xfId="7032" xr:uid="{E3D96E44-58BE-4C44-BC87-896685E5D37B}"/>
    <cellStyle name="SAPBEXstdItemX 7 2" xfId="20134" xr:uid="{BA9549C3-06FC-4321-A037-EDEAAAFEBC4F}"/>
    <cellStyle name="SAPBEXstdItemX 7 3" xfId="18874" xr:uid="{4222980C-2D77-4F4D-9BF9-15A67F77374B}"/>
    <cellStyle name="SAPBEXstdItemX 8" xfId="9502" xr:uid="{358A3DC7-8E2D-460F-B834-46D0BA0FB4C2}"/>
    <cellStyle name="SAPBEXstdItemX 9" xfId="14197" xr:uid="{20230A8E-DEF0-4A37-A33E-2640FFB7D593}"/>
    <cellStyle name="SAPBEXtitle" xfId="1079" xr:uid="{12133355-CDE9-43BE-BDB1-ADD6E3B5301A}"/>
    <cellStyle name="SAPBEXundefined" xfId="1080" xr:uid="{5CB3E519-B340-4C8E-908E-C44B5FC9337B}"/>
    <cellStyle name="SAPBEXundefined 10" xfId="22518" xr:uid="{41F13C51-9B03-418E-B802-621A51071E53}"/>
    <cellStyle name="SAPBEXundefined 2" xfId="1385" xr:uid="{CA76FC97-92DB-4D70-832D-658FAA2C4DCD}"/>
    <cellStyle name="SAPBEXundefined 2 2" xfId="5907" xr:uid="{2C74D451-71FC-4DF7-86EB-473ADADB7F90}"/>
    <cellStyle name="SAPBEXundefined 2 2 2" xfId="15631" xr:uid="{A058839F-F1C2-4433-8332-26DCBA049E43}"/>
    <cellStyle name="SAPBEXundefined 2 2 2 2" xfId="13095" xr:uid="{988B229D-F1B0-414C-945B-2260AF48D2F9}"/>
    <cellStyle name="SAPBEXundefined 2 2 2 3" xfId="10138" xr:uid="{05E4CDE7-FB93-430D-BE03-CE964343AC82}"/>
    <cellStyle name="SAPBEXundefined 2 2 3" xfId="12666" xr:uid="{716C8B1F-3C40-4665-B742-74EF9069BF77}"/>
    <cellStyle name="SAPBEXundefined 2 2 4" xfId="9145" xr:uid="{3E3E248A-C6DB-40D6-BB21-B40EEDD4E2CE}"/>
    <cellStyle name="SAPBEXundefined 2 2 5" xfId="20681" xr:uid="{83E9F572-6A3E-45DD-8C5F-D4E7BBD031AB}"/>
    <cellStyle name="SAPBEXundefined 2 2 6" xfId="23021" xr:uid="{66CEF48F-D2CD-4B69-8886-51C342F789F5}"/>
    <cellStyle name="SAPBEXundefined 2 3" xfId="5141" xr:uid="{26F92246-D187-44C9-BB08-51D713EFCC82}"/>
    <cellStyle name="SAPBEXundefined 2 3 2" xfId="15049" xr:uid="{A1B0C4A4-E242-48B0-8876-6FB92C7E1BD9}"/>
    <cellStyle name="SAPBEXundefined 2 3 2 2" xfId="19491" xr:uid="{63F0DA59-9183-4A45-9C27-01F20D9CA342}"/>
    <cellStyle name="SAPBEXundefined 2 3 2 3" xfId="18858" xr:uid="{983ED34D-493F-4E05-B013-550FFC9E7479}"/>
    <cellStyle name="SAPBEXundefined 2 3 3" xfId="12040" xr:uid="{FF13BB2C-9AEB-4D92-A25E-F37B45B5CD32}"/>
    <cellStyle name="SAPBEXundefined 2 3 4" xfId="20082" xr:uid="{21CDF042-CE3A-49DC-A039-B6094D20AA21}"/>
    <cellStyle name="SAPBEXundefined 2 3 5" xfId="8532" xr:uid="{800F2509-1435-40FF-A60F-C72FE79FC4E4}"/>
    <cellStyle name="SAPBEXundefined 2 4" xfId="5416" xr:uid="{92C105F3-213C-4A8A-BEFB-88ECB36937BF}"/>
    <cellStyle name="SAPBEXundefined 2 4 2" xfId="15257" xr:uid="{2D2226FC-ADE3-4BAE-9019-CAE52A721D74}"/>
    <cellStyle name="SAPBEXundefined 2 4 2 2" xfId="9335" xr:uid="{9A7AC000-3063-4A62-ACC3-A7207E66E1E2}"/>
    <cellStyle name="SAPBEXundefined 2 4 2 3" xfId="21096" xr:uid="{0B2307DF-7C98-43FB-A100-48C908D847A0}"/>
    <cellStyle name="SAPBEXundefined 2 4 3" xfId="12270" xr:uid="{606C8542-4581-443B-A3F3-E4B5D74DA4B3}"/>
    <cellStyle name="SAPBEXundefined 2 4 4" xfId="19903" xr:uid="{8B83D79C-7A7A-4A15-9499-76DAB22C7DC7}"/>
    <cellStyle name="SAPBEXundefined 2 4 5" xfId="9907" xr:uid="{79D50339-F91C-4CAB-9709-FCA3C192D50E}"/>
    <cellStyle name="SAPBEXundefined 2 5" xfId="5534" xr:uid="{D283FDA6-DCE1-4768-8428-5CE16A39B72A}"/>
    <cellStyle name="SAPBEXundefined 2 5 2" xfId="15347" xr:uid="{483B3E8E-FBBB-4F52-9B14-D7B5896ACE24}"/>
    <cellStyle name="SAPBEXundefined 2 5 2 2" xfId="18225" xr:uid="{A99402EF-5236-4BF1-ADA2-B43FD91A568A}"/>
    <cellStyle name="SAPBEXundefined 2 5 2 3" xfId="18929" xr:uid="{2033D0C9-4353-46FF-8BCB-95B6704AFE39}"/>
    <cellStyle name="SAPBEXundefined 2 5 3" xfId="12365" xr:uid="{A0A248B6-BC61-479C-8E6B-03852038DBB0}"/>
    <cellStyle name="SAPBEXundefined 2 5 4" xfId="9421" xr:uid="{88553634-3228-4A8B-BEF6-BD5E544A5507}"/>
    <cellStyle name="SAPBEXundefined 2 5 5" xfId="19902" xr:uid="{A9A3D656-42CA-4D66-A371-040FD688450F}"/>
    <cellStyle name="SAPBEXundefined 2 6" xfId="7087" xr:uid="{3655A9F1-C213-49FA-91DE-C228BFC90382}"/>
    <cellStyle name="SAPBEXundefined 2 6 2" xfId="18928" xr:uid="{3485D8AE-CA29-4426-8A21-11CE643D706F}"/>
    <cellStyle name="SAPBEXundefined 2 6 3" xfId="17277" xr:uid="{6A07BAAA-944E-4DFF-B483-41394A126E7C}"/>
    <cellStyle name="SAPBEXundefined 2 7" xfId="9658" xr:uid="{E2982E4A-C373-4F2B-AC64-A6ED272BB341}"/>
    <cellStyle name="SAPBEXundefined 2 8" xfId="17565" xr:uid="{AFE72551-B421-482D-8631-76739F68E588}"/>
    <cellStyle name="SAPBEXundefined 2 9" xfId="22744" xr:uid="{23461B2D-5C90-4C2F-9274-6A63D3CEA6EE}"/>
    <cellStyle name="SAPBEXundefined 3" xfId="5346" xr:uid="{7F547221-C594-425D-B5A1-8CE6603AC99D}"/>
    <cellStyle name="SAPBEXundefined 3 2" xfId="15205" xr:uid="{A74627D2-EB95-41E4-B772-599E91470EC4}"/>
    <cellStyle name="SAPBEXundefined 3 2 2" xfId="19621" xr:uid="{6B7AA5EA-8199-4124-BCBB-61C513900B74}"/>
    <cellStyle name="SAPBEXundefined 3 2 3" xfId="18195" xr:uid="{6A1D12DE-279E-41BF-8DBD-F4FDA0B673C3}"/>
    <cellStyle name="SAPBEXundefined 3 3" xfId="12208" xr:uid="{03DC25FC-E88B-4960-814C-A5541385F0AE}"/>
    <cellStyle name="SAPBEXundefined 3 4" xfId="13945" xr:uid="{F0D96D17-AE5C-46D3-91D3-5CAE8260B863}"/>
    <cellStyle name="SAPBEXundefined 3 5" xfId="20756" xr:uid="{A4638D09-126F-47EE-835C-910A97F67798}"/>
    <cellStyle name="SAPBEXundefined 4" xfId="5058" xr:uid="{4C6E5E1B-78F2-4526-963E-8DD7A93CF76D}"/>
    <cellStyle name="SAPBEXundefined 4 2" xfId="14982" xr:uid="{85353781-CF4E-42F8-BFF9-A0C12066A643}"/>
    <cellStyle name="SAPBEXundefined 4 2 2" xfId="8863" xr:uid="{4E740F6C-6A0D-4A25-B0A6-BB7E882C9EB8}"/>
    <cellStyle name="SAPBEXundefined 4 2 3" xfId="20462" xr:uid="{7756B290-1FAA-40D7-9877-79FAE7DE7899}"/>
    <cellStyle name="SAPBEXundefined 4 3" xfId="11974" xr:uid="{A895A5D1-BFD0-4982-941E-01BA99020356}"/>
    <cellStyle name="SAPBEXundefined 4 4" xfId="18770" xr:uid="{4FEE005C-6036-4158-B8ED-69ADA20D495E}"/>
    <cellStyle name="SAPBEXundefined 4 5" xfId="8839" xr:uid="{59292F34-2EF8-413A-932A-37F073F1EED9}"/>
    <cellStyle name="SAPBEXundefined 5" xfId="5016" xr:uid="{65614256-4C08-4A61-A533-6806B95CF76A}"/>
    <cellStyle name="SAPBEXundefined 5 2" xfId="14948" xr:uid="{D4108506-D7C1-43A8-9040-D772C99CE991}"/>
    <cellStyle name="SAPBEXundefined 5 2 2" xfId="8263" xr:uid="{0DC1B745-DBB2-419E-9E3A-DA924D443062}"/>
    <cellStyle name="SAPBEXundefined 5 2 3" xfId="8505" xr:uid="{BAE81C98-AA24-4FD5-A496-11F40F812F4F}"/>
    <cellStyle name="SAPBEXundefined 5 3" xfId="11943" xr:uid="{C795134B-8598-4915-8F9C-1CE1EFC85FB2}"/>
    <cellStyle name="SAPBEXundefined 5 4" xfId="19523" xr:uid="{D3DAB8A8-1CB2-4B9C-BE9A-AB65C11B4915}"/>
    <cellStyle name="SAPBEXundefined 5 5" xfId="21131" xr:uid="{B6F588D3-7A7E-4792-A49E-B431F263BBCD}"/>
    <cellStyle name="SAPBEXundefined 6" xfId="5668" xr:uid="{7387746C-586B-457C-9916-06169E3BAFFF}"/>
    <cellStyle name="SAPBEXundefined 6 2" xfId="15447" xr:uid="{E935D0B6-128A-477F-96FF-4BA4314A5779}"/>
    <cellStyle name="SAPBEXundefined 6 2 2" xfId="17219" xr:uid="{65E8E419-8C8B-475D-B904-3A9F9821B01C}"/>
    <cellStyle name="SAPBEXundefined 6 2 3" xfId="9704" xr:uid="{125A7891-8C3E-4B5B-B971-92F627D284C2}"/>
    <cellStyle name="SAPBEXundefined 6 3" xfId="12475" xr:uid="{8D66D1F6-79B8-4FBB-8DB4-13381A4B3D9F}"/>
    <cellStyle name="SAPBEXundefined 6 4" xfId="19566" xr:uid="{141A06E3-9BC3-4E50-9809-A9A96A295640}"/>
    <cellStyle name="SAPBEXundefined 6 5" xfId="20244" xr:uid="{26CD5FAC-2DE7-4FB0-ACFD-DC6E1BDC3A9E}"/>
    <cellStyle name="SAPBEXundefined 7" xfId="7033" xr:uid="{FEE94D43-371F-4AEE-83DC-1AA6312DE778}"/>
    <cellStyle name="SAPBEXundefined 7 2" xfId="19254" xr:uid="{A0FC5DAA-7CFC-4880-A875-72474B14FA01}"/>
    <cellStyle name="SAPBEXundefined 7 3" xfId="8597" xr:uid="{9A9B3C57-7C82-4777-84D7-B70E6A9776F1}"/>
    <cellStyle name="SAPBEXundefined 8" xfId="9426" xr:uid="{0E6AD024-BC53-44BC-B0A0-68619408C500}"/>
    <cellStyle name="SAPBEXundefined 9" xfId="9621" xr:uid="{B2613319-ED81-4C34-9B9E-32DBAEE1D08A}"/>
    <cellStyle name="sbt2" xfId="2954" xr:uid="{2629CABE-1218-4A72-BE39-8079B91748E0}"/>
    <cellStyle name="sbt2 2" xfId="5752" xr:uid="{F13EB46E-7DA0-40D8-9486-6AB63E00F1F9}"/>
    <cellStyle name="sbt2 2 2" xfId="15514" xr:uid="{FD2844AF-3018-48B5-9638-D0E33C70591B}"/>
    <cellStyle name="sbt2 2 2 2" xfId="23041" xr:uid="{E7FD50C4-8047-46CF-9DCE-19CBA0F9C32A}"/>
    <cellStyle name="sbt2 2 3" xfId="12548" xr:uid="{A71DCBBD-349E-499C-890B-0AF0E9CA29B6}"/>
    <cellStyle name="sbt2 2 4" xfId="22799" xr:uid="{82FD16CF-006B-4A42-82A7-1C6CFEAFB86B}"/>
    <cellStyle name="sbt2 3" xfId="6663" xr:uid="{E78BECB6-53B1-407C-9BCD-6E2DF38124DC}"/>
    <cellStyle name="sbt2 3 2" xfId="16235" xr:uid="{4655C70D-16D9-45BF-A3F2-74BB7268488C}"/>
    <cellStyle name="sbt2 3 3" xfId="13300" xr:uid="{F9444B47-6F0A-40B4-A9AA-9E2A3398EFA0}"/>
    <cellStyle name="sbt2 4" xfId="6690" xr:uid="{AAB962E6-E032-4A3E-BA3E-20DFBF28F559}"/>
    <cellStyle name="sbt2 4 2" xfId="16262" xr:uid="{5E915B2C-F7E6-403B-A8DA-5D51075EA190}"/>
    <cellStyle name="sbt2 4 3" xfId="13327" xr:uid="{440DA056-1C72-4BB7-9D59-C36ECC362CD6}"/>
    <cellStyle name="sbt2 5" xfId="7256" xr:uid="{9C0974F3-9BA3-4AA9-BC36-0C52DFFEF19B}"/>
    <cellStyle name="sbt2 6" xfId="22586" xr:uid="{F2021DF3-F2A9-4E1F-AE5F-B7E671253F04}"/>
    <cellStyle name="Sheet Title" xfId="1081" xr:uid="{21F67524-858F-4675-884E-E373D4D05A90}"/>
    <cellStyle name="Sheet Title 2" xfId="2955" xr:uid="{F1247AB8-425F-4993-9BFA-0C94DD34DE38}"/>
    <cellStyle name="small border line" xfId="4565" xr:uid="{58A41DB8-5859-4BDD-B4B9-DF68C14D463D}"/>
    <cellStyle name="SS Col Hdr" xfId="2956" xr:uid="{877D8FD5-2895-48D7-8B61-29902B6D4EA0}"/>
    <cellStyle name="SS Dim 1 Blank" xfId="2957" xr:uid="{9B5F53E9-9982-467D-B743-62589248C953}"/>
    <cellStyle name="SS Dim 1 Title" xfId="2958" xr:uid="{F8BE8C8B-B3FF-40FC-8D1F-19E09855FE8E}"/>
    <cellStyle name="SS Dim 1 Value" xfId="2959" xr:uid="{9580D42F-4875-4538-BFB4-D57F35578B65}"/>
    <cellStyle name="SS Dim 2 Blank" xfId="2960" xr:uid="{3DE55AB9-5899-4255-9E7D-E2644948DBB0}"/>
    <cellStyle name="SS Dim 2 Title" xfId="2961" xr:uid="{F1D1AC31-9893-4B55-94D9-382D03827B03}"/>
    <cellStyle name="SS Dim 2 Value" xfId="2962" xr:uid="{43361348-F4CC-49A1-8601-446742B5F51B}"/>
    <cellStyle name="SS Dim 3 Blank" xfId="2963" xr:uid="{BAE66B90-CE65-43DF-9EF3-BF3AEC522D0F}"/>
    <cellStyle name="SS Dim 3 Title" xfId="2964" xr:uid="{4F86904C-402F-4A4A-AD72-3F2ED90A46E0}"/>
    <cellStyle name="SS Dim 3 Value" xfId="2965" xr:uid="{7F337A19-A26E-432B-9095-F09F894D65E9}"/>
    <cellStyle name="SS Dim 4 Blank" xfId="2966" xr:uid="{D52DE026-BED7-4DF1-9F60-15303C202435}"/>
    <cellStyle name="SS Dim 4 Title" xfId="2967" xr:uid="{B823B898-791A-4421-BBE4-46DEBF8083E3}"/>
    <cellStyle name="SS Dim 4 Value" xfId="2968" xr:uid="{1E69E468-FC6F-4AE0-8FFF-FB16D2742195}"/>
    <cellStyle name="SS Dim 5 Blank" xfId="2969" xr:uid="{96F202C6-97FB-431E-BD25-EA1FA036647F}"/>
    <cellStyle name="SS Dim 5 Title" xfId="2970" xr:uid="{A65E0F2D-370D-4A96-81D1-441C6A0B63C5}"/>
    <cellStyle name="SS Dim 5 Value" xfId="2971" xr:uid="{08AFD17C-44A2-483A-ACA0-AEEB8AF6849F}"/>
    <cellStyle name="SS Other Measure" xfId="2972" xr:uid="{66FB80E7-05D4-4082-BA8E-1BEE7ECF681B}"/>
    <cellStyle name="SS Sum Measure" xfId="2973" xr:uid="{B1B70457-682E-43D9-89CC-EEA96E06A863}"/>
    <cellStyle name="SS Unbound Dim" xfId="2974" xr:uid="{1DF2DAE2-3740-4700-84A5-62CDF3D8E2A3}"/>
    <cellStyle name="SS WAvg Measure" xfId="2975" xr:uid="{3B75FB55-3CFC-43AE-BEC0-AD08549309F8}"/>
    <cellStyle name="Standard_Anpassen der Amortisation" xfId="2976" xr:uid="{8EE52B6C-19B9-4654-B63D-E39837642300}"/>
    <cellStyle name="Style 1" xfId="1082" xr:uid="{24891EF9-4892-42A3-848B-734F6DB71DFA}"/>
    <cellStyle name="Style 1 10" xfId="4157" xr:uid="{DA1EAAED-7036-4DD3-915D-BA1DD6C78C94}"/>
    <cellStyle name="Style 1 11" xfId="4158" xr:uid="{10252C8F-2B11-461B-86CA-8883ABA4ABC8}"/>
    <cellStyle name="Style 1 12" xfId="4159" xr:uid="{F27BDA7B-1313-4BAA-B10A-A09820079B4A}"/>
    <cellStyle name="Style 1 13" xfId="4160" xr:uid="{AE001714-79B2-43F1-B1DA-4D430B62BDDD}"/>
    <cellStyle name="Style 1 14" xfId="4161" xr:uid="{2D064C7D-F8FD-4C16-99EA-522807EAC0AB}"/>
    <cellStyle name="Style 1 15" xfId="4162" xr:uid="{905BFE94-8301-48BF-9614-C3DE18A1C77C}"/>
    <cellStyle name="Style 1 16" xfId="4163" xr:uid="{A5E7A44D-1709-43F8-8A70-96E17AE656E9}"/>
    <cellStyle name="Style 1 17" xfId="4164" xr:uid="{3260C43F-39B0-4A2B-B3A9-243D303EEFFB}"/>
    <cellStyle name="Style 1 18" xfId="4165" xr:uid="{2C651C39-0667-400B-BB28-EE97FECA05C5}"/>
    <cellStyle name="Style 1 19" xfId="4166" xr:uid="{5ECBF7E1-3398-4548-908A-8CDFF47DAB57}"/>
    <cellStyle name="Style 1 2" xfId="1083" xr:uid="{484F835E-4F61-42A3-A306-FBCD7D25BA00}"/>
    <cellStyle name="Style 1 20" xfId="4167" xr:uid="{63C0EF3A-876F-4C90-99E2-B56F62EE88E5}"/>
    <cellStyle name="Style 1 21" xfId="4168" xr:uid="{9CC785D5-C4AB-41D8-B835-FF3F62E38193}"/>
    <cellStyle name="Style 1 22" xfId="4169" xr:uid="{36FE3421-F9E9-4801-A8CE-8B927C9FEAA9}"/>
    <cellStyle name="Style 1 23" xfId="2977" xr:uid="{C36F16BF-C47B-44DA-BFF0-241B3797A9A1}"/>
    <cellStyle name="Style 1 3" xfId="4170" xr:uid="{6F1A117C-ACAB-455E-BC25-07F9BE6D3435}"/>
    <cellStyle name="Style 1 4" xfId="4171" xr:uid="{DFDC3F43-269D-4658-AAA5-5181F2B48F17}"/>
    <cellStyle name="Style 1 5" xfId="4172" xr:uid="{9DCDE1FA-042E-46C5-88BC-DDC3CC5EF4AC}"/>
    <cellStyle name="Style 1 6" xfId="4173" xr:uid="{417DD62B-4227-4AEF-A87B-C4735A735047}"/>
    <cellStyle name="Style 1 7" xfId="4174" xr:uid="{FD33E86D-2159-4669-8865-02603072035D}"/>
    <cellStyle name="Style 1 8" xfId="4175" xr:uid="{1ED548E6-B682-4060-ABAC-343E6AE6D2C3}"/>
    <cellStyle name="Style 1 9" xfId="4176" xr:uid="{F4365BC0-11FC-4C25-AB05-4D82FB4D6507}"/>
    <cellStyle name="Style 1_A-MFCA Lead_Q3'10 (NEW-HW) (version 1)" xfId="4177" xr:uid="{36A3A55D-A311-4DB9-96B3-1E55D2D5E33A}"/>
    <cellStyle name="Style 2" xfId="2978" xr:uid="{0070020B-BBDD-4F1F-A323-7E04D0C0898B}"/>
    <cellStyle name="Style 3" xfId="2979" xr:uid="{92B11D6E-9037-4485-BD9E-1A2FB7F3F6BB}"/>
    <cellStyle name="Style 4" xfId="2980" xr:uid="{580F7DA6-58BA-4BAB-AB29-FF3FF28DD4CF}"/>
    <cellStyle name="Style 5" xfId="2981" xr:uid="{9B55E2BB-4EC5-4EB3-B752-65E76E4D3D1B}"/>
    <cellStyle name="Style 6" xfId="2982" xr:uid="{865C1043-CAA6-4440-A006-05ADB1883A4D}"/>
    <cellStyle name="Style 7" xfId="2983" xr:uid="{888A25DB-E23C-4B4E-940C-BA30472A9411}"/>
    <cellStyle name="Style 8" xfId="2984" xr:uid="{155B97C0-2F9D-4719-A50A-E9FA46FA8381}"/>
    <cellStyle name="style1" xfId="2985" xr:uid="{CA49ECBD-58C5-4E9B-9B3C-20648F85C2C4}"/>
    <cellStyle name="subt1" xfId="2986" xr:uid="{7C2DD762-A3ED-4E6D-B4D1-F738414CCB8F}"/>
    <cellStyle name="Subtotal" xfId="2987" xr:uid="{83A622FF-C3FC-4FBF-AFA3-77C415BFF46C}"/>
    <cellStyle name="t" xfId="2395" xr:uid="{F6FDB055-D622-4E1A-A3CC-5434ED2560B2}"/>
    <cellStyle name="Table" xfId="1084" xr:uid="{00C906A9-057A-4FAF-9DDA-8A27766BE2C0}"/>
    <cellStyle name="Table 10" xfId="7034" xr:uid="{2477650A-1EB1-4977-A118-03030A33FF06}"/>
    <cellStyle name="Table 11" xfId="22519" xr:uid="{A18F39BB-024D-4A4C-BDB7-8375E58ECC04}"/>
    <cellStyle name="Table 2" xfId="2988" xr:uid="{2D5B059C-7096-4067-AA78-2DC6613EF3C5}"/>
    <cellStyle name="Table 2 10" xfId="7257" xr:uid="{27612623-9485-4D43-A269-FAA7F476AB46}"/>
    <cellStyle name="Table 2 11" xfId="22587" xr:uid="{D0FE5256-6063-4282-A261-D76791C5C743}"/>
    <cellStyle name="Table 2 2" xfId="2989" xr:uid="{37E2B65B-F1C4-406E-A65A-23FB87620594}"/>
    <cellStyle name="Table 2 2 2" xfId="5796" xr:uid="{0CE6D2F4-64CD-46AC-BD2B-64BB84167DE7}"/>
    <cellStyle name="Table 2 2 2 2" xfId="15549" xr:uid="{00D6286F-A4AA-4469-BB93-9216C415A204}"/>
    <cellStyle name="Table 2 2 2 3" xfId="12582" xr:uid="{49DCB8A0-3675-408F-9A95-42CF0F3745DF}"/>
    <cellStyle name="Table 2 2 2 4" xfId="22236" xr:uid="{14C9CE29-212E-4C11-9737-A777A9825298}"/>
    <cellStyle name="Table 2 2 3" xfId="5623" xr:uid="{83DCBF75-24EB-445A-AB65-B7DF9419CBD2}"/>
    <cellStyle name="Table 2 2 3 2" xfId="15416" xr:uid="{2F12495C-0CC5-4B18-9A48-C93A4334D8D6}"/>
    <cellStyle name="Table 2 2 3 2 2" xfId="19501" xr:uid="{842D10AE-09DB-4026-BC05-F20AF4476D5C}"/>
    <cellStyle name="Table 2 2 3 2 3" xfId="20690" xr:uid="{182423DA-F063-4FD9-A2C3-A2DE8B49027B}"/>
    <cellStyle name="Table 2 2 3 3" xfId="12438" xr:uid="{FD7F672B-FDA3-424A-AF88-D5CBE99E22F3}"/>
    <cellStyle name="Table 2 2 3 4" xfId="17943" xr:uid="{345BC708-A1E5-4734-B2E8-D53C900E765B}"/>
    <cellStyle name="Table 2 2 3 5" xfId="19342" xr:uid="{8126B5F9-F0E6-45BC-8749-7C9A3FB0ECF0}"/>
    <cellStyle name="Table 2 2 3 6" xfId="22943" xr:uid="{4A9975CF-D25F-44BA-92FA-7638833C0870}"/>
    <cellStyle name="Table 2 2 4" xfId="90" xr:uid="{E7F67F6B-E0E7-4F45-80F1-5EE6239B9BCF}"/>
    <cellStyle name="Table 2 2 4 2" xfId="14733" xr:uid="{16D1196C-85C2-493C-B0ED-85BC9C631A66}"/>
    <cellStyle name="Table 2 2 4 2 2" xfId="19135" xr:uid="{CD24F79E-5754-468F-A069-7568EB6D05C7}"/>
    <cellStyle name="Table 2 2 4 2 3" xfId="9659" xr:uid="{2D379CCB-EB93-49C2-B192-7ABCDE33CE4A}"/>
    <cellStyle name="Table 2 2 4 3" xfId="10178" xr:uid="{BC0708C6-53B2-4C79-BF7C-BB45B5A0EDEE}"/>
    <cellStyle name="Table 2 2 4 4" xfId="8654" xr:uid="{8443A622-8C1A-48C0-B6A9-0C18018399A2}"/>
    <cellStyle name="Table 2 2 4 5" xfId="19161" xr:uid="{D71972DD-462A-437E-8BB5-908B0CBB3654}"/>
    <cellStyle name="Table 2 2 5" xfId="5674" xr:uid="{C3DCFCF5-7911-45D8-B62E-DDE54AF3670B}"/>
    <cellStyle name="Table 2 2 5 2" xfId="17963" xr:uid="{1F421666-3AFF-4E33-831E-F82AF69E255A}"/>
    <cellStyle name="Table 2 2 5 3" xfId="17634" xr:uid="{2B7533A0-9936-43A9-8441-FBDAB0CEF53C}"/>
    <cellStyle name="Table 2 2 6" xfId="6795" xr:uid="{D6C308EA-4775-4CAA-A7AE-407D7717EBAD}"/>
    <cellStyle name="Table 2 2 6 2" xfId="16352" xr:uid="{AAB9768A-2784-4959-A1E9-6AEDC6E23C24}"/>
    <cellStyle name="Table 2 2 6 3" xfId="13431" xr:uid="{48ECA9C8-F47B-4605-A20A-59B926FB3161}"/>
    <cellStyle name="Table 2 2 7" xfId="7258" xr:uid="{622877C2-C5D9-4042-9375-6145AC972B22}"/>
    <cellStyle name="Table 2 2 8" xfId="22588" xr:uid="{0B59A99A-CC69-4EE1-833B-D37826F0842A}"/>
    <cellStyle name="Table 2 3" xfId="2990" xr:uid="{0A2E7A84-ABEE-469F-80A8-F106681474DF}"/>
    <cellStyle name="Table 2 3 2" xfId="5797" xr:uid="{84696540-60E2-42B6-A0C9-75DBD1FC4DA4}"/>
    <cellStyle name="Table 2 3 2 2" xfId="15550" xr:uid="{B78A686D-C989-4FB0-ADA4-CE2F6E4A316D}"/>
    <cellStyle name="Table 2 3 2 3" xfId="12583" xr:uid="{1D3FA081-52FB-4B50-BDA5-65E2DE66DB73}"/>
    <cellStyle name="Table 2 3 2 4" xfId="22237" xr:uid="{4739B808-0D0F-4490-8ED5-5DACA0A6B35F}"/>
    <cellStyle name="Table 2 3 3" xfId="5890" xr:uid="{1011973E-FAFB-40D9-99D3-A96077A5F81A}"/>
    <cellStyle name="Table 2 3 3 2" xfId="15617" xr:uid="{847BCEAC-F59A-4024-BA90-3FCF12CB31E5}"/>
    <cellStyle name="Table 2 3 3 2 2" xfId="19594" xr:uid="{2E5596A1-67FE-4CDD-8A9D-16DE1244E5D7}"/>
    <cellStyle name="Table 2 3 3 2 3" xfId="20761" xr:uid="{EB839578-66C0-473F-837C-28BB770D0CDB}"/>
    <cellStyle name="Table 2 3 3 3" xfId="12651" xr:uid="{BCB114DD-FC0A-4DB3-A76C-1869050B61CC}"/>
    <cellStyle name="Table 2 3 3 4" xfId="18061" xr:uid="{1717D35E-93BF-4727-8DED-ACD00ED44E24}"/>
    <cellStyle name="Table 2 3 3 5" xfId="9720" xr:uid="{DB397619-DD7F-47C4-88B1-8FB8A4EDD3AC}"/>
    <cellStyle name="Table 2 3 3 6" xfId="22944" xr:uid="{B34B9F24-53E8-4950-96AC-FFB53B703782}"/>
    <cellStyle name="Table 2 3 4" xfId="5756" xr:uid="{6130491E-42C6-4521-88B5-4934D0321C58}"/>
    <cellStyle name="Table 2 3 4 2" xfId="15517" xr:uid="{2BA31D69-E8EC-456B-82F7-DA6C2B9B1B7E}"/>
    <cellStyle name="Table 2 3 4 2 2" xfId="19553" xr:uid="{97A95C0F-42AB-4576-9B72-CEA9DB2CED30}"/>
    <cellStyle name="Table 2 3 4 2 3" xfId="20726" xr:uid="{AAC98B70-FBD7-4CF4-8015-A64427315795}"/>
    <cellStyle name="Table 2 3 4 3" xfId="12551" xr:uid="{EAEC8317-86D3-4FB1-83B6-3EE507106E2E}"/>
    <cellStyle name="Table 2 3 4 4" xfId="18005" xr:uid="{A8350CD7-30DB-4AA0-9A94-59F4ADF3B86B}"/>
    <cellStyle name="Table 2 3 4 5" xfId="19375" xr:uid="{95FA7125-0206-4231-9097-B264A4AE3E16}"/>
    <cellStyle name="Table 2 3 5" xfId="6317" xr:uid="{BD8DF19F-EBC7-4C9A-8085-8CF083EC711B}"/>
    <cellStyle name="Table 2 3 5 2" xfId="18259" xr:uid="{EE840E89-556D-4BD2-B179-497E92DF6914}"/>
    <cellStyle name="Table 2 3 5 3" xfId="8672" xr:uid="{E6696FEE-D004-4C9B-B2B2-DA64C5BE2E3B}"/>
    <cellStyle name="Table 2 3 6" xfId="6859" xr:uid="{5FC0B86D-2224-4F2B-A516-E3B321FF02A9}"/>
    <cellStyle name="Table 2 3 6 2" xfId="16413" xr:uid="{27B6704A-5A59-4F8B-BAC9-5AD811DEE23C}"/>
    <cellStyle name="Table 2 3 6 3" xfId="13495" xr:uid="{A8E594E0-A37A-4964-B79A-6DD4B51327AE}"/>
    <cellStyle name="Table 2 3 7" xfId="7259" xr:uid="{2B6F73C5-7348-400C-AFF3-9A932158EB89}"/>
    <cellStyle name="Table 2 3 8" xfId="22589" xr:uid="{21D4D4FD-E0AE-4893-9121-BDE95432DFE2}"/>
    <cellStyle name="Table 2 4" xfId="2991" xr:uid="{AC19AA0F-12BB-476A-A03A-B9EBE9FE325B}"/>
    <cellStyle name="Table 2 4 2" xfId="5798" xr:uid="{21BF1A60-C27D-477E-AD3E-28EB9B51256B}"/>
    <cellStyle name="Table 2 4 2 2" xfId="15551" xr:uid="{99A09D6E-8CFF-4F27-8438-159728460D13}"/>
    <cellStyle name="Table 2 4 2 3" xfId="12584" xr:uid="{C598F55A-1522-4B95-93DC-C879BB1B58DC}"/>
    <cellStyle name="Table 2 4 2 4" xfId="22238" xr:uid="{A69B328F-C4BD-46A1-829B-75E61BF93427}"/>
    <cellStyle name="Table 2 4 3" xfId="5903" xr:uid="{133270D3-7D61-4E27-8E25-0455BE374275}"/>
    <cellStyle name="Table 2 4 3 2" xfId="15627" xr:uid="{6CD36590-AC66-4310-A3C8-B4E2CF3AC4A0}"/>
    <cellStyle name="Table 2 4 3 2 2" xfId="19600" xr:uid="{1E5A1F7B-271C-46E1-A347-CF6FBDB09B70}"/>
    <cellStyle name="Table 2 4 3 2 3" xfId="20767" xr:uid="{9878EA78-F93D-4852-9CEA-6BE90C02F1F8}"/>
    <cellStyle name="Table 2 4 3 3" xfId="12663" xr:uid="{71E07038-3DA0-4B44-BC0D-41723B1DB363}"/>
    <cellStyle name="Table 2 4 3 4" xfId="18068" xr:uid="{F8E5D0B6-C021-450A-848F-A986CAD82C26}"/>
    <cellStyle name="Table 2 4 3 5" xfId="9075" xr:uid="{6D9144F3-4724-49DD-AADD-1D51F373B45E}"/>
    <cellStyle name="Table 2 4 3 6" xfId="22945" xr:uid="{8A393713-BE75-4D66-8477-06FA31A81E17}"/>
    <cellStyle name="Table 2 4 4" xfId="6497" xr:uid="{562E5509-5232-4CFF-A599-A2DEC21D71F2}"/>
    <cellStyle name="Table 2 4 4 2" xfId="16076" xr:uid="{FEE6ABCF-1FEB-4488-BADE-2FFE07C6DEC4}"/>
    <cellStyle name="Table 2 4 4 2 2" xfId="19840" xr:uid="{BE11F0D9-B119-45FA-A24F-2D8465C75C9B}"/>
    <cellStyle name="Table 2 4 4 2 3" xfId="20935" xr:uid="{41056B28-1AB6-4198-8E1E-AC9F65C3EC07}"/>
    <cellStyle name="Table 2 4 4 3" xfId="13140" xr:uid="{C92E7D1B-CCA4-4F89-8B84-9F7BF589216D}"/>
    <cellStyle name="Table 2 4 4 4" xfId="18349" xr:uid="{03310DE9-A3E1-4B3B-91BC-C0DF5E6A8E47}"/>
    <cellStyle name="Table 2 4 4 5" xfId="20108" xr:uid="{BF666194-E66C-4282-BFB8-4C222BC5CD1C}"/>
    <cellStyle name="Table 2 4 5" xfId="4939" xr:uid="{0653A423-F998-468D-8B45-E8C1C210D1E1}"/>
    <cellStyle name="Table 2 4 5 2" xfId="17597" xr:uid="{F38DA89B-89AA-4CA9-A8E8-9B9F242821CF}"/>
    <cellStyle name="Table 2 4 5 3" xfId="13665" xr:uid="{EBF81D29-4895-45E3-B614-DDA394D8014B}"/>
    <cellStyle name="Table 2 4 6" xfId="6780" xr:uid="{BF5B56E0-28FC-41D1-8A1F-6A2B7A6C0C48}"/>
    <cellStyle name="Table 2 4 6 2" xfId="16339" xr:uid="{BFBB885E-3E22-4ACD-A5C8-69BD6F4E5595}"/>
    <cellStyle name="Table 2 4 6 3" xfId="13416" xr:uid="{5BC006E6-3323-4704-BF56-5746173257D2}"/>
    <cellStyle name="Table 2 4 7" xfId="7260" xr:uid="{E4014933-A3C7-4AC7-AD29-51626BB669DA}"/>
    <cellStyle name="Table 2 4 8" xfId="22590" xr:uid="{DDC23668-E110-4BBE-87EF-F33E5BC6C762}"/>
    <cellStyle name="Table 2 5" xfId="5795" xr:uid="{97667770-1062-4D11-A902-24C139E6CC02}"/>
    <cellStyle name="Table 2 5 2" xfId="15548" xr:uid="{DAAC8924-EBFE-430B-A01F-D07F05C8D6BC}"/>
    <cellStyle name="Table 2 5 3" xfId="12581" xr:uid="{DAE6CDCB-0A1A-4EC0-860A-CC2A7F6709E0}"/>
    <cellStyle name="Table 2 5 4" xfId="22235" xr:uid="{30831331-CE29-4C46-9A8F-7CF16A15802A}"/>
    <cellStyle name="Table 2 6" xfId="5893" xr:uid="{D3D0C193-06A4-4AD1-9938-BF777A06530C}"/>
    <cellStyle name="Table 2 6 2" xfId="15620" xr:uid="{577AE0BB-A2D4-47DF-ABBF-93162DD83713}"/>
    <cellStyle name="Table 2 6 2 2" xfId="19596" xr:uid="{5111D360-8A54-4971-A215-33BCC63AEDE7}"/>
    <cellStyle name="Table 2 6 2 3" xfId="20763" xr:uid="{1678B366-712A-487A-8DAA-68F2F461078E}"/>
    <cellStyle name="Table 2 6 3" xfId="12654" xr:uid="{CBE4AD8E-2C7A-478F-B29C-BC17F9861E48}"/>
    <cellStyle name="Table 2 6 4" xfId="18063" xr:uid="{1214FE52-AE88-48CE-AA1F-E9DCAD5167A0}"/>
    <cellStyle name="Table 2 6 5" xfId="8495" xr:uid="{38FA739F-0840-472C-9434-95600490C27E}"/>
    <cellStyle name="Table 2 6 6" xfId="22942" xr:uid="{64CA9FAB-F2CC-46A1-9F11-D0047733A3A5}"/>
    <cellStyle name="Table 2 7" xfId="5188" xr:uid="{5A01EAF1-72DB-4113-99D1-283BF7CF34CB}"/>
    <cellStyle name="Table 2 7 2" xfId="15081" xr:uid="{58FEFA98-B040-460B-B4D7-BF0C1997042A}"/>
    <cellStyle name="Table 2 7 2 2" xfId="19324" xr:uid="{7ECD9EBD-7484-4293-8591-A335E6E1E13F}"/>
    <cellStyle name="Table 2 7 2 3" xfId="20213" xr:uid="{5DDC4DD6-A7E4-4D94-9EAD-52ECABE24D70}"/>
    <cellStyle name="Table 2 7 3" xfId="12077" xr:uid="{843B0213-28AE-49D8-9089-231551BCD1B3}"/>
    <cellStyle name="Table 2 7 4" xfId="17722" xr:uid="{DB2CDDFE-3D58-4BB0-A845-85778C8E1426}"/>
    <cellStyle name="Table 2 7 5" xfId="8978" xr:uid="{54E0E1EA-2678-4D8B-9762-D18F01252B86}"/>
    <cellStyle name="Table 2 8" xfId="6328" xr:uid="{3FFF7876-CD71-45AB-98A5-A52EA8A9906D}"/>
    <cellStyle name="Table 2 8 2" xfId="18265" xr:uid="{D1DE6BB4-2324-4431-B031-70EABDC4E6E3}"/>
    <cellStyle name="Table 2 8 3" xfId="18472" xr:uid="{BF84E97B-EE07-4FE1-9A26-E46F43A0831A}"/>
    <cellStyle name="Table 2 9" xfId="6874" xr:uid="{182B0DF3-858A-43E4-9562-52D658358352}"/>
    <cellStyle name="Table 2 9 2" xfId="16428" xr:uid="{F0B8B10C-9B04-4735-AB3D-202EB9B091D9}"/>
    <cellStyle name="Table 2 9 3" xfId="13510" xr:uid="{09A23814-45FD-4CE4-9E11-1B83F2EF81B9}"/>
    <cellStyle name="Table 3" xfId="2992" xr:uid="{5FEF11D8-0017-40B5-B5CC-69FA7480C081}"/>
    <cellStyle name="Table 3 2" xfId="2993" xr:uid="{3B56ED80-BCB7-4E85-B94C-30B923A3C0E7}"/>
    <cellStyle name="Table 3 2 2" xfId="5800" xr:uid="{7E246C13-7C2D-4B17-81BF-6E376B2A666B}"/>
    <cellStyle name="Table 3 2 2 2" xfId="15553" xr:uid="{BA89D666-4DD7-43A1-A18C-78910FA619F9}"/>
    <cellStyle name="Table 3 2 2 3" xfId="12586" xr:uid="{3B8D7B3E-C03C-4D95-A56C-44667D0233B4}"/>
    <cellStyle name="Table 3 2 2 4" xfId="22240" xr:uid="{894B2D39-1A64-47DD-A485-54F8E5602575}"/>
    <cellStyle name="Table 3 2 3" xfId="6292" xr:uid="{10443255-B922-4631-BDBF-2852BC014B31}"/>
    <cellStyle name="Table 3 2 3 2" xfId="15928" xr:uid="{DAFA63F4-A61E-4588-878B-299847B04E80}"/>
    <cellStyle name="Table 3 2 3 2 2" xfId="19764" xr:uid="{F1940F7C-2C25-4C0E-B9BD-65C376352506}"/>
    <cellStyle name="Table 3 2 3 2 3" xfId="20884" xr:uid="{844F9025-AD68-4027-997D-6C0E5552F5A8}"/>
    <cellStyle name="Table 3 2 3 3" xfId="12979" xr:uid="{E191CE4C-E390-42F1-8014-FEE2BB2AF567}"/>
    <cellStyle name="Table 3 2 3 4" xfId="18248" xr:uid="{3925D53E-653F-4403-87D1-A122E7D037E4}"/>
    <cellStyle name="Table 3 2 3 5" xfId="8549" xr:uid="{8CA2A049-1654-4B10-A991-A9CD8A960F8C}"/>
    <cellStyle name="Table 3 2 3 6" xfId="22947" xr:uid="{E6235EB8-0F11-4B1F-B549-83BF8AEBD1A3}"/>
    <cellStyle name="Table 3 2 4" xfId="6266" xr:uid="{1570BAB2-326B-4900-BC4C-417717F8646D}"/>
    <cellStyle name="Table 3 2 4 2" xfId="15905" xr:uid="{25458344-5395-4831-ADA1-316179507B60}"/>
    <cellStyle name="Table 3 2 4 2 2" xfId="19753" xr:uid="{EECA8A25-8CAD-4576-A83B-440324AA1143}"/>
    <cellStyle name="Table 3 2 4 2 3" xfId="20877" xr:uid="{4EA3D3B0-0205-43FA-99A2-6597304244CC}"/>
    <cellStyle name="Table 3 2 4 3" xfId="12955" xr:uid="{61FB0851-2567-4B35-B166-15EB308ED227}"/>
    <cellStyle name="Table 3 2 4 4" xfId="18238" xr:uid="{21318CCC-27AE-4E0A-B909-1315C6809B86}"/>
    <cellStyle name="Table 3 2 4 5" xfId="9876" xr:uid="{A476EB0B-251F-4FCC-9A62-A62A663580D1}"/>
    <cellStyle name="Table 3 2 5" xfId="6662" xr:uid="{293DC9A2-BE22-454A-9C97-02DA6B663E03}"/>
    <cellStyle name="Table 3 2 5 2" xfId="18440" xr:uid="{EE62121F-8198-41F5-B5FF-B4C490276825}"/>
    <cellStyle name="Table 3 2 5 3" xfId="18900" xr:uid="{B26BD86E-2192-4157-95B6-A156B3127366}"/>
    <cellStyle name="Table 3 2 6" xfId="6849" xr:uid="{B79B247E-B9BD-4B89-83D4-0AE4F8ACE274}"/>
    <cellStyle name="Table 3 2 6 2" xfId="16403" xr:uid="{F28FA3BD-0E27-4E7C-876F-AAAF5C848727}"/>
    <cellStyle name="Table 3 2 6 3" xfId="13485" xr:uid="{6D6C4418-5038-40A5-844C-93FDCF0DACBE}"/>
    <cellStyle name="Table 3 2 7" xfId="7262" xr:uid="{FEA4D720-29A3-45B8-901F-C9A99ED59D9F}"/>
    <cellStyle name="Table 3 2 8" xfId="22592" xr:uid="{4C0777AA-260D-42DC-93BB-17D49BCA8EBD}"/>
    <cellStyle name="Table 3 3" xfId="5799" xr:uid="{97E50423-CB63-4B8C-855D-6A2851185A01}"/>
    <cellStyle name="Table 3 3 2" xfId="15552" xr:uid="{99BAE475-681A-4AC6-B382-74BF9D133026}"/>
    <cellStyle name="Table 3 3 3" xfId="12585" xr:uid="{750CDEBA-08E9-463D-9AA4-748A797D9E30}"/>
    <cellStyle name="Table 3 3 4" xfId="22239" xr:uid="{9609E37B-0949-4E68-B1CC-B835464D3BBA}"/>
    <cellStyle name="Table 3 4" xfId="4997" xr:uid="{52EE36F0-9A97-407B-A716-C9F273F83DD4}"/>
    <cellStyle name="Table 3 4 2" xfId="14932" xr:uid="{8E73EDC7-647F-4844-8EDE-C9F698C0DF2D}"/>
    <cellStyle name="Table 3 4 2 2" xfId="19238" xr:uid="{34CC000A-C76E-4EBB-A1E2-E600A5C57486}"/>
    <cellStyle name="Table 3 4 2 3" xfId="19009" xr:uid="{2CFDABEB-4DCC-4173-A2FD-90AF078D73E0}"/>
    <cellStyle name="Table 3 4 3" xfId="11927" xr:uid="{F6EF8C7A-CEA8-47E4-836A-789AE4D97BD5}"/>
    <cellStyle name="Table 3 4 4" xfId="17626" xr:uid="{D873389F-DABB-4946-B1C5-BB7623554F49}"/>
    <cellStyle name="Table 3 4 5" xfId="9108" xr:uid="{BA95E47F-B36C-47BE-8F40-947175908DFC}"/>
    <cellStyle name="Table 3 4 6" xfId="22946" xr:uid="{49BD58D0-3EBA-498B-90B7-C0AA87AE9388}"/>
    <cellStyle name="Table 3 5" xfId="5514" xr:uid="{ED2774B5-1D1B-4B04-B00F-0709C2591C5C}"/>
    <cellStyle name="Table 3 5 2" xfId="15336" xr:uid="{E25FAD8E-BF05-4673-970E-F8F46AA8765B}"/>
    <cellStyle name="Table 3 5 2 2" xfId="19461" xr:uid="{4BC50936-D7A0-461F-925E-65A213359698}"/>
    <cellStyle name="Table 3 5 2 3" xfId="18793" xr:uid="{177ADFE2-D09F-46A9-AEDB-1B77813A21A4}"/>
    <cellStyle name="Table 3 5 3" xfId="12349" xr:uid="{802538EC-DE30-45A4-96A1-872B6D6FF78E}"/>
    <cellStyle name="Table 3 5 4" xfId="17885" xr:uid="{C14D6ECE-5654-45FE-91C5-35CE3FD8260D}"/>
    <cellStyle name="Table 3 5 5" xfId="8797" xr:uid="{9ACE1835-8624-43F8-BD76-07846433C3A2}"/>
    <cellStyle name="Table 3 6" xfId="6006" xr:uid="{B524C360-D3B4-4103-AE90-7B92DE3A088C}"/>
    <cellStyle name="Table 3 6 2" xfId="18122" xr:uid="{109BD817-D8E3-4242-847D-2739400EDD6A}"/>
    <cellStyle name="Table 3 6 3" xfId="8389" xr:uid="{9EC048E5-F736-4DDE-AEA6-E7C4E4154B07}"/>
    <cellStyle name="Table 3 7" xfId="6879" xr:uid="{F0B1B0FA-72B4-46C0-84D5-F11D6FF9E1A9}"/>
    <cellStyle name="Table 3 7 2" xfId="16433" xr:uid="{14EA82BE-D62E-459A-8EF7-E084A402BD8E}"/>
    <cellStyle name="Table 3 7 3" xfId="13515" xr:uid="{CE6E442E-80EA-4D94-8C14-DA22C402D84C}"/>
    <cellStyle name="Table 3 8" xfId="7261" xr:uid="{F5D6F401-52AC-4647-B2D1-41607CD49D18}"/>
    <cellStyle name="Table 3 9" xfId="22591" xr:uid="{BFD686B1-07FC-4CB3-BDFD-B72D19BB5376}"/>
    <cellStyle name="Table 4" xfId="2994" xr:uid="{81092D81-3F5F-420B-B185-3C3004CD59A7}"/>
    <cellStyle name="Table 4 2" xfId="5801" xr:uid="{B18456DB-F63A-4F82-AAE3-36DC34ED5CD4}"/>
    <cellStyle name="Table 4 2 2" xfId="15554" xr:uid="{B06AFF3E-131E-45E4-9A80-3712ED43F20B}"/>
    <cellStyle name="Table 4 2 3" xfId="12587" xr:uid="{DB5D78FC-AE86-4A66-8669-086FA39BE4EB}"/>
    <cellStyle name="Table 4 2 4" xfId="22241" xr:uid="{235B7926-2E62-44A2-BA8A-EA3B4AFDA7A9}"/>
    <cellStyle name="Table 4 3" xfId="5344" xr:uid="{5656EEEB-89D2-4831-A88E-E8660C607B2C}"/>
    <cellStyle name="Table 4 3 2" xfId="15203" xr:uid="{C9CA7711-AF91-4219-A951-16DC562BF996}"/>
    <cellStyle name="Table 4 3 2 2" xfId="19386" xr:uid="{4BEC9B75-8878-4B69-8AAF-FBA676F4983E}"/>
    <cellStyle name="Table 4 3 2 3" xfId="9826" xr:uid="{1CFB1222-DF9D-4ED9-B47E-28CA0F4DFA18}"/>
    <cellStyle name="Table 4 3 3" xfId="12206" xr:uid="{D5236D82-B29E-4676-B663-357ADBEDEB86}"/>
    <cellStyle name="Table 4 3 4" xfId="17802" xr:uid="{6E570E0F-C813-43DA-8009-B26057EB6E32}"/>
    <cellStyle name="Table 4 3 5" xfId="20168" xr:uid="{2431F1DD-7011-483F-A7E9-EEED8CB4E7A8}"/>
    <cellStyle name="Table 4 3 6" xfId="22948" xr:uid="{F15B7BBE-372F-4C4B-B3B7-CCF7E022BBE3}"/>
    <cellStyle name="Table 4 4" xfId="5442" xr:uid="{AB9C6C02-C3FB-40F2-BB7D-EDF3B2F557EA}"/>
    <cellStyle name="Table 4 4 2" xfId="15280" xr:uid="{523BB49D-EC61-4AAC-98D4-88B5C279489C}"/>
    <cellStyle name="Table 4 4 2 2" xfId="19432" xr:uid="{6021A722-21C9-44CC-9EAA-0C1958C03F9D}"/>
    <cellStyle name="Table 4 4 2 3" xfId="8590" xr:uid="{8CC2410D-5860-4B9C-A181-E5D1549AE294}"/>
    <cellStyle name="Table 4 4 3" xfId="12291" xr:uid="{879C8C88-C022-4F10-B695-0A8C9B04FD17}"/>
    <cellStyle name="Table 4 4 4" xfId="17846" xr:uid="{F88FC726-ACE0-4FE1-A083-B360E7D5C352}"/>
    <cellStyle name="Table 4 4 5" xfId="8336" xr:uid="{1F3D5998-E0E7-4784-9B73-E4E8E605AF0A}"/>
    <cellStyle name="Table 4 5" xfId="6040" xr:uid="{A7EB1D2C-B7AE-42A3-B35C-6AA552CB5752}"/>
    <cellStyle name="Table 4 5 2" xfId="18138" xr:uid="{4EDC5933-0F06-4E14-AC40-D402BE556E1D}"/>
    <cellStyle name="Table 4 5 3" xfId="17357" xr:uid="{78E560D3-15BC-4423-823A-8149F9B36D8C}"/>
    <cellStyle name="Table 4 6" xfId="6733" xr:uid="{8D7D17D4-2DE7-453D-A271-E3BC6114A3C6}"/>
    <cellStyle name="Table 4 6 2" xfId="16300" xr:uid="{5224028D-4666-4222-9356-357363951BB6}"/>
    <cellStyle name="Table 4 6 3" xfId="13369" xr:uid="{632E60CF-B25D-4082-A4F5-8ACCD93499A7}"/>
    <cellStyle name="Table 4 7" xfId="7263" xr:uid="{2DE3BAC7-B412-4946-AB00-9D3DD2E45B96}"/>
    <cellStyle name="Table 4 8" xfId="22593" xr:uid="{9CF1A535-75FC-448B-AE3F-031359748402}"/>
    <cellStyle name="Table 5" xfId="5107" xr:uid="{0229601C-89A7-4AA0-BB94-722AE8C94696}"/>
    <cellStyle name="Table 5 2" xfId="15020" xr:uid="{6858AF32-42C4-4C5B-9EF3-112F5125B849}"/>
    <cellStyle name="Table 5 3" xfId="12010" xr:uid="{C6B374C0-58BB-4277-96C5-A6B129D01A35}"/>
    <cellStyle name="Table 5 4" xfId="22223" xr:uid="{D9E26396-54B0-4CE8-BAC5-0B6DE40E7592}"/>
    <cellStyle name="Table 6" xfId="6419" xr:uid="{5833F15D-5E5C-49C5-916B-672847D89329}"/>
    <cellStyle name="Table 6 2" xfId="16022" xr:uid="{ED5A43C7-7E98-450D-82CE-B81C96B5AB3D}"/>
    <cellStyle name="Table 6 2 2" xfId="19817" xr:uid="{197F00A9-8C4B-4BF6-83F2-208A6B666B36}"/>
    <cellStyle name="Table 6 2 3" xfId="20921" xr:uid="{6D055AF5-3ADB-438E-9297-7F68C10C6D31}"/>
    <cellStyle name="Table 6 3" xfId="13076" xr:uid="{37051F71-0CFD-47D4-9C3D-B24B20D34270}"/>
    <cellStyle name="Table 6 4" xfId="18310" xr:uid="{5F05F630-A1B8-4218-B8BF-B067D974FEEA}"/>
    <cellStyle name="Table 6 5" xfId="20608" xr:uid="{6526A4D6-4C07-48D9-94CB-89D06AC1EDBD}"/>
    <cellStyle name="Table 6 6" xfId="22923" xr:uid="{2B0ECDB9-5794-45F2-83AB-E3DBBC274412}"/>
    <cellStyle name="Table 7" xfId="6529" xr:uid="{4EEB44D9-530F-4DBF-9518-E39FF042FDC2}"/>
    <cellStyle name="Table 7 2" xfId="16107" xr:uid="{90B423BF-3F75-4C9F-9D5F-C0F56E4BE042}"/>
    <cellStyle name="Table 7 2 2" xfId="19860" xr:uid="{2B53EE5C-4A76-476D-8980-0E8EC1DA7D80}"/>
    <cellStyle name="Table 7 2 3" xfId="20947" xr:uid="{6D56F0C9-72DD-4D71-B0CC-109B7EAB4F75}"/>
    <cellStyle name="Table 7 3" xfId="13171" xr:uid="{E3526530-5ED8-4688-B241-DFB482265703}"/>
    <cellStyle name="Table 7 4" xfId="18367" xr:uid="{26824CD6-2B96-4BF5-9C37-144DCA204160}"/>
    <cellStyle name="Table 7 5" xfId="18993" xr:uid="{8C53E300-2F03-456F-AE26-ED4B678E671E}"/>
    <cellStyle name="Table 8" xfId="5457" xr:uid="{FA8639F5-BA17-4C3A-A4FD-5C4460CA0E21}"/>
    <cellStyle name="Table 8 2" xfId="17853" xr:uid="{23E54274-09C6-4A75-95F9-8611E2C47F61}"/>
    <cellStyle name="Table 8 3" xfId="8354" xr:uid="{F67941AB-9AFA-4DC9-ADB1-6204A296DC37}"/>
    <cellStyle name="Table 9" xfId="6740" xr:uid="{A46D46A0-EE8C-4D59-A22A-D672D22BFA94}"/>
    <cellStyle name="Table 9 2" xfId="16307" xr:uid="{CA10741D-04F2-4889-BA71-BD467275101D}"/>
    <cellStyle name="Table 9 3" xfId="13376" xr:uid="{E8C85AAD-A4A9-477D-8339-9FFB1B8592C7}"/>
    <cellStyle name="Text Indent A" xfId="2995" xr:uid="{74CE498F-E6CB-47F8-8BAA-5F41E419C07B}"/>
    <cellStyle name="Text Indent B" xfId="2996" xr:uid="{6DD75835-8C13-498A-9922-818E924CDDEF}"/>
    <cellStyle name="Text Indent C" xfId="2997" xr:uid="{86C9B0E3-D38B-4308-A83A-AD3688EBBAF9}"/>
    <cellStyle name="Times New Roman" xfId="1085" xr:uid="{54C175E2-9F5B-484A-A4E1-995699947874}"/>
    <cellStyle name="Times New Roman 2" xfId="4566" xr:uid="{56026E87-4B08-4DF4-9E02-0EE73E00195E}"/>
    <cellStyle name="Timing Schedule" xfId="2998" xr:uid="{278A5BDA-134B-4081-924D-D5BFC5187DF2}"/>
    <cellStyle name="Timing Schedule 2" xfId="5803" xr:uid="{75FBFC5D-439E-443A-B7C9-1CF1D43E2948}"/>
    <cellStyle name="Timing Schedule 2 2" xfId="15556" xr:uid="{56F95383-3931-422F-9232-DA7AF11A928C}"/>
    <cellStyle name="Timing Schedule 2 3" xfId="12588" xr:uid="{B4D5DB80-2406-45DE-9977-29F38AC056FF}"/>
    <cellStyle name="Timing Schedule 2 4" xfId="22242" xr:uid="{E75F15A1-82BD-4158-99C3-EC4EB9944BB9}"/>
    <cellStyle name="Timing Schedule 3" xfId="6394" xr:uid="{2ABFD045-88A4-4376-B6BB-A29D69491A30}"/>
    <cellStyle name="Timing Schedule 3 2" xfId="16003" xr:uid="{81DB1294-C64C-424F-BC59-8D6EE8707D12}"/>
    <cellStyle name="Timing Schedule 3 2 2" xfId="19805" xr:uid="{6D836F36-DD0C-4D00-99E3-5A94ABA74A3B}"/>
    <cellStyle name="Timing Schedule 3 2 3" xfId="20911" xr:uid="{5DF5A01E-5734-40A7-A738-097F52B112A4}"/>
    <cellStyle name="Timing Schedule 3 3" xfId="13057" xr:uid="{2349E0F0-3B15-47F2-A149-A8A0E57DAE9D}"/>
    <cellStyle name="Timing Schedule 3 4" xfId="18298" xr:uid="{B8985554-1429-4CB4-A4B4-2386794EF2B3}"/>
    <cellStyle name="Timing Schedule 3 5" xfId="10064" xr:uid="{11B7294B-6884-411B-90EC-8086617D3172}"/>
    <cellStyle name="Timing Schedule 3 6" xfId="22949" xr:uid="{38F47357-F7B2-4972-A88F-D017302E68E7}"/>
    <cellStyle name="Timing Schedule 4" xfId="6133" xr:uid="{3BFC9DB7-8211-496D-A3D7-6BA0B601D45B}"/>
    <cellStyle name="Timing Schedule 4 2" xfId="15805" xr:uid="{1FE03353-4A65-430A-A0DB-B922B001DAAA}"/>
    <cellStyle name="Timing Schedule 4 2 2" xfId="19698" xr:uid="{F694ABCA-0F21-4531-B047-D892E6E9FFFD}"/>
    <cellStyle name="Timing Schedule 4 2 3" xfId="20833" xr:uid="{BEEBC736-C19A-4D99-A18D-D479BF213F24}"/>
    <cellStyle name="Timing Schedule 4 3" xfId="12849" xr:uid="{033DBAAC-039C-4235-9C8C-935353FA8B9C}"/>
    <cellStyle name="Timing Schedule 4 4" xfId="18176" xr:uid="{5706BB48-EEE9-40AC-8E32-71680F29EBFB}"/>
    <cellStyle name="Timing Schedule 4 5" xfId="19352" xr:uid="{7C6EDFE0-0040-49F5-8F75-5F744EDDD629}"/>
    <cellStyle name="Timing Schedule 5" xfId="5629" xr:uid="{3D495C3E-52DC-4095-B5C7-C382BF0BEBBC}"/>
    <cellStyle name="Timing Schedule 5 2" xfId="17948" xr:uid="{CF94BC75-B7F7-4018-A3F7-9BB6F7BE85B1}"/>
    <cellStyle name="Timing Schedule 5 3" xfId="18354" xr:uid="{097063B6-9B3F-46B8-AA76-0A15DF41C794}"/>
    <cellStyle name="Timing Schedule 6" xfId="6914" xr:uid="{14CFE9BD-EFE5-4BB5-B232-94813070DDDC}"/>
    <cellStyle name="Timing Schedule 6 2" xfId="16468" xr:uid="{5FA01088-0B3F-46C9-ACA2-372B8942B22B}"/>
    <cellStyle name="Timing Schedule 6 3" xfId="13550" xr:uid="{965E5DF4-2472-40D9-93EF-D2285E30DDEA}"/>
    <cellStyle name="Timing Schedule 7" xfId="7264" xr:uid="{636ABE81-A4EE-4929-9B77-AAE6AD3214F9}"/>
    <cellStyle name="Timing Schedule 8" xfId="22594" xr:uid="{7CF0D738-E67B-4218-97D4-661F6A445438}"/>
    <cellStyle name="Title" xfId="7944" builtinId="15" customBuiltin="1"/>
    <cellStyle name="Title 10" xfId="4178" xr:uid="{53CAE74B-6B83-41CC-9215-B2B70DB9FE76}"/>
    <cellStyle name="Title 11" xfId="4179" xr:uid="{E46B9D5F-262A-48DE-A42D-AB7883922A18}"/>
    <cellStyle name="Title 12" xfId="4180" xr:uid="{FDA6262E-3A14-4656-93C3-5ABFA90D0DE3}"/>
    <cellStyle name="Title 13" xfId="4181" xr:uid="{8C5783C7-3933-4634-A35B-AD843DA100ED}"/>
    <cellStyle name="Title 14" xfId="4182" xr:uid="{E06F55AE-1ECB-40AE-867A-5A93E9E63C3A}"/>
    <cellStyle name="Title 15" xfId="2278" xr:uid="{ED346E20-7CC7-4C62-A753-C3D8C8D4E7BB}"/>
    <cellStyle name="Title 2" xfId="1086" xr:uid="{A5DAFD8B-5C17-410F-8647-FFCC3A567525}"/>
    <cellStyle name="Title 2 2" xfId="4183" xr:uid="{0FEFA83A-F7AF-4472-A40F-343CE0193224}"/>
    <cellStyle name="Title 2 3" xfId="4567" xr:uid="{87810B56-0BCC-4729-9448-676354137811}"/>
    <cellStyle name="Title 2 4" xfId="2999" xr:uid="{003D2E75-DE0B-458F-827A-0CB13A3B0B34}"/>
    <cellStyle name="Title 3" xfId="3000" xr:uid="{99B06C7A-4A7C-4377-93F0-0F23CDE9B23A}"/>
    <cellStyle name="Title 3 2" xfId="4568" xr:uid="{EA1D64EA-C8C3-4170-A129-AE4CF31D0399}"/>
    <cellStyle name="Title 4" xfId="4184" xr:uid="{DEDD6CC3-31F0-4157-A2EE-BE1F6790DCDD}"/>
    <cellStyle name="Title 4 2" xfId="3001" xr:uid="{9709EA0B-9E65-49AC-9F33-21506D1BBB6D}"/>
    <cellStyle name="Title 5" xfId="4185" xr:uid="{8472A4E7-7866-49AD-90A4-303D09841BFB}"/>
    <cellStyle name="Title 5 2" xfId="3002" xr:uid="{B1D0A3D0-E5A8-47B0-9F6B-831F7964D30D}"/>
    <cellStyle name="Title 6" xfId="3003" xr:uid="{A21A822D-F3AD-4444-A189-B0C2345878E4}"/>
    <cellStyle name="Title 7" xfId="4186" xr:uid="{186C3797-C53C-479B-90FE-B66AC2D70BCC}"/>
    <cellStyle name="Title 8" xfId="4187" xr:uid="{F09AD89C-0B36-477B-860E-F152F701A169}"/>
    <cellStyle name="Title 9" xfId="4188" xr:uid="{4790C50E-3044-4145-B99B-48A8607BE81A}"/>
    <cellStyle name="Total" xfId="7959" builtinId="25" customBuiltin="1"/>
    <cellStyle name="Total 10" xfId="4189" xr:uid="{4B40CB07-AECA-4E59-A986-94B4C28FB96F}"/>
    <cellStyle name="Total 10 2" xfId="5206" xr:uid="{7D61D87A-372D-40E3-B65C-C4916E0F8CA6}"/>
    <cellStyle name="Total 10 2 2" xfId="15096" xr:uid="{0C1B1C6E-A609-4263-BE9C-1FED3EF3B12A}"/>
    <cellStyle name="Total 10 2 2 2" xfId="9751" xr:uid="{D9155FE0-5E10-4438-A5E8-5A5DFB36313C}"/>
    <cellStyle name="Total 10 2 2 3" xfId="20929" xr:uid="{A2DC07A0-818E-4A3F-B2B9-EE7EC18337DC}"/>
    <cellStyle name="Total 10 2 2 4" xfId="23087" xr:uid="{C00955EE-8DA4-4090-951C-FD73CC8624A2}"/>
    <cellStyle name="Total 10 2 3" xfId="12094" xr:uid="{D3DDB514-7FC3-4B98-BDAA-B32EFE875A59}"/>
    <cellStyle name="Total 10 2 4" xfId="20290" xr:uid="{CF8F3450-FE96-4333-ACC8-454A9FB5B513}"/>
    <cellStyle name="Total 10 2 5" xfId="17325" xr:uid="{09F4A6E2-5BC4-4826-9AEB-8E79E129C0C2}"/>
    <cellStyle name="Total 10 2 6" xfId="22850" xr:uid="{539698D3-84CB-4D55-97A7-98AB708CE886}"/>
    <cellStyle name="Total 10 3" xfId="6208" xr:uid="{18E5E592-406F-4937-8EFF-30252A885CB1}"/>
    <cellStyle name="Total 10 3 2" xfId="15859" xr:uid="{95C4C639-EAC5-4176-843A-D37EE971FFD5}"/>
    <cellStyle name="Total 10 3 2 2" xfId="9400" xr:uid="{006F4856-F33D-4629-AD9B-7BA991673567}"/>
    <cellStyle name="Total 10 3 2 3" xfId="21156" xr:uid="{C3B00BC2-3AD0-4671-8F75-12C691B01638}"/>
    <cellStyle name="Total 10 3 3" xfId="12911" xr:uid="{76407D69-DA89-4D0D-B255-ABC871AA8D5F}"/>
    <cellStyle name="Total 10 3 4" xfId="13808" xr:uid="{5F25DFCA-7D7D-4D77-B61B-B36174CD7B75}"/>
    <cellStyle name="Total 10 3 5" xfId="19638" xr:uid="{C1602776-E5BB-4194-9877-20AFFEE9C730}"/>
    <cellStyle name="Total 10 4" xfId="5832" xr:uid="{9BE60E16-2583-42CB-B4FC-E602F48443D4}"/>
    <cellStyle name="Total 10 4 2" xfId="15576" xr:uid="{AB1F53F3-B0B4-40BB-837D-C3A24E634C20}"/>
    <cellStyle name="Total 10 4 2 2" xfId="8947" xr:uid="{06360034-3691-493C-8BD8-65DF82D9F940}"/>
    <cellStyle name="Total 10 4 2 3" xfId="9761" xr:uid="{6124C520-05EF-4ADA-AC9F-0D245799CD0F}"/>
    <cellStyle name="Total 10 4 3" xfId="12608" xr:uid="{4692037F-7EDF-4D94-979D-0F19416ADD0F}"/>
    <cellStyle name="Total 10 4 4" xfId="19893" xr:uid="{D1D92BEB-F82E-445A-9EAC-A4807C48B087}"/>
    <cellStyle name="Total 10 4 5" xfId="20341" xr:uid="{2DC4FA03-28A5-4A33-A609-E0F9EBB4F440}"/>
    <cellStyle name="Total 10 5" xfId="5413" xr:uid="{FBE392CB-78FC-4E2F-9D56-FA7185958FB7}"/>
    <cellStyle name="Total 10 5 2" xfId="15255" xr:uid="{AC271580-1FD5-44FD-B7E3-E3255D5C9E01}"/>
    <cellStyle name="Total 10 5 2 2" xfId="17372" xr:uid="{5EF6B78F-9ED5-45EE-822A-1D0AFB18BD47}"/>
    <cellStyle name="Total 10 5 2 3" xfId="19492" xr:uid="{9ECC07A5-A869-43A8-A18A-EAC30E4C98DF}"/>
    <cellStyle name="Total 10 5 3" xfId="12267" xr:uid="{D9F57572-8BCF-4D4A-96A6-4E77D3D0C659}"/>
    <cellStyle name="Total 10 5 4" xfId="9917" xr:uid="{9E6E267B-A2F4-4D2A-B42B-FE71753ED95D}"/>
    <cellStyle name="Total 10 5 5" xfId="9361" xr:uid="{29B8F573-1F7F-43E5-8170-21FC4DCA6799}"/>
    <cellStyle name="Total 10 6" xfId="7316" xr:uid="{E83A26CE-ACE2-4E58-BB06-CBF2B2578DD9}"/>
    <cellStyle name="Total 10 6 2" xfId="9365" xr:uid="{E9F70CD8-1D1A-4B00-BE32-30A01A7B24AE}"/>
    <cellStyle name="Total 10 6 3" xfId="12045" xr:uid="{D1F4C7C1-B283-4BD1-9E56-5C7AFECCB38C}"/>
    <cellStyle name="Total 10 7" xfId="8437" xr:uid="{87D64E89-B866-4A55-91ED-F6FE759C67E2}"/>
    <cellStyle name="Total 10 8" xfId="8757" xr:uid="{67951790-1B1D-4821-B206-2B02AE6A5490}"/>
    <cellStyle name="Total 10 9" xfId="22646" xr:uid="{1EB9BB8A-8358-45C9-8270-85BF40A87D9E}"/>
    <cellStyle name="Total 11" xfId="4190" xr:uid="{195A2FBC-E13C-43DF-860F-2B3950F537B3}"/>
    <cellStyle name="Total 11 2" xfId="6196" xr:uid="{D97C2D19-EC58-49A4-A240-BC7D9F108714}"/>
    <cellStyle name="Total 11 2 2" xfId="5011" xr:uid="{6BDAE624-C3C7-451F-90B3-B3475144C8AE}"/>
    <cellStyle name="Total 11 2 2 2" xfId="14943" xr:uid="{3E008B5B-F24F-42EC-B75D-9A41095FB7E6}"/>
    <cellStyle name="Total 11 2 2 2 2" xfId="12407" xr:uid="{FFC25E90-C406-47F6-B52F-8F2EF1DB88DD}"/>
    <cellStyle name="Total 11 2 2 2 3" xfId="21088" xr:uid="{AB44016C-BB5E-4B17-9051-8DDA59EBB94D}"/>
    <cellStyle name="Total 11 2 2 3" xfId="11939" xr:uid="{90D49E94-7C97-4567-B447-71C214E38131}"/>
    <cellStyle name="Total 11 2 2 4" xfId="17469" xr:uid="{0E69C6F8-E33A-42B5-9D00-995EA3900E9A}"/>
    <cellStyle name="Total 11 2 2 5" xfId="21284" xr:uid="{E09484DA-715F-4D15-A9E7-4B6009731F7D}"/>
    <cellStyle name="Total 11 2 2 6" xfId="23088" xr:uid="{FBD1BB92-90D1-48C0-9A27-DE7C0FA793E4}"/>
    <cellStyle name="Total 11 2 3" xfId="5397" xr:uid="{643456B0-B603-4B55-9FCE-6D29B1F8A3C8}"/>
    <cellStyle name="Total 11 2 3 2" xfId="15242" xr:uid="{20798341-A402-4568-A4BD-607AFCD15831}"/>
    <cellStyle name="Total 11 2 3 2 2" xfId="20074" xr:uid="{980314D9-25AB-4770-BBEC-E68BA87F7DE2}"/>
    <cellStyle name="Total 11 2 3 2 3" xfId="19124" xr:uid="{B2926CF7-A125-4776-9419-42E1E6D61DFF}"/>
    <cellStyle name="Total 11 2 3 3" xfId="12253" xr:uid="{ADE265FB-A9B6-4BD0-B837-1AC5896E5153}"/>
    <cellStyle name="Total 11 2 3 4" xfId="19087" xr:uid="{BA582D59-3EE4-4B68-A67B-4398FA7FA718}"/>
    <cellStyle name="Total 11 2 3 5" xfId="19779" xr:uid="{67A8075F-2CD7-4C65-9062-A7A5367D993B}"/>
    <cellStyle name="Total 11 2 4" xfId="1186" xr:uid="{9747E29C-4D1E-4EA3-BC5C-67BE6CF982F1}"/>
    <cellStyle name="Total 11 2 4 2" xfId="14738" xr:uid="{2FEC3049-5681-494F-B23F-D77E920978DC}"/>
    <cellStyle name="Total 11 2 4 2 2" xfId="8720" xr:uid="{E265A10F-D23C-4D5E-9647-F704CD1B0743}"/>
    <cellStyle name="Total 11 2 4 2 3" xfId="17313" xr:uid="{37EA08A9-641A-4351-ADB7-424488D5D5BF}"/>
    <cellStyle name="Total 11 2 4 3" xfId="10420" xr:uid="{F00C8ADE-8BA8-458F-BABA-F36E7A1AED04}"/>
    <cellStyle name="Total 11 2 4 4" xfId="17365" xr:uid="{02C96BF4-3587-4CF4-BB7C-178874CEB2D2}"/>
    <cellStyle name="Total 11 2 4 5" xfId="17447" xr:uid="{F1AC147E-063F-4E01-B3BB-2528C8A6B433}"/>
    <cellStyle name="Total 11 2 5" xfId="15849" xr:uid="{A63B52B9-1B93-42AE-AA5C-6041E8E3E081}"/>
    <cellStyle name="Total 11 2 5 2" xfId="9334" xr:uid="{822DD820-213B-42D2-999B-8F761C9491C8}"/>
    <cellStyle name="Total 11 2 5 3" xfId="19920" xr:uid="{0A6BBB4C-58A5-4A64-91E4-638E8A484B01}"/>
    <cellStyle name="Total 11 2 6" xfId="12899" xr:uid="{615C6457-EC3C-480A-A909-3FDCD4CBA844}"/>
    <cellStyle name="Total 11 2 7" xfId="9377" xr:uid="{06CC6A5F-2B96-46FD-8AAB-53DBCC90A1A0}"/>
    <cellStyle name="Total 11 2 8" xfId="8385" xr:uid="{91DA2530-4E9F-40BB-981E-A059D5D9AF8C}"/>
    <cellStyle name="Total 11 2 9" xfId="22851" xr:uid="{9E6D5355-B452-47D0-99D8-1F2CDB4739B7}"/>
    <cellStyle name="Total 11 3" xfId="5491" xr:uid="{801EA788-7E99-4433-A58F-703F2A155A9B}"/>
    <cellStyle name="Total 11 3 2" xfId="15319" xr:uid="{8A562D93-42FB-4EFD-8BA7-A94580785475}"/>
    <cellStyle name="Total 11 3 2 2" xfId="19435" xr:uid="{BD13F79D-1CE8-46AF-81A7-D1A8B9A01040}"/>
    <cellStyle name="Total 11 3 2 3" xfId="8655" xr:uid="{6AA34127-16F5-4B48-A3B7-55C23648C44D}"/>
    <cellStyle name="Total 11 3 3" xfId="12330" xr:uid="{C6780370-FE88-49B7-983B-1889763C9818}"/>
    <cellStyle name="Total 11 3 4" xfId="18395" xr:uid="{72FCABB0-E83F-499F-84C4-D4FC3F200394}"/>
    <cellStyle name="Total 11 3 5" xfId="8491" xr:uid="{80BD41E1-3630-4DBE-A71F-F27E9BED8648}"/>
    <cellStyle name="Total 11 4" xfId="5055" xr:uid="{0A99367E-79FA-4598-A1BA-79866570F1DF}"/>
    <cellStyle name="Total 11 4 2" xfId="14980" xr:uid="{8B0377EB-AD1A-4F6A-91CC-EFA11B2EE3FF}"/>
    <cellStyle name="Total 11 4 2 2" xfId="17913" xr:uid="{B0D9D62D-4A8C-4ECF-97E8-47B28CE1E82B}"/>
    <cellStyle name="Total 11 4 2 3" xfId="9263" xr:uid="{5DD38B1E-B130-4069-8112-FEEDA1DD242F}"/>
    <cellStyle name="Total 11 4 3" xfId="11972" xr:uid="{C5E19E40-72EC-48BC-9A9A-5B834A7AC58B}"/>
    <cellStyle name="Total 11 4 4" xfId="20050" xr:uid="{FBB18D19-F8CB-4A3D-B112-918630AB1191}"/>
    <cellStyle name="Total 11 4 5" xfId="20604" xr:uid="{FBC74224-4D4E-4D61-8579-4883A987B6FC}"/>
    <cellStyle name="Total 11 5" xfId="6601" xr:uid="{35A2383C-EC43-4966-B52B-577621F72649}"/>
    <cellStyle name="Total 11 5 2" xfId="16175" xr:uid="{BACAF5CC-7C10-4845-BEA2-053B26E79423}"/>
    <cellStyle name="Total 11 5 2 2" xfId="12059" xr:uid="{855665A1-ABC1-4570-A7E4-BF0071489DC8}"/>
    <cellStyle name="Total 11 5 2 3" xfId="20854" xr:uid="{A4FC9B48-3A77-4588-9D01-75596570ED5F}"/>
    <cellStyle name="Total 11 5 3" xfId="13240" xr:uid="{726D0A3F-E02B-4892-9A82-5DAAC46533DE}"/>
    <cellStyle name="Total 11 5 4" xfId="9369" xr:uid="{D0233940-2D91-4DD2-A495-1B6B22BB4171}"/>
    <cellStyle name="Total 11 5 5" xfId="9472" xr:uid="{AC216076-3E70-4B56-8BBB-E92A120E9BED}"/>
    <cellStyle name="Total 11 6" xfId="7317" xr:uid="{4A26367F-20F6-456E-92B9-FEAE1E698FF4}"/>
    <cellStyle name="Total 11 6 2" xfId="8662" xr:uid="{FB3D0D45-452A-4D73-B74E-6BDE0B0A9B7E}"/>
    <cellStyle name="Total 11 6 3" xfId="21003" xr:uid="{1016FD5B-4160-4CF4-82AF-CF22620422AA}"/>
    <cellStyle name="Total 11 7" xfId="9448" xr:uid="{43C3F987-6C1F-4A9E-8410-331643F17376}"/>
    <cellStyle name="Total 11 8" xfId="8751" xr:uid="{E18F2982-0924-48AC-B367-9FE87C7B4A43}"/>
    <cellStyle name="Total 11 9" xfId="22647" xr:uid="{ED9CD9D0-65DD-4A2D-9BB2-6B7F50D70CC0}"/>
    <cellStyle name="Total 12" xfId="4191" xr:uid="{B2E776CE-DA06-4FA5-B2B9-935DBE76182D}"/>
    <cellStyle name="Total 12 2" xfId="6033" xr:uid="{7A49E34D-2BE8-4529-AB64-5C3CDBFD6FB3}"/>
    <cellStyle name="Total 12 2 2" xfId="5829" xr:uid="{41BC406F-8DFE-4BF2-9147-BB7B53E85B77}"/>
    <cellStyle name="Total 12 2 2 2" xfId="15573" xr:uid="{1952F6DF-3AC2-483F-BC03-395252048517}"/>
    <cellStyle name="Total 12 2 2 2 2" xfId="13829" xr:uid="{83A36A8A-2EDF-465D-A8DA-0DDA62C017CF}"/>
    <cellStyle name="Total 12 2 2 2 3" xfId="9379" xr:uid="{6CEB985C-BC4C-41AB-90F3-F8AB9118CDA1}"/>
    <cellStyle name="Total 12 2 2 3" xfId="12606" xr:uid="{49A8A0B2-A3A2-47AC-85BC-F7096B065BCB}"/>
    <cellStyle name="Total 12 2 2 4" xfId="20578" xr:uid="{E9FB7A30-C8BF-477A-A901-0CD2F678AC78}"/>
    <cellStyle name="Total 12 2 2 5" xfId="21271" xr:uid="{3C924501-11DF-4983-8044-CC3B6D759504}"/>
    <cellStyle name="Total 12 2 2 6" xfId="23089" xr:uid="{51D839D0-834B-4942-9955-F7C820156B2C}"/>
    <cellStyle name="Total 12 2 3" xfId="6504" xr:uid="{900F09EA-B352-417B-B58F-AA9A5B3E8975}"/>
    <cellStyle name="Total 12 2 3 2" xfId="16082" xr:uid="{F8C65481-471A-420D-88C4-60DA76B50174}"/>
    <cellStyle name="Total 12 2 3 2 2" xfId="20051" xr:uid="{2EB75751-6C0B-4536-94DF-EFDAF8D8AC0D}"/>
    <cellStyle name="Total 12 2 3 2 3" xfId="19099" xr:uid="{AE57A345-721B-41AA-B642-CCF813669A73}"/>
    <cellStyle name="Total 12 2 3 3" xfId="13146" xr:uid="{BD0215FB-F9E8-4C7F-BB95-DC2516C73226}"/>
    <cellStyle name="Total 12 2 3 4" xfId="9574" xr:uid="{9CCB1F5F-6E5B-4DA9-9A83-464959306F8F}"/>
    <cellStyle name="Total 12 2 3 5" xfId="19969" xr:uid="{44FDCB59-48CD-4DEB-805D-1DF6F2DA8D89}"/>
    <cellStyle name="Total 12 2 4" xfId="5872" xr:uid="{467351EA-1CA8-498D-A058-C61BABEFE7CF}"/>
    <cellStyle name="Total 12 2 4 2" xfId="15604" xr:uid="{41AA9CA5-455D-40D6-9866-60C3906D6665}"/>
    <cellStyle name="Total 12 2 4 2 2" xfId="17932" xr:uid="{2D56682A-4857-4BBE-AD7A-552DC28A3822}"/>
    <cellStyle name="Total 12 2 4 2 3" xfId="9538" xr:uid="{7ED2E99C-EB07-4B75-9B84-A2FB805023F7}"/>
    <cellStyle name="Total 12 2 4 3" xfId="12638" xr:uid="{DA8377D7-D318-488A-89A7-B4850EE54EDF}"/>
    <cellStyle name="Total 12 2 4 4" xfId="8949" xr:uid="{C0B7ED77-4C52-482A-8F2D-99D7FA4DC4A7}"/>
    <cellStyle name="Total 12 2 4 5" xfId="21076" xr:uid="{A832DF2F-D021-4977-AAB4-62A8945717A4}"/>
    <cellStyle name="Total 12 2 5" xfId="15727" xr:uid="{A30A1D42-C63D-4C5F-90E9-5C507290DA0F}"/>
    <cellStyle name="Total 12 2 5 2" xfId="19963" xr:uid="{F2D81FF9-D267-4F2B-BFAA-7A31F041FD41}"/>
    <cellStyle name="Total 12 2 5 3" xfId="18278" xr:uid="{AAC7F93B-6465-4348-856F-452C4DB76D5C}"/>
    <cellStyle name="Total 12 2 6" xfId="12770" xr:uid="{83A79242-4634-4E50-999F-44C7049B4A55}"/>
    <cellStyle name="Total 12 2 7" xfId="19451" xr:uid="{2EFA492E-67DD-415F-ABDE-8F49AB1F51E0}"/>
    <cellStyle name="Total 12 2 8" xfId="20637" xr:uid="{792DC43F-6E0B-48C0-A224-8D29125B188D}"/>
    <cellStyle name="Total 12 2 9" xfId="22852" xr:uid="{BA0F3E34-77E6-42CE-B2C0-57B6D27526EA}"/>
    <cellStyle name="Total 12 3" xfId="6484" xr:uid="{62B68298-C899-47AC-A44D-AE3D26D2BEDD}"/>
    <cellStyle name="Total 12 3 2" xfId="16064" xr:uid="{1EFA2C54-FDD1-41FE-B060-69917C3AA59B}"/>
    <cellStyle name="Total 12 3 2 2" xfId="19339" xr:uid="{5C434221-07EA-494A-B2B9-F64548ABB97A}"/>
    <cellStyle name="Total 12 3 2 3" xfId="9447" xr:uid="{160427BB-36E7-4567-A007-292C1923B17C}"/>
    <cellStyle name="Total 12 3 3" xfId="13128" xr:uid="{DF313894-5375-485F-86EF-E7E9572534CD}"/>
    <cellStyle name="Total 12 3 4" xfId="13637" xr:uid="{086461AC-CB15-43C3-95A9-E00D3830360C}"/>
    <cellStyle name="Total 12 3 5" xfId="9245" xr:uid="{A5C8F6CA-D79F-41C0-951A-E64D022B60D2}"/>
    <cellStyle name="Total 12 4" xfId="6505" xr:uid="{EDF6D5BB-FD12-497F-9850-A7DA94EAB82D}"/>
    <cellStyle name="Total 12 4 2" xfId="16083" xr:uid="{8C1C140E-7704-4FE2-8D3B-29377CAF4192}"/>
    <cellStyle name="Total 12 4 2 2" xfId="9340" xr:uid="{C1AA5CAF-62FD-438A-A306-DC4260AFED8E}"/>
    <cellStyle name="Total 12 4 2 3" xfId="8409" xr:uid="{0F58A4AC-6F4E-4B60-8046-209149539247}"/>
    <cellStyle name="Total 12 4 3" xfId="13147" xr:uid="{0C84E53B-15D7-4790-B2E9-A08CFB73929C}"/>
    <cellStyle name="Total 12 4 4" xfId="20603" xr:uid="{DF963742-CC81-41AC-A110-476C1C83C9DE}"/>
    <cellStyle name="Total 12 4 5" xfId="19709" xr:uid="{805A2A6B-01A7-4127-B0B0-07207E811A7A}"/>
    <cellStyle name="Total 12 5" xfId="6665" xr:uid="{1778D761-7B1E-4042-A751-36AAB9E9EBDB}"/>
    <cellStyle name="Total 12 5 2" xfId="16237" xr:uid="{6AED8693-DC84-4687-AC8F-0827C7189D56}"/>
    <cellStyle name="Total 12 5 2 2" xfId="19445" xr:uid="{B3AC6B14-4B6F-43DE-A629-19E4BF0679F1}"/>
    <cellStyle name="Total 12 5 2 3" xfId="21136" xr:uid="{84FD4CD1-DDEC-4DAA-8AB7-29AA80CF970A}"/>
    <cellStyle name="Total 12 5 3" xfId="13302" xr:uid="{02F51B7C-18CF-4065-8081-5D2AD7797A85}"/>
    <cellStyle name="Total 12 5 4" xfId="18059" xr:uid="{E759DE74-11CB-4890-9B47-E2960715C839}"/>
    <cellStyle name="Total 12 5 5" xfId="20201" xr:uid="{97797BBA-FE27-4FF7-8D3D-F7F261CE38BD}"/>
    <cellStyle name="Total 12 6" xfId="7318" xr:uid="{B1A77A60-D7D6-4E2A-A57C-E9A5189BD33F}"/>
    <cellStyle name="Total 12 6 2" xfId="9106" xr:uid="{A8656492-8BAC-4FA0-A8CE-C90E59E36792}"/>
    <cellStyle name="Total 12 6 3" xfId="8224" xr:uid="{0B5955FA-19B4-48FF-A18F-4B6D8A262239}"/>
    <cellStyle name="Total 12 7" xfId="18272" xr:uid="{B9427FA3-9D51-4944-8A78-D268C52659C5}"/>
    <cellStyle name="Total 12 8" xfId="9834" xr:uid="{794BDCD0-D542-4E23-8405-891D5196BBBE}"/>
    <cellStyle name="Total 12 9" xfId="22648" xr:uid="{062D5C0F-9211-44B1-9E3B-2145F0C43087}"/>
    <cellStyle name="Total 13" xfId="4192" xr:uid="{004B7EFE-23E7-4710-806D-BFEBE7DFAB08}"/>
    <cellStyle name="Total 13 2" xfId="4907" xr:uid="{24FBBF99-F062-4820-AE2D-6977D1B8E459}"/>
    <cellStyle name="Total 13 2 2" xfId="6613" xr:uid="{10A44DDD-2153-4D1A-BFCD-F7FF1CAE03E4}"/>
    <cellStyle name="Total 13 2 2 2" xfId="16187" xr:uid="{A92048E7-2385-49F4-9AF6-12C89427F8AB}"/>
    <cellStyle name="Total 13 2 2 2 2" xfId="9330" xr:uid="{972FD71E-AD90-4650-8865-C7A0DC339787}"/>
    <cellStyle name="Total 13 2 2 2 3" xfId="20992" xr:uid="{FC2F96FE-BDBA-4924-9FDC-A9E82FAB1F32}"/>
    <cellStyle name="Total 13 2 2 3" xfId="13252" xr:uid="{4FB8F33D-8F47-4C90-9BC6-C547AC0834C7}"/>
    <cellStyle name="Total 13 2 2 4" xfId="8209" xr:uid="{8C3D074B-EACD-458F-8A6C-13836E1422A6}"/>
    <cellStyle name="Total 13 2 2 5" xfId="21057" xr:uid="{AE59F611-5859-4A86-8B8B-8C431A9E2B31}"/>
    <cellStyle name="Total 13 2 2 6" xfId="23090" xr:uid="{04400A91-37E8-4344-A57F-632C4895C80C}"/>
    <cellStyle name="Total 13 2 3" xfId="5657" xr:uid="{78739AEE-D018-4C39-AF80-431EC0D2DB1B}"/>
    <cellStyle name="Total 13 2 3 2" xfId="15436" xr:uid="{DC9AB7DB-385C-49A6-B0ED-C1228739A172}"/>
    <cellStyle name="Total 13 2 3 2 2" xfId="18342" xr:uid="{C4A11E67-E779-466F-A52A-81A6AE0EDAFE}"/>
    <cellStyle name="Total 13 2 3 2 3" xfId="20263" xr:uid="{A959462E-823B-4BDB-951F-257CEDD2F66E}"/>
    <cellStyle name="Total 13 2 3 3" xfId="12466" xr:uid="{A33A2EF6-84AC-46A3-A316-8682AC403EA5}"/>
    <cellStyle name="Total 13 2 3 4" xfId="20464" xr:uid="{AD0EC2DC-811E-4D72-850F-B7BA87DC61C0}"/>
    <cellStyle name="Total 13 2 3 5" xfId="19130" xr:uid="{27B5F5AB-5D36-4CA8-ACB6-C690FEEB0346}"/>
    <cellStyle name="Total 13 2 4" xfId="5873" xr:uid="{343C8E51-99B9-4E42-8BF5-6E5E63F06F72}"/>
    <cellStyle name="Total 13 2 4 2" xfId="15605" xr:uid="{A752ED45-E450-419B-834F-AECDDADD1108}"/>
    <cellStyle name="Total 13 2 4 2 2" xfId="18561" xr:uid="{BC53B06B-5236-4E41-83F9-077DEABAED38}"/>
    <cellStyle name="Total 13 2 4 2 3" xfId="20123" xr:uid="{26FC54CB-2706-4443-9F6D-BFC4C18993D8}"/>
    <cellStyle name="Total 13 2 4 3" xfId="12639" xr:uid="{2AB971AC-4E83-42E3-83BF-F97796366747}"/>
    <cellStyle name="Total 13 2 4 4" xfId="18815" xr:uid="{7F5B7AA4-BFCB-425A-8590-4221FAAB4D62}"/>
    <cellStyle name="Total 13 2 4 5" xfId="8395" xr:uid="{1CDF3D68-8FB0-47FD-8F9D-F09698EB55E1}"/>
    <cellStyle name="Total 13 2 5" xfId="14866" xr:uid="{BD8145E3-E7FD-4857-98DF-3AEA4FB6B4D8}"/>
    <cellStyle name="Total 13 2 5 2" xfId="9770" xr:uid="{7D2C78D0-540E-4AEE-BA1F-BBEC19EFA0AF}"/>
    <cellStyle name="Total 13 2 5 3" xfId="21013" xr:uid="{202DDB05-1B15-466F-A95E-230CA7EA44AF}"/>
    <cellStyle name="Total 13 2 6" xfId="11854" xr:uid="{5F56863C-B830-40D1-B63C-675BD4A20839}"/>
    <cellStyle name="Total 13 2 7" xfId="19072" xr:uid="{A27CDB8F-840F-4407-A2F2-12079DEFF0D5}"/>
    <cellStyle name="Total 13 2 8" xfId="19192" xr:uid="{BD277BCB-9A96-422C-B7CB-22B39DA3D463}"/>
    <cellStyle name="Total 13 2 9" xfId="22853" xr:uid="{905A61C9-A2EC-4D9A-BD38-4D24D71F3C92}"/>
    <cellStyle name="Total 13 3" xfId="6412" xr:uid="{C558503A-BFFF-4C3C-8143-64610E371D8C}"/>
    <cellStyle name="Total 13 3 2" xfId="16018" xr:uid="{699174AB-4EB1-42C5-8DCB-91BDDE12243C}"/>
    <cellStyle name="Total 13 3 2 2" xfId="9185" xr:uid="{6D8C03F1-037D-4925-ABEC-AC5342D82A6C}"/>
    <cellStyle name="Total 13 3 2 3" xfId="12170" xr:uid="{63CA4625-0569-4C30-8C34-12AF3BEA5CDA}"/>
    <cellStyle name="Total 13 3 3" xfId="13073" xr:uid="{15835D68-97DE-4B0F-A48D-A42DBCCF4012}"/>
    <cellStyle name="Total 13 3 4" xfId="19134" xr:uid="{C5E6032D-5201-44C0-AC8C-D3097585BC77}"/>
    <cellStyle name="Total 13 3 5" xfId="12691" xr:uid="{A2A6126C-2004-444B-AED5-983CA88ED463}"/>
    <cellStyle name="Total 13 4" xfId="5292" xr:uid="{4F4A8304-8735-4D0C-B15F-83BCDCCA1087}"/>
    <cellStyle name="Total 13 4 2" xfId="15163" xr:uid="{7451C7CC-7DB4-48F8-9487-D79DAB775A11}"/>
    <cellStyle name="Total 13 4 2 2" xfId="19034" xr:uid="{D42F7A50-B742-4CFD-AC43-77081ADDFBE9}"/>
    <cellStyle name="Total 13 4 2 3" xfId="17420" xr:uid="{DF86AB3B-DFEC-4D05-AEB0-9F1158441082}"/>
    <cellStyle name="Total 13 4 3" xfId="12161" xr:uid="{60A53688-0911-41EB-89BE-7162DCCBB71D}"/>
    <cellStyle name="Total 13 4 4" xfId="18914" xr:uid="{9CA0B60A-81DB-46D7-9611-9413CDF28AB9}"/>
    <cellStyle name="Total 13 4 5" xfId="19405" xr:uid="{5D87B79C-86D9-457D-B038-D6B62AE15CCD}"/>
    <cellStyle name="Total 13 5" xfId="5547" xr:uid="{7EACA98E-0783-479C-8FDC-7CF02B5BB8B0}"/>
    <cellStyle name="Total 13 5 2" xfId="15356" xr:uid="{2B68E50A-4EB5-4920-9100-F7D1DCF2C9EF}"/>
    <cellStyle name="Total 13 5 2 2" xfId="12287" xr:uid="{31042158-7FEB-477A-B436-039D195A616E}"/>
    <cellStyle name="Total 13 5 2 3" xfId="17978" xr:uid="{88BFCED3-7B7D-4ED0-A9E4-ED2A6C87E2A9}"/>
    <cellStyle name="Total 13 5 3" xfId="12377" xr:uid="{2937342B-BE6E-4FED-B6E5-D2845B8CADFE}"/>
    <cellStyle name="Total 13 5 4" xfId="17884" xr:uid="{8F039B15-7E04-4F67-842E-02AA3C16ACAD}"/>
    <cellStyle name="Total 13 5 5" xfId="9370" xr:uid="{1EA694B6-7906-4C63-8AC3-D6F562820634}"/>
    <cellStyle name="Total 13 6" xfId="7319" xr:uid="{83110ABA-7074-436E-8FE2-8356E5E46866}"/>
    <cellStyle name="Total 13 6 2" xfId="8598" xr:uid="{4991912F-BECB-494D-A06D-CF6680FB35D9}"/>
    <cellStyle name="Total 13 6 3" xfId="10013" xr:uid="{86BE0BC4-C7DC-4981-89B9-57DE85F41219}"/>
    <cellStyle name="Total 13 7" xfId="9844" xr:uid="{FC17A19C-45DD-46B1-9253-F78B40E1B086}"/>
    <cellStyle name="Total 13 8" xfId="8286" xr:uid="{9EF71CDF-93AA-48AB-8AB0-7296E52D6BFE}"/>
    <cellStyle name="Total 13 9" xfId="22649" xr:uid="{F06E060B-5227-40D1-94F3-3FC6847CC5E8}"/>
    <cellStyle name="Total 14" xfId="4193" xr:uid="{7DEC3EE6-4485-4DF3-B6A1-5E2459C4AD2B}"/>
    <cellStyle name="Total 14 2" xfId="5916" xr:uid="{CED32F3F-2FCD-439E-9D64-E55D0DD769C1}"/>
    <cellStyle name="Total 14 2 2" xfId="6552" xr:uid="{4BCC59B4-0981-4517-BE0E-0FE8055A62C5}"/>
    <cellStyle name="Total 14 2 2 2" xfId="16130" xr:uid="{E03F7949-EAC0-42C4-9CCD-91449ACFD04B}"/>
    <cellStyle name="Total 14 2 2 2 2" xfId="8576" xr:uid="{586D3979-735A-438F-9DBC-B7F6369DA84E}"/>
    <cellStyle name="Total 14 2 2 2 3" xfId="19082" xr:uid="{FF289FC8-883B-4187-BBAB-F68DF1AB619F}"/>
    <cellStyle name="Total 14 2 2 3" xfId="13194" xr:uid="{737394AC-C134-43C5-B06C-A85AAC410D84}"/>
    <cellStyle name="Total 14 2 2 4" xfId="18882" xr:uid="{B1DC2EF1-5693-4664-B321-2DBF2A06BC56}"/>
    <cellStyle name="Total 14 2 2 5" xfId="9605" xr:uid="{9CB145BF-A59D-4C42-8778-EC25D11B3F59}"/>
    <cellStyle name="Total 14 2 2 6" xfId="23091" xr:uid="{9828CA57-CBA9-4D7F-9152-C0A6729E82DF}"/>
    <cellStyle name="Total 14 2 3" xfId="6016" xr:uid="{C9CC2709-4AD8-4A3D-9B43-9B8097207090}"/>
    <cellStyle name="Total 14 2 3 2" xfId="15716" xr:uid="{5C405A98-F625-4836-9281-D2ED45D682EB}"/>
    <cellStyle name="Total 14 2 3 2 2" xfId="11831" xr:uid="{2499C614-52F9-4282-84C6-81334EF15AAE}"/>
    <cellStyle name="Total 14 2 3 2 3" xfId="21161" xr:uid="{B16ACC97-D4A7-4B51-BC96-3B828D980087}"/>
    <cellStyle name="Total 14 2 3 3" xfId="12755" xr:uid="{EC16DAB9-E485-4012-AFC9-87EDECEF4CD1}"/>
    <cellStyle name="Total 14 2 3 4" xfId="9526" xr:uid="{4E2B0F2C-70F2-4432-AED8-DA6B88642663}"/>
    <cellStyle name="Total 14 2 3 5" xfId="17488" xr:uid="{1C183B7A-CC0D-4B63-9BA0-D37E66EA4A24}"/>
    <cellStyle name="Total 14 2 4" xfId="5543" xr:uid="{EAEC6E57-D8F4-46F7-8C4F-28AD5E5D8D7E}"/>
    <cellStyle name="Total 14 2 4 2" xfId="15353" xr:uid="{95F24FA9-A150-4993-B6CB-862112AC9680}"/>
    <cellStyle name="Total 14 2 4 2 2" xfId="19323" xr:uid="{1D8F728A-466F-4482-938A-F185BB707671}"/>
    <cellStyle name="Total 14 2 4 2 3" xfId="20879" xr:uid="{F6607CE3-9838-419B-AA80-AD5272B746C9}"/>
    <cellStyle name="Total 14 2 4 3" xfId="12373" xr:uid="{DE876AF2-BCBA-4961-9750-17E44C3DC28C}"/>
    <cellStyle name="Total 14 2 4 4" xfId="9671" xr:uid="{A83DA036-2BDF-424B-A25E-3924211D9FC9}"/>
    <cellStyle name="Total 14 2 4 5" xfId="18856" xr:uid="{87AA9318-014B-451C-A5F9-C4D6A199E00C}"/>
    <cellStyle name="Total 14 2 5" xfId="15637" xr:uid="{66E580A2-A700-497E-AA3B-5E51D34D119E}"/>
    <cellStyle name="Total 14 2 5 2" xfId="8442" xr:uid="{23C1EE7A-5E0C-4C1E-9A57-5D13813CD89F}"/>
    <cellStyle name="Total 14 2 5 3" xfId="10100" xr:uid="{5E803293-C4EB-4412-9912-2A98378A7F32}"/>
    <cellStyle name="Total 14 2 6" xfId="12674" xr:uid="{A9BB8AE3-5562-407A-A557-470801BE5C2D}"/>
    <cellStyle name="Total 14 2 7" xfId="8438" xr:uid="{F02678D3-C5DC-4BD8-91EB-3D0ED146FBC1}"/>
    <cellStyle name="Total 14 2 8" xfId="14095" xr:uid="{FBD1C013-AD5D-4A08-9AC0-B8E6B6A936F6}"/>
    <cellStyle name="Total 14 2 9" xfId="22854" xr:uid="{B77E5F99-CA81-49C8-B40E-56E9FA2CDE3B}"/>
    <cellStyle name="Total 14 3" xfId="6543" xr:uid="{4BEFC30B-D1BD-4F54-B12C-460FA46F8828}"/>
    <cellStyle name="Total 14 3 2" xfId="16121" xr:uid="{21DBA9F2-07A2-4B1F-9996-5B5B6805FB6B}"/>
    <cellStyle name="Total 14 3 2 2" xfId="9271" xr:uid="{F60E8D30-EF2B-4466-805E-9C5E7426CD6C}"/>
    <cellStyle name="Total 14 3 2 3" xfId="17734" xr:uid="{AEB8B63C-2335-44EA-A662-06E29A1BA985}"/>
    <cellStyle name="Total 14 3 3" xfId="13185" xr:uid="{C7D20B73-AD76-449F-B4BB-5C65E3789263}"/>
    <cellStyle name="Total 14 3 4" xfId="18538" xr:uid="{C67C1402-7BA6-4C83-B176-D7EB2BBEC4EC}"/>
    <cellStyle name="Total 14 3 5" xfId="17534" xr:uid="{4ADBB6E5-13FD-4AF5-A0FE-BFEF68FB38DF}"/>
    <cellStyle name="Total 14 4" xfId="6506" xr:uid="{E1E23B8C-CAD8-4097-84C8-1DBF1E25E07A}"/>
    <cellStyle name="Total 14 4 2" xfId="16084" xr:uid="{D44FDE1D-5A5E-48BC-B129-5BDD4A4CE912}"/>
    <cellStyle name="Total 14 4 2 2" xfId="18245" xr:uid="{CB8520B3-4A2E-44DE-9F05-3133A4778793}"/>
    <cellStyle name="Total 14 4 2 3" xfId="19223" xr:uid="{4818CD7A-A4DC-4CC9-A542-A5288E6B747D}"/>
    <cellStyle name="Total 14 4 3" xfId="13148" xr:uid="{6FEB5D87-A565-4406-9D46-C8F3AF3111FB}"/>
    <cellStyle name="Total 14 4 4" xfId="19554" xr:uid="{7137A6A1-1AA1-4F64-9F9B-FDA5E49F327E}"/>
    <cellStyle name="Total 14 4 5" xfId="19493" xr:uid="{89572F16-7FBB-4326-AB1C-21DFE467061D}"/>
    <cellStyle name="Total 14 5" xfId="6620" xr:uid="{958874F9-0EEB-4842-A1DF-4AB1F14D1751}"/>
    <cellStyle name="Total 14 5 2" xfId="16194" xr:uid="{6159DCDC-4414-4B58-87C7-19CBA5505CF4}"/>
    <cellStyle name="Total 14 5 2 2" xfId="12686" xr:uid="{A6E1322C-5A24-4F8D-A438-98A6A50F8690}"/>
    <cellStyle name="Total 14 5 2 3" xfId="18877" xr:uid="{C247FCEE-24B8-403E-9554-4B57EC0542EE}"/>
    <cellStyle name="Total 14 5 3" xfId="13259" xr:uid="{7AA5195E-27FB-4C6C-8ED2-2BD17C7A0793}"/>
    <cellStyle name="Total 14 5 4" xfId="9182" xr:uid="{487E32F9-EA46-4251-B39E-2FBEB59A8CA9}"/>
    <cellStyle name="Total 14 5 5" xfId="17717" xr:uid="{FC530536-6E88-4D4F-935B-5C527976470A}"/>
    <cellStyle name="Total 14 6" xfId="7320" xr:uid="{3F1E4A2C-0D17-44BA-84A7-A9FF207E2E26}"/>
    <cellStyle name="Total 14 6 2" xfId="17496" xr:uid="{375E702C-3528-4606-9D1E-BB8218119E10}"/>
    <cellStyle name="Total 14 6 3" xfId="8931" xr:uid="{98272D1D-4107-444A-8D1C-3E8138EADC7A}"/>
    <cellStyle name="Total 14 7" xfId="17281" xr:uid="{2EC78BB5-5094-4C06-BFE5-104C11C0BC27}"/>
    <cellStyle name="Total 14 8" xfId="8569" xr:uid="{713D2D54-59AD-46B3-ACAA-190AF402257C}"/>
    <cellStyle name="Total 14 9" xfId="22650" xr:uid="{16CAD805-E7FE-4883-95D9-6251FA2ED72C}"/>
    <cellStyle name="Total 15" xfId="2279" xr:uid="{90E5CFE4-D18B-494F-8B69-0C9A5EC833F5}"/>
    <cellStyle name="Total 15 2" xfId="5971" xr:uid="{70561083-A53F-4FAD-8E19-7AE06285A998}"/>
    <cellStyle name="Total 15 2 2" xfId="15684" xr:uid="{6FEAAADF-6629-4247-B2AD-87BA4D812E8E}"/>
    <cellStyle name="Total 15 2 2 2" xfId="8415" xr:uid="{9D8865E5-D8E2-439A-9786-712AF508AFE9}"/>
    <cellStyle name="Total 15 2 2 3" xfId="18880" xr:uid="{53A1A651-470B-43FF-903D-A5BE433F8496}"/>
    <cellStyle name="Total 15 2 3" xfId="12719" xr:uid="{D9B1D5DC-60A8-4138-A1BA-267B22FA75CD}"/>
    <cellStyle name="Total 15 2 4" xfId="12153" xr:uid="{96DA4E96-FA6A-49D8-ADFF-44D9AC90CAAE}"/>
    <cellStyle name="Total 15 2 5" xfId="19869" xr:uid="{3DEF9A43-3ED9-4C38-A113-25308119B26E}"/>
    <cellStyle name="Total 15 2 6" xfId="23022" xr:uid="{1B73C781-3D13-44C0-AC65-6EBA50DC6E9A}"/>
    <cellStyle name="Total 15 3" xfId="5590" xr:uid="{EF2A0E6F-55D6-4484-8D95-3F2ACE1BCEC7}"/>
    <cellStyle name="Total 15 3 2" xfId="15386" xr:uid="{E4714B29-D5BF-4AC7-8959-EF6944F5DB04}"/>
    <cellStyle name="Total 15 3 2 2" xfId="17669" xr:uid="{D094EC86-7877-4BF1-BCD4-C6640B941CE2}"/>
    <cellStyle name="Total 15 3 2 3" xfId="20255" xr:uid="{C4D17307-AA8C-4F35-86B7-C205783D77F7}"/>
    <cellStyle name="Total 15 3 3" xfId="12410" xr:uid="{D950F197-7A80-4DA2-AA84-32DBB5F26148}"/>
    <cellStyle name="Total 15 3 4" xfId="9490" xr:uid="{F93D31A7-6B9C-4A1E-AFB0-76B30C0FC382}"/>
    <cellStyle name="Total 15 3 5" xfId="8864" xr:uid="{2E33E6E9-0F48-4F1E-B0D5-293AC5A1C1A5}"/>
    <cellStyle name="Total 15 4" xfId="5713" xr:uid="{24EDDD41-1397-4B0D-A023-4A761BC78E75}"/>
    <cellStyle name="Total 15 4 2" xfId="15485" xr:uid="{74DC9E91-86B6-4A27-B2AD-2BF3C7BDFA5E}"/>
    <cellStyle name="Total 15 4 2 2" xfId="18569" xr:uid="{07772463-C6A8-42EF-A95D-6A1097409092}"/>
    <cellStyle name="Total 15 4 2 3" xfId="18415" xr:uid="{A9AAAE8F-1581-48B6-AA29-B6B53FBBD88F}"/>
    <cellStyle name="Total 15 4 3" xfId="12514" xr:uid="{52201B2D-A51F-4066-B831-41E3EA628ADE}"/>
    <cellStyle name="Total 15 4 4" xfId="17374" xr:uid="{55828A9F-F22E-4D26-AEDD-227E1FE96162}"/>
    <cellStyle name="Total 15 4 5" xfId="17406" xr:uid="{73A04608-553E-4F25-824B-61E2C314ACD2}"/>
    <cellStyle name="Total 15 5" xfId="6169" xr:uid="{5C172FEB-7AB5-48A2-9F3C-06377557BB18}"/>
    <cellStyle name="Total 15 5 2" xfId="15829" xr:uid="{CCB39340-14CF-45B7-8043-B8FEF2864014}"/>
    <cellStyle name="Total 15 5 2 2" xfId="19713" xr:uid="{969D253F-8852-49D8-96DD-8BBB27E73293}"/>
    <cellStyle name="Total 15 5 2 3" xfId="8318" xr:uid="{798F1635-CDCC-4230-B751-A6A0A9E73A17}"/>
    <cellStyle name="Total 15 5 3" xfId="12877" xr:uid="{ED0B9F9B-AA35-479D-BB9E-B0FE81CFC8FA}"/>
    <cellStyle name="Total 15 5 4" xfId="19733" xr:uid="{3E2D1CC1-C25A-41EC-8CB0-BA228348FD1E}"/>
    <cellStyle name="Total 15 5 5" xfId="21153" xr:uid="{FD7A9E82-A484-48EC-A453-CB474022F9FF}"/>
    <cellStyle name="Total 15 6" xfId="7191" xr:uid="{DA236364-70AE-4F65-88F5-8AB352DD58DC}"/>
    <cellStyle name="Total 15 6 2" xfId="18757" xr:uid="{BF8650F9-178D-447E-A3A7-E137C248BCA5}"/>
    <cellStyle name="Total 15 6 3" xfId="8840" xr:uid="{39FC54E2-1609-4978-885C-520D21F737E0}"/>
    <cellStyle name="Total 15 7" xfId="9236" xr:uid="{F88A2CBA-7044-4850-958A-CDFB86C98AEF}"/>
    <cellStyle name="Total 15 8" xfId="9650" xr:uid="{9D9B46FD-92F3-47B8-A394-E6EE3D039701}"/>
    <cellStyle name="Total 15 9" xfId="22745" xr:uid="{DE1C87A3-08CA-4B75-8596-87A8A9B91FB5}"/>
    <cellStyle name="Total 16" xfId="22520" xr:uid="{1B1995AD-EC68-4560-A9E4-303C8C58D876}"/>
    <cellStyle name="Total 2" xfId="1087" xr:uid="{ECF113B2-6CFE-46BE-A6CE-6C105C9A4EE0}"/>
    <cellStyle name="Total 2 10" xfId="6741" xr:uid="{6281A61E-C76E-4253-A82F-30C6C79A345C}"/>
    <cellStyle name="Total 2 10 2" xfId="16308" xr:uid="{AD6C4C5C-6D68-4975-A0F0-577F91E91A39}"/>
    <cellStyle name="Total 2 10 2 2" xfId="8464" xr:uid="{A197FA63-951E-4BA3-B6B1-036B5ED3A228}"/>
    <cellStyle name="Total 2 10 2 3" xfId="9445" xr:uid="{FD369406-5093-40AF-82E1-6216962180FC}"/>
    <cellStyle name="Total 2 10 3" xfId="13377" xr:uid="{888FCBE1-ED0D-48A1-BB8A-1EE243D02BB6}"/>
    <cellStyle name="Total 2 10 4" xfId="18806" xr:uid="{A074DEF1-E492-4F8A-9126-7C79CBCBFA9E}"/>
    <cellStyle name="Total 2 10 5" xfId="14041" xr:uid="{970C8AEB-4426-48CE-A8C3-40462B67E413}"/>
    <cellStyle name="Total 2 11" xfId="7035" xr:uid="{CEE40092-9482-4043-889D-CD7F361F5E68}"/>
    <cellStyle name="Total 2 11 2" xfId="20619" xr:uid="{CB018169-7FE3-4FCE-A9FB-5DCDCF7CC366}"/>
    <cellStyle name="Total 2 11 3" xfId="21321" xr:uid="{1B459EC6-1FC7-4014-A6B5-56FC8B4C6FD6}"/>
    <cellStyle name="Total 2 12" xfId="20211" xr:uid="{22578D30-8C6B-46E1-9672-53BEC97F9F43}"/>
    <cellStyle name="Total 2 13" xfId="14106" xr:uid="{FE2AA116-B86D-415E-A042-5D78E1723D68}"/>
    <cellStyle name="Total 2 14" xfId="22595" xr:uid="{CF72CD80-CC11-43AE-AC6E-98BEB7E900E6}"/>
    <cellStyle name="Total 2 2" xfId="4194" xr:uid="{29432215-2349-409D-B222-E70AF2C6C9B0}"/>
    <cellStyle name="Total 2 3" xfId="4195" xr:uid="{6D71E78E-CF25-4EDE-96E2-2C867F5FF8A4}"/>
    <cellStyle name="Total 2 3 2" xfId="5998" xr:uid="{80CB9DD6-D07C-4866-A6FE-0671E5442E13}"/>
    <cellStyle name="Total 2 3 2 2" xfId="6550" xr:uid="{9467F5C0-BDC4-4401-A4DC-D1A98AAC422C}"/>
    <cellStyle name="Total 2 3 2 2 2" xfId="16128" xr:uid="{5720CBB2-A236-48BC-B5E0-6E00EE3FB81B}"/>
    <cellStyle name="Total 2 3 2 2 2 2" xfId="9059" xr:uid="{6B562087-D6C3-4FD5-9F2E-BAB9561E598E}"/>
    <cellStyle name="Total 2 3 2 2 2 3" xfId="9190" xr:uid="{30BA46AD-F638-4436-A345-6AF47EE11C12}"/>
    <cellStyle name="Total 2 3 2 2 3" xfId="13192" xr:uid="{9860164A-C679-4D64-8C60-7DC9C644EAF7}"/>
    <cellStyle name="Total 2 3 2 2 4" xfId="19960" xr:uid="{DA5311D5-0F9D-48C1-A248-D7ADE72179F6}"/>
    <cellStyle name="Total 2 3 2 2 5" xfId="10036" xr:uid="{AC1C95AC-45A6-4D5D-80BD-158C4B55D046}"/>
    <cellStyle name="Total 2 3 2 2 6" xfId="23092" xr:uid="{AFCECCCD-1EDF-4510-A124-4C1C916C1407}"/>
    <cellStyle name="Total 2 3 2 3" xfId="5032" xr:uid="{F38EE6E2-2D18-45D8-AF5C-0FBE1685F1D4}"/>
    <cellStyle name="Total 2 3 2 3 2" xfId="14962" xr:uid="{FC2EE276-EE6C-4735-8410-45A5AB87F66A}"/>
    <cellStyle name="Total 2 3 2 3 2 2" xfId="8980" xr:uid="{6AEB9057-9CAE-4111-A942-6E99EAFCABD1}"/>
    <cellStyle name="Total 2 3 2 3 2 3" xfId="9064" xr:uid="{31A32040-A090-47CD-8897-359676461940}"/>
    <cellStyle name="Total 2 3 2 3 3" xfId="11956" xr:uid="{0BA23EDC-DD07-4CD2-BEBA-059DD5576726}"/>
    <cellStyle name="Total 2 3 2 3 4" xfId="20352" xr:uid="{6D4C3057-FAD1-4FA7-A819-A1C795ACB5FD}"/>
    <cellStyle name="Total 2 3 2 3 5" xfId="19735" xr:uid="{50D66FDC-89D8-41BE-A8DC-8EAE2013B8F4}"/>
    <cellStyle name="Total 2 3 2 4" xfId="6186" xr:uid="{9B0249D7-6E3D-4E49-8AB2-D3852CA29416}"/>
    <cellStyle name="Total 2 3 2 4 2" xfId="15841" xr:uid="{5654E96C-5F9A-41DF-8855-1612CA82C827}"/>
    <cellStyle name="Total 2 3 2 4 2 2" xfId="20281" xr:uid="{84C49251-9C99-46A1-A29A-4EC8FA3AD813}"/>
    <cellStyle name="Total 2 3 2 4 2 3" xfId="20403" xr:uid="{737C5022-788A-4EC4-8D66-9746F3E9A581}"/>
    <cellStyle name="Total 2 3 2 4 3" xfId="12890" xr:uid="{DF18A1CA-7303-4C46-8C63-AC038FD42B5E}"/>
    <cellStyle name="Total 2 3 2 4 4" xfId="8693" xr:uid="{9E18748D-FAE0-4818-8F16-3705316D1545}"/>
    <cellStyle name="Total 2 3 2 4 5" xfId="19292" xr:uid="{875552EB-52C9-4E53-9528-F3C09659A13B}"/>
    <cellStyle name="Total 2 3 2 5" xfId="15705" xr:uid="{DFBDB92F-C3F8-4BD3-8894-4AC8DFEC0BC2}"/>
    <cellStyle name="Total 2 3 2 5 2" xfId="20005" xr:uid="{819026C0-C78E-41B4-9AC0-AA30E75A4493}"/>
    <cellStyle name="Total 2 3 2 5 3" xfId="19593" xr:uid="{7BBCB366-DBB7-4CA9-830B-4BB901A11199}"/>
    <cellStyle name="Total 2 3 2 6" xfId="12743" xr:uid="{07D2D27E-E887-4DE9-BE35-ABC342E22C5D}"/>
    <cellStyle name="Total 2 3 2 7" xfId="8534" xr:uid="{A131576D-717A-4410-8A5B-B5818AA92D6B}"/>
    <cellStyle name="Total 2 3 2 8" xfId="20972" xr:uid="{FC62F36E-08DD-4845-8EBE-4F016DEAD144}"/>
    <cellStyle name="Total 2 3 2 9" xfId="22855" xr:uid="{1B3B5A75-AF20-4240-B76D-72723EBA3550}"/>
    <cellStyle name="Total 2 3 3" xfId="6604" xr:uid="{3FC53913-C5F7-4FE5-9BB5-C0577731193C}"/>
    <cellStyle name="Total 2 3 3 2" xfId="16178" xr:uid="{C8C89644-D78A-4EEE-A44A-F89185BF69F2}"/>
    <cellStyle name="Total 2 3 3 2 2" xfId="18826" xr:uid="{44D4EF49-16E0-4851-8C1D-E2B52A39F86C}"/>
    <cellStyle name="Total 2 3 3 2 3" xfId="18824" xr:uid="{19833541-7FF1-420D-AE4E-58FD64CE1CA3}"/>
    <cellStyle name="Total 2 3 3 3" xfId="13243" xr:uid="{6E6395CF-3EB0-4472-BC29-A759D2495C35}"/>
    <cellStyle name="Total 2 3 3 4" xfId="20658" xr:uid="{F5ABA41A-6C68-4FE2-ADE0-2C40DC5EF991}"/>
    <cellStyle name="Total 2 3 3 5" xfId="17662" xr:uid="{BA10DA51-C9EF-4BA3-A7C2-6F129C3E60A0}"/>
    <cellStyle name="Total 2 3 4" xfId="5232" xr:uid="{13536854-7C3C-42A4-ABE5-D52F94543F3E}"/>
    <cellStyle name="Total 2 3 4 2" xfId="15115" xr:uid="{D44A55A6-FB46-4AAF-9BA6-794D4CEF3E9E}"/>
    <cellStyle name="Total 2 3 4 2 2" xfId="20430" xr:uid="{2BF91C76-2D68-4E30-B8AE-D4966E83072D}"/>
    <cellStyle name="Total 2 3 4 2 3" xfId="21064" xr:uid="{F304A5AC-3F39-4E00-84E4-F876774CB692}"/>
    <cellStyle name="Total 2 3 4 3" xfId="12114" xr:uid="{54642069-1BE2-4B5F-A6CA-96A091198584}"/>
    <cellStyle name="Total 2 3 4 4" xfId="12873" xr:uid="{BC740CC8-1F29-4004-8CAE-91FE91E796DB}"/>
    <cellStyle name="Total 2 3 4 5" xfId="20254" xr:uid="{3EEB81BD-6ED3-4417-9676-B129EB9E7781}"/>
    <cellStyle name="Total 2 3 5" xfId="6584" xr:uid="{1B83E6E5-1A50-4861-AF49-80DFD7AA9DDA}"/>
    <cellStyle name="Total 2 3 5 2" xfId="16159" xr:uid="{E196347E-236F-4DA5-85F9-2DE5DDA430EC}"/>
    <cellStyle name="Total 2 3 5 2 2" xfId="20311" xr:uid="{C40C1B22-083E-4326-8142-8CB7AEB50A4B}"/>
    <cellStyle name="Total 2 3 5 2 3" xfId="21191" xr:uid="{C6D5402C-A0D4-423A-8DE4-BEF05DEE33E6}"/>
    <cellStyle name="Total 2 3 5 3" xfId="13224" xr:uid="{079119EF-2140-4E6D-9857-FB91D9482ED8}"/>
    <cellStyle name="Total 2 3 5 4" xfId="17413" xr:uid="{FB3B44F3-4DC8-4250-970C-1C19855E04EC}"/>
    <cellStyle name="Total 2 3 5 5" xfId="9056" xr:uid="{083CFBDF-BD97-4496-9B03-B9291E0B2EE5}"/>
    <cellStyle name="Total 2 3 6" xfId="7321" xr:uid="{5CAD62EC-973D-4972-A3E1-0103546A7C26}"/>
    <cellStyle name="Total 2 3 6 2" xfId="9397" xr:uid="{1D2BB6B0-1DA6-4358-864B-0790F7705547}"/>
    <cellStyle name="Total 2 3 6 3" xfId="20786" xr:uid="{031D3951-C9F9-4B5C-9144-393A1DA45BB0}"/>
    <cellStyle name="Total 2 3 7" xfId="18228" xr:uid="{383D96AB-E1E3-40D7-BF94-E115D4E801F9}"/>
    <cellStyle name="Total 2 3 8" xfId="18313" xr:uid="{C59FB4FC-DCA0-4D8E-A56F-CD31C2B92998}"/>
    <cellStyle name="Total 2 3 9" xfId="22651" xr:uid="{0D8F9005-0E6A-492D-903E-E73691F736E3}"/>
    <cellStyle name="Total 2 4" xfId="4569" xr:uid="{E3953430-1ED7-43AF-BE14-58BE4C2A2F32}"/>
    <cellStyle name="Total 2 4 2" xfId="5352" xr:uid="{0F5A4473-91A5-49A8-ADD1-08D10D2D3A4A}"/>
    <cellStyle name="Total 2 4 2 2" xfId="6206" xr:uid="{94C94740-7E06-4566-859C-91D3A8020302}"/>
    <cellStyle name="Total 2 4 2 2 2" xfId="15858" xr:uid="{7502841D-4524-4160-BB0A-0A38B2F90BD9}"/>
    <cellStyle name="Total 2 4 2 2 2 2" xfId="20504" xr:uid="{1F732735-93D5-4362-BDD3-81130A151A0A}"/>
    <cellStyle name="Total 2 4 2 2 2 3" xfId="17689" xr:uid="{67DE9F57-A318-463F-AED0-24667DAF1B75}"/>
    <cellStyle name="Total 2 4 2 2 3" xfId="12909" xr:uid="{607F988F-4845-45C9-8610-89723545860E}"/>
    <cellStyle name="Total 2 4 2 2 4" xfId="18028" xr:uid="{C1D7C7AE-5A52-4DD5-90C2-AA2E5C4209AB}"/>
    <cellStyle name="Total 2 4 2 2 5" xfId="20511" xr:uid="{60F4B8C5-7065-4E81-A63F-A56C69503ABF}"/>
    <cellStyle name="Total 2 4 2 2 6" xfId="23121" xr:uid="{DD4AD214-A85F-470A-8866-588A5D2E14C5}"/>
    <cellStyle name="Total 2 4 2 3" xfId="6634" xr:uid="{8D403964-7C4A-405F-A20C-7501DEC6EA8D}"/>
    <cellStyle name="Total 2 4 2 3 2" xfId="16207" xr:uid="{3DF4F1BA-35B7-4548-88B4-E15D6D79932A}"/>
    <cellStyle name="Total 2 4 2 3 2 2" xfId="8321" xr:uid="{ED649EEF-007B-4DC8-B3A2-8B23240214BC}"/>
    <cellStyle name="Total 2 4 2 3 2 3" xfId="12437" xr:uid="{960CE039-58A6-4C5D-AD88-D1B990D5ED32}"/>
    <cellStyle name="Total 2 4 2 3 3" xfId="13272" xr:uid="{76A17AE6-92E7-4BCB-8D22-66860C1B7EB9}"/>
    <cellStyle name="Total 2 4 2 3 4" xfId="17282" xr:uid="{C18E9F94-3AA2-4FF5-9EBA-B078485B9386}"/>
    <cellStyle name="Total 2 4 2 3 5" xfId="20906" xr:uid="{68396EC5-CF6E-4FE9-869B-51CC5237BD15}"/>
    <cellStyle name="Total 2 4 2 4" xfId="6674" xr:uid="{ADFCA663-C15F-403A-B4DA-D0CF67252AC6}"/>
    <cellStyle name="Total 2 4 2 4 2" xfId="16246" xr:uid="{E88C9111-A3CF-43B1-9D4D-22014A74F1FD}"/>
    <cellStyle name="Total 2 4 2 4 2 2" xfId="9386" xr:uid="{D6153A8C-0F60-4606-89C3-D98391991645}"/>
    <cellStyle name="Total 2 4 2 4 2 3" xfId="17410" xr:uid="{77CDB79E-38CE-48E0-B1C7-C41645204B7F}"/>
    <cellStyle name="Total 2 4 2 4 3" xfId="13311" xr:uid="{92268BD2-BEE8-4551-8F99-D71671FD7F48}"/>
    <cellStyle name="Total 2 4 2 4 4" xfId="20149" xr:uid="{884A0324-6570-4F66-8BEF-03F569ACB33A}"/>
    <cellStyle name="Total 2 4 2 4 5" xfId="17807" xr:uid="{4E6C14E4-1C85-494B-9B6F-70643F1A8314}"/>
    <cellStyle name="Total 2 4 2 5" xfId="15211" xr:uid="{2BAACDB1-0829-4DFF-BD1B-57C56399D559}"/>
    <cellStyle name="Total 2 4 2 5 2" xfId="20293" xr:uid="{F7D30C5F-6138-4D00-8EC8-EEF157BB5B05}"/>
    <cellStyle name="Total 2 4 2 5 3" xfId="19004" xr:uid="{76A9ECBE-0BC2-4E30-9655-23676742C354}"/>
    <cellStyle name="Total 2 4 2 6" xfId="12214" xr:uid="{F685A2AD-48BD-43FD-8FA0-6532ABC9B68F}"/>
    <cellStyle name="Total 2 4 2 7" xfId="8962" xr:uid="{47C630FC-21CC-44F9-A41E-6BA50DCC69B8}"/>
    <cellStyle name="Total 2 4 2 8" xfId="19497" xr:uid="{419D924E-CA8A-489C-9C9B-DBCC69BD8EAE}"/>
    <cellStyle name="Total 2 4 2 9" xfId="22886" xr:uid="{882E0971-1399-4D86-8BC8-D2EB54D0F36A}"/>
    <cellStyle name="Total 2 4 3" xfId="5053" xr:uid="{4877F963-875D-4861-BF6E-94B5BD76F777}"/>
    <cellStyle name="Total 2 4 3 2" xfId="14978" xr:uid="{5C8B8299-D462-4CDF-99C6-969FDF0CEF6A}"/>
    <cellStyle name="Total 2 4 3 2 2" xfId="19740" xr:uid="{EF8B40E4-1796-4FED-BCC5-F61349FFC1A4}"/>
    <cellStyle name="Total 2 4 3 2 3" xfId="21072" xr:uid="{A1205CE3-7480-4CDF-920F-151DB431C415}"/>
    <cellStyle name="Total 2 4 3 3" xfId="11971" xr:uid="{CF68E228-4B50-4A64-9A0F-E8877C980464}"/>
    <cellStyle name="Total 2 4 3 4" xfId="17573" xr:uid="{3F570672-DE99-4AF1-B3C3-5996F149E961}"/>
    <cellStyle name="Total 2 4 3 5" xfId="9026" xr:uid="{95EDF02D-3FD4-4CCA-9C25-C85EC4E32FD6}"/>
    <cellStyle name="Total 2 4 4" xfId="5448" xr:uid="{300516B1-CAD6-4401-8C7A-CEDC097E3637}"/>
    <cellStyle name="Total 2 4 4 2" xfId="15285" xr:uid="{81723A2B-C405-497D-8BE8-3F09E52E7C9B}"/>
    <cellStyle name="Total 2 4 4 2 2" xfId="19759" xr:uid="{B6895C68-93AD-43AA-A4BD-618270FE517C}"/>
    <cellStyle name="Total 2 4 4 2 3" xfId="19419" xr:uid="{24E4E368-0E83-4370-A9C8-05CB978978E2}"/>
    <cellStyle name="Total 2 4 4 3" xfId="12297" xr:uid="{5E54A5FB-43BE-4C32-91C6-9A95C6C3BFC2}"/>
    <cellStyle name="Total 2 4 4 4" xfId="9725" xr:uid="{1C0C9FCE-ECB5-4F12-BF5B-AED2C94D4990}"/>
    <cellStyle name="Total 2 4 4 5" xfId="8609" xr:uid="{3E44DDEB-DF12-40E8-83FB-BA53677AC528}"/>
    <cellStyle name="Total 2 4 5" xfId="5975" xr:uid="{CB98594F-57B9-400B-92F3-90B900E9A971}"/>
    <cellStyle name="Total 2 4 5 2" xfId="15687" xr:uid="{53B40326-1DC6-4DFA-81F4-D0B9F2315D4D}"/>
    <cellStyle name="Total 2 4 5 2 2" xfId="9597" xr:uid="{729CAF36-D9E3-4E4E-96E9-538DDDC3DD0E}"/>
    <cellStyle name="Total 2 4 5 2 3" xfId="8688" xr:uid="{1B3D801B-6A81-4B8C-A145-3FDF6E344281}"/>
    <cellStyle name="Total 2 4 5 3" xfId="12722" xr:uid="{CE3D46AE-22F4-440E-8454-D48B1F4443AD}"/>
    <cellStyle name="Total 2 4 5 4" xfId="19037" xr:uid="{EAABFE9C-80EC-42AC-B858-1A358E81A48B}"/>
    <cellStyle name="Total 2 4 5 5" xfId="8857" xr:uid="{1D19D577-45AF-42DB-8897-EC8F631C60D0}"/>
    <cellStyle name="Total 2 4 6" xfId="7352" xr:uid="{AD8FA6B9-7A3E-4455-925A-9AA97A9E9566}"/>
    <cellStyle name="Total 2 4 6 2" xfId="9633" xr:uid="{B7304868-ECE2-4062-B13B-B3B5E5F9460E}"/>
    <cellStyle name="Total 2 4 6 3" xfId="21043" xr:uid="{FE89A32E-90AC-4614-9717-CDD0E2F069E3}"/>
    <cellStyle name="Total 2 4 7" xfId="8632" xr:uid="{70B306BE-CA52-4E63-BC05-C554C5973A7E}"/>
    <cellStyle name="Total 2 4 8" xfId="17725" xr:uid="{467F0DDF-2B5E-4110-8C74-FB496BED1356}"/>
    <cellStyle name="Total 2 4 9" xfId="22682" xr:uid="{8229D518-03AD-46B0-84D0-D52D6A8C4119}"/>
    <cellStyle name="Total 2 5" xfId="3004" xr:uid="{045F7C3A-871C-4C84-9D6B-D113D746B971}"/>
    <cellStyle name="Total 2 5 2" xfId="6180" xr:uid="{D9A8C12E-9252-4110-B91E-9953AA7D4EED}"/>
    <cellStyle name="Total 2 5 2 2" xfId="15837" xr:uid="{93AA5531-99CA-42F1-BF3B-249B604DD36D}"/>
    <cellStyle name="Total 2 5 2 2 2" xfId="17855" xr:uid="{B5B107C0-F98C-4A14-AF59-762A84D52D69}"/>
    <cellStyle name="Total 2 5 2 2 3" xfId="10076" xr:uid="{5248049E-DD36-481A-AFEA-05CE308C9391}"/>
    <cellStyle name="Total 2 5 2 3" xfId="12885" xr:uid="{9193022F-351A-4C2E-B5FA-55C61C5EC8B4}"/>
    <cellStyle name="Total 2 5 2 4" xfId="8921" xr:uid="{8EC5C113-DA80-42B1-8DEA-61FF62859149}"/>
    <cellStyle name="Total 2 5 2 5" xfId="21181" xr:uid="{64A7263A-FDAF-4947-AB5A-99F2C9D832E5}"/>
    <cellStyle name="Total 2 5 2 6" xfId="23042" xr:uid="{47711D6D-E13E-4992-8A85-4AF4623FF42A}"/>
    <cellStyle name="Total 2 5 3" xfId="6922" xr:uid="{9A59DCAA-7AAE-4AB6-8C6B-E4130D7696A9}"/>
    <cellStyle name="Total 2 5 3 2" xfId="16476" xr:uid="{72AC9E23-0E07-47D9-BBE6-696F9E14BFB7}"/>
    <cellStyle name="Total 2 5 3 2 2" xfId="8862" xr:uid="{3A8E8600-F04C-4E03-A280-D11008716DAE}"/>
    <cellStyle name="Total 2 5 3 2 3" xfId="9731" xr:uid="{CCC44B44-EDD8-4BE5-AF46-6895D338FC3D}"/>
    <cellStyle name="Total 2 5 3 3" xfId="13558" xr:uid="{012F6B2E-82B1-4AA1-B063-589A5A8A7590}"/>
    <cellStyle name="Total 2 5 3 4" xfId="8618" xr:uid="{5FFA4C24-33F6-4FBB-A4DF-1BB86E78A66C}"/>
    <cellStyle name="Total 2 5 3 5" xfId="13883" xr:uid="{365AF270-D82F-4151-B78A-2680C8123ECB}"/>
    <cellStyle name="Total 2 5 4" xfId="7265" xr:uid="{D81E1A27-F2B9-4325-AAD3-B4943CBE2D77}"/>
    <cellStyle name="Total 2 5 4 2" xfId="9252" xr:uid="{3F80AE74-291D-45FC-AD93-2FF28F473385}"/>
    <cellStyle name="Total 2 5 4 3" xfId="19697" xr:uid="{E05E996F-0828-4AE2-BD29-9495DD9A2311}"/>
    <cellStyle name="Total 2 5 5" xfId="8621" xr:uid="{E98820B4-FD3D-4A2D-9AAD-115676956DD0}"/>
    <cellStyle name="Total 2 5 6" xfId="21049" xr:uid="{729C57A3-422A-47E5-9AA8-447D0A8F70FA}"/>
    <cellStyle name="Total 2 5 7" xfId="22800" xr:uid="{D306B45D-4C5B-40AD-B78D-DF983186B200}"/>
    <cellStyle name="Total 2 6" xfId="4965" xr:uid="{7258CE83-F442-4A88-93D3-863B7431F7A1}"/>
    <cellStyle name="Total 2 6 2" xfId="14909" xr:uid="{07F6C9FD-2360-4F54-ACC0-75CB61AD9793}"/>
    <cellStyle name="Total 2 6 2 2" xfId="8488" xr:uid="{F82D826F-50B6-4C30-9C42-B329D80E400C}"/>
    <cellStyle name="Total 2 6 2 3" xfId="9634" xr:uid="{803727E9-1225-4749-AEB1-2AB86D2451DC}"/>
    <cellStyle name="Total 2 6 3" xfId="11904" xr:uid="{CAEA3843-6A0A-4F5C-AE3F-D4AA6DFCE423}"/>
    <cellStyle name="Total 2 6 4" xfId="12549" xr:uid="{0B28A0B3-58DC-4AD9-8B88-BC714C9B135D}"/>
    <cellStyle name="Total 2 6 5" xfId="9559" xr:uid="{668DBDFA-3076-4C1E-A234-45ABB8C55106}"/>
    <cellStyle name="Total 2 7" xfId="6583" xr:uid="{F3386711-5353-416A-8F3D-7611DD819714}"/>
    <cellStyle name="Total 2 7 2" xfId="16158" xr:uid="{C355A3F5-C0DC-4FEB-9B85-1A4348373D2D}"/>
    <cellStyle name="Total 2 7 2 2" xfId="19744" xr:uid="{9A45398E-9A61-4BED-A3C5-5F16103E8EC0}"/>
    <cellStyle name="Total 2 7 2 3" xfId="20397" xr:uid="{E2BF304F-3F31-497C-8026-082ADFD9A119}"/>
    <cellStyle name="Total 2 7 3" xfId="13223" xr:uid="{C0C61AC3-7153-4732-AF90-9CB1D5F4D2F8}"/>
    <cellStyle name="Total 2 7 4" xfId="9043" xr:uid="{73214147-279D-425D-9756-C53EBE7021B9}"/>
    <cellStyle name="Total 2 7 5" xfId="17367" xr:uid="{5E41005E-900C-4928-B5A0-CCC4D427422B}"/>
    <cellStyle name="Total 2 8" xfId="6273" xr:uid="{7DFA7AB7-E4E8-4AD1-8C2F-510C45D53397}"/>
    <cellStyle name="Total 2 8 2" xfId="15912" xr:uid="{5552C1CB-AD2A-4E29-A966-DCC0C5C38322}"/>
    <cellStyle name="Total 2 8 2 2" xfId="13105" xr:uid="{9B4EF78C-A486-4037-99E6-72BEFBDF1A2C}"/>
    <cellStyle name="Total 2 8 2 3" xfId="21292" xr:uid="{BAEEC445-F56F-4FDF-A06A-ADAA382E0B73}"/>
    <cellStyle name="Total 2 8 3" xfId="12961" xr:uid="{22C7837F-BCD3-4C05-A3CD-23D15B35A0E7}"/>
    <cellStyle name="Total 2 8 4" xfId="20499" xr:uid="{A42CE7AA-D10C-483D-A448-F48B29F6FAB3}"/>
    <cellStyle name="Total 2 8 5" xfId="18641" xr:uid="{CA573660-5424-4E55-B665-E947DA207286}"/>
    <cellStyle name="Total 2 9" xfId="6444" xr:uid="{EBFB7682-E9A5-45CD-B4CD-3FC65A8B17F7}"/>
    <cellStyle name="Total 2 9 2" xfId="16038" xr:uid="{597521F1-C884-4A5A-93B0-C8A847E998D2}"/>
    <cellStyle name="Total 2 9 2 2" xfId="8642" xr:uid="{43D9CE68-0C9A-4DFA-BF53-10E6488FF327}"/>
    <cellStyle name="Total 2 9 2 3" xfId="17528" xr:uid="{24E62DF9-7B16-403C-8A77-E608FEEEF205}"/>
    <cellStyle name="Total 2 9 3" xfId="13098" xr:uid="{F548A91D-8B05-4344-9477-44905D8BEC0D}"/>
    <cellStyle name="Total 2 9 4" xfId="9664" xr:uid="{C0DA71E9-FEE1-40D1-92E0-ADC82869290F}"/>
    <cellStyle name="Total 2 9 5" xfId="17263" xr:uid="{9B72B8B0-BFD1-45E7-8E87-F8B59B249D60}"/>
    <cellStyle name="Total 2_WP A100-A200" xfId="4196" xr:uid="{A374D063-6BD8-43E0-B847-6DD6FFDFEDB8}"/>
    <cellStyle name="Total 3" xfId="1386" xr:uid="{2B901695-FCAE-44E3-839E-CAEA1D2EC434}"/>
    <cellStyle name="Total 3 10" xfId="8868" xr:uid="{9F5A3A33-81BA-4DFD-B1AA-F8868F00186C}"/>
    <cellStyle name="Total 3 11" xfId="20054" xr:uid="{AEF5EF3A-FDCB-466F-9E84-987FBA281241}"/>
    <cellStyle name="Total 3 12" xfId="22596" xr:uid="{4317B0F6-BBCB-43E4-B0A5-8A44EDB27953}"/>
    <cellStyle name="Total 3 2" xfId="4570" xr:uid="{FDE1BAF7-11B6-4F00-A84F-5E2362F3AC80}"/>
    <cellStyle name="Total 3 2 2" xfId="5207" xr:uid="{2C1236EA-3782-4857-84B6-126ED78DC50B}"/>
    <cellStyle name="Total 3 2 2 2" xfId="6600" xr:uid="{32EE28B9-3E31-46CD-A4FD-ABD14A88E9CE}"/>
    <cellStyle name="Total 3 2 2 2 2" xfId="16174" xr:uid="{054D365D-2272-4C58-B5C1-42DF1679AB51}"/>
    <cellStyle name="Total 3 2 2 2 2 2" xfId="17453" xr:uid="{666AA7A3-1CDB-43F6-9D35-584F05D3DE85}"/>
    <cellStyle name="Total 3 2 2 2 2 3" xfId="9349" xr:uid="{B6B5D583-4C87-4E32-9A93-18D4A99E03C6}"/>
    <cellStyle name="Total 3 2 2 2 3" xfId="13239" xr:uid="{D295F8BB-AA5B-4424-93E5-F035E7546A70}"/>
    <cellStyle name="Total 3 2 2 2 4" xfId="9170" xr:uid="{FCF90DF3-F042-43DD-A7D3-D50780D4EE87}"/>
    <cellStyle name="Total 3 2 2 2 5" xfId="8709" xr:uid="{59E83772-D11E-49CE-8E09-C7B4A2977360}"/>
    <cellStyle name="Total 3 2 2 2 6" xfId="23122" xr:uid="{04F1BB77-7F9B-49D2-8DD4-15E6150EB4B4}"/>
    <cellStyle name="Total 3 2 2 3" xfId="4889" xr:uid="{F374EA22-0FA7-47CD-8219-B31A25408F04}"/>
    <cellStyle name="Total 3 2 2 3 2" xfId="14853" xr:uid="{219D83C7-B9BE-499E-B4E5-6D99CDB9DBBC}"/>
    <cellStyle name="Total 3 2 2 3 2 2" xfId="18636" xr:uid="{9995F3C7-FB4D-4F1F-937B-B9A5FEC26029}"/>
    <cellStyle name="Total 3 2 2 3 2 3" xfId="21242" xr:uid="{6ABD59E8-B0F3-478D-BB47-238D3D24B713}"/>
    <cellStyle name="Total 3 2 2 3 3" xfId="11839" xr:uid="{01F4F10C-B127-481D-8FFA-9050F7504867}"/>
    <cellStyle name="Total 3 2 2 3 4" xfId="9110" xr:uid="{191D525C-7A8A-4DC8-B413-112DBDFF3647}"/>
    <cellStyle name="Total 3 2 2 3 5" xfId="20953" xr:uid="{4DFC3493-4B51-46DA-B352-BE8A06B9FE5E}"/>
    <cellStyle name="Total 3 2 2 4" xfId="5423" xr:uid="{10061627-4E3A-4508-B1DC-169C72F1DEBE}"/>
    <cellStyle name="Total 3 2 2 4 2" xfId="15264" xr:uid="{B33C0DD0-58D9-4328-B2A2-087D93254D07}"/>
    <cellStyle name="Total 3 2 2 4 2 2" xfId="9277" xr:uid="{5F24A18A-448A-47BB-A979-94D88411E676}"/>
    <cellStyle name="Total 3 2 2 4 2 3" xfId="21315" xr:uid="{4E0FD474-BEE6-4CBD-892E-944C40BBE2C4}"/>
    <cellStyle name="Total 3 2 2 4 3" xfId="12275" xr:uid="{932AE9B8-EBAB-442F-A1D0-F807950EB988}"/>
    <cellStyle name="Total 3 2 2 4 4" xfId="19999" xr:uid="{A225435A-352A-4AEF-AC2A-BC1FA64DCCB5}"/>
    <cellStyle name="Total 3 2 2 4 5" xfId="10042" xr:uid="{AADC4A20-F44E-4994-90C7-58C2C1831AF6}"/>
    <cellStyle name="Total 3 2 2 5" xfId="15097" xr:uid="{D3C6764D-523D-428C-B61F-B54173F1313A}"/>
    <cellStyle name="Total 3 2 2 5 2" xfId="9401" xr:uid="{0A68EF3C-71F7-43F9-BCCB-60BE94444EAB}"/>
    <cellStyle name="Total 3 2 2 5 3" xfId="13634" xr:uid="{1E6E64BE-1EA8-49ED-BBA5-0B324CE5356B}"/>
    <cellStyle name="Total 3 2 2 6" xfId="12095" xr:uid="{A944DD6F-000C-4276-ADED-AD683A3AA881}"/>
    <cellStyle name="Total 3 2 2 7" xfId="20118" xr:uid="{6DB3DD83-D47E-40A9-A9F8-DF214BFA3828}"/>
    <cellStyle name="Total 3 2 2 8" xfId="9020" xr:uid="{0120CE7B-F57A-4492-B123-9C668F43CA9B}"/>
    <cellStyle name="Total 3 2 2 9" xfId="22887" xr:uid="{4D709FDA-EECF-4DA2-BDCD-83E039D9C27B}"/>
    <cellStyle name="Total 3 2 3" xfId="5296" xr:uid="{08E9526C-57BE-448C-B917-37641080A3D4}"/>
    <cellStyle name="Total 3 2 3 2" xfId="15166" xr:uid="{9F286BA5-4173-4643-A760-AB78EB053829}"/>
    <cellStyle name="Total 3 2 3 2 2" xfId="8401" xr:uid="{C5884D2B-BDA8-4983-9432-FE9B32A03776}"/>
    <cellStyle name="Total 3 2 3 2 3" xfId="8451" xr:uid="{02C4FB6D-7DC3-4AF1-8CE3-72CC191FAEBF}"/>
    <cellStyle name="Total 3 2 3 3" xfId="12165" xr:uid="{A3A8BB47-E0B2-4898-87F5-7A9D955F6D77}"/>
    <cellStyle name="Total 3 2 3 4" xfId="17401" xr:uid="{2C6169B3-C97E-4E30-9353-8D0E9DC5B779}"/>
    <cellStyle name="Total 3 2 3 5" xfId="18933" xr:uid="{BC108367-EFC5-403D-B9A8-882ECB1EA0A0}"/>
    <cellStyle name="Total 3 2 4" xfId="6523" xr:uid="{6DD4B96B-C48E-471D-BD52-AB0A892BAF37}"/>
    <cellStyle name="Total 3 2 4 2" xfId="16101" xr:uid="{7264E57C-A770-4FA3-9DDB-3AB23860E067}"/>
    <cellStyle name="Total 3 2 4 2 2" xfId="8603" xr:uid="{59E4103E-4C77-4414-A9A6-0AAD10CAD729}"/>
    <cellStyle name="Total 3 2 4 2 3" xfId="17323" xr:uid="{FF048494-DF2B-4858-9127-34F3D5E312B8}"/>
    <cellStyle name="Total 3 2 4 3" xfId="13165" xr:uid="{3834428B-5600-4A85-8163-4AAC745A5A1F}"/>
    <cellStyle name="Total 3 2 4 4" xfId="9837" xr:uid="{D7EF96E0-21C7-4C3E-B62E-2C3BEF299DB4}"/>
    <cellStyle name="Total 3 2 4 5" xfId="20029" xr:uid="{D3658A9B-7D66-4D7D-9836-57576293FB33}"/>
    <cellStyle name="Total 3 2 5" xfId="5604" xr:uid="{4A3CDE0F-E1D0-4518-A800-B7F661B137D0}"/>
    <cellStyle name="Total 3 2 5 2" xfId="15399" xr:uid="{E87ECB27-E547-4824-B777-E7D64D8D2579}"/>
    <cellStyle name="Total 3 2 5 2 2" xfId="18813" xr:uid="{A1FD65E7-4ADC-47FB-A950-FDC35B5911A9}"/>
    <cellStyle name="Total 3 2 5 2 3" xfId="13826" xr:uid="{962F1887-5D70-4B24-82C9-F8E439319A8B}"/>
    <cellStyle name="Total 3 2 5 3" xfId="12422" xr:uid="{423356F6-F64F-403C-AFCB-4B2EBD2659B2}"/>
    <cellStyle name="Total 3 2 5 4" xfId="8677" xr:uid="{EF5125AD-123E-494B-955E-37A4D633571B}"/>
    <cellStyle name="Total 3 2 5 5" xfId="17691" xr:uid="{66080754-66BB-4209-AC86-F02E051E00A5}"/>
    <cellStyle name="Total 3 2 6" xfId="7353" xr:uid="{D0DE1906-C119-4DAE-8B66-521B2B482BE1}"/>
    <cellStyle name="Total 3 2 6 2" xfId="19610" xr:uid="{DA87F7E3-E7E6-49BF-AF7F-016210E00CFE}"/>
    <cellStyle name="Total 3 2 6 3" xfId="20346" xr:uid="{06035979-67A5-4C3C-900A-1A82A50699F5}"/>
    <cellStyle name="Total 3 2 7" xfId="13629" xr:uid="{63E06F66-2393-4301-8983-940364B40FB6}"/>
    <cellStyle name="Total 3 2 8" xfId="8536" xr:uid="{89AB3168-4FB8-402B-B02F-35B24933460A}"/>
    <cellStyle name="Total 3 2 9" xfId="22683" xr:uid="{2FC55050-B966-4FFF-A0BB-508DDE15D507}"/>
    <cellStyle name="Total 3 3" xfId="3005" xr:uid="{71DD5A51-D7C3-44F4-9A23-BEA9C39D653F}"/>
    <cellStyle name="Total 3 3 2" xfId="5555" xr:uid="{A34E61E3-2E47-484A-A199-532B4232C066}"/>
    <cellStyle name="Total 3 3 2 2" xfId="15362" xr:uid="{89E5D67F-1152-43FA-B3A5-507A6767910A}"/>
    <cellStyle name="Total 3 3 2 2 2" xfId="9206" xr:uid="{BCAD833E-9EC1-4F17-ABAB-90B61393D38D}"/>
    <cellStyle name="Total 3 3 2 2 3" xfId="21042" xr:uid="{35C379F0-FB6C-4071-8B03-08D9D179997D}"/>
    <cellStyle name="Total 3 3 2 3" xfId="12382" xr:uid="{22BE2EF8-4E83-4792-B46C-E5B83F37C8BA}"/>
    <cellStyle name="Total 3 3 2 4" xfId="17562" xr:uid="{7911963D-4304-478A-87FC-EF49CD7E42EC}"/>
    <cellStyle name="Total 3 3 2 5" xfId="8872" xr:uid="{29A6574C-6E23-4C6A-A162-7F582B51B8B2}"/>
    <cellStyle name="Total 3 3 2 6" xfId="23043" xr:uid="{AE35B9C6-03F0-4308-BC14-57EFA5FA63D6}"/>
    <cellStyle name="Total 3 3 3" xfId="5366" xr:uid="{205B1F6F-F80D-41F7-9BAB-7E2598136708}"/>
    <cellStyle name="Total 3 3 3 2" xfId="15222" xr:uid="{C3206552-6BC4-4558-A9D2-F39F4B0B7929}"/>
    <cellStyle name="Total 3 3 3 2 2" xfId="8658" xr:uid="{45896488-5E2F-4C56-900B-DC7EF6654C78}"/>
    <cellStyle name="Total 3 3 3 2 3" xfId="13754" xr:uid="{BBBC4351-18B3-419B-A081-C2411A3A5C45}"/>
    <cellStyle name="Total 3 3 3 3" xfId="12226" xr:uid="{8267CFF8-6C22-481E-9BB8-5CD4A50710C0}"/>
    <cellStyle name="Total 3 3 3 4" xfId="20257" xr:uid="{B667E27A-DDA1-45A1-B4B9-C82C9DAF72C6}"/>
    <cellStyle name="Total 3 3 3 5" xfId="17340" xr:uid="{154F4A64-E858-4F86-89B9-01DC34BDD32A}"/>
    <cellStyle name="Total 3 3 4" xfId="5477" xr:uid="{40CB0993-8210-4CFA-A94A-D31BA8C1FA4A}"/>
    <cellStyle name="Total 3 3 4 2" xfId="15308" xr:uid="{2A57AAC6-AFE1-49B5-8C6B-F46EDB387C54}"/>
    <cellStyle name="Total 3 3 4 2 2" xfId="17465" xr:uid="{D2DB2F05-3F68-4E33-B5FA-821E9B47D250}"/>
    <cellStyle name="Total 3 3 4 2 3" xfId="13655" xr:uid="{4EDB5F07-6603-4D4A-88A5-7EB8306BF65B}"/>
    <cellStyle name="Total 3 3 4 3" xfId="12318" xr:uid="{C870B5F5-5DC7-4995-8CBF-4DA085C803C0}"/>
    <cellStyle name="Total 3 3 4 4" xfId="17664" xr:uid="{F1BC3A60-0E65-46D2-A425-1A70447C512F}"/>
    <cellStyle name="Total 3 3 4 5" xfId="21224" xr:uid="{07C12901-6783-4C17-AD5E-ED234605DFFB}"/>
    <cellStyle name="Total 3 3 5" xfId="5113" xr:uid="{62BA8567-4BF9-48B2-ABD6-5ADE10AA5EA7}"/>
    <cellStyle name="Total 3 3 5 2" xfId="15025" xr:uid="{26A5AE9B-E46C-4313-AF16-68FD7EFF3825}"/>
    <cellStyle name="Total 3 3 5 2 2" xfId="20561" xr:uid="{9FF8849D-BB7E-4DD8-B96A-F2B2D677F99E}"/>
    <cellStyle name="Total 3 3 5 2 3" xfId="17936" xr:uid="{1BA8C804-96C1-456B-86B0-7C023BFF0843}"/>
    <cellStyle name="Total 3 3 5 3" xfId="12015" xr:uid="{B0073253-A70D-4F03-AA73-7F8B51A9625D}"/>
    <cellStyle name="Total 3 3 5 4" xfId="9232" xr:uid="{70D1995F-65D8-4095-B47E-C0A847DA4E71}"/>
    <cellStyle name="Total 3 3 5 5" xfId="8287" xr:uid="{C501E811-6829-4DD8-9669-4E690E36801F}"/>
    <cellStyle name="Total 3 3 6" xfId="7266" xr:uid="{114FF580-0945-4AE5-8784-D87E6F7C8B1D}"/>
    <cellStyle name="Total 3 3 6 2" xfId="18463" xr:uid="{1EEFB72A-F923-4C03-828C-C2B8F779B8B5}"/>
    <cellStyle name="Total 3 3 6 3" xfId="10265" xr:uid="{9D0A5B16-FACA-4AB7-921C-9C7388ABCDED}"/>
    <cellStyle name="Total 3 3 7" xfId="18605" xr:uid="{EA1C0986-3FFF-49F6-B636-E6390CFBEF6D}"/>
    <cellStyle name="Total 3 3 8" xfId="20330" xr:uid="{FC167370-9951-46FE-8043-5B0442DEB19D}"/>
    <cellStyle name="Total 3 3 9" xfId="22801" xr:uid="{29366E96-A6EC-439D-B334-562B79DCD6CB}"/>
    <cellStyle name="Total 3 4" xfId="5808" xr:uid="{6402D8A1-89C0-4A51-8C8A-01C056B9A23B}"/>
    <cellStyle name="Total 3 4 2" xfId="15560" xr:uid="{D93DA957-BEC1-4F6D-8035-9589520A816F}"/>
    <cellStyle name="Total 3 4 2 2" xfId="19579" xr:uid="{A54CEF06-317B-4FC2-A4FF-BA33C1CB7B78}"/>
    <cellStyle name="Total 3 4 2 3" xfId="17418" xr:uid="{C77C3566-7871-415F-ABDA-F9F27BC9BED6}"/>
    <cellStyle name="Total 3 4 3" xfId="12591" xr:uid="{2DCF8C27-3A46-421C-AA28-9C7AB356065D}"/>
    <cellStyle name="Total 3 4 4" xfId="10095" xr:uid="{60D6A3E5-CD02-47C4-A68F-EC5AD7E6D692}"/>
    <cellStyle name="Total 3 4 5" xfId="8487" xr:uid="{FF264D12-2C9A-4FCD-89CF-C9709075EA8B}"/>
    <cellStyle name="Total 3 5" xfId="5387" xr:uid="{9DC6A85D-D593-4508-AE50-FABEFDF51634}"/>
    <cellStyle name="Total 3 5 2" xfId="15235" xr:uid="{619EF4FA-1364-4940-9EB7-58E91C0E98CA}"/>
    <cellStyle name="Total 3 5 2 2" xfId="8394" xr:uid="{DDAAE658-53DB-441B-9712-22DB2608486E}"/>
    <cellStyle name="Total 3 5 2 3" xfId="20400" xr:uid="{E78C8957-618D-40A1-A4BD-9677F60DCDAD}"/>
    <cellStyle name="Total 3 5 3" xfId="12245" xr:uid="{89B6CB4D-7A66-4698-9F06-EC4C4EA2661C}"/>
    <cellStyle name="Total 3 5 4" xfId="18985" xr:uid="{A00A13A9-407F-49C4-97AC-2045B6EBA70B}"/>
    <cellStyle name="Total 3 5 5" xfId="20506" xr:uid="{2E963D59-9188-4052-A141-9556E83F29FE}"/>
    <cellStyle name="Total 3 6" xfId="4841" xr:uid="{EB185FE1-1047-4B9E-B427-6985C764FF9E}"/>
    <cellStyle name="Total 3 6 2" xfId="14818" xr:uid="{E9341A05-7D14-4052-B965-0BA8532105A1}"/>
    <cellStyle name="Total 3 6 2 2" xfId="18543" xr:uid="{AC6D348C-4E61-4D39-B1F7-BA160044992D}"/>
    <cellStyle name="Total 3 6 2 3" xfId="21384" xr:uid="{A1790FAA-C63F-4D20-BC5F-47DC27B38BA1}"/>
    <cellStyle name="Total 3 6 3" xfId="11799" xr:uid="{96190726-2C58-4704-B7F5-7FCC195784E3}"/>
    <cellStyle name="Total 3 6 4" xfId="20634" xr:uid="{E04F4BAB-9B41-4EEE-BDD2-E69D6CA09140}"/>
    <cellStyle name="Total 3 6 5" xfId="19439" xr:uid="{21C5D5E1-CB6B-4E98-BC5C-BDB8508DF77F}"/>
    <cellStyle name="Total 3 7" xfId="6535" xr:uid="{C2C0C8B8-3441-4C0D-A87D-C16B753F5901}"/>
    <cellStyle name="Total 3 7 2" xfId="16113" xr:uid="{6D916FF3-48E8-4A6C-981F-DED22A7660B2}"/>
    <cellStyle name="Total 3 7 2 2" xfId="13815" xr:uid="{AB81978A-7699-456B-A506-3F67D6C387A9}"/>
    <cellStyle name="Total 3 7 2 3" xfId="20212" xr:uid="{08B85299-E96A-4027-A89F-5352D3F9A815}"/>
    <cellStyle name="Total 3 7 3" xfId="13177" xr:uid="{0A639FBE-2E49-44F2-A73A-FC79C3C778A7}"/>
    <cellStyle name="Total 3 7 4" xfId="20443" xr:uid="{C6F6A329-208B-4754-83D3-30F3C303CAA0}"/>
    <cellStyle name="Total 3 7 5" xfId="13822" xr:uid="{214621ED-8AE9-4E2E-B068-43E31FA20CE7}"/>
    <cellStyle name="Total 3 8" xfId="6773" xr:uid="{A2CAA662-8CFE-4FE3-93AB-886AAB33E91A}"/>
    <cellStyle name="Total 3 8 2" xfId="16332" xr:uid="{855B58C9-1CC8-46BF-AC03-7540698B7AD9}"/>
    <cellStyle name="Total 3 8 2 2" xfId="8756" xr:uid="{ED56F5C1-77D2-442A-ADF1-A70149161981}"/>
    <cellStyle name="Total 3 8 2 3" xfId="9854" xr:uid="{02DEB72F-B755-4038-A431-5A00E3EE2AFA}"/>
    <cellStyle name="Total 3 8 3" xfId="13409" xr:uid="{DF38A9B7-EF78-4371-BC43-C4DBEFA6A12D}"/>
    <cellStyle name="Total 3 8 4" xfId="18903" xr:uid="{8F849F3E-D0A8-4251-ACD7-D1B29E1DE353}"/>
    <cellStyle name="Total 3 8 5" xfId="20338" xr:uid="{96040A65-DFAB-494F-BF19-4565B23BDCC8}"/>
    <cellStyle name="Total 3 9" xfId="7088" xr:uid="{029D9523-57B8-4757-AD74-84057CB143A8}"/>
    <cellStyle name="Total 3 9 2" xfId="20520" xr:uid="{ED3DE760-53E0-4BFC-B049-0BBE53A3A2A7}"/>
    <cellStyle name="Total 3 9 3" xfId="8436" xr:uid="{29E7C2C2-8BB8-4403-B0F5-D11079585E21}"/>
    <cellStyle name="Total 4" xfId="4197" xr:uid="{0F700C79-5648-49F2-AB6B-D794AC25C3FE}"/>
    <cellStyle name="Total 4 10" xfId="22652" xr:uid="{E9409C42-EDCF-4705-B710-4C36B15A1920}"/>
    <cellStyle name="Total 4 2" xfId="3006" xr:uid="{6E1ADAEB-BD5E-4260-8D8E-B68EBAEF0254}"/>
    <cellStyle name="Total 4 3" xfId="6221" xr:uid="{C3CDD18B-A3DD-4370-A55D-289E9A0AE257}"/>
    <cellStyle name="Total 4 3 2" xfId="15870" xr:uid="{0F1B982E-811A-49EB-BF69-0E2DF4FDE697}"/>
    <cellStyle name="Total 4 3 2 2" xfId="19372" xr:uid="{6852E3DB-B1DD-4ABB-A73B-A27F3A42FAD9}"/>
    <cellStyle name="Total 4 3 2 3" xfId="8490" xr:uid="{0052E00A-66D6-4AD0-9338-027EB0D41074}"/>
    <cellStyle name="Total 4 3 2 4" xfId="23093" xr:uid="{BA26A8D8-6D2B-4854-97EE-2D505F5D8CF8}"/>
    <cellStyle name="Total 4 3 3" xfId="12922" xr:uid="{4E502225-6F9F-4BEC-AEB7-67CD6FEE7851}"/>
    <cellStyle name="Total 4 3 4" xfId="19890" xr:uid="{47839F95-1506-470D-A613-842A5AB6400F}"/>
    <cellStyle name="Total 4 3 5" xfId="9413" xr:uid="{09A3477D-C6F9-41B6-938D-C9F44A3AB841}"/>
    <cellStyle name="Total 4 3 6" xfId="22856" xr:uid="{825904C1-B4B1-443A-BB37-0E51FD63ADFB}"/>
    <cellStyle name="Total 4 4" xfId="4853" xr:uid="{126ECFED-0EAB-48CA-845C-067B29FCB20D}"/>
    <cellStyle name="Total 4 4 2" xfId="14828" xr:uid="{9C5266D8-BC9F-4ACF-95F1-9C5B40D9ED74}"/>
    <cellStyle name="Total 4 4 2 2" xfId="19097" xr:uid="{CB81F9CD-B61B-40B0-A994-58E0A6A5D3FC}"/>
    <cellStyle name="Total 4 4 2 3" xfId="21197" xr:uid="{3016871D-9968-4D5F-8DEA-D52687EB4906}"/>
    <cellStyle name="Total 4 4 3" xfId="11810" xr:uid="{30648978-B1E9-4592-8F9E-A37E983B7E37}"/>
    <cellStyle name="Total 4 4 4" xfId="17922" xr:uid="{4C31C9F6-319A-49D0-8C29-4B2D18A71F60}"/>
    <cellStyle name="Total 4 4 5" xfId="13373" xr:uid="{7E6D0356-53B1-42CA-A536-03593E849659}"/>
    <cellStyle name="Total 4 5" xfId="5624" xr:uid="{9E353C6A-2B46-460A-8017-B1D8D9BFB947}"/>
    <cellStyle name="Total 4 5 2" xfId="15417" xr:uid="{F9077BAC-F2FC-4B8F-97A9-A15FBC073E30}"/>
    <cellStyle name="Total 4 5 2 2" xfId="20057" xr:uid="{694B2DF6-2180-4D73-8A0D-0437B1810322}"/>
    <cellStyle name="Total 4 5 2 3" xfId="21313" xr:uid="{02C06D9F-97A7-40B4-AA91-C6248CAD1275}"/>
    <cellStyle name="Total 4 5 3" xfId="12439" xr:uid="{32D76358-11E8-41FE-989B-1F23C55DD4B5}"/>
    <cellStyle name="Total 4 5 4" xfId="9495" xr:uid="{61C331D8-B0F0-4606-BCEF-21B3AA5EB4AD}"/>
    <cellStyle name="Total 4 5 5" xfId="18108" xr:uid="{3A25D03B-908B-48EE-B315-DC366D00D875}"/>
    <cellStyle name="Total 4 6" xfId="5700" xr:uid="{CAD874F9-35E7-4B71-A055-2FC01C659099}"/>
    <cellStyle name="Total 4 6 2" xfId="15473" xr:uid="{4610F369-FBE2-474E-8F28-C8D56FCF7B3E}"/>
    <cellStyle name="Total 4 6 2 2" xfId="20359" xr:uid="{B973A58A-6C88-4386-8C9D-5B6C321490BB}"/>
    <cellStyle name="Total 4 6 2 3" xfId="14046" xr:uid="{34514A94-5AA6-4906-8188-9F55D9BCC37A}"/>
    <cellStyle name="Total 4 6 3" xfId="12501" xr:uid="{EA0DA6F8-2E6B-4A4B-BBB2-74C4C47CE83D}"/>
    <cellStyle name="Total 4 6 4" xfId="10030" xr:uid="{BEE916DA-6AF6-4529-B4CE-8CD6221B3B04}"/>
    <cellStyle name="Total 4 6 5" xfId="9008" xr:uid="{285AF5E0-019F-4F01-AC8F-A9DAA3AE8A3D}"/>
    <cellStyle name="Total 4 7" xfId="7322" xr:uid="{DCCB9B3C-A76B-4645-8C3D-39DB1A7B79A4}"/>
    <cellStyle name="Total 4 7 2" xfId="18964" xr:uid="{1EE147C9-3317-4411-892F-4251A2D128C8}"/>
    <cellStyle name="Total 4 7 3" xfId="14089" xr:uid="{BDEA3B54-661A-413C-B73E-1721049F6FDF}"/>
    <cellStyle name="Total 4 8" xfId="20232" xr:uid="{D8155736-8EE5-41D1-AEDB-AF1EF3765F57}"/>
    <cellStyle name="Total 4 9" xfId="18215" xr:uid="{462820E4-4504-4B14-A324-14D10A4AE128}"/>
    <cellStyle name="Total 5" xfId="4198" xr:uid="{29EDFC07-A46F-41DC-80A7-C4FACD1B2021}"/>
    <cellStyle name="Total 5 10" xfId="22653" xr:uid="{0131172B-CC51-41C1-9960-5ADC2C05258C}"/>
    <cellStyle name="Total 5 2" xfId="3007" xr:uid="{E8CC8534-900A-4708-A28D-EC32F0082DF8}"/>
    <cellStyle name="Total 5 3" xfId="5997" xr:uid="{1DA1A238-9953-4CD9-9F91-75B88D02BC80}"/>
    <cellStyle name="Total 5 3 2" xfId="15704" xr:uid="{76AE9417-1FAB-48F3-885E-87F3074DAE8B}"/>
    <cellStyle name="Total 5 3 2 2" xfId="10112" xr:uid="{B7D577FD-132A-4CBB-8851-5BA34F1446E2}"/>
    <cellStyle name="Total 5 3 2 3" xfId="9963" xr:uid="{3942E6A3-7868-4BE6-945E-E1842D861E81}"/>
    <cellStyle name="Total 5 3 2 4" xfId="23094" xr:uid="{2BE6A8A4-24DB-4655-B0AA-4B8A67C9232F}"/>
    <cellStyle name="Total 5 3 3" xfId="12742" xr:uid="{FEDE654A-851A-4312-9477-B1297375B7FC}"/>
    <cellStyle name="Total 5 3 4" xfId="20046" xr:uid="{8D889323-403E-41B9-966A-27A815D45438}"/>
    <cellStyle name="Total 5 3 5" xfId="18314" xr:uid="{BFEDCEAE-CB69-4FC1-8647-82D707E3951D}"/>
    <cellStyle name="Total 5 3 6" xfId="22857" xr:uid="{9E70D04A-C995-47E5-A9F4-A358F65B5F20}"/>
    <cellStyle name="Total 5 4" xfId="6107" xr:uid="{85E7CC6F-DE00-4D57-8436-BBE9EAB42919}"/>
    <cellStyle name="Total 5 4 2" xfId="15783" xr:uid="{E0D8F82E-EDDB-4698-BD1D-31B37B614642}"/>
    <cellStyle name="Total 5 4 2 2" xfId="20350" xr:uid="{59D286D9-1EE2-4828-9747-B8E78054FEE2}"/>
    <cellStyle name="Total 5 4 2 3" xfId="9099" xr:uid="{021B7F96-DDB2-4658-857B-61D5570CA90A}"/>
    <cellStyle name="Total 5 4 3" xfId="12828" xr:uid="{9EEFC263-B90A-40FB-A299-AB96BDAA13D5}"/>
    <cellStyle name="Total 5 4 4" xfId="20532" xr:uid="{BE2C69F3-59AA-4DC9-A33E-17F039FA5CE7}"/>
    <cellStyle name="Total 5 4 5" xfId="19116" xr:uid="{E6E2CE38-A3EF-4DE6-8311-FD447A0548D6}"/>
    <cellStyle name="Total 5 5" xfId="6627" xr:uid="{84F734CE-E876-4D81-8D50-FBF8A2835339}"/>
    <cellStyle name="Total 5 5 2" xfId="16200" xr:uid="{CB77C245-4206-470E-A62D-70BFDE0BF4D1}"/>
    <cellStyle name="Total 5 5 2 2" xfId="9057" xr:uid="{9DCCFC07-87AF-41BD-A2E1-60536DBC6460}"/>
    <cellStyle name="Total 5 5 2 3" xfId="18092" xr:uid="{F1945A6E-B517-400F-8732-CFD1043F6470}"/>
    <cellStyle name="Total 5 5 3" xfId="13265" xr:uid="{20D2D76F-ED88-4BD1-8840-856920E1A144}"/>
    <cellStyle name="Total 5 5 4" xfId="17520" xr:uid="{5F67F0EB-AF67-4AB7-A7F2-8908326D6D2B}"/>
    <cellStyle name="Total 5 5 5" xfId="21062" xr:uid="{F1DDC7B3-4480-41DA-9C26-7AAB71BD6479}"/>
    <cellStyle name="Total 5 6" xfId="6670" xr:uid="{219556FC-4A93-48F1-829D-80D38F935A5F}"/>
    <cellStyle name="Total 5 6 2" xfId="16242" xr:uid="{D25969D1-2380-4554-BF74-CD0891B7C9F1}"/>
    <cellStyle name="Total 5 6 2 2" xfId="9437" xr:uid="{E67825A6-3030-41EE-B8DA-9329C3FC99B1}"/>
    <cellStyle name="Total 5 6 2 3" xfId="19365" xr:uid="{D73C1AA5-6431-4D21-A5DD-74BD25E5B84D}"/>
    <cellStyle name="Total 5 6 3" xfId="13307" xr:uid="{0BB4B39A-664F-4627-B3C3-A3D92A9C76C6}"/>
    <cellStyle name="Total 5 6 4" xfId="17276" xr:uid="{4D716990-C1A2-4E85-9280-B37CF5813317}"/>
    <cellStyle name="Total 5 6 5" xfId="17637" xr:uid="{DF2CFE1D-CD74-46A8-8E3D-A7E3C0E02997}"/>
    <cellStyle name="Total 5 7" xfId="7323" xr:uid="{FD187B31-54DD-498F-9483-E9876D924842}"/>
    <cellStyle name="Total 5 7 2" xfId="20545" xr:uid="{18666E8B-13CE-472A-B163-184D44F5D551}"/>
    <cellStyle name="Total 5 7 3" xfId="19071" xr:uid="{5E0896DF-B00A-48F0-9911-19D7DF84F711}"/>
    <cellStyle name="Total 5 8" xfId="9261" xr:uid="{07E6C116-C46B-4F93-80B1-2278215B062F}"/>
    <cellStyle name="Total 5 9" xfId="21084" xr:uid="{A8F2D015-5782-4C9D-8ACE-E8080316166B}"/>
    <cellStyle name="Total 6" xfId="3008" xr:uid="{D5E50395-2F27-41A6-B593-1C6685472CC4}"/>
    <cellStyle name="Total 7" xfId="4199" xr:uid="{A77633FE-DE1A-4B97-8DDE-38D7834035D8}"/>
    <cellStyle name="Total 7 2" xfId="6365" xr:uid="{0CEAB6F7-AB26-4DF5-9EB7-B80A4CB0AFF6}"/>
    <cellStyle name="Total 7 2 2" xfId="15978" xr:uid="{231CB82C-0ECC-45C9-9B4E-82888D6B51ED}"/>
    <cellStyle name="Total 7 2 2 2" xfId="19496" xr:uid="{200FF1FF-54C3-4154-A773-B5B6EFEC724D}"/>
    <cellStyle name="Total 7 2 2 3" xfId="9835" xr:uid="{B4F090E5-DDB8-4902-B90A-335CD89F44D2}"/>
    <cellStyle name="Total 7 2 2 4" xfId="23095" xr:uid="{A75995E0-7361-4331-A8CA-F4AE8759571B}"/>
    <cellStyle name="Total 7 2 3" xfId="13032" xr:uid="{FDEE3B79-7828-4D52-B89B-246AC643BC9E}"/>
    <cellStyle name="Total 7 2 4" xfId="18886" xr:uid="{FFA71E8E-3B86-4383-823E-42B708011D43}"/>
    <cellStyle name="Total 7 2 5" xfId="18916" xr:uid="{92A9FC74-C4AF-492B-ABA4-067C13F0D0A1}"/>
    <cellStyle name="Total 7 2 6" xfId="22858" xr:uid="{76778B9C-3E48-41A3-A31D-CD03FB2213C4}"/>
    <cellStyle name="Total 7 3" xfId="5688" xr:uid="{C6FFCA2D-3B5D-4104-A3F5-75A45F4B3BC2}"/>
    <cellStyle name="Total 7 3 2" xfId="15462" xr:uid="{61A6AFCA-9578-49F9-9C65-06F409C3AC29}"/>
    <cellStyle name="Total 7 3 2 2" xfId="8656" xr:uid="{A599797D-3B55-40E8-9684-36358690E9BF}"/>
    <cellStyle name="Total 7 3 2 3" xfId="20453" xr:uid="{29B75FA4-907A-47CC-B439-DF3D4A2082AD}"/>
    <cellStyle name="Total 7 3 3" xfId="12492" xr:uid="{9D93BF2E-42C2-45F1-AA2C-9EB9CFEE1A62}"/>
    <cellStyle name="Total 7 3 4" xfId="20126" xr:uid="{DC27C427-F1D8-4910-89F7-5A7733DB7984}"/>
    <cellStyle name="Total 7 3 5" xfId="20766" xr:uid="{F4721DA4-7465-4DCC-94F2-836906F2C255}"/>
    <cellStyle name="Total 7 4" xfId="4991" xr:uid="{26FCAB8C-AF5C-433E-BD0C-B83C34AC0EE3}"/>
    <cellStyle name="Total 7 4 2" xfId="14927" xr:uid="{95F61C4A-405B-4249-8B0A-5ADD9A96B880}"/>
    <cellStyle name="Total 7 4 2 2" xfId="9511" xr:uid="{86625B0D-E08A-46ED-9270-7F073ABBA563}"/>
    <cellStyle name="Total 7 4 2 3" xfId="17536" xr:uid="{F8D8FE62-3599-414E-9BD5-677EE0760A6A}"/>
    <cellStyle name="Total 7 4 3" xfId="11923" xr:uid="{25928A8C-A556-4334-858D-51D2208E52E6}"/>
    <cellStyle name="Total 7 4 4" xfId="8847" xr:uid="{7158719A-9F50-4103-9995-5D29F8575CCC}"/>
    <cellStyle name="Total 7 4 5" xfId="9519" xr:uid="{0586DB16-B35C-4103-B965-095E48BBBAB9}"/>
    <cellStyle name="Total 7 5" xfId="5902" xr:uid="{965A8A3A-F12D-4EBA-913E-F83EE026B12F}"/>
    <cellStyle name="Total 7 5 2" xfId="15626" xr:uid="{58FEE039-C977-4B3B-B24A-5E8B80487984}"/>
    <cellStyle name="Total 7 5 2 2" xfId="9378" xr:uid="{F379BE69-FB56-43CD-958E-75FEE56C5D33}"/>
    <cellStyle name="Total 7 5 2 3" xfId="9473" xr:uid="{3C82000F-AB65-4398-B93B-3647D0F44D59}"/>
    <cellStyle name="Total 7 5 3" xfId="12662" xr:uid="{32298AA2-A091-4ADD-8569-FD19D85962EC}"/>
    <cellStyle name="Total 7 5 4" xfId="8473" xr:uid="{165BB1CD-D5BC-4AFA-8D06-E5B727D477D2}"/>
    <cellStyle name="Total 7 5 5" xfId="19301" xr:uid="{0475B14D-63BC-4FAD-811E-07077A667A02}"/>
    <cellStyle name="Total 7 6" xfId="7324" xr:uid="{B420DC23-A5FD-4794-B7EC-B107EC112392}"/>
    <cellStyle name="Total 7 6 2" xfId="20507" xr:uid="{E22BA630-C3E5-4795-98FB-31DDA8CB2C4A}"/>
    <cellStyle name="Total 7 6 3" xfId="9618" xr:uid="{7AA65676-E3B1-4840-98AD-AECB99C85427}"/>
    <cellStyle name="Total 7 7" xfId="18491" xr:uid="{3DEF1D06-32AD-49B6-AD5D-14DC70043464}"/>
    <cellStyle name="Total 7 8" xfId="20437" xr:uid="{293F6092-6710-4AEA-912F-A3036499FAF3}"/>
    <cellStyle name="Total 7 9" xfId="22654" xr:uid="{53D4B228-34E0-4C04-B6FD-78803CDC0AF2}"/>
    <cellStyle name="Total 8" xfId="4200" xr:uid="{A8B3DFDC-138E-4FAC-A8AC-A5972ABD01C9}"/>
    <cellStyle name="Total 8 2" xfId="6383" xr:uid="{77A49617-0586-4EF9-8482-9A3F8C0063A7}"/>
    <cellStyle name="Total 8 2 2" xfId="15992" xr:uid="{947D05FF-52B3-4B00-9027-DF4AA8D8970A}"/>
    <cellStyle name="Total 8 2 2 2" xfId="18598" xr:uid="{7B01F4FC-20A3-4155-9FEB-9648EC01527F}"/>
    <cellStyle name="Total 8 2 2 3" xfId="8954" xr:uid="{258BFCB1-6384-4C07-B267-87C2AA47EC6D}"/>
    <cellStyle name="Total 8 2 2 4" xfId="23096" xr:uid="{43035644-F4F5-43E5-9618-B4CE893100AE}"/>
    <cellStyle name="Total 8 2 3" xfId="13048" xr:uid="{CE484881-571C-4459-83F9-1DD4872F9C0D}"/>
    <cellStyle name="Total 8 2 4" xfId="20302" xr:uid="{8D93FFE3-9BAE-4CD0-B17A-FDBF6B0B873E}"/>
    <cellStyle name="Total 8 2 5" xfId="19025" xr:uid="{A68EB0A9-6CE1-4003-8858-7736E0D5A14D}"/>
    <cellStyle name="Total 8 2 6" xfId="22859" xr:uid="{46F4F360-9989-42BE-927D-8012B0D1F0C0}"/>
    <cellStyle name="Total 8 3" xfId="5513" xr:uid="{63144084-C77F-449B-823F-A08E022FEA0A}"/>
    <cellStyle name="Total 8 3 2" xfId="15335" xr:uid="{8CD26CB7-87C2-4BB3-97C9-2F0F77E0AA84}"/>
    <cellStyle name="Total 8 3 2 2" xfId="8735" xr:uid="{955A4738-99E6-422D-95B9-B15AB6D9932C}"/>
    <cellStyle name="Total 8 3 2 3" xfId="9409" xr:uid="{4BC600D7-F06C-47A1-924C-7691DAB9EB06}"/>
    <cellStyle name="Total 8 3 3" xfId="12348" xr:uid="{730AF19C-49AE-4506-8FA5-F8DF65F26836}"/>
    <cellStyle name="Total 8 3 4" xfId="8475" xr:uid="{94BCBC76-2CC2-4241-B062-58ED1411D82A}"/>
    <cellStyle name="Total 8 3 5" xfId="20059" xr:uid="{CF725EC0-1F79-446F-A7E3-13A4F7C6829F}"/>
    <cellStyle name="Total 8 4" xfId="6433" xr:uid="{CC1B8B93-9768-42A2-B8C8-A1554351DB30}"/>
    <cellStyle name="Total 8 4 2" xfId="16030" xr:uid="{EBD3E8F9-A25F-47DA-BA98-AC415F014275}"/>
    <cellStyle name="Total 8 4 2 2" xfId="18782" xr:uid="{A836AC18-E83E-41F5-BFEE-7F0E1A358779}"/>
    <cellStyle name="Total 8 4 2 3" xfId="20571" xr:uid="{059058C5-972C-44A1-86E2-AFD632113594}"/>
    <cellStyle name="Total 8 4 3" xfId="13087" xr:uid="{4D06C341-BCC6-4A23-83F9-124DD653593D}"/>
    <cellStyle name="Total 8 4 4" xfId="19824" xr:uid="{39907796-978E-45B3-BB5C-117786E0841A}"/>
    <cellStyle name="Total 8 4 5" xfId="8577" xr:uid="{255DFE0C-0760-4C7F-A3EA-73BF00D3A676}"/>
    <cellStyle name="Total 8 5" xfId="5630" xr:uid="{36562B8B-97D0-41B0-8199-FD84F526420D}"/>
    <cellStyle name="Total 8 5 2" xfId="15420" xr:uid="{0310F1D6-97FC-47CA-BB83-3825DA4EC710}"/>
    <cellStyle name="Total 8 5 2 2" xfId="18834" xr:uid="{B272D166-CFD2-4212-BE80-EB0E2920E746}"/>
    <cellStyle name="Total 8 5 2 3" xfId="8573" xr:uid="{475816F1-DE9D-4789-9B12-1DF4C259E08D}"/>
    <cellStyle name="Total 8 5 3" xfId="12444" xr:uid="{9C0091D3-4320-467A-A892-3812D18BEDFC}"/>
    <cellStyle name="Total 8 5 4" xfId="9308" xr:uid="{B76057D2-FACC-4D34-B4D4-9A82BB67F9EA}"/>
    <cellStyle name="Total 8 5 5" xfId="17288" xr:uid="{3B17AEC7-0845-4AA1-8895-A851A842309F}"/>
    <cellStyle name="Total 8 6" xfId="7325" xr:uid="{A3CE0CC7-5FC4-4301-987C-8F892ED677D2}"/>
    <cellStyle name="Total 8 6 2" xfId="19592" xr:uid="{F8300C61-FB36-4B13-A2E2-736AEDDFC0A6}"/>
    <cellStyle name="Total 8 6 3" xfId="17265" xr:uid="{35C70B5E-0775-4D18-8D0C-00AF9866ED69}"/>
    <cellStyle name="Total 8 7" xfId="14238" xr:uid="{7C307F64-95ED-4EDF-929B-A1577326B703}"/>
    <cellStyle name="Total 8 8" xfId="9494" xr:uid="{B51C97E2-7098-46A3-A51D-C4D0742D9645}"/>
    <cellStyle name="Total 8 9" xfId="22655" xr:uid="{1345DA45-057E-4C83-9BA5-6F76B5C9E782}"/>
    <cellStyle name="Total 9" xfId="4201" xr:uid="{67EE1F7A-1A7D-4A63-B85D-EC0779069ABA}"/>
    <cellStyle name="Total 9 2" xfId="5744" xr:uid="{BEE53CAC-F68F-4A59-AFE7-E16EAAA3C076}"/>
    <cellStyle name="Total 9 2 2" xfId="15508" xr:uid="{F1276163-5F24-4831-9E65-E0D4E6A620C1}"/>
    <cellStyle name="Total 9 2 2 2" xfId="18661" xr:uid="{4DE1E363-5B60-4E38-92B6-F1BC46849EA7}"/>
    <cellStyle name="Total 9 2 2 3" xfId="21307" xr:uid="{C96A55AE-98D0-4B5B-842A-47A36DBE8EAF}"/>
    <cellStyle name="Total 9 2 2 4" xfId="23097" xr:uid="{4B4E5F9D-4A3B-4345-A554-ABDE3A6106C2}"/>
    <cellStyle name="Total 9 2 3" xfId="12541" xr:uid="{ED57D00F-073B-48BB-B81B-B211BF702AF2}"/>
    <cellStyle name="Total 9 2 4" xfId="18938" xr:uid="{921E1BEE-2715-47F4-960D-8A132BB749E8}"/>
    <cellStyle name="Total 9 2 5" xfId="21279" xr:uid="{521A47F5-C707-45EE-A110-04D81520612F}"/>
    <cellStyle name="Total 9 2 6" xfId="22860" xr:uid="{F0E550C6-BEED-4B72-8682-B6DB731711C9}"/>
    <cellStyle name="Total 9 3" xfId="5318" xr:uid="{67AB7C6F-D8AD-4AF4-89D9-94DFA7243D35}"/>
    <cellStyle name="Total 9 3 2" xfId="15184" xr:uid="{9A32BAE6-D2DE-4BE4-966F-C08971E05D48}"/>
    <cellStyle name="Total 9 3 2 2" xfId="20206" xr:uid="{EBA6B224-3065-40E9-AAA5-89F5BD344D63}"/>
    <cellStyle name="Total 9 3 2 3" xfId="11730" xr:uid="{94BDA03B-43F7-4873-B349-DD463AE1345B}"/>
    <cellStyle name="Total 9 3 3" xfId="12182" xr:uid="{D3B4E431-6D4A-442D-A112-5DC71A1EC82E}"/>
    <cellStyle name="Total 9 3 4" xfId="9407" xr:uid="{CDA59528-0131-45E3-88D0-320B7C2C2998}"/>
    <cellStyle name="Total 9 3 5" xfId="17416" xr:uid="{5F0CB778-DD4F-4154-BFB5-D39B08BA1A5C}"/>
    <cellStyle name="Total 9 4" xfId="5164" xr:uid="{6524CEFE-7AE3-4503-B404-6655D22C054C}"/>
    <cellStyle name="Total 9 4 2" xfId="15066" xr:uid="{790FCC74-EF12-46E8-8224-87005AA10CC4}"/>
    <cellStyle name="Total 9 4 2 2" xfId="20384" xr:uid="{C02DF2E5-2C9A-46E8-B5A6-6B9D8B39ADAB}"/>
    <cellStyle name="Total 9 4 2 3" xfId="8557" xr:uid="{65A5521D-A7CE-4B82-9237-65689CA8F846}"/>
    <cellStyle name="Total 9 4 3" xfId="12057" xr:uid="{C2F19279-9420-4CE2-BEC4-E282F3654973}"/>
    <cellStyle name="Total 9 4 4" xfId="9184" xr:uid="{DE02E8B0-6928-4A43-A85F-A4E08DA7122E}"/>
    <cellStyle name="Total 9 4 5" xfId="9872" xr:uid="{682E5F7F-5F22-498F-A8A0-591DC23B373B}"/>
    <cellStyle name="Total 9 5" xfId="5487" xr:uid="{2737808A-ABFE-4CF5-A99A-1E5924E09084}"/>
    <cellStyle name="Total 9 5 2" xfId="15317" xr:uid="{3A06BA17-AA88-4207-B540-3B021A34E393}"/>
    <cellStyle name="Total 9 5 2 2" xfId="13640" xr:uid="{1955EAE9-0D04-4C3C-BF45-88D6F87E5384}"/>
    <cellStyle name="Total 9 5 2 3" xfId="8848" xr:uid="{C1C49F64-2DF8-43CE-873C-6621D6935DD6}"/>
    <cellStyle name="Total 9 5 3" xfId="12327" xr:uid="{7E697390-957F-44F3-B0BC-34C608611F93}"/>
    <cellStyle name="Total 9 5 4" xfId="20121" xr:uid="{A230CBB9-FD52-4BDE-B79F-CDDE48FCDF6A}"/>
    <cellStyle name="Total 9 5 5" xfId="21251" xr:uid="{B0987248-4EAC-4CDB-A4A1-7AA49B53BD30}"/>
    <cellStyle name="Total 9 6" xfId="7326" xr:uid="{DDB616B8-F45C-4106-A73B-FC666378DE6A}"/>
    <cellStyle name="Total 9 6 2" xfId="8331" xr:uid="{4FC32EB1-5AE8-4BCC-9B5B-F3049AADFD40}"/>
    <cellStyle name="Total 9 6 3" xfId="12958" xr:uid="{F99FBCFC-028D-4998-8062-D9FA5FF5BAD3}"/>
    <cellStyle name="Total 9 7" xfId="9710" xr:uid="{C56432BE-2411-4976-BE25-BAE74171736E}"/>
    <cellStyle name="Total 9 8" xfId="19236" xr:uid="{C41D353F-5A92-4047-A8EC-3B065FEBCFEC}"/>
    <cellStyle name="Total 9 9" xfId="22656" xr:uid="{5B80DBE5-525A-49EA-A1D8-9589E9255EBA}"/>
    <cellStyle name="Tusental (0)_pldt" xfId="1088" xr:uid="{74FC5310-D094-4A36-94C1-D992289E7F4C}"/>
    <cellStyle name="Tusental_A-listan (fixad)" xfId="1089" xr:uid="{94791715-F0A0-4A76-9F1A-6693EF41C8A0}"/>
    <cellStyle name="ule1_guyan" xfId="3009" xr:uid="{E6DBB134-2484-4A62-AA97-A5907C4C0A6D}"/>
    <cellStyle name="ux_guyan" xfId="3010" xr:uid="{F3C4DC0E-665E-4674-8B7B-30913B5F984D}"/>
    <cellStyle name="Valuta (0)" xfId="4571" xr:uid="{FC6628ED-D4EE-4763-9C93-AF86E885493B}"/>
    <cellStyle name="Valuta_NPV" xfId="1090" xr:uid="{EC8359D6-A1FF-422C-BCD8-E140CC3E01D2}"/>
    <cellStyle name="W" xfId="4572" xr:uid="{224B21C8-FFA6-44A4-B0DB-02D5997B24BD}"/>
    <cellStyle name="W_CSS_Q2'51_C1_Nop" xfId="4573" xr:uid="{50A51271-E08F-4F4E-A275-5DB20AC31A74}"/>
    <cellStyle name="Währung [0]_Compiling Utility Macros" xfId="3011" xr:uid="{EE65D27E-7D8E-47AF-8186-CDB9FBF9B4BA}"/>
    <cellStyle name="Währung_Compiling Utility Macros" xfId="3012" xr:uid="{4F60FF42-7DA3-4738-B95A-B9AFF0B7884D}"/>
    <cellStyle name="Warning Text" xfId="7957" builtinId="11" customBuiltin="1"/>
    <cellStyle name="Warning Text 10" xfId="4202" xr:uid="{1B7E8A83-432F-47AF-995B-851FD363067A}"/>
    <cellStyle name="Warning Text 11" xfId="4203" xr:uid="{B4A60CDF-9328-4F99-8D7C-AA9F8D23093C}"/>
    <cellStyle name="Warning Text 12" xfId="4204" xr:uid="{204F0F82-E53A-4DDF-9CEF-CBF39CC957BE}"/>
    <cellStyle name="Warning Text 13" xfId="4205" xr:uid="{3C3AD8B0-2087-4728-A96F-BF40381AF097}"/>
    <cellStyle name="Warning Text 14" xfId="4206" xr:uid="{DAA84EA8-57DC-4EEF-AFCE-C95A3CC3A92F}"/>
    <cellStyle name="Warning Text 15" xfId="2280" xr:uid="{12CEA524-59F5-4C76-8A2B-954912EEB240}"/>
    <cellStyle name="Warning Text 2" xfId="1091" xr:uid="{22BF56F6-A758-4618-9D82-7349371839C7}"/>
    <cellStyle name="Warning Text 2 2" xfId="4574" xr:uid="{A60E799C-08D3-4701-ABAB-AB617004D4E4}"/>
    <cellStyle name="Warning Text 2 3" xfId="3013" xr:uid="{515A5FCC-F897-484B-9ADB-D64190A415B1}"/>
    <cellStyle name="Warning Text 3" xfId="3014" xr:uid="{4C04A332-1D8B-4945-9CC7-9A55B729BE8F}"/>
    <cellStyle name="Warning Text 3 2" xfId="4575" xr:uid="{912C9370-8C7B-4219-AF96-BF8692309680}"/>
    <cellStyle name="Warning Text 4" xfId="4207" xr:uid="{F2320A49-E427-43E2-AE5C-36A340524F95}"/>
    <cellStyle name="Warning Text 4 2" xfId="3015" xr:uid="{FD0DF16E-7870-48A7-B128-384EB323CC7C}"/>
    <cellStyle name="Warning Text 5" xfId="4208" xr:uid="{EE82D77D-39CA-48D5-AF40-57541200C0A1}"/>
    <cellStyle name="Warning Text 5 2" xfId="3016" xr:uid="{1E6D0D3A-0FE4-47D0-8BA6-4F35CF7895FA}"/>
    <cellStyle name="Warning Text 6" xfId="3017" xr:uid="{D2FFCD79-DABA-4EAF-9422-167B6A7D307B}"/>
    <cellStyle name="Warning Text 7" xfId="4209" xr:uid="{6F80AEC6-CBFE-46A8-AF31-3A30647096EA}"/>
    <cellStyle name="Warning Text 8" xfId="4210" xr:uid="{428322FA-1CF9-4E09-9FF6-B112BE7FD06C}"/>
    <cellStyle name="Warning Text 9" xfId="4211" xr:uid="{C3DB43BD-6F61-4949-9BC8-B4EB1F1C8539}"/>
    <cellStyle name="WHead - Style2" xfId="1092" xr:uid="{7CC71E7F-B219-435E-BA4D-84EE0FD8244C}"/>
    <cellStyle name="WHead - Style2 2" xfId="6742" xr:uid="{D3C8ED82-8E54-47C7-9AB3-5B5EC9E0FDE9}"/>
    <cellStyle name="wrap" xfId="3018" xr:uid="{FD859FD2-884C-4180-A5C1-7128FC34920F}"/>
    <cellStyle name="Wไhrung [0]_35ERI8T2gbIEMixb4v26icuOo" xfId="3019" xr:uid="{7D2CF31B-F66A-4D87-B8E5-DF9AA8682ABA}"/>
    <cellStyle name="Wไhrung_35ERI8T2gbIEMixb4v26icuOo" xfId="3020" xr:uid="{81BFAE6A-3684-4280-9F3F-5372F44611AA}"/>
    <cellStyle name="yan" xfId="3021" xr:uid="{3D1B2FF2-5D6A-4254-B9B0-F8A882957987}"/>
    <cellStyle name="การคำนวณ" xfId="34" xr:uid="{00000000-0005-0000-0000-00002F000000}"/>
    <cellStyle name="การคำนวณ 10" xfId="6566" xr:uid="{C9CB7CEB-B0F1-473C-BCE1-D41A719E47CA}"/>
    <cellStyle name="การคำนวณ 10 2" xfId="16144" xr:uid="{BE17E283-8296-4B15-8258-02895F41CEC2}"/>
    <cellStyle name="การคำนวณ 10 2 2" xfId="20963" xr:uid="{53B7A4ED-14A1-4786-90A2-7E61A57F1F9C}"/>
    <cellStyle name="การคำนวณ 10 2 3" xfId="9678" xr:uid="{C0957B12-1619-4C67-A02B-3E7169114B11}"/>
    <cellStyle name="การคำนวณ 10 3" xfId="13208" xr:uid="{4AB94FA1-D543-4B64-B760-B72411FE69B1}"/>
    <cellStyle name="การคำนวณ 10 4" xfId="19522" xr:uid="{2CA04C17-CE29-4404-9FC3-D83602B32DEE}"/>
    <cellStyle name="การคำนวณ 10 5" xfId="21068" xr:uid="{3C9C3DE3-1C29-4669-9596-A937621AB45D}"/>
    <cellStyle name="การคำนวณ 11" xfId="7036" xr:uid="{B1028796-B617-4D71-91E1-1A2BD7F07A77}"/>
    <cellStyle name="การคำนวณ 11 2" xfId="9435" xr:uid="{0C1FA461-70F3-459C-97D4-5058E6CAA666}"/>
    <cellStyle name="การคำนวณ 11 3" xfId="20456" xr:uid="{32154185-45AA-4D96-8A74-EC6D37DD653E}"/>
    <cellStyle name="การคำนวณ 12" xfId="20404" xr:uid="{08AFAE60-73DC-4D3C-9C1F-C78BABE476B1}"/>
    <cellStyle name="การคำนวณ 13" xfId="9525" xr:uid="{0BF284A5-D59A-4B13-92B1-48460CCA76E6}"/>
    <cellStyle name="การคำนวณ 14" xfId="22521" xr:uid="{A297543E-1BA2-4788-A320-53CE788AD71C}"/>
    <cellStyle name="การคำนวณ 2" xfId="1387" xr:uid="{B83970CB-B5F6-489B-8108-DF93BCAFC681}"/>
    <cellStyle name="การคำนวณ 2 10" xfId="12744" xr:uid="{966FB540-251A-4DD0-B298-361BFAB4A314}"/>
    <cellStyle name="การคำนวณ 2 11" xfId="22658" xr:uid="{86EE0ADE-5F4E-492F-9D8B-AA77D19AF583}"/>
    <cellStyle name="การคำนวณ 2 2" xfId="4213" xr:uid="{4E9BCE83-D164-4B74-8C38-F8D8D8112734}"/>
    <cellStyle name="การคำนวณ 2 2 2" xfId="4952" xr:uid="{BC4D2485-E498-4C3D-98F9-32DE9E60551E}"/>
    <cellStyle name="การคำนวณ 2 2 2 2" xfId="14897" xr:uid="{5E65FA33-136D-4A46-92B7-7D17805F8318}"/>
    <cellStyle name="การคำนวณ 2 2 2 2 2" xfId="8476" xr:uid="{D6DCB0E6-2527-4B0D-BAF8-335109E37F3D}"/>
    <cellStyle name="การคำนวณ 2 2 2 2 3" xfId="20122" xr:uid="{87E0691B-AB09-46A1-BF75-073C650DB862}"/>
    <cellStyle name="การคำนวณ 2 2 2 3" xfId="11891" xr:uid="{B610E6DC-1768-465B-A4E2-BB7A3F0906BA}"/>
    <cellStyle name="การคำนวณ 2 2 2 4" xfId="17529" xr:uid="{64C064E8-4919-4507-8094-473ACA9BC6AA}"/>
    <cellStyle name="การคำนวณ 2 2 2 5" xfId="18896" xr:uid="{8ACD7916-CBEE-44CB-B200-4C47557FBA16}"/>
    <cellStyle name="การคำนวณ 2 2 2 6" xfId="23099" xr:uid="{F86F97D1-E98F-4024-B48B-30AAB08F3880}"/>
    <cellStyle name="การคำนวณ 2 2 3" xfId="5896" xr:uid="{6B7399B5-7BA2-4395-8FAD-90C4D253339F}"/>
    <cellStyle name="การคำนวณ 2 2 3 2" xfId="15623" xr:uid="{98A302F8-FD6E-4B81-95F7-2F89C87A7EEC}"/>
    <cellStyle name="การคำนวณ 2 2 3 2 2" xfId="20764" xr:uid="{E1CB757D-F16B-41D7-AEB3-569B58D3F6A3}"/>
    <cellStyle name="การคำนวณ 2 2 3 2 3" xfId="18857" xr:uid="{DE626D66-A85A-4D55-AFFA-06ABAC6243C5}"/>
    <cellStyle name="การคำนวณ 2 2 3 3" xfId="12657" xr:uid="{63FCF91F-54B0-4775-9443-7FB943665326}"/>
    <cellStyle name="การคำนวณ 2 2 3 4" xfId="17928" xr:uid="{64E28C02-AC69-45C6-A13B-51A39370BF94}"/>
    <cellStyle name="การคำนวณ 2 2 3 5" xfId="8979" xr:uid="{0FDCB6DD-9D49-4E37-B60A-0A1CFA7ACADC}"/>
    <cellStyle name="การคำนวณ 2 2 4" xfId="5094" xr:uid="{0BDB5505-EBB6-4913-A1E5-857EFF26BA08}"/>
    <cellStyle name="การคำนวณ 2 2 4 2" xfId="15010" xr:uid="{95D88277-46F3-4FAD-8B38-12F80049F754}"/>
    <cellStyle name="การคำนวณ 2 2 4 2 2" xfId="19772" xr:uid="{3CAF1626-38FD-4BCD-ACC5-10BF0B0ED939}"/>
    <cellStyle name="การคำนวณ 2 2 4 2 3" xfId="18748" xr:uid="{C850DA00-5C08-4294-8D7F-D44F0B7C9553}"/>
    <cellStyle name="การคำนวณ 2 2 4 3" xfId="12001" xr:uid="{9A6FBDDC-1658-45E3-9E45-003AA8924587}"/>
    <cellStyle name="การคำนวณ 2 2 4 4" xfId="9425" xr:uid="{3E5E4B2A-8857-485D-8FC0-DDC14B615A7C}"/>
    <cellStyle name="การคำนวณ 2 2 4 5" xfId="21239" xr:uid="{C97252DC-7EE8-4962-8FCA-2383686AF943}"/>
    <cellStyle name="การคำนวณ 2 2 5" xfId="5530" xr:uid="{92919F94-1011-4CC0-965B-1F2C1484673D}"/>
    <cellStyle name="การคำนวณ 2 2 5 2" xfId="15344" xr:uid="{DA95D5A3-3D82-44AC-A0A6-22E859799D8F}"/>
    <cellStyle name="การคำนวณ 2 2 5 2 2" xfId="20287" xr:uid="{49EC8676-D350-4565-91BB-A5E7A09E21D5}"/>
    <cellStyle name="การคำนวณ 2 2 5 2 3" xfId="21037" xr:uid="{7D234A54-2099-44B5-BAB9-5170C0ADC0A9}"/>
    <cellStyle name="การคำนวณ 2 2 5 3" xfId="12361" xr:uid="{B270D5C5-FC59-49AD-8823-3D592B52318E}"/>
    <cellStyle name="การคำนวณ 2 2 5 4" xfId="8731" xr:uid="{B24CD5BC-F7E7-4F69-AFF8-7AEB5FA43251}"/>
    <cellStyle name="การคำนวณ 2 2 5 5" xfId="21152" xr:uid="{7932498D-C2EF-4172-BA09-F0C3432A3ECC}"/>
    <cellStyle name="การคำนวณ 2 2 6" xfId="7328" xr:uid="{8D1C8F46-6F2B-4FCD-A930-B8A220BEBF6A}"/>
    <cellStyle name="การคำนวณ 2 2 6 2" xfId="18980" xr:uid="{B53A8AB3-079F-4270-B3A4-A83F4AF97478}"/>
    <cellStyle name="การคำนวณ 2 2 6 3" xfId="9628" xr:uid="{B9CB1330-451D-44FC-9D7E-C9C57FDFA3A9}"/>
    <cellStyle name="การคำนวณ 2 2 7" xfId="18125" xr:uid="{FB4411DC-F568-4A27-BA30-707ECDD4DAF4}"/>
    <cellStyle name="การคำนวณ 2 2 8" xfId="20323" xr:uid="{DA629AF6-B796-4011-8E2A-2688514070B6}"/>
    <cellStyle name="การคำนวณ 2 2 9" xfId="22862" xr:uid="{A94FA727-27F2-4956-9DF0-4EC612B34E48}"/>
    <cellStyle name="การคำนวณ 2 3" xfId="6295" xr:uid="{BA60131B-6BB5-4C1D-A6CA-83BF8F56FC13}"/>
    <cellStyle name="การคำนวณ 2 3 2" xfId="15930" xr:uid="{9AFB973C-E299-421F-B568-E54345B31D81}"/>
    <cellStyle name="การคำนวณ 2 3 2 2" xfId="20885" xr:uid="{4F5EDA18-DE1A-4176-8889-E770FF0F50FD}"/>
    <cellStyle name="การคำนวณ 2 3 2 3" xfId="8960" xr:uid="{78A7F735-EC11-429D-ADF6-F6FF0B54CF2F}"/>
    <cellStyle name="การคำนวณ 2 3 3" xfId="12981" xr:uid="{210DDBCB-11AF-4827-9013-3138F4962CB0}"/>
    <cellStyle name="การคำนวณ 2 3 4" xfId="9286" xr:uid="{FA314606-4738-42D1-86CD-69652824A046}"/>
    <cellStyle name="การคำนวณ 2 3 5" xfId="8465" xr:uid="{6777B4ED-FAFE-4E05-9934-5E33B0789BA2}"/>
    <cellStyle name="การคำนวณ 2 3 6" xfId="22974" xr:uid="{38FA7E79-AAFC-4BC4-866B-6E50B500BEF5}"/>
    <cellStyle name="การคำนวณ 2 4" xfId="6544" xr:uid="{81A9F906-FB82-4EF5-AF96-7FF340A053BD}"/>
    <cellStyle name="การคำนวณ 2 4 2" xfId="16122" xr:uid="{905AA756-0E31-470D-B203-29D2C1A16A0D}"/>
    <cellStyle name="การคำนวณ 2 4 2 2" xfId="20951" xr:uid="{E3D55D59-88E2-48C4-B6B1-CA53BD78BF63}"/>
    <cellStyle name="การคำนวณ 2 4 2 3" xfId="20334" xr:uid="{2365E0D8-4F3C-4963-A13A-9916FF148C2D}"/>
    <cellStyle name="การคำนวณ 2 4 3" xfId="13186" xr:uid="{401F6151-B5FF-4663-A7B7-A1E664994357}"/>
    <cellStyle name="การคำนวณ 2 4 4" xfId="9403" xr:uid="{3E91CF69-974F-431D-A6F1-59CC56279ED6}"/>
    <cellStyle name="การคำนวณ 2 4 5" xfId="19079" xr:uid="{FC2F7327-6734-41A6-A48B-7E541D3CEB65}"/>
    <cellStyle name="การคำนวณ 2 5" xfId="5757" xr:uid="{09CAE799-E9AE-46C8-B052-FE12CA139407}"/>
    <cellStyle name="การคำนวณ 2 5 2" xfId="15518" xr:uid="{5409541F-200E-4097-B2AC-692CE34DF489}"/>
    <cellStyle name="การคำนวณ 2 5 2 2" xfId="20727" xr:uid="{6F884D60-175A-4225-A2D0-035D2061A49C}"/>
    <cellStyle name="การคำนวณ 2 5 2 3" xfId="9737" xr:uid="{8A4387E3-BF3F-4324-98AF-BAE09451C52E}"/>
    <cellStyle name="การคำนวณ 2 5 3" xfId="12552" xr:uid="{C6464513-A661-4BAD-AC12-42D1E154F176}"/>
    <cellStyle name="การคำนวณ 2 5 4" xfId="8759" xr:uid="{09E1CAB7-DADD-4964-9BEF-9F4FED567A56}"/>
    <cellStyle name="การคำนวณ 2 5 5" xfId="17532" xr:uid="{260246EB-3455-48D1-867D-9F4F0A6FAE95}"/>
    <cellStyle name="การคำนวณ 2 6" xfId="5990" xr:uid="{2A99294B-064A-4411-AD94-5F0F22311845}"/>
    <cellStyle name="การคำนวณ 2 6 2" xfId="15699" xr:uid="{A7BA81FC-275A-49D3-B3B4-3E800C323E75}"/>
    <cellStyle name="การคำนวณ 2 6 2 2" xfId="20789" xr:uid="{AEF5CF7A-10E4-4FB1-BC03-29DA15BBCD78}"/>
    <cellStyle name="การคำนวณ 2 6 2 3" xfId="9976" xr:uid="{AF08CB6C-3281-479D-A8D7-822B952215A2}"/>
    <cellStyle name="การคำนวณ 2 6 3" xfId="12735" xr:uid="{D26D2DBA-26D1-44E1-93DC-0C486A2C3AA0}"/>
    <cellStyle name="การคำนวณ 2 6 4" xfId="9024" xr:uid="{863E3437-EA91-4862-BE0E-EE80F5C51EBC}"/>
    <cellStyle name="การคำนวณ 2 6 5" xfId="21157" xr:uid="{20307D67-5344-4630-9AEC-133DDC14EDC6}"/>
    <cellStyle name="การคำนวณ 2 7" xfId="6774" xr:uid="{9DBBD299-27CA-46D7-B27A-15AD2753E947}"/>
    <cellStyle name="การคำนวณ 2 7 2" xfId="16333" xr:uid="{4FB6364D-B38F-4B1B-B711-8ABE507CBAC0}"/>
    <cellStyle name="การคำนวณ 2 7 2 2" xfId="21021" xr:uid="{B968BA9F-CA28-4DEF-97E0-F6C0440EB407}"/>
    <cellStyle name="การคำนวณ 2 7 2 3" xfId="17412" xr:uid="{475DF6CF-8A54-4BE6-89FD-D51AD5573458}"/>
    <cellStyle name="การคำนวณ 2 7 3" xfId="13410" xr:uid="{24284298-4181-4A00-9FFB-9B0A5FEA9654}"/>
    <cellStyle name="การคำนวณ 2 7 4" xfId="18844" xr:uid="{8A252EBF-59CE-443D-8FAD-F2A06B688C19}"/>
    <cellStyle name="การคำนวณ 2 7 5" xfId="8338" xr:uid="{1AC0A0C0-A7B9-4043-84DB-AA6C7BA14D76}"/>
    <cellStyle name="การคำนวณ 2 8" xfId="7089" xr:uid="{68E30BAB-8E9C-4FA3-8DF7-29CC2349DDA1}"/>
    <cellStyle name="การคำนวณ 2 8 2" xfId="8306" xr:uid="{9FD35110-0205-4711-93F0-1E3FAB982DAF}"/>
    <cellStyle name="การคำนวณ 2 8 3" xfId="20024" xr:uid="{39342D4E-5858-4885-8EF4-A05CDBBDDAE3}"/>
    <cellStyle name="การคำนวณ 2 9" xfId="20579" xr:uid="{B34FC82F-BDEC-4EA1-AC66-4305310CC4F5}"/>
    <cellStyle name="การคำนวณ 3" xfId="4212" xr:uid="{4CAF806E-5455-4390-9690-13C5A4CB2C31}"/>
    <cellStyle name="การคำนวณ 3 2" xfId="5960" xr:uid="{67B99D2C-65C7-4825-9978-BD7B09AF85CC}"/>
    <cellStyle name="การคำนวณ 3 2 2" xfId="5245" xr:uid="{983F8C68-6147-48A7-9213-6B8D36093B4E}"/>
    <cellStyle name="การคำนวณ 3 2 2 2" xfId="15124" xr:uid="{C9B0F1B8-E8AA-4A8D-9128-4506A21B7261}"/>
    <cellStyle name="การคำนวณ 3 2 2 2 2" xfId="19573" xr:uid="{0C9C9013-3C5D-46AF-8B31-B52D5A831B77}"/>
    <cellStyle name="การคำนวณ 3 2 2 2 3" xfId="21217" xr:uid="{323C77B6-F874-4CCE-820C-FC4A97A379DD}"/>
    <cellStyle name="การคำนวณ 3 2 2 3" xfId="12122" xr:uid="{805A6B46-ACFE-4D57-8FC5-3C393E278C3C}"/>
    <cellStyle name="การคำนวณ 3 2 2 4" xfId="18460" xr:uid="{72D4F269-6F56-4DC5-ADCB-CD34EAAFB73D}"/>
    <cellStyle name="การคำนวณ 3 2 2 5" xfId="19414" xr:uid="{EBE77609-1774-49EE-A101-DBE1BC742DF8}"/>
    <cellStyle name="การคำนวณ 3 2 2 6" xfId="23098" xr:uid="{980A8DEA-2AD9-488D-98BC-3CBF99EEBD58}"/>
    <cellStyle name="การคำนวณ 3 2 3" xfId="5612" xr:uid="{8B7CC7A6-6E7B-4966-BEE6-0D50D37EC911}"/>
    <cellStyle name="การคำนวณ 3 2 3 2" xfId="15406" xr:uid="{68C1DBFC-6E6D-4C37-B9F8-7410A893FEB0}"/>
    <cellStyle name="การคำนวณ 3 2 3 2 2" xfId="20685" xr:uid="{19DA8F03-4EF2-48ED-A032-66C63DE496C8}"/>
    <cellStyle name="การคำนวณ 3 2 3 2 3" xfId="17362" xr:uid="{55F48E2B-4B8C-415A-8C03-4308D09E26D9}"/>
    <cellStyle name="การคำนวณ 3 2 3 3" xfId="12429" xr:uid="{30458F78-A1BC-48B6-A76D-35C31CD43E4A}"/>
    <cellStyle name="การคำนวณ 3 2 3 4" xfId="9375" xr:uid="{19BC5A3B-1565-49F8-9D38-84A9A0DBA339}"/>
    <cellStyle name="การคำนวณ 3 2 3 5" xfId="9927" xr:uid="{C9FD8004-581B-4995-88BB-1A0881640926}"/>
    <cellStyle name="การคำนวณ 3 2 4" xfId="5582" xr:uid="{5F0DEE47-163F-44BB-BC2A-4272324BDD92}"/>
    <cellStyle name="การคำนวณ 3 2 4 2" xfId="15379" xr:uid="{896AF776-22DD-4ACA-8B50-49AE592DBFEC}"/>
    <cellStyle name="การคำนวณ 3 2 4 2 2" xfId="20671" xr:uid="{5952C7C4-4FD9-460F-8B6E-51AE4F0499BE}"/>
    <cellStyle name="การคำนวณ 3 2 4 2 3" xfId="14107" xr:uid="{098E63AC-A3FD-41B3-9F0B-B58A6864A40E}"/>
    <cellStyle name="การคำนวณ 3 2 4 3" xfId="12406" xr:uid="{BCE217AC-3A1F-488C-8B0A-0C679852C386}"/>
    <cellStyle name="การคำนวณ 3 2 4 4" xfId="20638" xr:uid="{AB4890C4-2EAC-4266-A5CE-C54F82DBEB53}"/>
    <cellStyle name="การคำนวณ 3 2 4 5" xfId="8498" xr:uid="{C618DACD-C30F-4D52-97F4-820D88A6AB2C}"/>
    <cellStyle name="การคำนวณ 3 2 5" xfId="15675" xr:uid="{CBB00837-B527-4620-ABA8-91DF3A6F40B7}"/>
    <cellStyle name="การคำนวณ 3 2 5 2" xfId="20782" xr:uid="{3388B91B-03C5-4625-9861-1FAD26256DB4}"/>
    <cellStyle name="การคำนวณ 3 2 5 3" xfId="8459" xr:uid="{7EAB02A5-9730-4CB3-9E9C-4AEF68B83606}"/>
    <cellStyle name="การคำนวณ 3 2 6" xfId="12711" xr:uid="{03EEF642-3F42-447A-93C7-2E736CBF55B5}"/>
    <cellStyle name="การคำนวณ 3 2 7" xfId="17217" xr:uid="{99C56E6C-074D-4BB2-8731-FDA7EC9DEC10}"/>
    <cellStyle name="การคำนวณ 3 2 8" xfId="20639" xr:uid="{6604B06F-A55C-4E19-95AC-42A4B11DDF17}"/>
    <cellStyle name="การคำนวณ 3 2 9" xfId="22861" xr:uid="{2447AD9F-3541-4410-BEA6-E013F515E5AA}"/>
    <cellStyle name="การคำนวณ 3 3" xfId="6153" xr:uid="{1624FF67-4A95-4D44-835D-0B83493F2F73}"/>
    <cellStyle name="การคำนวณ 3 3 2" xfId="15816" xr:uid="{3ABDBEF8-763C-4F75-96C2-6A21412F1E7A}"/>
    <cellStyle name="การคำนวณ 3 3 2 2" xfId="20837" xr:uid="{04FB7DB4-1CCC-42F7-974C-029FCAD55B72}"/>
    <cellStyle name="การคำนวณ 3 3 2 3" xfId="12274" xr:uid="{EC43B4E1-A336-42CF-92B4-6853E162CB4B}"/>
    <cellStyle name="การคำนวณ 3 3 3" xfId="12865" xr:uid="{31A8256B-0C31-4279-ADA8-585D35843188}"/>
    <cellStyle name="การคำนวณ 3 3 4" xfId="8876" xr:uid="{7C54F3F9-63AC-4A4A-ACD7-1DA1CCA10903}"/>
    <cellStyle name="การคำนวณ 3 3 5" xfId="8541" xr:uid="{B0839034-3C02-491A-86C7-626F69634ADF}"/>
    <cellStyle name="การคำนวณ 3 3 6" xfId="22973" xr:uid="{32AA2029-2420-44D6-9687-B3D6BA9D6F0D}"/>
    <cellStyle name="การคำนวณ 3 4" xfId="5074" xr:uid="{3F1FEED1-66D3-424F-AB11-8D04B3B24849}"/>
    <cellStyle name="การคำนวณ 3 4 2" xfId="14996" xr:uid="{2169B252-ABC0-45FF-BF2A-2D91798EA55E}"/>
    <cellStyle name="การคำนวณ 3 4 2 2" xfId="17977" xr:uid="{280FE7DF-585E-4E5F-B2E0-73B4F0D07BC2}"/>
    <cellStyle name="การคำนวณ 3 4 2 3" xfId="8272" xr:uid="{D306E2A3-1496-4E50-B21E-7D9AA2F16744}"/>
    <cellStyle name="การคำนวณ 3 4 3" xfId="11987" xr:uid="{A8DD13FD-1F8A-4C66-B9B6-5551EB8F58F0}"/>
    <cellStyle name="การคำนวณ 3 4 4" xfId="12047" xr:uid="{5BD1B0B3-EEAA-4681-83F2-6A29CE01870C}"/>
    <cellStyle name="การคำนวณ 3 4 5" xfId="21220" xr:uid="{51483706-74F6-44A0-A5E6-BF30BE22D2F5}"/>
    <cellStyle name="การคำนวณ 3 5" xfId="4897" xr:uid="{A3FA8525-EF0B-40AD-A68A-F536E401F2A5}"/>
    <cellStyle name="การคำนวณ 3 5 2" xfId="14859" xr:uid="{A9599074-C243-48AC-976F-8906C86936F6}"/>
    <cellStyle name="การคำนวณ 3 5 2 2" xfId="8551" xr:uid="{04AD7581-2C88-477F-AF1B-C3C68363D932}"/>
    <cellStyle name="การคำนวณ 3 5 2 3" xfId="21266" xr:uid="{28578F62-6F8B-4ABA-89A8-F1FE6BBC3A5D}"/>
    <cellStyle name="การคำนวณ 3 5 3" xfId="11845" xr:uid="{FF3B447E-B2CF-411C-B63B-0E71ED2BEAAB}"/>
    <cellStyle name="การคำนวณ 3 5 4" xfId="17790" xr:uid="{4F850CBE-5825-45EE-9DC7-A4308E8C3BAE}"/>
    <cellStyle name="การคำนวณ 3 5 5" xfId="8630" xr:uid="{BD74CA7B-8CAB-4CF8-82F0-E204B126B056}"/>
    <cellStyle name="การคำนวณ 3 6" xfId="7327" xr:uid="{238AC9CF-8F06-4BA3-8B42-097B3AC5F8F2}"/>
    <cellStyle name="การคำนวณ 3 6 2" xfId="8842" xr:uid="{9D2F2327-824F-4C32-929F-3B847B20B407}"/>
    <cellStyle name="การคำนวณ 3 6 3" xfId="20697" xr:uid="{4ABE5F9D-68B6-482F-A1DC-D87522D7A7A1}"/>
    <cellStyle name="การคำนวณ 3 7" xfId="10092" xr:uid="{CB5A7133-B74C-4521-A32B-E93B3ECE24E3}"/>
    <cellStyle name="การคำนวณ 3 8" xfId="18866" xr:uid="{91025F50-7953-48EC-831C-9CE00C811D0C}"/>
    <cellStyle name="การคำนวณ 3 9" xfId="22657" xr:uid="{7BF09E67-AFA3-4357-9DED-ADAB94EDD4DF}"/>
    <cellStyle name="การคำนวณ 4" xfId="2281" xr:uid="{542C28DC-5FF4-4F9D-9A7F-4411F82557CF}"/>
    <cellStyle name="การคำนวณ 4 10" xfId="22746" xr:uid="{62BE161B-AB6C-45BF-9844-1C528888568D}"/>
    <cellStyle name="การคำนวณ 4 2" xfId="5561" xr:uid="{BBA861B7-7905-4C45-B2A9-CD3CE11ABD1E}"/>
    <cellStyle name="การคำนวณ 4 2 2" xfId="6234" xr:uid="{7DFF5000-F7F8-404F-860E-0B2524C7D732}"/>
    <cellStyle name="การคำนวณ 4 2 2 2" xfId="15881" xr:uid="{EDCB0256-0153-4AC6-9430-917A0A53AABE}"/>
    <cellStyle name="การคำนวณ 4 2 2 2 2" xfId="20867" xr:uid="{AF00B0E8-2A10-4F1E-8A49-A62AAF152C79}"/>
    <cellStyle name="การคำนวณ 4 2 2 2 3" xfId="17440" xr:uid="{53D8F28A-2FA1-4027-9010-CB8B756C0190}"/>
    <cellStyle name="การคำนวณ 4 2 2 3" xfId="12932" xr:uid="{640CB141-CD9F-4E71-8523-0B79F18B01A1}"/>
    <cellStyle name="การคำนวณ 4 2 2 4" xfId="17269" xr:uid="{53ABFBF1-00CC-4C13-94AA-A2BBD87361FB}"/>
    <cellStyle name="การคำนวณ 4 2 2 5" xfId="17443" xr:uid="{749C357D-183C-49C8-9DA2-BA55BB2D8F16}"/>
    <cellStyle name="การคำนวณ 4 2 3" xfId="4910" xr:uid="{316FE5FC-0AA3-4387-A8E1-FCA1D8970738}"/>
    <cellStyle name="การคำนวณ 4 2 3 2" xfId="14869" xr:uid="{6B079D76-5A0F-452D-808A-BB76579FE2EF}"/>
    <cellStyle name="การคำนวณ 4 2 3 2 2" xfId="18071" xr:uid="{F62FB480-630F-4DC1-BD69-0DBF1C5C22C8}"/>
    <cellStyle name="การคำนวณ 4 2 3 2 3" xfId="21232" xr:uid="{1E5BB8D5-A599-439E-8E97-0A64623F417D}"/>
    <cellStyle name="การคำนวณ 4 2 3 3" xfId="11857" xr:uid="{1AE166AD-0A76-4CFA-8F1A-9F0E8DC009F2}"/>
    <cellStyle name="การคำนวณ 4 2 3 4" xfId="9660" xr:uid="{AFE755BC-202F-4377-9AE9-A36964E5A5BD}"/>
    <cellStyle name="การคำนวณ 4 2 3 5" xfId="21141" xr:uid="{8F13AA44-C102-4006-BB1C-CB9009AA334E}"/>
    <cellStyle name="การคำนวณ 4 2 4" xfId="4821" xr:uid="{403543D5-A869-4593-BB18-116E19D6924E}"/>
    <cellStyle name="การคำนวณ 4 2 4 2" xfId="14801" xr:uid="{C7CE0F91-177C-4DCA-8046-68128A29523B}"/>
    <cellStyle name="การคำนวณ 4 2 4 2 2" xfId="9611" xr:uid="{7EDCA80C-5CA2-44BD-8FD2-DEC6CF47457B}"/>
    <cellStyle name="การคำนวณ 4 2 4 2 3" xfId="9860" xr:uid="{F6E40D25-E81D-479E-A073-FBC09E1FBBE0}"/>
    <cellStyle name="การคำนวณ 4 2 4 3" xfId="11784" xr:uid="{44E0891A-5F05-4446-9CA0-2D91AA9E9C97}"/>
    <cellStyle name="การคำนวณ 4 2 4 4" xfId="8660" xr:uid="{C75237D6-94E5-4777-B1B0-4DD5B6485B46}"/>
    <cellStyle name="การคำนวณ 4 2 4 5" xfId="18504" xr:uid="{A7BABDDA-97F7-4590-B93D-03CD356929A6}"/>
    <cellStyle name="การคำนวณ 4 2 5" xfId="15366" xr:uid="{DC02E683-E8DE-4DA9-87CF-B4451F034BA0}"/>
    <cellStyle name="การคำนวณ 4 2 5 2" xfId="9766" xr:uid="{17A5BAB0-C659-451A-86B4-E3E35CB13B7A}"/>
    <cellStyle name="การคำนวณ 4 2 5 3" xfId="8483" xr:uid="{8269AA7B-1B30-4A2F-82CA-77EE1C1EED99}"/>
    <cellStyle name="การคำนวณ 4 2 6" xfId="12388" xr:uid="{B0E4C9A5-A6BC-4A98-9899-0076C26627ED}"/>
    <cellStyle name="การคำนวณ 4 2 7" xfId="18841" xr:uid="{3E88BC20-C6AC-4B64-8C1B-75710BC0614D}"/>
    <cellStyle name="การคำนวณ 4 2 8" xfId="21202" xr:uid="{0D31A803-7B6A-42D1-A133-71C1896DDDAB}"/>
    <cellStyle name="การคำนวณ 4 2 9" xfId="23023" xr:uid="{3F02DD4C-3937-4A40-8EBA-32CED869563B}"/>
    <cellStyle name="การคำนวณ 4 3" xfId="6096" xr:uid="{0746DF5A-F90A-4F34-9DA8-1473BD18820B}"/>
    <cellStyle name="การคำนวณ 4 3 2" xfId="15776" xr:uid="{A49E3CF5-F1CD-4E70-8A63-FB3D83FD958A}"/>
    <cellStyle name="การคำนวณ 4 3 2 2" xfId="20819" xr:uid="{82BD8181-8BB9-4F23-B5C1-823A872BB921}"/>
    <cellStyle name="การคำนวณ 4 3 2 3" xfId="21099" xr:uid="{82A8E055-565B-4528-B892-9A7B5C8D2785}"/>
    <cellStyle name="การคำนวณ 4 3 3" xfId="12818" xr:uid="{3865670C-9C9A-480A-B734-72F8340F8566}"/>
    <cellStyle name="การคำนวณ 4 3 4" xfId="8255" xr:uid="{08208762-C693-4B84-9AE5-92FEDB734DED}"/>
    <cellStyle name="การคำนวณ 4 3 5" xfId="18893" xr:uid="{32AF4FC5-FAEE-43A6-AF24-258BB48E3F45}"/>
    <cellStyle name="การคำนวณ 4 4" xfId="5643" xr:uid="{01B177F3-A59B-4445-A0CF-FB7D67E66995}"/>
    <cellStyle name="การคำนวณ 4 4 2" xfId="15430" xr:uid="{2499107D-ECF5-4A09-B6B7-9E53F1968BA7}"/>
    <cellStyle name="การคำนวณ 4 4 2 2" xfId="20696" xr:uid="{FC93969C-D431-4613-A82F-76CFE8A6F679}"/>
    <cellStyle name="การคำนวณ 4 4 2 3" xfId="10182" xr:uid="{75E2C66B-74A3-46DD-8AFA-0C5B218A9E6A}"/>
    <cellStyle name="การคำนวณ 4 4 3" xfId="12455" xr:uid="{4BDD3083-0D79-4D68-A2D9-17237FF110D4}"/>
    <cellStyle name="การคำนวณ 4 4 4" xfId="8858" xr:uid="{35E3D281-6C09-42B3-A859-98E70912D661}"/>
    <cellStyle name="การคำนวณ 4 4 5" xfId="21230" xr:uid="{AF16900F-BC1A-4D95-89BC-BAEB63046BC7}"/>
    <cellStyle name="การคำนวณ 4 5" xfId="5180" xr:uid="{BFA2B7E5-08A5-499F-AED7-CC751CA554C4}"/>
    <cellStyle name="การคำนวณ 4 5 2" xfId="15078" xr:uid="{EB6E8203-09F2-4A0C-A5DD-D25CD0E20434}"/>
    <cellStyle name="การคำนวณ 4 5 2 2" xfId="17459" xr:uid="{094A3A77-7CE9-44C1-ABB7-2678097BEEC7}"/>
    <cellStyle name="การคำนวณ 4 5 2 3" xfId="21244" xr:uid="{ECE07B26-5A61-4565-BDDF-77B3CA227102}"/>
    <cellStyle name="การคำนวณ 4 5 3" xfId="12069" xr:uid="{DB81D604-65F8-4389-A1EA-12E74C168C24}"/>
    <cellStyle name="การคำนวณ 4 5 4" xfId="17373" xr:uid="{343D4430-07FF-4966-B177-1840258303EA}"/>
    <cellStyle name="การคำนวณ 4 5 5" xfId="20314" xr:uid="{82B382FA-441E-4302-894E-CA093147A28E}"/>
    <cellStyle name="การคำนวณ 4 6" xfId="7192" xr:uid="{A7D04D18-5336-46E1-824D-F9A7B2564791}"/>
    <cellStyle name="การคำนวณ 4 6 2" xfId="20192" xr:uid="{3A4509FF-563B-4E78-A4EE-DBCFE6CFF663}"/>
    <cellStyle name="การคำนวณ 4 6 3" xfId="21382" xr:uid="{4739CC0B-57AB-49A7-9233-63308FB3E275}"/>
    <cellStyle name="การคำนวณ 4 7" xfId="8172" xr:uid="{D8EC1C1E-BDE0-4D67-BB7C-9C886D21CE5D}"/>
    <cellStyle name="การคำนวณ 4 7 2" xfId="9509" xr:uid="{A5DE7658-D033-4A04-924A-CE5B318A209F}"/>
    <cellStyle name="การคำนวณ 4 7 3" xfId="20336" xr:uid="{73152C9F-987B-45A6-86F6-94235972EA40}"/>
    <cellStyle name="การคำนวณ 4 8" xfId="9394" xr:uid="{D860CEBD-2E25-46AE-B3CF-918A9AF5A9AA}"/>
    <cellStyle name="การคำนวณ 4 9" xfId="9798" xr:uid="{9231BBC2-8562-4A0F-8BD9-DC2C1F5C77A4}"/>
    <cellStyle name="การคำนวณ 5" xfId="2082" xr:uid="{63B80133-1E11-49E1-B090-22D8C06FB8A7}"/>
    <cellStyle name="การคำนวณ 5 2" xfId="6193" xr:uid="{4A0EC8BE-8162-470E-8C2D-CCDD4CAFC6A1}"/>
    <cellStyle name="การคำนวณ 5 2 2" xfId="15847" xr:uid="{591537EC-4D86-4C4F-9AD9-8EB437626C42}"/>
    <cellStyle name="การคำนวณ 5 2 2 2" xfId="20850" xr:uid="{51ABE593-D992-434A-B68E-F367232E5B10}"/>
    <cellStyle name="การคำนวณ 5 2 2 3" xfId="9683" xr:uid="{D30738F0-38F6-479D-B019-E86306CFED60}"/>
    <cellStyle name="การคำนวณ 5 2 3" xfId="12896" xr:uid="{546ADF81-E1C2-4D9C-ABD6-D0BE4613F952}"/>
    <cellStyle name="การคำนวณ 5 2 4" xfId="8366" xr:uid="{F10C6009-90BA-4931-9200-5EC2C500B92D}"/>
    <cellStyle name="การคำนวณ 5 2 5" xfId="18523" xr:uid="{47D1A587-7A64-491D-893D-B2BA19CDC026}"/>
    <cellStyle name="การคำนวณ 5 3" xfId="5556" xr:uid="{50BCEAE6-B7E6-4E08-B195-AA3ED71DD120}"/>
    <cellStyle name="การคำนวณ 5 3 2" xfId="15363" xr:uid="{F0B8A6B3-210C-4224-886E-3413D6947415}"/>
    <cellStyle name="การคำนวณ 5 3 2 2" xfId="19153" xr:uid="{C6D368C2-2777-4EB9-841B-3D598618F8CF}"/>
    <cellStyle name="การคำนวณ 5 3 2 3" xfId="9239" xr:uid="{A8632CFC-0493-4374-AF32-7942BDBFA978}"/>
    <cellStyle name="การคำนวณ 5 3 3" xfId="12383" xr:uid="{2CF666AB-4CDF-431B-9926-B5141F873FFE}"/>
    <cellStyle name="การคำนวณ 5 3 4" xfId="8944" xr:uid="{CDF4A2F4-0623-41A0-AF2A-1DFEE3B8A5E6}"/>
    <cellStyle name="การคำนวณ 5 3 5" xfId="20732" xr:uid="{796498E6-576A-465F-9D1C-532EF3F272F0}"/>
    <cellStyle name="การคำนวณ 5 4" xfId="5725" xr:uid="{9D7D11C5-E8C2-437C-890C-3CE3BAC910BD}"/>
    <cellStyle name="การคำนวณ 5 4 2" xfId="15494" xr:uid="{37DD7C5D-70D4-448A-8CA9-613DFBEF8FF6}"/>
    <cellStyle name="การคำนวณ 5 4 2 2" xfId="20716" xr:uid="{5040EBE5-5D51-4B79-B818-1DF33469E9AB}"/>
    <cellStyle name="การคำนวณ 5 4 2 3" xfId="9528" xr:uid="{A9887CBF-4F52-48D1-BAA7-3A12D76B99A5}"/>
    <cellStyle name="การคำนวณ 5 4 3" xfId="12524" xr:uid="{EF1E72E6-F5B7-41D8-A573-D4BBC5C8190A}"/>
    <cellStyle name="การคำนวณ 5 4 4" xfId="20569" xr:uid="{DA2F71DD-BB92-4D75-B618-99161E3C53A2}"/>
    <cellStyle name="การคำนวณ 5 4 5" xfId="8752" xr:uid="{4119CD4A-C3E5-4D38-B46F-AB4E030B8EF8}"/>
    <cellStyle name="การคำนวณ 5 5" xfId="6054" xr:uid="{A5B4C28C-8188-49E8-BD56-79E6E64BE820}"/>
    <cellStyle name="การคำนวณ 5 5 2" xfId="15745" xr:uid="{6044BCB2-3A04-4F35-BAF3-99E9F6686A8B}"/>
    <cellStyle name="การคำนวณ 5 5 2 2" xfId="20811" xr:uid="{1D6503B3-51A5-456F-976D-0D2FDB062673}"/>
    <cellStyle name="การคำนวณ 5 5 2 3" xfId="8365" xr:uid="{64C618F6-FD8D-4076-8575-F8A73E8B427A}"/>
    <cellStyle name="การคำนวณ 5 5 3" xfId="12787" xr:uid="{73303AF3-4FEB-4DB6-A8F9-C3B20F16724E}"/>
    <cellStyle name="การคำนวณ 5 5 4" xfId="9341" xr:uid="{239BB33C-F2D3-4E54-9DA3-CB1EFCC8D804}"/>
    <cellStyle name="การคำนวณ 5 5 5" xfId="20124" xr:uid="{75E94D97-3335-42DB-8382-4530EFBA5BC9}"/>
    <cellStyle name="การคำนวณ 5 6" xfId="7183" xr:uid="{7BAFF378-9F5E-43AD-A686-8A22026187DE}"/>
    <cellStyle name="การคำนวณ 5 6 2" xfId="8870" xr:uid="{45A07E27-4741-4001-A56B-0C1443E777F6}"/>
    <cellStyle name="การคำนวณ 5 6 3" xfId="20207" xr:uid="{CCC4A793-D5B0-4E17-B2B2-64BE4B97FA82}"/>
    <cellStyle name="การคำนวณ 5 7" xfId="17919" xr:uid="{75682902-2171-44CD-BAA2-D6764F177960}"/>
    <cellStyle name="การคำนวณ 5 8" xfId="18686" xr:uid="{FF818C10-60B6-4098-B3BF-304DC26E78D3}"/>
    <cellStyle name="การคำนวณ 5 9" xfId="22924" xr:uid="{E5AFAF16-DFA9-4EB7-AA90-65EA3A53DFB7}"/>
    <cellStyle name="การคำนวณ 6" xfId="1093" xr:uid="{31C3D4CF-3546-4BEB-A561-A0071FA7546B}"/>
    <cellStyle name="การคำนวณ 6 2" xfId="14737" xr:uid="{77CE9DB8-2A06-4F7F-A0E6-4B831B5F0CFC}"/>
    <cellStyle name="การคำนวณ 6 2 2" xfId="17748" xr:uid="{5A9526E4-AE59-4A8B-A51D-10D36B831A7C}"/>
    <cellStyle name="การคำนวณ 6 2 3" xfId="20018" xr:uid="{264476FE-F893-47DA-8EC1-E00023612DEA}"/>
    <cellStyle name="การคำนวณ 6 3" xfId="10378" xr:uid="{88A4C7D8-D02C-448E-8888-43176175E940}"/>
    <cellStyle name="การคำนวณ 6 4" xfId="8396" xr:uid="{08EE85D3-B724-415B-9BAE-3010492D403F}"/>
    <cellStyle name="การคำนวณ 6 5" xfId="10046" xr:uid="{BF66CBB4-949E-4013-BF3C-E728CED5F6BE}"/>
    <cellStyle name="การคำนวณ 7" xfId="5535" xr:uid="{E282AD65-CEE9-48A0-8B74-AC26E9C22D01}"/>
    <cellStyle name="การคำนวณ 7 2" xfId="15348" xr:uid="{DEAD2631-8794-4B8B-8DFE-8DCA0CAF633E}"/>
    <cellStyle name="การคำนวณ 7 2 2" xfId="9303" xr:uid="{9D718322-C7AC-4BE3-B2CC-551F6C8FF762}"/>
    <cellStyle name="การคำนวณ 7 2 3" xfId="18805" xr:uid="{3A9D870B-A94D-4479-8036-AC05F77A41D1}"/>
    <cellStyle name="การคำนวณ 7 3" xfId="12366" xr:uid="{DC4E1387-224F-49F0-B675-72BFC1BBC6E7}"/>
    <cellStyle name="การคำนวณ 7 4" xfId="20092" xr:uid="{EE0FE990-D5A4-4A6C-9BA6-E8D373AC3C93}"/>
    <cellStyle name="การคำนวณ 7 5" xfId="18234" xr:uid="{8709417E-AD32-40D3-BBBF-B8248681DA9B}"/>
    <cellStyle name="การคำนวณ 8" xfId="5278" xr:uid="{3F790EE3-94EE-4231-8EDF-12BF885D4C03}"/>
    <cellStyle name="การคำนวณ 8 2" xfId="15151" xr:uid="{B26A32BA-3820-4BCE-B9CA-8B11EFEA72C8}"/>
    <cellStyle name="การคำนวณ 8 2 2" xfId="20417" xr:uid="{1AB560F7-F405-42A4-9A38-0153FD1093F5}"/>
    <cellStyle name="การคำนวณ 8 2 3" xfId="9391" xr:uid="{EB7B9F14-5F1A-4498-89E0-B5B9B89E610D}"/>
    <cellStyle name="การคำนวณ 8 3" xfId="12149" xr:uid="{58C7AEC5-1296-4F5A-A5AD-8E7F16CA9E99}"/>
    <cellStyle name="การคำนวณ 8 4" xfId="8964" xr:uid="{8D5FA3D3-598B-48E9-99D8-E7FED4D304EF}"/>
    <cellStyle name="การคำนวณ 8 5" xfId="9555" xr:uid="{3C9BD609-C355-491E-9E26-3C43C1CA2580}"/>
    <cellStyle name="การคำนวณ 9" xfId="5533" xr:uid="{3E15F366-8C63-4EB0-A530-EF070EBEDC4F}"/>
    <cellStyle name="การคำนวณ 9 2" xfId="15346" xr:uid="{0C38E711-7D7D-48FE-8334-EC894E3B7BBF}"/>
    <cellStyle name="การคำนวณ 9 2 2" xfId="9953" xr:uid="{08AE186C-BE7E-4F32-BEE4-808C6E457098}"/>
    <cellStyle name="การคำนวณ 9 2 3" xfId="18685" xr:uid="{2C36852D-3E1C-4509-95E6-C2FDC5CB4D15}"/>
    <cellStyle name="การคำนวณ 9 3" xfId="12364" xr:uid="{39F6A580-FA9A-4B54-B842-64A89E7470AB}"/>
    <cellStyle name="การคำนวณ 9 4" xfId="19694" xr:uid="{BED2FBB6-D52B-46D8-99AA-B961B69F4E3B}"/>
    <cellStyle name="การคำนวณ 9 5" xfId="8507" xr:uid="{10817F2E-29D5-416B-ACC5-F0484D69B03E}"/>
    <cellStyle name="ข้อความเตือน" xfId="35" xr:uid="{00000000-0005-0000-0000-000030000000}"/>
    <cellStyle name="ข้อความเตือน 2" xfId="4214" xr:uid="{39C06D08-6923-4EEF-98DE-CA23055A85DD}"/>
    <cellStyle name="ข้อความอธิบาย" xfId="36" xr:uid="{00000000-0005-0000-0000-000031000000}"/>
    <cellStyle name="ข้อความอธิบาย 2" xfId="4215" xr:uid="{B91B0DF7-7AF5-4324-B05A-D60181C60195}"/>
    <cellStyle name="เครื่องหมายจุลภาค [0]_PLDT" xfId="1094" xr:uid="{08A70F15-ECEC-4983-A72C-41F4917DDED5}"/>
    <cellStyle name="เครื่องหมายจุลภาค 10" xfId="1095" xr:uid="{CE2E8883-0BB3-4140-8585-1693476257A1}"/>
    <cellStyle name="เครื่องหมายจุลภาค 10 10" xfId="21768" xr:uid="{E93779D0-F257-484A-A0D8-6E21F9A9ED0D}"/>
    <cellStyle name="เครื่องหมายจุลภาค 10 2" xfId="1096" xr:uid="{65903E19-9E42-40BA-8DB0-2821317D6E8B}"/>
    <cellStyle name="เครื่องหมายจุลภาค 10 2 2" xfId="1556" xr:uid="{D12FBF80-0560-4EB7-A3DD-A58AA507174D}"/>
    <cellStyle name="เครื่องหมายจุลภาค 10 2 2 2" xfId="2011" xr:uid="{CDC57FE7-8B62-489A-8F68-BD4E76BC724E}"/>
    <cellStyle name="เครื่องหมายจุลภาค 10 2 2 2 2" xfId="11037" xr:uid="{C7B0F911-CB16-47F1-99FF-1E12388748FE}"/>
    <cellStyle name="เครื่องหมายจุลภาค 10 2 2 3" xfId="4576" xr:uid="{86522516-7AA4-46FE-9677-16EFF11072F9}"/>
    <cellStyle name="เครื่องหมายจุลภาค 10 2 2 4" xfId="10584" xr:uid="{708F0890-B64F-4CEE-A6E4-DC98D26EBA07}"/>
    <cellStyle name="เครื่องหมายจุลภาค 10 2 3" xfId="1816" xr:uid="{737C16D1-2E5B-4774-B9B0-324C4B263D08}"/>
    <cellStyle name="เครื่องหมายจุลภาค 10 2 3 2" xfId="5639" xr:uid="{B8B7149F-9492-4003-A0F1-28DC402AE183}"/>
    <cellStyle name="เครื่องหมายจุลภาค 10 2 3 2 2" xfId="15427" xr:uid="{9F73F974-2B34-4377-B800-9BA438870F3F}"/>
    <cellStyle name="เครื่องหมายจุลภาค 10 2 3 3" xfId="10842" xr:uid="{E9947868-0598-483C-B8D3-4D1A6B29AE96}"/>
    <cellStyle name="เครื่องหมายจุลภาค 10 2 4" xfId="2283" xr:uid="{15D5FE47-E695-41A8-8E38-FED6F4177805}"/>
    <cellStyle name="เครื่องหมายจุลภาค 10 2 4 2" xfId="11215" xr:uid="{BF73BF0B-C8B6-48D1-B743-7C0AFDA0F0B3}"/>
    <cellStyle name="เครื่องหมายจุลภาค 10 2 5" xfId="7497" xr:uid="{F5856B67-529F-4B16-87F8-FE2303D98E4D}"/>
    <cellStyle name="เครื่องหมายจุลภาค 10 2 5 2" xfId="13959" xr:uid="{4FDFACE2-26AD-4E74-9AB5-FEA408585DE8}"/>
    <cellStyle name="เครื่องหมายจุลภาค 10 2 6" xfId="10380" xr:uid="{EB089B45-F709-47A7-B71A-113A2CC3CDBC}"/>
    <cellStyle name="เครื่องหมายจุลภาค 10 2 7" xfId="21769" xr:uid="{E56071E2-85B6-4499-8170-F63384C66B1E}"/>
    <cellStyle name="เครื่องหมายจุลภาค 10 3" xfId="1097" xr:uid="{81AAC6E5-FF5E-4EF6-9D3A-FF3F57919692}"/>
    <cellStyle name="เครื่องหมายจุลภาค 10 4" xfId="1321" xr:uid="{16494875-B0E0-4D43-9E05-F1773F0D41A7}"/>
    <cellStyle name="เครื่องหมายจุลภาค 10 4 2" xfId="1600" xr:uid="{CE20D216-081F-4524-A3CA-9520E09B6004}"/>
    <cellStyle name="เครื่องหมายจุลภาค 10 4 2 2" xfId="2055" xr:uid="{DA529DEB-45C9-4481-A0F8-98183D0D018E}"/>
    <cellStyle name="เครื่องหมายจุลภาค 10 4 2 2 2" xfId="11081" xr:uid="{C819D2D2-1CE0-4F72-AE26-6A77B9F44F00}"/>
    <cellStyle name="เครื่องหมายจุลภาค 10 4 2 3" xfId="4977" xr:uid="{B0E7E224-9CAC-4367-B7A0-1F0D15E72071}"/>
    <cellStyle name="เครื่องหมายจุลภาค 10 4 2 3 2" xfId="14918" xr:uid="{279B88D0-CF1E-4262-A802-35879E5B4C4E}"/>
    <cellStyle name="เครื่องหมายจุลภาค 10 4 2 4" xfId="10628" xr:uid="{28DE6370-9121-40D8-81EF-8C47C3111E8A}"/>
    <cellStyle name="เครื่องหมายจุลภาค 10 4 3" xfId="1860" xr:uid="{F6F53916-F898-4F80-9F7C-6BD5847CBDEC}"/>
    <cellStyle name="เครื่องหมายจุลภาค 10 4 3 2" xfId="10886" xr:uid="{92340F7D-B798-4C99-B021-A9958FBA8FEC}"/>
    <cellStyle name="เครื่องหมายจุลภาค 10 4 4" xfId="2349" xr:uid="{0550FB47-D20F-4567-A15B-C29CB1B7DF2B}"/>
    <cellStyle name="เครื่องหมายจุลภาค 10 4 4 2" xfId="11268" xr:uid="{2C29A746-3555-40B0-A8D1-3D6E40A1DC41}"/>
    <cellStyle name="เครื่องหมายจุลภาค 10 4 5" xfId="7541" xr:uid="{0D635D01-CF6E-4A11-A626-2996DAD90B5E}"/>
    <cellStyle name="เครื่องหมายจุลภาค 10 4 5 2" xfId="14003" xr:uid="{6B826D02-0758-456C-8FEF-C934978865F1}"/>
    <cellStyle name="เครื่องหมายจุลภาค 10 4 6" xfId="10433" xr:uid="{A08D36AB-590C-49E2-86A3-01192AB22FBF}"/>
    <cellStyle name="เครื่องหมายจุลภาค 10 4 7" xfId="21814" xr:uid="{C53D56A0-12B2-4CB6-900F-38820B74CD2D}"/>
    <cellStyle name="เครื่องหมายจุลภาค 10 5" xfId="1555" xr:uid="{5865FFA9-614E-4442-B0CD-74EF63DD23E2}"/>
    <cellStyle name="เครื่องหมายจุลภาค 10 5 2" xfId="2010" xr:uid="{F0E9913A-5207-4D22-9F87-A0D0F539B379}"/>
    <cellStyle name="เครื่องหมายจุลภาค 10 5 2 2" xfId="11036" xr:uid="{41FE10C8-E5FD-4C61-A074-8D36A087DF48}"/>
    <cellStyle name="เครื่องหมายจุลภาค 10 5 3" xfId="6062" xr:uid="{418B5C6A-D802-4A38-89DF-F0BC31C688C6}"/>
    <cellStyle name="เครื่องหมายจุลภาค 10 5 3 2" xfId="15750" xr:uid="{AACE011F-CE96-4CCC-9A3E-196AC6C0556B}"/>
    <cellStyle name="เครื่องหมายจุลภาค 10 5 4" xfId="10583" xr:uid="{570AA3B5-5939-4C7F-8D79-8E5F7869F74C}"/>
    <cellStyle name="เครื่องหมายจุลภาค 10 6" xfId="1815" xr:uid="{598CA0A1-A9BB-4024-9459-E937C0090A98}"/>
    <cellStyle name="เครื่องหมายจุลภาค 10 6 2" xfId="10841" xr:uid="{AC0525C0-CD86-4051-9F99-05BBB27AD6CE}"/>
    <cellStyle name="เครื่องหมายจุลภาค 10 7" xfId="2282" xr:uid="{A04B001B-D82E-4698-B785-7E2BC97515DF}"/>
    <cellStyle name="เครื่องหมายจุลภาค 10 7 2" xfId="11214" xr:uid="{A1180047-1FE9-44C5-B1F9-AB6B0D3F48C2}"/>
    <cellStyle name="เครื่องหมายจุลภาค 10 8" xfId="7496" xr:uid="{6C6748E4-1CBD-43E8-B21A-E5B8F6DFB6B0}"/>
    <cellStyle name="เครื่องหมายจุลภาค 10 8 2" xfId="13958" xr:uid="{69F3077F-C93F-4088-8492-0A4CA4673F00}"/>
    <cellStyle name="เครื่องหมายจุลภาค 10 9" xfId="10379" xr:uid="{E7B89AE8-F207-4021-BAE2-707BBC166F92}"/>
    <cellStyle name="เครื่องหมายจุลภาค 10_CPI_Y'52_TOP_GG 1" xfId="1098" xr:uid="{1F75E540-9140-4FC2-AA66-5978E72997EA}"/>
    <cellStyle name="เครื่องหมายจุลภาค 11" xfId="1099" xr:uid="{EB6392A1-4548-4829-92C2-6BAB0DDA29E5}"/>
    <cellStyle name="เครื่องหมายจุลภาค 11 2" xfId="1100" xr:uid="{C0D469D7-FBBB-4DC1-8DD0-7C5BF2BEB344}"/>
    <cellStyle name="เครื่องหมายจุลภาค 11 2 2" xfId="4577" xr:uid="{F43C589E-0D76-4901-86FC-03AF2E6D639C}"/>
    <cellStyle name="เครื่องหมายจุลภาค 11 3" xfId="1101" xr:uid="{092845F1-BF0C-4575-B115-99A0C36FBB2B}"/>
    <cellStyle name="เครื่องหมายจุลภาค 11 4" xfId="1102" xr:uid="{5A5765F5-0AEB-4D8B-983A-E3E2CC8060C4}"/>
    <cellStyle name="เครื่องหมายจุลภาค 11 5" xfId="1103" xr:uid="{DB91C7C7-0ABF-4894-B79F-47475B0BB131}"/>
    <cellStyle name="เครื่องหมายจุลภาค 11 6" xfId="1104" xr:uid="{B93C346F-AE3D-48E0-B8DA-E5017739F5B2}"/>
    <cellStyle name="เครื่องหมายจุลภาค 11 7" xfId="1105" xr:uid="{AC6298AA-98BC-442E-BB39-2791AF47EF37}"/>
    <cellStyle name="เครื่องหมายจุลภาค 11 8" xfId="1106" xr:uid="{AB9632AA-27AC-4418-B130-598B4D342F2E}"/>
    <cellStyle name="เครื่องหมายจุลภาค 11 9" xfId="4216" xr:uid="{07EEA21F-F84F-4301-A61A-39FE77A25EC4}"/>
    <cellStyle name="เครื่องหมายจุลภาค 11 9 2" xfId="6478" xr:uid="{E59B2147-C4F8-4C5A-9405-0A2822D36BC5}"/>
    <cellStyle name="เครื่องหมายจุลภาค 11 9 2 2" xfId="7813" xr:uid="{78A8C8DE-048B-4ED9-AF82-927E2CD8C9FD}"/>
    <cellStyle name="เครื่องหมายจุลภาค 11 9 2 2 2" xfId="16925" xr:uid="{C64F42E7-9424-49CC-8B80-EB881FBE5CEE}"/>
    <cellStyle name="เครื่องหมายจุลภาค 11 9 2 3" xfId="13123" xr:uid="{B36878A3-58D3-4848-B76E-62FB5BC1AE47}"/>
    <cellStyle name="เครื่องหมายจุลภาค 11 9 3" xfId="11543" xr:uid="{4D473963-216A-4E56-9111-497ACD3AFC4E}"/>
    <cellStyle name="เครื่องหมายจุลภาค 11 9 4" xfId="22090" xr:uid="{56E4ADC6-A369-462D-8DF1-1F6DFDFADF82}"/>
    <cellStyle name="เครื่องหมายจุลภาค 11_CPI_Y'52_TOP_GG 1" xfId="1107" xr:uid="{DF50061E-EB67-4DA4-879F-72A2DC8150E2}"/>
    <cellStyle name="เครื่องหมายจุลภาค 12" xfId="1108" xr:uid="{D1ECFFE6-6ED3-4554-8094-892D2428E082}"/>
    <cellStyle name="เครื่องหมายจุลภาค 12 2" xfId="1109" xr:uid="{30A03BC2-3F0A-40FC-B827-EC3BC0D4D07A}"/>
    <cellStyle name="เครื่องหมายจุลภาค 12 2 2" xfId="4578" xr:uid="{7F31147D-D25A-4E57-A082-7DC54EC30E61}"/>
    <cellStyle name="เครื่องหมายจุลภาค 12 3" xfId="1110" xr:uid="{339D1416-481A-4094-80D9-9C44FC66B7F0}"/>
    <cellStyle name="เครื่องหมายจุลภาค 12 4" xfId="1111" xr:uid="{50F57597-3E0F-49D4-97E6-0576028EE90A}"/>
    <cellStyle name="เครื่องหมายจุลภาค 12 5" xfId="1112" xr:uid="{5E8D836F-0DC8-4A2F-9AD8-E07ACA562037}"/>
    <cellStyle name="เครื่องหมายจุลภาค 12 6" xfId="1113" xr:uid="{F0095BC5-653C-4E7F-83C8-7E3CCEBD382E}"/>
    <cellStyle name="เครื่องหมายจุลภาค 12 6 2" xfId="1557" xr:uid="{52F7ABDF-1A81-498B-8054-3BCA94876963}"/>
    <cellStyle name="เครื่องหมายจุลภาค 12 6 2 2" xfId="2012" xr:uid="{E243FF94-C788-4D24-8F18-72ABAEB3105E}"/>
    <cellStyle name="เครื่องหมายจุลภาค 12 6 2 2 2" xfId="11038" xr:uid="{CBBA55F3-2D18-457A-A36C-5CC36F23AA3F}"/>
    <cellStyle name="เครื่องหมายจุลภาค 12 6 2 3" xfId="6216" xr:uid="{30BF4FE9-458B-4085-9DC4-B5F7348B3BF6}"/>
    <cellStyle name="เครื่องหมายจุลภาค 12 6 2 3 2" xfId="15866" xr:uid="{B5DF7175-D83D-475D-8EDE-C769D31C6160}"/>
    <cellStyle name="เครื่องหมายจุลภาค 12 6 2 4" xfId="10585" xr:uid="{F98A11F8-3465-417C-93AB-B4D443A81072}"/>
    <cellStyle name="เครื่องหมายจุลภาค 12 6 3" xfId="1817" xr:uid="{73FA8022-DA38-494C-A54B-BEE0DDAF443B}"/>
    <cellStyle name="เครื่องหมายจุลภาค 12 6 3 2" xfId="10843" xr:uid="{000DEA3E-84F8-4738-8E19-5E6CEB9F5DB6}"/>
    <cellStyle name="เครื่องหมายจุลภาค 12 6 4" xfId="2284" xr:uid="{D10D992C-0BBE-4657-9BCE-B9B5E0F7F43D}"/>
    <cellStyle name="เครื่องหมายจุลภาค 12 6 4 2" xfId="11216" xr:uid="{E5C5343E-F9CE-46FB-98C8-94EE8EFB0DA2}"/>
    <cellStyle name="เครื่องหมายจุลภาค 12 6 5" xfId="7498" xr:uid="{0F86AA97-150A-4B20-BC60-B91095031297}"/>
    <cellStyle name="เครื่องหมายจุลภาค 12 6 5 2" xfId="13960" xr:uid="{017BDA1C-20A8-477A-91DD-EED1A0B97BD4}"/>
    <cellStyle name="เครื่องหมายจุลภาค 12 6 6" xfId="10381" xr:uid="{F5D7506B-5472-475D-BE38-459CA4032492}"/>
    <cellStyle name="เครื่องหมายจุลภาค 12 6 7" xfId="21770" xr:uid="{805D50E4-B0B2-43F3-97FD-4557F6C8B5D3}"/>
    <cellStyle name="เครื่องหมายจุลภาค 12 7" xfId="1114" xr:uid="{41E94015-D038-4170-8996-46234B744B80}"/>
    <cellStyle name="เครื่องหมายจุลภาค 12 8" xfId="4217" xr:uid="{FF4E5BA8-3FBA-4894-98E6-0A823E466336}"/>
    <cellStyle name="เครื่องหมายจุลภาค 12 8 2" xfId="6475" xr:uid="{CE3CFDFB-E611-404A-A39E-235F13073A2F}"/>
    <cellStyle name="เครื่องหมายจุลภาค 12 8 2 2" xfId="7814" xr:uid="{BE289BC1-057E-47B5-981E-D6411B155ECE}"/>
    <cellStyle name="เครื่องหมายจุลภาค 12 8 2 2 2" xfId="16926" xr:uid="{6CF98B65-C76C-412B-894A-AFF8FEE166BA}"/>
    <cellStyle name="เครื่องหมายจุลภาค 12 8 2 3" xfId="13121" xr:uid="{BC2D2ABD-E2C9-4A9E-A872-9F9ED367F88F}"/>
    <cellStyle name="เครื่องหมายจุลภาค 12 8 3" xfId="11544" xr:uid="{16A87FD4-CCBB-4A68-BE5A-3FAC31289A0C}"/>
    <cellStyle name="เครื่องหมายจุลภาค 12 8 4" xfId="22091" xr:uid="{93587365-CCFA-4FE6-AB2C-FCD45687CEAE}"/>
    <cellStyle name="เครื่องหมายจุลภาค 12_CPI_Y'52_TOP_GG 1" xfId="1115" xr:uid="{EE2DC741-FB4A-4531-A198-4E075FFD6C74}"/>
    <cellStyle name="เครื่องหมายจุลภาค 13" xfId="1116" xr:uid="{A88EF8D6-1E29-47BA-975A-0A3FFACD79D5}"/>
    <cellStyle name="เครื่องหมายจุลภาค 13 10" xfId="21771" xr:uid="{C5AEFE01-AE13-43FB-89A9-E9C712BBF37A}"/>
    <cellStyle name="เครื่องหมายจุลภาค 13 2" xfId="1117" xr:uid="{35C735E9-1D39-4C15-AB82-030287E8A38D}"/>
    <cellStyle name="เครื่องหมายจุลภาค 13 2 2" xfId="1559" xr:uid="{EC9FC354-6871-47E1-9988-15BF8F0C2C3C}"/>
    <cellStyle name="เครื่องหมายจุลภาค 13 2 2 2" xfId="2014" xr:uid="{5180DE93-20C6-4EC0-93AE-9362239D37AA}"/>
    <cellStyle name="เครื่องหมายจุลภาค 13 2 2 2 2" xfId="11040" xr:uid="{3D8C796D-36A0-47C6-9FE3-3E41699D3677}"/>
    <cellStyle name="เครื่องหมายจุลภาค 13 2 2 3" xfId="4579" xr:uid="{FE36B75B-E9F6-48C1-83D1-000E61ABBAA1}"/>
    <cellStyle name="เครื่องหมายจุลภาค 13 2 2 4" xfId="10587" xr:uid="{29D6B4EF-B308-4D0E-8A2F-CCFAE6D604A5}"/>
    <cellStyle name="เครื่องหมายจุลภาค 13 2 3" xfId="1819" xr:uid="{739F2AD1-3FCF-4371-A2E4-C5595CE24193}"/>
    <cellStyle name="เครื่องหมายจุลภาค 13 2 3 2" xfId="5282" xr:uid="{D89C68C7-912E-4116-828F-1EF865AB2825}"/>
    <cellStyle name="เครื่องหมายจุลภาค 13 2 3 2 2" xfId="15154" xr:uid="{7B16ACA5-93B2-488A-B4B8-2F0015863901}"/>
    <cellStyle name="เครื่องหมายจุลภาค 13 2 3 3" xfId="10845" xr:uid="{8F8344A9-7CAC-4F94-A3F8-64F7B7A5F16D}"/>
    <cellStyle name="เครื่องหมายจุลภาค 13 2 4" xfId="2286" xr:uid="{B5DB637D-5AA3-4E84-A33D-710B38F510A8}"/>
    <cellStyle name="เครื่องหมายจุลภาค 13 2 4 2" xfId="11218" xr:uid="{EBC7A013-5DF9-456B-AE09-33E415616F09}"/>
    <cellStyle name="เครื่องหมายจุลภาค 13 2 5" xfId="7500" xr:uid="{23CD1A33-BA81-4509-B888-F1E4BDB1914D}"/>
    <cellStyle name="เครื่องหมายจุลภาค 13 2 5 2" xfId="13962" xr:uid="{B7781757-7468-462F-8905-7CF4BAE0F2DC}"/>
    <cellStyle name="เครื่องหมายจุลภาค 13 2 6" xfId="10383" xr:uid="{B2EAA721-AD12-418B-8C78-5DF0549F18A4}"/>
    <cellStyle name="เครื่องหมายจุลภาค 13 2 7" xfId="21772" xr:uid="{E2F516FD-DC01-4DE4-B5E8-8D3EB0A035C2}"/>
    <cellStyle name="เครื่องหมายจุลภาค 13 3" xfId="1118" xr:uid="{25C74149-25B7-44A6-ADCE-65181EA09FB8}"/>
    <cellStyle name="เครื่องหมายจุลภาค 13 3 2" xfId="1560" xr:uid="{1722E32B-4DAB-4106-8F5B-D586BBA4AA67}"/>
    <cellStyle name="เครื่องหมายจุลภาค 13 3 2 2" xfId="2015" xr:uid="{2E413E56-64DE-4AB2-AE62-F0C2ABBA2C58}"/>
    <cellStyle name="เครื่องหมายจุลภาค 13 3 2 2 2" xfId="11041" xr:uid="{799A8C41-D9DE-4326-9493-B7B6B697CFD0}"/>
    <cellStyle name="เครื่องหมายจุลภาค 13 3 2 3" xfId="5080" xr:uid="{37918200-4C68-4650-B676-A11539263824}"/>
    <cellStyle name="เครื่องหมายจุลภาค 13 3 2 3 2" xfId="14999" xr:uid="{3B3DBBEB-A731-40BB-8C52-7EFE2CD6F48B}"/>
    <cellStyle name="เครื่องหมายจุลภาค 13 3 2 4" xfId="10588" xr:uid="{B765C9D2-B6B6-4B99-A7CE-38A125813510}"/>
    <cellStyle name="เครื่องหมายจุลภาค 13 3 3" xfId="1820" xr:uid="{0E796AFC-F74A-4C26-A6A1-65C751B4F6DE}"/>
    <cellStyle name="เครื่องหมายจุลภาค 13 3 3 2" xfId="10846" xr:uid="{6DA844E6-DEE9-428F-ABDA-D31AE1136C4F}"/>
    <cellStyle name="เครื่องหมายจุลภาค 13 3 4" xfId="2287" xr:uid="{AD433D7A-FF9F-47AE-817B-8AF2AFFAF913}"/>
    <cellStyle name="เครื่องหมายจุลภาค 13 3 4 2" xfId="11219" xr:uid="{6974299C-6CDB-4BF3-961A-34E5EAB12CC8}"/>
    <cellStyle name="เครื่องหมายจุลภาค 13 3 5" xfId="7501" xr:uid="{382B9A13-08A9-4D69-A9BB-FC8780AC64B2}"/>
    <cellStyle name="เครื่องหมายจุลภาค 13 3 5 2" xfId="13963" xr:uid="{91E67E99-10D1-414E-9A5B-54A06D4C14CA}"/>
    <cellStyle name="เครื่องหมายจุลภาค 13 3 6" xfId="10384" xr:uid="{C66067CC-DC56-49AF-8298-C7470CB150FD}"/>
    <cellStyle name="เครื่องหมายจุลภาค 13 3 7" xfId="21773" xr:uid="{B140D72A-4605-465F-B52E-51BC7968DBCE}"/>
    <cellStyle name="เครื่องหมายจุลภาค 13 4" xfId="1119" xr:uid="{E855E969-768D-45FE-BF79-A6C99019E504}"/>
    <cellStyle name="เครื่องหมายจุลภาค 13 5" xfId="1558" xr:uid="{645B1032-2BB9-42FB-8DFF-67658C32650B}"/>
    <cellStyle name="เครื่องหมายจุลภาค 13 5 2" xfId="2013" xr:uid="{38045CCC-BFB5-4C7A-BEFD-539EF41245F3}"/>
    <cellStyle name="เครื่องหมายจุลภาค 13 5 2 2" xfId="5276" xr:uid="{66F3AF6C-7E3C-464F-8994-88155527277F}"/>
    <cellStyle name="เครื่องหมายจุลภาค 13 5 2 2 2" xfId="15149" xr:uid="{1A496266-C2CB-4D28-B9B4-6D3EEB97F95A}"/>
    <cellStyle name="เครื่องหมายจุลภาค 13 5 2 3" xfId="11039" xr:uid="{A2CD135A-30EF-4D82-9215-F95B131A2AFA}"/>
    <cellStyle name="เครื่องหมายจุลภาค 13 5 3" xfId="4218" xr:uid="{9C0B88AF-2FB5-42F6-927C-FDA82289B29C}"/>
    <cellStyle name="เครื่องหมายจุลภาค 13 5 3 2" xfId="11545" xr:uid="{C11A0B97-B5B3-4F92-B590-3CBED47F8451}"/>
    <cellStyle name="เครื่องหมายจุลภาค 13 5 4" xfId="7815" xr:uid="{DFC50189-9DC1-4CD4-81B7-B1C910A7E2B4}"/>
    <cellStyle name="เครื่องหมายจุลภาค 13 5 4 2" xfId="14176" xr:uid="{E0144836-5402-452A-B223-05364CE7A635}"/>
    <cellStyle name="เครื่องหมายจุลภาค 13 5 5" xfId="10586" xr:uid="{5B727974-6B25-4749-89D4-C977F660143E}"/>
    <cellStyle name="เครื่องหมายจุลภาค 13 5 6" xfId="22092" xr:uid="{20D30AB0-3205-45EB-B8B7-2FA849A8CC82}"/>
    <cellStyle name="เครื่องหมายจุลภาค 13 6" xfId="1818" xr:uid="{7B5C72BD-6933-44BF-B10D-3B3E977977F1}"/>
    <cellStyle name="เครื่องหมายจุลภาค 13 6 2" xfId="87" xr:uid="{062665EE-C0CE-41F0-A843-31C9624F10F8}"/>
    <cellStyle name="เครื่องหมายจุลภาค 13 6 2 2" xfId="14732" xr:uid="{ECC3F901-A19F-4FF2-AD12-6A32E25E2029}"/>
    <cellStyle name="เครื่องหมายจุลภาค 13 6 3" xfId="10844" xr:uid="{C48E5129-3BBD-4B95-B257-287F6386F1A7}"/>
    <cellStyle name="เครื่องหมายจุลภาค 13 7" xfId="2285" xr:uid="{5C6229DB-C64F-4F0A-81D5-CE729011D44C}"/>
    <cellStyle name="เครื่องหมายจุลภาค 13 7 2" xfId="11217" xr:uid="{AD50F2C5-B885-463E-8309-17C5D72F29AF}"/>
    <cellStyle name="เครื่องหมายจุลภาค 13 8" xfId="7499" xr:uid="{F7FFDCE1-AA48-4F2E-88B0-399DDFD187EA}"/>
    <cellStyle name="เครื่องหมายจุลภาค 13 8 2" xfId="13961" xr:uid="{E1886A18-FDFE-49C1-B363-FAEF5BA52830}"/>
    <cellStyle name="เครื่องหมายจุลภาค 13 9" xfId="10382" xr:uid="{AA85496B-2214-42B9-A457-356D3B8904D3}"/>
    <cellStyle name="เครื่องหมายจุลภาค 14" xfId="1120" xr:uid="{C92837B9-D86E-437D-8485-63C1043008DA}"/>
    <cellStyle name="เครื่องหมายจุลภาค 14 2" xfId="1121" xr:uid="{17108D77-EC1A-49D4-A81F-BC6E0C585A01}"/>
    <cellStyle name="เครื่องหมายจุลภาค 14 2 2" xfId="4580" xr:uid="{BE8DDFA1-52CC-48F3-9E20-0C1660886D5F}"/>
    <cellStyle name="เครื่องหมายจุลภาค 14 2 2 2" xfId="5994" xr:uid="{44AF4EA8-A18F-43F5-BCB4-D018F0010980}"/>
    <cellStyle name="เครื่องหมายจุลภาค 14 2 2 2 2" xfId="7887" xr:uid="{B2F9BF0E-F1A6-47EA-A0AC-8A908C13646F}"/>
    <cellStyle name="เครื่องหมายจุลภาค 14 2 2 2 2 2" xfId="16969" xr:uid="{C854D528-F21E-4CD0-8B8E-07CDD3359689}"/>
    <cellStyle name="เครื่องหมายจุลภาค 14 2 2 2 3" xfId="12739" xr:uid="{B0AF34E5-A3CC-4979-85D5-DFBC9C08C39D}"/>
    <cellStyle name="เครื่องหมายจุลภาค 14 2 2 3" xfId="11618" xr:uid="{9038D588-57AA-462F-979C-2017E2E0C51C}"/>
    <cellStyle name="เครื่องหมายจุลภาค 14 2 2 4" xfId="22165" xr:uid="{6CB1C380-592E-4C9D-9E69-31DBA85CD0E1}"/>
    <cellStyle name="เครื่องหมายจุลภาค 14 3" xfId="1561" xr:uid="{F492452E-1EF8-4140-981D-A79B735DB964}"/>
    <cellStyle name="เครื่องหมายจุลภาค 14 3 2" xfId="2016" xr:uid="{94549FE6-E544-4991-8D83-BA61BC546DA0}"/>
    <cellStyle name="เครื่องหมายจุลภาค 14 3 2 2" xfId="5037" xr:uid="{FA4ED67F-154D-440E-8A8E-32CB819EC6D6}"/>
    <cellStyle name="เครื่องหมายจุลภาค 14 3 2 2 2" xfId="14967" xr:uid="{8BEE0139-25B4-4A2C-9568-E5A58E3EB1F4}"/>
    <cellStyle name="เครื่องหมายจุลภาค 14 3 2 3" xfId="11042" xr:uid="{2A68BB74-76B4-40A1-99C4-8F3ABAF0FF75}"/>
    <cellStyle name="เครื่องหมายจุลภาค 14 3 3" xfId="4219" xr:uid="{0C33D202-C391-4FD1-98DF-13C8908DD40C}"/>
    <cellStyle name="เครื่องหมายจุลภาค 14 3 3 2" xfId="11546" xr:uid="{AD9812BF-AF86-43E1-AFD7-23EC26C5FACC}"/>
    <cellStyle name="เครื่องหมายจุลภาค 14 3 4" xfId="7816" xr:uid="{55955F54-A54D-4EFD-98C7-E191BF90EFCE}"/>
    <cellStyle name="เครื่องหมายจุลภาค 14 3 4 2" xfId="14177" xr:uid="{9B1330C4-167C-4E25-A667-CA7EFAD50CF1}"/>
    <cellStyle name="เครื่องหมายจุลภาค 14 3 5" xfId="10589" xr:uid="{44D63C62-7002-4FB7-AF77-00524A13622B}"/>
    <cellStyle name="เครื่องหมายจุลภาค 14 3 6" xfId="22093" xr:uid="{3EB27528-3642-4953-9016-C2B43FFB6C53}"/>
    <cellStyle name="เครื่องหมายจุลภาค 14 4" xfId="1821" xr:uid="{393C3335-EB23-4B93-A871-4CE40518C14A}"/>
    <cellStyle name="เครื่องหมายจุลภาค 14 4 2" xfId="5522" xr:uid="{D79E02DD-2310-4FEC-BA7F-74103CA13047}"/>
    <cellStyle name="เครื่องหมายจุลภาค 14 4 2 2" xfId="15340" xr:uid="{755A5BC2-F30C-4E52-A6D4-D4F76588C15A}"/>
    <cellStyle name="เครื่องหมายจุลภาค 14 4 3" xfId="10847" xr:uid="{BAEC02A3-A8CF-4B1C-91F3-CD82B6326C88}"/>
    <cellStyle name="เครื่องหมายจุลภาค 14 5" xfId="2288" xr:uid="{92B03210-8CB2-4B72-BA37-F1ABDF205240}"/>
    <cellStyle name="เครื่องหมายจุลภาค 14 5 2" xfId="11220" xr:uid="{41E222B5-4324-4590-A289-7BF9CDBA78E4}"/>
    <cellStyle name="เครื่องหมายจุลภาค 14 6" xfId="7502" xr:uid="{38AB2B7C-BD8E-4ED9-989B-BD8187D0199C}"/>
    <cellStyle name="เครื่องหมายจุลภาค 14 6 2" xfId="13964" xr:uid="{0C784A97-E885-4F50-8DE4-A0252765D163}"/>
    <cellStyle name="เครื่องหมายจุลภาค 14 7" xfId="10385" xr:uid="{3CBCD8F1-5BAC-4741-89AE-8E3C816A023B}"/>
    <cellStyle name="เครื่องหมายจุลภาค 14 8" xfId="21774" xr:uid="{E0527273-6314-450D-9AD0-69889B1704B8}"/>
    <cellStyle name="เครื่องหมายจุลภาค 15" xfId="1122" xr:uid="{13D179A4-3F41-467B-83BB-04648C0AD991}"/>
    <cellStyle name="เครื่องหมายจุลภาค 15 2" xfId="1123" xr:uid="{BA8A5495-5015-4C3C-8DDA-E28381D0A30D}"/>
    <cellStyle name="เครื่องหมายจุลภาค 15 2 2" xfId="1563" xr:uid="{3B3B64C1-6E35-469F-B88F-B5868052A7DB}"/>
    <cellStyle name="เครื่องหมายจุลภาค 15 2 2 2" xfId="2018" xr:uid="{BB1D1625-1CDB-4E70-A5E9-A208E93012B0}"/>
    <cellStyle name="เครื่องหมายจุลภาค 15 2 2 2 2" xfId="11044" xr:uid="{27585536-5290-4A3B-8E2D-7493B44F76FF}"/>
    <cellStyle name="เครื่องหมายจุลภาค 15 2 2 3" xfId="5789" xr:uid="{4170D459-F5CF-4311-A782-1F8F4DCFF3D4}"/>
    <cellStyle name="เครื่องหมายจุลภาค 15 2 2 3 2" xfId="15544" xr:uid="{07510AB3-2B4C-4665-9BBA-2F7D2A3AD254}"/>
    <cellStyle name="เครื่องหมายจุลภาค 15 2 2 4" xfId="10591" xr:uid="{D6A1FE1C-92DA-46BC-ABDD-62524DF57845}"/>
    <cellStyle name="เครื่องหมายจุลภาค 15 2 3" xfId="1823" xr:uid="{63E7537C-D7D9-4BA9-A947-6B7DB015690F}"/>
    <cellStyle name="เครื่องหมายจุลภาค 15 2 3 2" xfId="10849" xr:uid="{C372FCFF-CA65-43EB-8769-8FD19A57A6B7}"/>
    <cellStyle name="เครื่องหมายจุลภาค 15 2 4" xfId="2290" xr:uid="{0E14CEDD-73AA-422A-AC82-23E7EBFB7824}"/>
    <cellStyle name="เครื่องหมายจุลภาค 15 2 4 2" xfId="11222" xr:uid="{33A3262F-4077-45D2-8E02-15F319E2F07B}"/>
    <cellStyle name="เครื่องหมายจุลภาค 15 2 5" xfId="7504" xr:uid="{FE1FD742-B1CA-4CF5-82D7-9C7264B7EC58}"/>
    <cellStyle name="เครื่องหมายจุลภาค 15 2 5 2" xfId="13966" xr:uid="{0F4ED43F-0E2B-4979-8E37-4830976C8C62}"/>
    <cellStyle name="เครื่องหมายจุลภาค 15 2 6" xfId="10387" xr:uid="{5C457C0C-B765-415C-96D4-D9C140C341F7}"/>
    <cellStyle name="เครื่องหมายจุลภาค 15 2 7" xfId="21776" xr:uid="{FC4B8279-8BF1-49B5-9942-BA96B7D03A26}"/>
    <cellStyle name="เครื่องหมายจุลภาค 15 3" xfId="1124" xr:uid="{B715AE2F-5951-46D0-8D1D-24AE1E60DBE8}"/>
    <cellStyle name="เครื่องหมายจุลภาค 15 4" xfId="1562" xr:uid="{E195983E-20A2-45BC-A55E-20F631F2401D}"/>
    <cellStyle name="เครื่องหมายจุลภาค 15 4 2" xfId="2017" xr:uid="{1EDFFA53-9D02-4DFB-BC66-5A8877F7A3AE}"/>
    <cellStyle name="เครื่องหมายจุลภาค 15 4 2 2" xfId="5846" xr:uid="{366D585D-0619-4942-90B3-AEEB1F5269C5}"/>
    <cellStyle name="เครื่องหมายจุลภาค 15 4 2 2 2" xfId="15586" xr:uid="{C1619585-910B-470B-B316-64A649575231}"/>
    <cellStyle name="เครื่องหมายจุลภาค 15 4 2 3" xfId="11043" xr:uid="{B5F1E31F-529B-4ED5-B902-4F4B72C73F69}"/>
    <cellStyle name="เครื่องหมายจุลภาค 15 4 3" xfId="4581" xr:uid="{93E84711-ACCD-427B-B3E8-248BBF97F863}"/>
    <cellStyle name="เครื่องหมายจุลภาค 15 4 3 2" xfId="11619" xr:uid="{ACCDC8DB-603E-43BE-97A6-B69964A3E438}"/>
    <cellStyle name="เครื่องหมายจุลภาค 15 4 4" xfId="7888" xr:uid="{8FE845C2-0FA3-4F23-BF91-BE89FBC14D7A}"/>
    <cellStyle name="เครื่องหมายจุลภาค 15 4 4 2" xfId="14219" xr:uid="{A406ED59-825D-4567-8A68-88DD167D1C98}"/>
    <cellStyle name="เครื่องหมายจุลภาค 15 4 5" xfId="10590" xr:uid="{F439811B-19B6-4091-81A5-C7DBF6D562B3}"/>
    <cellStyle name="เครื่องหมายจุลภาค 15 4 6" xfId="22166" xr:uid="{48F97C37-DEF8-4E02-B283-FFA8C8F5EC3A}"/>
    <cellStyle name="เครื่องหมายจุลภาค 15 5" xfId="1822" xr:uid="{F961F803-7D9A-4831-8CEC-03B8575B01A6}"/>
    <cellStyle name="เครื่องหมายจุลภาค 15 5 2" xfId="5090" xr:uid="{4B6FA8F4-F905-4848-B95C-F745595B0C19}"/>
    <cellStyle name="เครื่องหมายจุลภาค 15 5 2 2" xfId="15006" xr:uid="{00CFDF57-98E2-4FD3-A961-B0B2A980B61B}"/>
    <cellStyle name="เครื่องหมายจุลภาค 15 5 3" xfId="10848" xr:uid="{B414E2D9-8698-4E28-9EB9-7C202E3176C5}"/>
    <cellStyle name="เครื่องหมายจุลภาค 15 6" xfId="2289" xr:uid="{78999466-5025-4285-88DE-BB958A431F6B}"/>
    <cellStyle name="เครื่องหมายจุลภาค 15 6 2" xfId="11221" xr:uid="{167AD9FD-5760-4CDC-AE14-F1CC57873A41}"/>
    <cellStyle name="เครื่องหมายจุลภาค 15 7" xfId="7503" xr:uid="{F0D2DE02-8384-45A0-8912-6D3282793B8B}"/>
    <cellStyle name="เครื่องหมายจุลภาค 15 7 2" xfId="13965" xr:uid="{C81D450B-89E6-47B6-B154-F82285387C45}"/>
    <cellStyle name="เครื่องหมายจุลภาค 15 8" xfId="10386" xr:uid="{C216D902-28D9-4DC3-9864-107A0CB5D513}"/>
    <cellStyle name="เครื่องหมายจุลภาค 15 9" xfId="21775" xr:uid="{F7F8643B-75FB-4A00-8667-F3A8DA426CD0}"/>
    <cellStyle name="เครื่องหมายจุลภาค 16" xfId="1125" xr:uid="{A6DD17D5-05B7-4357-8FBD-EEB592B5B9A0}"/>
    <cellStyle name="เครื่องหมายจุลภาค 16 2" xfId="1564" xr:uid="{2BB6B90F-8BB4-4EA7-ADEF-57EF747F2784}"/>
    <cellStyle name="เครื่องหมายจุลภาค 16 2 2" xfId="2019" xr:uid="{5D5BE6F8-ECE7-4443-83DC-AF2436B067BF}"/>
    <cellStyle name="เครื่องหมายจุลภาค 16 2 2 2" xfId="11045" xr:uid="{E6B3EA6C-F49A-4E52-A7BA-7D506D661D8B}"/>
    <cellStyle name="เครื่องหมายจุลภาค 16 2 3" xfId="5297" xr:uid="{ECE3AEED-F7A7-4DA2-8B84-DDB0008273ED}"/>
    <cellStyle name="เครื่องหมายจุลภาค 16 2 3 2" xfId="15167" xr:uid="{E375DF13-9B64-4556-8524-A27FBC27A856}"/>
    <cellStyle name="เครื่องหมายจุลภาค 16 2 4" xfId="10592" xr:uid="{7B4BF6F8-4F14-4BCD-AED2-03A9D556B2BA}"/>
    <cellStyle name="เครื่องหมายจุลภาค 16 3" xfId="1824" xr:uid="{474D5532-ED4F-4585-B568-BA3603AE255B}"/>
    <cellStyle name="เครื่องหมายจุลภาค 16 3 2" xfId="10850" xr:uid="{D80648C7-F4C7-4341-9AB6-55F236FBC68C}"/>
    <cellStyle name="เครื่องหมายจุลภาค 16 4" xfId="2291" xr:uid="{C5BD3D7F-44BC-4317-B7E7-0762C2D7C70F}"/>
    <cellStyle name="เครื่องหมายจุลภาค 16 4 2" xfId="11223" xr:uid="{1DFD118B-EE74-4486-BEB8-2BC1D9438CA2}"/>
    <cellStyle name="เครื่องหมายจุลภาค 16 5" xfId="7505" xr:uid="{11038DC0-DB56-41C3-BB72-79EAE67C1D8D}"/>
    <cellStyle name="เครื่องหมายจุลภาค 16 5 2" xfId="13967" xr:uid="{12DE31C8-B6EE-43DA-9747-306E00661650}"/>
    <cellStyle name="เครื่องหมายจุลภาค 16 6" xfId="10388" xr:uid="{E887EEAA-A411-4D76-A941-8D3D27F63D53}"/>
    <cellStyle name="เครื่องหมายจุลภาค 16 7" xfId="21777" xr:uid="{9D8D1D1D-40D0-4F15-9E45-FF04E2663300}"/>
    <cellStyle name="เครื่องหมายจุลภาค 17" xfId="1126" xr:uid="{719AF2DC-48A8-4ED8-8876-CE39912CCC2C}"/>
    <cellStyle name="เครื่องหมายจุลภาค 17 2" xfId="1565" xr:uid="{583EC1AC-4987-41DA-B627-1E6466761576}"/>
    <cellStyle name="เครื่องหมายจุลภาค 17 2 2" xfId="2020" xr:uid="{375C23EB-331A-4739-A692-A6E2E6BEF823}"/>
    <cellStyle name="เครื่องหมายจุลภาค 17 2 2 2" xfId="11046" xr:uid="{B442E223-57A3-41E1-9817-B916836185BC}"/>
    <cellStyle name="เครื่องหมายจุลภาค 17 2 3" xfId="5969" xr:uid="{316AF72B-0D08-48D5-8BAB-45499EA4A87D}"/>
    <cellStyle name="เครื่องหมายจุลภาค 17 2 3 2" xfId="15682" xr:uid="{643F7D22-6158-4DBD-9C4A-D7D00B6F8B60}"/>
    <cellStyle name="เครื่องหมายจุลภาค 17 2 4" xfId="10593" xr:uid="{4BA1AFCE-B921-4737-A0A4-F12AA928AC82}"/>
    <cellStyle name="เครื่องหมายจุลภาค 17 3" xfId="1825" xr:uid="{1CBA1486-5792-4AE3-A926-D033F878D9F8}"/>
    <cellStyle name="เครื่องหมายจุลภาค 17 3 2" xfId="10851" xr:uid="{6C736CC8-C697-4550-BFF8-EA576B5DE7B7}"/>
    <cellStyle name="เครื่องหมายจุลภาค 17 4" xfId="2292" xr:uid="{CFAB6970-B990-48E3-95BB-D2B2D90D51CB}"/>
    <cellStyle name="เครื่องหมายจุลภาค 17 4 2" xfId="11224" xr:uid="{61EF4C4C-2C2B-47A7-AB26-BCF93AD92445}"/>
    <cellStyle name="เครื่องหมายจุลภาค 17 5" xfId="7506" xr:uid="{E418F45D-5A46-4783-A3E7-28C94AA91BA2}"/>
    <cellStyle name="เครื่องหมายจุลภาค 17 5 2" xfId="13968" xr:uid="{B299935F-D86F-46ED-B858-8AC160756B2C}"/>
    <cellStyle name="เครื่องหมายจุลภาค 17 6" xfId="10389" xr:uid="{183E8977-DD44-474E-969B-F9C896543F5A}"/>
    <cellStyle name="เครื่องหมายจุลภาค 17 7" xfId="21778" xr:uid="{095910EA-07A4-4E72-BF70-458C93CD8DB0}"/>
    <cellStyle name="เครื่องหมายจุลภาค 18" xfId="1127" xr:uid="{321D9043-1ECA-406E-BC34-980F8577F377}"/>
    <cellStyle name="เครื่องหมายจุลภาค 18 2" xfId="1128" xr:uid="{B6CAC6E8-C4B9-4DA6-A5D5-676B57FE6B33}"/>
    <cellStyle name="เครื่องหมายจุลภาค 18 2 2" xfId="1567" xr:uid="{BB177728-8A1C-429C-ADD3-9459638C49C0}"/>
    <cellStyle name="เครื่องหมายจุลภาค 18 2 2 2" xfId="2022" xr:uid="{CE94481E-A6F3-497D-9FA5-1E2F004349FB}"/>
    <cellStyle name="เครื่องหมายจุลภาค 18 2 2 2 2" xfId="11048" xr:uid="{FA9EBF8A-D705-4059-AC07-B65EAD388695}"/>
    <cellStyle name="เครื่องหมายจุลภาค 18 2 2 3" xfId="5747" xr:uid="{A0509E97-A587-48A4-BEF4-BEFA1094E9C8}"/>
    <cellStyle name="เครื่องหมายจุลภาค 18 2 2 3 2" xfId="15511" xr:uid="{C8D2E81F-78A0-4525-A06E-C964CB7CB80E}"/>
    <cellStyle name="เครื่องหมายจุลภาค 18 2 2 4" xfId="10595" xr:uid="{87F4CF6F-71DB-4A95-8CF5-9B0BCBFF79DF}"/>
    <cellStyle name="เครื่องหมายจุลภาค 18 2 3" xfId="1827" xr:uid="{53B48283-90DC-49DD-B63A-3BEF9CAC62BF}"/>
    <cellStyle name="เครื่องหมายจุลภาค 18 2 3 2" xfId="10853" xr:uid="{E07B1DBD-A24A-4944-B08A-39C4F7F31AF2}"/>
    <cellStyle name="เครื่องหมายจุลภาค 18 2 4" xfId="2294" xr:uid="{B5662744-7EED-4751-A3F8-E4101278BDB9}"/>
    <cellStyle name="เครื่องหมายจุลภาค 18 2 4 2" xfId="11226" xr:uid="{595620D0-9119-4D65-BE5B-8B264F9E6C05}"/>
    <cellStyle name="เครื่องหมายจุลภาค 18 2 5" xfId="7508" xr:uid="{34742202-BB3A-47B7-B86E-17E721A00B21}"/>
    <cellStyle name="เครื่องหมายจุลภาค 18 2 5 2" xfId="13970" xr:uid="{E5F3CBE2-8EF8-49BC-9A75-05D2D04B3351}"/>
    <cellStyle name="เครื่องหมายจุลภาค 18 2 6" xfId="10391" xr:uid="{F7AC474E-915E-429B-AD3B-F3F520C4FDA2}"/>
    <cellStyle name="เครื่องหมายจุลภาค 18 2 7" xfId="21780" xr:uid="{2CF837E8-1602-4CAC-BD29-5AA6076C34BE}"/>
    <cellStyle name="เครื่องหมายจุลภาค 18 3" xfId="1566" xr:uid="{3ECD2EEB-55E2-4370-918C-2F56B021E1AE}"/>
    <cellStyle name="เครื่องหมายจุลภาค 18 3 2" xfId="2021" xr:uid="{616A1771-8756-462A-8EB2-488FB754866A}"/>
    <cellStyle name="เครื่องหมายจุลภาค 18 3 2 2" xfId="11047" xr:uid="{0CDD3263-DEEC-4489-9B65-1EDDAE18284C}"/>
    <cellStyle name="เครื่องหมายจุลภาค 18 3 3" xfId="5369" xr:uid="{34347858-6E9B-4FD3-AE2B-FC42D6FE1F8C}"/>
    <cellStyle name="เครื่องหมายจุลภาค 18 3 3 2" xfId="15225" xr:uid="{59326B19-6A77-4D90-B545-025A18BB7355}"/>
    <cellStyle name="เครื่องหมายจุลภาค 18 3 4" xfId="10594" xr:uid="{B22AEA4A-5C6D-48A6-836B-834F68CA8958}"/>
    <cellStyle name="เครื่องหมายจุลภาค 18 4" xfId="1826" xr:uid="{63C335FA-8F82-4047-AD09-19F51A42AC34}"/>
    <cellStyle name="เครื่องหมายจุลภาค 18 4 2" xfId="10852" xr:uid="{4D1D3AF2-28D0-46A6-B34D-28FA8F85759B}"/>
    <cellStyle name="เครื่องหมายจุลภาค 18 5" xfId="2293" xr:uid="{F315A257-4F30-4291-89B4-659928C16F87}"/>
    <cellStyle name="เครื่องหมายจุลภาค 18 5 2" xfId="11225" xr:uid="{70DA75E2-2926-4A0E-A202-56E9C1EC6FBE}"/>
    <cellStyle name="เครื่องหมายจุลภาค 18 6" xfId="7507" xr:uid="{F53EEEBF-64F7-4BF1-8A8C-D06659D7F418}"/>
    <cellStyle name="เครื่องหมายจุลภาค 18 6 2" xfId="13969" xr:uid="{73855D63-AE72-47C1-BB65-908E563DAACF}"/>
    <cellStyle name="เครื่องหมายจุลภาค 18 7" xfId="10390" xr:uid="{3023C997-A9CC-47AF-B494-7F328D5BCE3D}"/>
    <cellStyle name="เครื่องหมายจุลภาค 18 8" xfId="21779" xr:uid="{3126A1E7-3F69-4606-8856-2E4C421DFEDA}"/>
    <cellStyle name="เครื่องหมายจุลภาค 19" xfId="1129" xr:uid="{5DDEB353-EA64-4EF9-94EE-90B13C49F6DB}"/>
    <cellStyle name="เครื่องหมายจุลภาค 19 2" xfId="1568" xr:uid="{0E0681AB-EBC1-483E-A7F7-97BD33839E8C}"/>
    <cellStyle name="เครื่องหมายจุลภาค 19 2 2" xfId="2023" xr:uid="{CA8018E5-D148-4E01-88D2-CF62C69A1832}"/>
    <cellStyle name="เครื่องหมายจุลภาค 19 2 2 2" xfId="11049" xr:uid="{6221C07E-44B3-458B-B80B-E9FACAE93E27}"/>
    <cellStyle name="เครื่องหมายจุลภาค 19 2 3" xfId="6270" xr:uid="{C4527F24-5C1F-452E-A6B0-F8504C9AF739}"/>
    <cellStyle name="เครื่องหมายจุลภาค 19 2 3 2" xfId="15909" xr:uid="{A1EC9B49-21CE-4230-BC60-7EC8CA6B28E4}"/>
    <cellStyle name="เครื่องหมายจุลภาค 19 2 4" xfId="10596" xr:uid="{19F1EA4C-FD79-4BDE-945B-287915C8AB32}"/>
    <cellStyle name="เครื่องหมายจุลภาค 19 3" xfId="1828" xr:uid="{3E591BE2-F0EE-4A00-A3FE-07FD811B9E1F}"/>
    <cellStyle name="เครื่องหมายจุลภาค 19 3 2" xfId="10854" xr:uid="{971B0325-3797-4C46-9343-84D310EEBCDC}"/>
    <cellStyle name="เครื่องหมายจุลภาค 19 4" xfId="2295" xr:uid="{751E464F-C156-4D16-A45D-F7BD694EB151}"/>
    <cellStyle name="เครื่องหมายจุลภาค 19 4 2" xfId="11227" xr:uid="{2BDFCF20-9C18-4017-91D1-DBEE927088A1}"/>
    <cellStyle name="เครื่องหมายจุลภาค 19 5" xfId="7509" xr:uid="{78674911-7EEB-4328-A65D-B1616C20C3B5}"/>
    <cellStyle name="เครื่องหมายจุลภาค 19 5 2" xfId="13971" xr:uid="{D50DC613-7855-455D-B1D9-38F576DAD928}"/>
    <cellStyle name="เครื่องหมายจุลภาค 19 6" xfId="10392" xr:uid="{304656B8-51D4-4719-97D8-B5F8780C43E3}"/>
    <cellStyle name="เครื่องหมายจุลภาค 19 7" xfId="21781" xr:uid="{36CD6AEB-6BD6-4045-B697-EE199A2661D9}"/>
    <cellStyle name="เครื่องหมายจุลภาค 2" xfId="1130" xr:uid="{26B91E6E-F478-40AE-9097-293C4BF9055B}"/>
    <cellStyle name="เครื่องหมายจุลภาค 2 10" xfId="1569" xr:uid="{326D9451-9834-49B9-8C3F-11C08D916F5D}"/>
    <cellStyle name="เครื่องหมายจุลภาค 2 10 2" xfId="2024" xr:uid="{185AA4B9-EE9D-4607-96D5-E663766DB1B5}"/>
    <cellStyle name="เครื่องหมายจุลภาค 2 10 2 2" xfId="4794" xr:uid="{ED5EAFBD-0C42-4131-947C-E80535D20969}"/>
    <cellStyle name="เครื่องหมายจุลภาค 2 10 2 2 2" xfId="14783" xr:uid="{EB0CB48C-7072-4437-879E-1419E7FAF783}"/>
    <cellStyle name="เครื่องหมายจุลภาค 2 10 2 3" xfId="11050" xr:uid="{F8421B76-982D-4DB0-96E7-C91911E00F06}"/>
    <cellStyle name="เครื่องหมายจุลภาค 2 10 3" xfId="2396" xr:uid="{2D4E3BAE-37E4-4030-8A50-E89CEBB27F2F}"/>
    <cellStyle name="เครื่องหมายจุลภาค 2 10 3 2" xfId="11283" xr:uid="{B11FE10B-6A2A-467E-A56B-FA2A4F9FA5CE}"/>
    <cellStyle name="เครื่องหมายจุลภาค 2 10 4" xfId="7556" xr:uid="{70CE5126-7E10-467E-B766-5A64E15F0753}"/>
    <cellStyle name="เครื่องหมายจุลภาค 2 10 4 2" xfId="14014" xr:uid="{88D0A53B-0F0F-4BC5-931A-E197858FF51F}"/>
    <cellStyle name="เครื่องหมายจุลภาค 2 10 5" xfId="10597" xr:uid="{9E9F0C7A-7236-4AC5-98D6-9D4933E4AE25}"/>
    <cellStyle name="เครื่องหมายจุลภาค 2 10 6" xfId="21829" xr:uid="{241A62D3-434C-4DCC-870B-28FA7FEDAA54}"/>
    <cellStyle name="เครื่องหมายจุลภาค 2 11" xfId="1829" xr:uid="{8BF515CF-2355-49F9-9B8C-C5BFF0984268}"/>
    <cellStyle name="เครื่องหมายจุลภาค 2 11 2" xfId="5817" xr:uid="{7A42ED7D-1C5F-4664-991D-9290A99E5D43}"/>
    <cellStyle name="เครื่องหมายจุลภาค 2 11 2 2" xfId="15566" xr:uid="{05533D48-540D-4441-822D-4BD7D5C0E97B}"/>
    <cellStyle name="เครื่องหมายจุลภาค 2 11 3" xfId="10855" xr:uid="{4C54E4B4-64A2-45F1-A277-2CDC96E74ACF}"/>
    <cellStyle name="เครื่องหมายจุลภาค 2 12" xfId="2296" xr:uid="{F0379F1F-6DF0-4636-86F8-E607E03B3271}"/>
    <cellStyle name="เครื่องหมายจุลภาค 2 12 2" xfId="11228" xr:uid="{BF6F6D5B-C6A8-4C14-BB5A-7219834842A1}"/>
    <cellStyle name="เครื่องหมายจุลภาค 2 13" xfId="7510" xr:uid="{6453892C-D22D-47FA-803C-9CE6D0896EC0}"/>
    <cellStyle name="เครื่องหมายจุลภาค 2 13 2" xfId="13972" xr:uid="{030EA614-5362-43FF-BB39-70BEACF18BC7}"/>
    <cellStyle name="เครื่องหมายจุลภาค 2 14" xfId="10393" xr:uid="{B70395D6-9FE9-474F-9776-51B43DF54AE9}"/>
    <cellStyle name="เครื่องหมายจุลภาค 2 15" xfId="21782" xr:uid="{59392AB2-20A6-40DD-B653-0AD640E62728}"/>
    <cellStyle name="เครื่องหมายจุลภาค 2 2" xfId="1131" xr:uid="{5006CED8-8975-470B-AF79-38E111409D51}"/>
    <cellStyle name="เครื่องหมายจุลภาค 2 2 10" xfId="21783" xr:uid="{8EDD700E-482D-4C14-A759-49D44A20E2ED}"/>
    <cellStyle name="เครื่องหมายจุลภาค 2 2 2" xfId="1132" xr:uid="{087CB16A-1D7A-4516-B116-3068D4FC58B5}"/>
    <cellStyle name="เครื่องหมายจุลภาค 2 2 2 2" xfId="1133" xr:uid="{3BEC8277-0440-48DB-B353-CA5157AB0508}"/>
    <cellStyle name="เครื่องหมายจุลภาค 2 2 2 2 2" xfId="4583" xr:uid="{0078AAFD-2C75-4076-8AFF-74AF11A0DCD5}"/>
    <cellStyle name="เครื่องหมายจุลภาค 2 2 2 2 2 2" xfId="5401" xr:uid="{A610F490-CC39-4140-8959-1D80B693E804}"/>
    <cellStyle name="เครื่องหมายจุลภาค 2 2 2 2 2 2 2" xfId="7889" xr:uid="{B1C6F8AB-6745-4E78-9379-CFD8BC61F837}"/>
    <cellStyle name="เครื่องหมายจุลภาค 2 2 2 2 2 2 2 2" xfId="16970" xr:uid="{449795F5-7C3C-4490-AD06-279021BCCF26}"/>
    <cellStyle name="เครื่องหมายจุลภาค 2 2 2 2 2 2 3" xfId="12257" xr:uid="{64569AB9-869B-428F-80C9-7297696C748A}"/>
    <cellStyle name="เครื่องหมายจุลภาค 2 2 2 2 2 3" xfId="11621" xr:uid="{AF3678E2-FBF4-4035-8ABE-600D67E9CBA0}"/>
    <cellStyle name="เครื่องหมายจุลภาค 2 2 2 2 2 4" xfId="22167" xr:uid="{C404AD24-B6F9-4306-99FD-43E7FF05134A}"/>
    <cellStyle name="เครื่องหมายจุลภาค 2 2 2 3" xfId="1134" xr:uid="{A07022D6-2B17-4EDB-8373-4DB847F46668}"/>
    <cellStyle name="เครื่องหมายจุลภาค 2 2 2 4" xfId="1571" xr:uid="{4126E895-EB90-4BC1-990E-E966D637886E}"/>
    <cellStyle name="เครื่องหมายจุลภาค 2 2 2 4 2" xfId="2026" xr:uid="{8362F35A-C496-4470-8C59-C9C266E9D9AD}"/>
    <cellStyle name="เครื่องหมายจุลภาค 2 2 2 4 2 2" xfId="5201" xr:uid="{8FD3709B-EA78-41B7-BB7F-550FE105237A}"/>
    <cellStyle name="เครื่องหมายจุลภาค 2 2 2 4 2 2 2" xfId="15092" xr:uid="{C8151519-5759-4C9A-89E2-35519B4466D3}"/>
    <cellStyle name="เครื่องหมายจุลภาค 2 2 2 4 2 3" xfId="11052" xr:uid="{E42A2E43-F5B4-4FC2-99A2-9973A333CAE8}"/>
    <cellStyle name="เครื่องหมายจุลภาค 2 2 2 4 3" xfId="4220" xr:uid="{1048C18D-14A6-40CF-A336-4AC7186C4B04}"/>
    <cellStyle name="เครื่องหมายจุลภาค 2 2 2 4 3 2" xfId="11547" xr:uid="{EB19B79C-E81E-42C7-A899-EFC8D18F24EF}"/>
    <cellStyle name="เครื่องหมายจุลภาค 2 2 2 4 4" xfId="7817" xr:uid="{C1D5213B-E7EE-499B-A530-A7B83E19A6ED}"/>
    <cellStyle name="เครื่องหมายจุลภาค 2 2 2 4 4 2" xfId="14178" xr:uid="{06D63ABD-794E-4D1C-BECB-812682DE636F}"/>
    <cellStyle name="เครื่องหมายจุลภาค 2 2 2 4 5" xfId="10599" xr:uid="{DE5E0431-384E-4ED9-8F94-64187006D9CB}"/>
    <cellStyle name="เครื่องหมายจุลภาค 2 2 2 4 6" xfId="22094" xr:uid="{42E5A094-E6DA-4110-B704-CECF18FAC611}"/>
    <cellStyle name="เครื่องหมายจุลภาค 2 2 2 5" xfId="1831" xr:uid="{A5CA52E4-556B-4063-94B5-486DDCBE1E93}"/>
    <cellStyle name="เครื่องหมายจุลภาค 2 2 2 5 2" xfId="6335" xr:uid="{18BC1EEF-ABDC-4619-AA26-ADBEE1DE5DAB}"/>
    <cellStyle name="เครื่องหมายจุลภาค 2 2 2 5 2 2" xfId="15959" xr:uid="{0D82F595-12E4-4821-BBAD-315AA5DB03CA}"/>
    <cellStyle name="เครื่องหมายจุลภาค 2 2 2 5 3" xfId="10857" xr:uid="{2198AEFE-5F1C-40DC-ADC1-C2463E5D3616}"/>
    <cellStyle name="เครื่องหมายจุลภาค 2 2 2 6" xfId="2298" xr:uid="{54FB0E03-D7EF-40E5-A509-3A3033194FCB}"/>
    <cellStyle name="เครื่องหมายจุลภาค 2 2 2 6 2" xfId="11230" xr:uid="{D0CD8A84-3521-41AB-90AD-85F74154EA51}"/>
    <cellStyle name="เครื่องหมายจุลภาค 2 2 2 7" xfId="7512" xr:uid="{CEC8E2B6-8425-4545-911A-94DC41886806}"/>
    <cellStyle name="เครื่องหมายจุลภาค 2 2 2 7 2" xfId="13974" xr:uid="{A1C02C69-3948-4BE7-A2AD-A61469DC83EF}"/>
    <cellStyle name="เครื่องหมายจุลภาค 2 2 2 8" xfId="10395" xr:uid="{7AA7DDA3-93BC-4964-B1BA-456F14F811C4}"/>
    <cellStyle name="เครื่องหมายจุลภาค 2 2 2 9" xfId="21784" xr:uid="{6378FDED-1859-4C54-8DAF-78D4CB45111B}"/>
    <cellStyle name="เครื่องหมายจุลภาค 2 2 3" xfId="1135" xr:uid="{074B60E2-5EA9-4AB1-9011-CF49E985E4B2}"/>
    <cellStyle name="เครื่องหมายจุลภาค 2 2 3 2" xfId="1572" xr:uid="{413D5A91-1009-4575-BAFC-FE46AD938960}"/>
    <cellStyle name="เครื่องหมายจุลภาค 2 2 3 2 2" xfId="2027" xr:uid="{E3FF8011-88DE-4B14-8550-081C3F29DDF5}"/>
    <cellStyle name="เครื่องหมายจุลภาค 2 2 3 2 2 2" xfId="5646" xr:uid="{A2819FF4-7831-4D27-B185-62D727A068A8}"/>
    <cellStyle name="เครื่องหมายจุลภาค 2 2 3 2 2 2 2" xfId="15433" xr:uid="{2BEE9250-D9A9-46C1-95A3-E2414E7FDC63}"/>
    <cellStyle name="เครื่องหมายจุลภาค 2 2 3 2 2 3" xfId="11053" xr:uid="{F134F8E6-FC74-4C80-8300-8EB42FE034D7}"/>
    <cellStyle name="เครื่องหมายจุลภาค 2 2 3 2 3" xfId="4584" xr:uid="{B180352F-0CD6-446B-BE48-5F0E4FCB8883}"/>
    <cellStyle name="เครื่องหมายจุลภาค 2 2 3 2 3 2" xfId="11622" xr:uid="{63BA695F-B703-440F-B90D-497C6C4DA73B}"/>
    <cellStyle name="เครื่องหมายจุลภาค 2 2 3 2 4" xfId="7890" xr:uid="{9130EF38-7001-4E2F-BAEB-2A12EBA1D3D1}"/>
    <cellStyle name="เครื่องหมายจุลภาค 2 2 3 2 4 2" xfId="14220" xr:uid="{CB28E246-F721-4962-9591-006F46BE6385}"/>
    <cellStyle name="เครื่องหมายจุลภาค 2 2 3 2 5" xfId="10600" xr:uid="{BC627C6E-CA00-4A0F-96EC-CBC142061B10}"/>
    <cellStyle name="เครื่องหมายจุลภาค 2 2 3 2 6" xfId="22168" xr:uid="{1CFA7DCB-0258-46DD-B26F-B77353D17ADA}"/>
    <cellStyle name="เครื่องหมายจุลภาค 2 2 3 3" xfId="1832" xr:uid="{6D1A1DE7-E5B6-4D79-A8DF-EA93E76DD864}"/>
    <cellStyle name="เครื่องหมายจุลภาค 2 2 3 3 2" xfId="5339" xr:uid="{10124235-F8AD-4624-9286-027FD8DE74CF}"/>
    <cellStyle name="เครื่องหมายจุลภาค 2 2 3 3 2 2" xfId="15200" xr:uid="{F5F87A4E-9073-48FF-B21D-67732CB95A8B}"/>
    <cellStyle name="เครื่องหมายจุลภาค 2 2 3 3 3" xfId="10858" xr:uid="{5155313E-1D8C-4B5D-9DD9-C35AD8881731}"/>
    <cellStyle name="เครื่องหมายจุลภาค 2 2 3 4" xfId="2299" xr:uid="{E6B15E55-0EE7-4007-B0E6-C954F0D9B4C4}"/>
    <cellStyle name="เครื่องหมายจุลภาค 2 2 3 4 2" xfId="11231" xr:uid="{CA8F07AD-8A53-4CFA-9208-3308E96E7E1E}"/>
    <cellStyle name="เครื่องหมายจุลภาค 2 2 3 5" xfId="7513" xr:uid="{C5732467-D302-4AA5-B690-8FEB37977322}"/>
    <cellStyle name="เครื่องหมายจุลภาค 2 2 3 5 2" xfId="13975" xr:uid="{FB85C86E-3F6F-40C6-ABA3-0B641C59B460}"/>
    <cellStyle name="เครื่องหมายจุลภาค 2 2 3 6" xfId="10396" xr:uid="{B19ABFB6-5E20-478C-B4C6-F9BC54D3840F}"/>
    <cellStyle name="เครื่องหมายจุลภาค 2 2 3 7" xfId="21785" xr:uid="{140DDB86-C87B-424D-B241-3E0E01A51424}"/>
    <cellStyle name="เครื่องหมายจุลภาค 2 2 4" xfId="1136" xr:uid="{44C5B18C-1173-4F31-86D5-F83A8D3A791C}"/>
    <cellStyle name="เครื่องหมายจุลภาค 2 2 4 2" xfId="1573" xr:uid="{A9384A64-AE81-47D7-8A31-BBC1EAD26DFD}"/>
    <cellStyle name="เครื่องหมายจุลภาค 2 2 4 2 2" xfId="2028" xr:uid="{3A8C9757-E832-4982-AF31-DBDD7C29A2D8}"/>
    <cellStyle name="เครื่องหมายจุลภาค 2 2 4 2 2 2" xfId="11054" xr:uid="{230FE44A-7461-4154-8C0C-7C487CE95E5C}"/>
    <cellStyle name="เครื่องหมายจุลภาค 2 2 4 2 3" xfId="5866" xr:uid="{FC1F1BDC-B577-4E42-BA97-6623B90F4691}"/>
    <cellStyle name="เครื่องหมายจุลภาค 2 2 4 2 3 2" xfId="15601" xr:uid="{2EED55EC-4A5A-4147-B907-5FB06C3AB40E}"/>
    <cellStyle name="เครื่องหมายจุลภาค 2 2 4 2 4" xfId="10601" xr:uid="{03303211-B35D-4B2B-AB42-B0394149A2DA}"/>
    <cellStyle name="เครื่องหมายจุลภาค 2 2 4 3" xfId="1833" xr:uid="{3AFAFB15-811E-4A67-B050-508FD74EDC36}"/>
    <cellStyle name="เครื่องหมายจุลภาค 2 2 4 3 2" xfId="10859" xr:uid="{54B7C8F9-D953-48CE-95B6-4189645F4FBD}"/>
    <cellStyle name="เครื่องหมายจุลภาค 2 2 4 4" xfId="2300" xr:uid="{EF4B58BA-9C9D-48D2-B624-785CC4D352AC}"/>
    <cellStyle name="เครื่องหมายจุลภาค 2 2 4 4 2" xfId="11232" xr:uid="{83D289A7-6864-4829-98EC-6B2A5DA635F1}"/>
    <cellStyle name="เครื่องหมายจุลภาค 2 2 4 5" xfId="7514" xr:uid="{F2CEB785-9E95-4F9C-97DB-DF77BEA58BF3}"/>
    <cellStyle name="เครื่องหมายจุลภาค 2 2 4 5 2" xfId="13976" xr:uid="{341E44E9-99FB-43C4-B0CD-ADF6F1888E57}"/>
    <cellStyle name="เครื่องหมายจุลภาค 2 2 4 6" xfId="10397" xr:uid="{365F498F-5BE7-4BC1-BDFF-9746C77043B0}"/>
    <cellStyle name="เครื่องหมายจุลภาค 2 2 4 7" xfId="21786" xr:uid="{239207C3-5BBF-4BB4-9BCE-6B6706C81924}"/>
    <cellStyle name="เครื่องหมายจุลภาค 2 2 5" xfId="1570" xr:uid="{91A670EC-1643-4FC7-BCE1-F22DC847BE8D}"/>
    <cellStyle name="เครื่องหมายจุลภาค 2 2 5 2" xfId="2025" xr:uid="{B2B4E273-9996-4983-B134-3EE4BBCE9491}"/>
    <cellStyle name="เครื่องหมายจุลภาค 2 2 5 2 2" xfId="6009" xr:uid="{D2795DDA-5330-467C-835E-5B35532EAC28}"/>
    <cellStyle name="เครื่องหมายจุลภาค 2 2 5 2 2 2" xfId="15712" xr:uid="{3BD8B029-FAD1-401F-98AC-1D0013AA48B1}"/>
    <cellStyle name="เครื่องหมายจุลภาค 2 2 5 2 3" xfId="11051" xr:uid="{660519AB-21C6-4810-A3F1-535059CE7459}"/>
    <cellStyle name="เครื่องหมายจุลภาค 2 2 5 3" xfId="3022" xr:uid="{1592DCFD-3EEF-435C-9518-3EC68A7E7CD0}"/>
    <cellStyle name="เครื่องหมายจุลภาค 2 2 5 3 2" xfId="11369" xr:uid="{C1F85B79-426D-40BD-BC37-61FACF8743C9}"/>
    <cellStyle name="เครื่องหมายจุลภาค 2 2 5 4" xfId="7642" xr:uid="{EED5394F-E863-4D20-8188-387E04B8B878}"/>
    <cellStyle name="เครื่องหมายจุลภาค 2 2 5 4 2" xfId="14080" xr:uid="{6EBF2579-7327-4C84-A22E-2482794B39E0}"/>
    <cellStyle name="เครื่องหมายจุลภาค 2 2 5 5" xfId="10598" xr:uid="{CEAAD4AC-BC96-4937-9464-11400A3569A4}"/>
    <cellStyle name="เครื่องหมายจุลภาค 2 2 5 6" xfId="21916" xr:uid="{60B236E3-DEBC-4A3B-A70C-FE8582A63C52}"/>
    <cellStyle name="เครื่องหมายจุลภาค 2 2 6" xfId="1830" xr:uid="{BB8A6C8A-EC72-46C0-904D-0F71665AB006}"/>
    <cellStyle name="เครื่องหมายจุลภาค 2 2 6 2" xfId="5152" xr:uid="{594B9CD3-66C2-4A7A-B0E2-3721671538C1}"/>
    <cellStyle name="เครื่องหมายจุลภาค 2 2 6 2 2" xfId="15058" xr:uid="{9EDBDA50-5F2B-41D4-AB14-61B159D38070}"/>
    <cellStyle name="เครื่องหมายจุลภาค 2 2 6 3" xfId="10856" xr:uid="{A0227495-1C28-4E35-8430-169E15AB7172}"/>
    <cellStyle name="เครื่องหมายจุลภาค 2 2 7" xfId="2297" xr:uid="{E780A2A9-84FF-473C-BA80-0660FB8586BF}"/>
    <cellStyle name="เครื่องหมายจุลภาค 2 2 7 2" xfId="11229" xr:uid="{41FE7EE4-36D6-4907-BCBF-BDB08200BCE0}"/>
    <cellStyle name="เครื่องหมายจุลภาค 2 2 8" xfId="7511" xr:uid="{CCC0405A-8282-4D98-88C8-7BF52FC0E865}"/>
    <cellStyle name="เครื่องหมายจุลภาค 2 2 8 2" xfId="13973" xr:uid="{21802C78-D75E-4F01-B783-5DCAD7EB5AD0}"/>
    <cellStyle name="เครื่องหมายจุลภาค 2 2 9" xfId="10394" xr:uid="{79AF64B6-084F-4A7A-842D-3965368FC57F}"/>
    <cellStyle name="เครื่องหมายจุลภาค 2 2_Alawar" xfId="1137" xr:uid="{81E5C878-2047-4F07-AAC2-A7FA58F0BDA4}"/>
    <cellStyle name="เครื่องหมายจุลภาค 2 3" xfId="1138" xr:uid="{06DE4B73-6B5B-4257-A260-62D348486824}"/>
    <cellStyle name="เครื่องหมายจุลภาค 2 3 2" xfId="1139" xr:uid="{EDFC37C5-F940-4E21-819B-584A0BC54C04}"/>
    <cellStyle name="เครื่องหมายจุลภาค 2 3 2 2" xfId="4586" xr:uid="{D724A46C-9F46-40A0-8B44-E12EE6F9CC1E}"/>
    <cellStyle name="เครื่องหมายจุลภาค 2 3 2 2 2" xfId="5554" xr:uid="{DEA6DC2D-FDF5-44AE-B906-EA265E0C8406}"/>
    <cellStyle name="เครื่องหมายจุลภาค 2 3 2 2 2 2" xfId="7892" xr:uid="{90787DBF-8B32-4D19-A7CB-77B776E055F0}"/>
    <cellStyle name="เครื่องหมายจุลภาค 2 3 2 2 2 2 2" xfId="16971" xr:uid="{450CEFB7-8840-4B08-9F3D-597F54557238}"/>
    <cellStyle name="เครื่องหมายจุลภาค 2 3 2 2 2 3" xfId="12381" xr:uid="{6B3B3EE0-82D6-4749-8DDB-54A641D4B1FC}"/>
    <cellStyle name="เครื่องหมายจุลภาค 2 3 2 2 3" xfId="11624" xr:uid="{060CC4A1-881D-4FE1-B881-9FB105F673BA}"/>
    <cellStyle name="เครื่องหมายจุลภาค 2 3 2 2 4" xfId="22170" xr:uid="{38398581-011C-4E07-90EA-0115F1CDFF60}"/>
    <cellStyle name="เครื่องหมายจุลภาค 2 3 3" xfId="1574" xr:uid="{D0E8EA36-D3CA-404F-847B-80692561F166}"/>
    <cellStyle name="เครื่องหมายจุลภาค 2 3 3 2" xfId="2029" xr:uid="{9554DE47-9CF2-4CE2-A586-CC80A91CD264}"/>
    <cellStyle name="เครื่องหมายจุลภาค 2 3 3 2 2" xfId="5760" xr:uid="{AB4A0E1A-5332-4530-B58D-33BEBFE18575}"/>
    <cellStyle name="เครื่องหมายจุลภาค 2 3 3 2 2 2" xfId="15520" xr:uid="{32DCE645-45E8-4852-A60E-CF3D61554847}"/>
    <cellStyle name="เครื่องหมายจุลภาค 2 3 3 2 3" xfId="11055" xr:uid="{B0BDF1DF-E1E8-4ACC-A2EE-7237534059F0}"/>
    <cellStyle name="เครื่องหมายจุลภาค 2 3 3 3" xfId="4587" xr:uid="{8A69E407-EDBE-4E90-9573-E915DE7EBE2F}"/>
    <cellStyle name="เครื่องหมายจุลภาค 2 3 3 3 2" xfId="11625" xr:uid="{F8684859-737E-40A4-AD78-2A9C42B5ACAE}"/>
    <cellStyle name="เครื่องหมายจุลภาค 2 3 3 4" xfId="7893" xr:uid="{9CF30E15-9035-41EC-B7B5-5A128A67B5F5}"/>
    <cellStyle name="เครื่องหมายจุลภาค 2 3 3 4 2" xfId="14222" xr:uid="{89088E91-44E2-446E-A650-4123F63F0CA5}"/>
    <cellStyle name="เครื่องหมายจุลภาค 2 3 3 5" xfId="10602" xr:uid="{FD902420-90B4-4508-A9B4-19D18CEE5948}"/>
    <cellStyle name="เครื่องหมายจุลภาค 2 3 3 6" xfId="22171" xr:uid="{C5A00E88-0D10-4E09-9FB2-AEA8A820B89A}"/>
    <cellStyle name="เครื่องหมายจุลภาค 2 3 4" xfId="1834" xr:uid="{FDAB2849-550B-4CBC-A298-1E93BB8C2582}"/>
    <cellStyle name="เครื่องหมายจุลภาค 2 3 4 2" xfId="4585" xr:uid="{62BDC6EC-A487-40F7-96FF-9D029CC797FC}"/>
    <cellStyle name="เครื่องหมายจุลภาค 2 3 4 2 2" xfId="4746" xr:uid="{91015C8A-88A5-4622-A5E4-3E52B8941CE2}"/>
    <cellStyle name="เครื่องหมายจุลภาค 2 3 4 2 2 2" xfId="14751" xr:uid="{B6D51177-E2EB-4646-A60D-D638F0332091}"/>
    <cellStyle name="เครื่องหมายจุลภาค 2 3 4 2 3" xfId="11623" xr:uid="{9AFF48E8-CB4F-469D-891D-E8733646EAAE}"/>
    <cellStyle name="เครื่องหมายจุลภาค 2 3 4 3" xfId="7891" xr:uid="{F5A6ED7E-2D7B-42B8-A790-018FD5AF59A8}"/>
    <cellStyle name="เครื่องหมายจุลภาค 2 3 4 3 2" xfId="14221" xr:uid="{87C8910F-4535-4F71-96FC-BA9290852A57}"/>
    <cellStyle name="เครื่องหมายจุลภาค 2 3 4 4" xfId="10860" xr:uid="{3969CC46-4AA6-4285-B98D-A6570D5988A8}"/>
    <cellStyle name="เครื่องหมายจุลภาค 2 3 4 5" xfId="22169" xr:uid="{AC985CE2-31A3-4C49-AA1E-2765A5266D26}"/>
    <cellStyle name="เครื่องหมายจุลภาค 2 3 5" xfId="3023" xr:uid="{C89FDF0D-BFCE-495C-8275-D8209E943D2B}"/>
    <cellStyle name="เครื่องหมายจุลภาค 2 3 5 2" xfId="4755" xr:uid="{6C70DB2F-577D-4DFE-8CFC-9A852BC7C6B5}"/>
    <cellStyle name="เครื่องหมายจุลภาค 2 3 5 2 2" xfId="7643" xr:uid="{20277DAF-EA85-4CF0-A4D6-44BE5504BA1E}"/>
    <cellStyle name="เครื่องหมายจุลภาค 2 3 5 2 2 2" xfId="16803" xr:uid="{F1DF4D9F-7D3E-4F34-8971-946BCA679FC5}"/>
    <cellStyle name="เครื่องหมายจุลภาค 2 3 5 2 3" xfId="11728" xr:uid="{386A2947-5A8B-4F14-A2E0-E1854F13442B}"/>
    <cellStyle name="เครื่องหมายจุลภาค 2 3 5 3" xfId="11370" xr:uid="{2F307CFE-A4ED-496F-8C8B-568231DA521D}"/>
    <cellStyle name="เครื่องหมายจุลภาค 2 3 5 4" xfId="21917" xr:uid="{C0765C44-7091-43D0-955B-D6757D2DEC43}"/>
    <cellStyle name="เครื่องหมายจุลภาค 2 3 6" xfId="2301" xr:uid="{A9B9221B-1DFE-4CF0-8412-1BAA136FA1DC}"/>
    <cellStyle name="เครื่องหมายจุลภาค 2 3 6 2" xfId="4868" xr:uid="{4B37A191-F360-42F5-85F7-E38900A8DBDB}"/>
    <cellStyle name="เครื่องหมายจุลภาค 2 3 6 2 2" xfId="14838" xr:uid="{7E5D56E3-4E7B-4A67-9EDC-3E677DEFFAD4}"/>
    <cellStyle name="เครื่องหมายจุลภาค 2 3 6 3" xfId="11233" xr:uid="{A8C1A17F-1DBE-4FD4-BE72-E47AB95F90F4}"/>
    <cellStyle name="เครื่องหมายจุลภาค 2 3 7" xfId="7515" xr:uid="{A6B9E0C2-B286-4766-A082-3C8DE7D502E1}"/>
    <cellStyle name="เครื่องหมายจุลภาค 2 3 7 2" xfId="13977" xr:uid="{F5DE9123-4040-4414-84C0-F826E8280EDF}"/>
    <cellStyle name="เครื่องหมายจุลภาค 2 3 8" xfId="10398" xr:uid="{20A05487-B944-444C-A461-07BD687E50AB}"/>
    <cellStyle name="เครื่องหมายจุลภาค 2 3 9" xfId="21787" xr:uid="{4048A811-B6F1-49C2-B9A3-51434F2D5D52}"/>
    <cellStyle name="เครื่องหมายจุลภาค 2 4" xfId="1140" xr:uid="{1C70081A-76FA-462B-8ADF-67DD3101F575}"/>
    <cellStyle name="เครื่องหมายจุลภาค 2 4 2" xfId="1575" xr:uid="{944D9287-DAA2-46F8-85CC-678AC8B97FA6}"/>
    <cellStyle name="เครื่องหมายจุลภาค 2 4 2 2" xfId="2030" xr:uid="{8CD2C131-0068-46A5-93C6-028DD337CF4B}"/>
    <cellStyle name="เครื่องหมายจุลภาค 2 4 2 2 2" xfId="6086" xr:uid="{FDDE047A-20A7-4A10-97B1-4B46CE0BBEDB}"/>
    <cellStyle name="เครื่องหมายจุลภาค 2 4 2 2 2 2" xfId="15768" xr:uid="{A6F4E465-116E-4393-89F6-8D63D07D79A8}"/>
    <cellStyle name="เครื่องหมายจุลภาค 2 4 2 2 3" xfId="11056" xr:uid="{49BBE7E4-3DF2-4C7E-9911-299D12BCC5D5}"/>
    <cellStyle name="เครื่องหมายจุลภาค 2 4 2 3" xfId="4588" xr:uid="{544480D4-8E96-4AF2-A5E3-0CC75F835165}"/>
    <cellStyle name="เครื่องหมายจุลภาค 2 4 2 3 2" xfId="11626" xr:uid="{14CC8BFF-C475-427F-A840-D6C751BD2BCD}"/>
    <cellStyle name="เครื่องหมายจุลภาค 2 4 2 4" xfId="7894" xr:uid="{7F897DFF-EE3B-42B4-A39A-23CECD6BD008}"/>
    <cellStyle name="เครื่องหมายจุลภาค 2 4 2 4 2" xfId="14223" xr:uid="{D8C3029A-C3CA-4DA7-AEFF-C2DECC1D87E6}"/>
    <cellStyle name="เครื่องหมายจุลภาค 2 4 2 5" xfId="10603" xr:uid="{6CAAFA27-7BA1-4C15-9B2B-80E36A2FFBCD}"/>
    <cellStyle name="เครื่องหมายจุลภาค 2 4 2 6" xfId="22172" xr:uid="{968E2120-E625-46F0-B6DF-13B0B5A3C797}"/>
    <cellStyle name="เครื่องหมายจุลภาค 2 4 3" xfId="1835" xr:uid="{E079FECD-83F1-41B1-B7CC-72EE40DF03FA}"/>
    <cellStyle name="เครื่องหมายจุลภาค 2 4 3 2" xfId="4589" xr:uid="{C7961BB3-2850-4A09-9B07-C687A44724ED}"/>
    <cellStyle name="เครื่องหมายจุลภาค 2 4 3 2 2" xfId="6242" xr:uid="{988F4D92-B1B1-460B-AEDD-D843901C6A72}"/>
    <cellStyle name="เครื่องหมายจุลภาค 2 4 3 2 2 2" xfId="15889" xr:uid="{5ACEB0E4-357B-4A89-9D08-CA57FD3884D5}"/>
    <cellStyle name="เครื่องหมายจุลภาค 2 4 3 2 3" xfId="11627" xr:uid="{84935C9E-DF46-4E90-B9EA-D0D133BAD9CD}"/>
    <cellStyle name="เครื่องหมายจุลภาค 2 4 3 3" xfId="7895" xr:uid="{E331468E-5AA4-486A-8BB1-248C13983CFC}"/>
    <cellStyle name="เครื่องหมายจุลภาค 2 4 3 3 2" xfId="14224" xr:uid="{ED6BD6A4-3B94-46D1-9DFB-8B564D7C9841}"/>
    <cellStyle name="เครื่องหมายจุลภาค 2 4 3 4" xfId="10861" xr:uid="{57CDE141-4E04-4171-ABAF-3FB07C1E5A72}"/>
    <cellStyle name="เครื่องหมายจุลภาค 2 4 3 5" xfId="22173" xr:uid="{4342FCE9-5611-4930-9DCF-7BDBD2F11083}"/>
    <cellStyle name="เครื่องหมายจุลภาค 2 4 4" xfId="4221" xr:uid="{26CD2B8B-F6E7-4714-9F4A-3BD942FDD38C}"/>
    <cellStyle name="เครื่องหมายจุลภาค 2 4 4 2" xfId="6477" xr:uid="{7AF0EFB2-2DFE-4E92-8F9D-A32530A0A73F}"/>
    <cellStyle name="เครื่องหมายจุลภาค 2 4 4 2 2" xfId="7818" xr:uid="{0ED5BCB6-82F7-45A9-8540-9F0AF41F9EAF}"/>
    <cellStyle name="เครื่องหมายจุลภาค 2 4 4 2 2 2" xfId="16927" xr:uid="{548395EA-173C-4F5C-B59C-F6078B174927}"/>
    <cellStyle name="เครื่องหมายจุลภาค 2 4 4 2 3" xfId="13122" xr:uid="{597B5C9F-0E8C-474D-91BD-D118FA66C94B}"/>
    <cellStyle name="เครื่องหมายจุลภาค 2 4 4 3" xfId="11548" xr:uid="{23309B95-A781-43D6-9DB7-358661B0880A}"/>
    <cellStyle name="เครื่องหมายจุลภาค 2 4 4 4" xfId="22095" xr:uid="{5B2FFF53-A27C-4843-A37E-61C20393A23F}"/>
    <cellStyle name="เครื่องหมายจุลภาค 2 4 5" xfId="2302" xr:uid="{AFB27EEB-968B-4827-913C-25A20EBB1B80}"/>
    <cellStyle name="เครื่องหมายจุลภาค 2 4 5 2" xfId="5066" xr:uid="{E9B2D121-6DE1-4F51-B5EB-2AB8044CCDE7}"/>
    <cellStyle name="เครื่องหมายจุลภาค 2 4 5 2 2" xfId="14989" xr:uid="{614F61DB-1782-4423-BF28-3C974D92D931}"/>
    <cellStyle name="เครื่องหมายจุลภาค 2 4 5 3" xfId="11234" xr:uid="{74B23A56-85BF-457B-BFB0-66C9550EF1DA}"/>
    <cellStyle name="เครื่องหมายจุลภาค 2 4 6" xfId="7516" xr:uid="{2CF27C3A-05CF-46B8-A470-F37EC2D32681}"/>
    <cellStyle name="เครื่องหมายจุลภาค 2 4 6 2" xfId="13978" xr:uid="{484C6F92-4D4F-4CF3-A511-B05E91C6B3E1}"/>
    <cellStyle name="เครื่องหมายจุลภาค 2 4 7" xfId="10399" xr:uid="{962A13FC-AA65-4CDF-A93B-D603CDE99DDB}"/>
    <cellStyle name="เครื่องหมายจุลภาค 2 4 8" xfId="21788" xr:uid="{116E953C-D971-4BB0-8445-FDD2EFDBE613}"/>
    <cellStyle name="เครื่องหมายจุลภาค 2 5" xfId="1141" xr:uid="{9149C6BE-0BBE-4D29-AF46-F8D333B84504}"/>
    <cellStyle name="เครื่องหมายจุลภาค 2 5 2" xfId="1576" xr:uid="{AB478563-A833-4F2F-BBAA-D23C639511A8}"/>
    <cellStyle name="เครื่องหมายจุลภาค 2 5 2 2" xfId="2031" xr:uid="{83DB4F29-6799-495B-AA05-80BBD60F3F2D}"/>
    <cellStyle name="เครื่องหมายจุลภาค 2 5 2 2 2" xfId="6087" xr:uid="{22E9941D-59C7-43C5-956A-B238439353D2}"/>
    <cellStyle name="เครื่องหมายจุลภาค 2 5 2 2 2 2" xfId="15769" xr:uid="{BC299AF3-CAB5-479C-9224-5A2C4AA305CB}"/>
    <cellStyle name="เครื่องหมายจุลภาค 2 5 2 2 3" xfId="11057" xr:uid="{F88C898B-193B-4C89-B580-F97AAE36FBAE}"/>
    <cellStyle name="เครื่องหมายจุลภาค 2 5 2 3" xfId="4590" xr:uid="{E94AB5BE-CFD6-4256-8AA5-931ACF9FEE8E}"/>
    <cellStyle name="เครื่องหมายจุลภาค 2 5 2 3 2" xfId="11628" xr:uid="{07546D6C-2B29-4BCB-BFD7-C0768E429D90}"/>
    <cellStyle name="เครื่องหมายจุลภาค 2 5 2 4" xfId="7896" xr:uid="{B4CA178D-3ACC-49DD-8AC6-09A7A0C45771}"/>
    <cellStyle name="เครื่องหมายจุลภาค 2 5 2 4 2" xfId="14225" xr:uid="{BCE025F8-CFB1-4E6C-9522-9281DB852CFB}"/>
    <cellStyle name="เครื่องหมายจุลภาค 2 5 2 5" xfId="10604" xr:uid="{CCD4EF85-ABEA-404D-8D68-976D966BBB28}"/>
    <cellStyle name="เครื่องหมายจุลภาค 2 5 2 6" xfId="22174" xr:uid="{2301BB7E-A97A-457E-93B0-461AF9731C6B}"/>
    <cellStyle name="เครื่องหมายจุลภาค 2 5 3" xfId="1836" xr:uid="{013D5D83-B171-4940-AD1B-DBCABFA0080F}"/>
    <cellStyle name="เครื่องหมายจุลภาค 2 5 3 2" xfId="4222" xr:uid="{FD257330-22E2-4706-AE67-5DE3F7F17439}"/>
    <cellStyle name="เครื่องหมายจุลภาค 2 5 3 2 2" xfId="6474" xr:uid="{2C53265F-D3EB-4A93-8396-6A49A8A1A040}"/>
    <cellStyle name="เครื่องหมายจุลภาค 2 5 3 2 2 2" xfId="16061" xr:uid="{ECA8D8BA-FFE0-4B9E-B13F-66EBB8C8A928}"/>
    <cellStyle name="เครื่องหมายจุลภาค 2 5 3 2 3" xfId="11549" xr:uid="{8BD29762-5130-4782-A07B-CB37CF529D47}"/>
    <cellStyle name="เครื่องหมายจุลภาค 2 5 3 3" xfId="7819" xr:uid="{B8662BA6-C96F-4751-A8DB-5D16AB0D0180}"/>
    <cellStyle name="เครื่องหมายจุลภาค 2 5 3 3 2" xfId="14180" xr:uid="{30E48AB9-E2B5-49C9-92FA-926C3501B3FF}"/>
    <cellStyle name="เครื่องหมายจุลภาค 2 5 3 4" xfId="10862" xr:uid="{81AF6150-3B2B-4F94-A4C7-14870FE7C327}"/>
    <cellStyle name="เครื่องหมายจุลภาค 2 5 3 5" xfId="22096" xr:uid="{E4C46311-EEFB-4574-A781-94AE0EC2869C}"/>
    <cellStyle name="เครื่องหมายจุลภาค 2 5 4" xfId="2303" xr:uid="{C912181A-F648-4F85-8938-50789333CA5F}"/>
    <cellStyle name="เครื่องหมายจุลภาค 2 5 4 2" xfId="5972" xr:uid="{C0AA03C3-0919-41E2-BA6B-8EA8D612321C}"/>
    <cellStyle name="เครื่องหมายจุลภาค 2 5 4 2 2" xfId="15685" xr:uid="{B5EAC00E-B548-44E0-87E1-946B245350B2}"/>
    <cellStyle name="เครื่องหมายจุลภาค 2 5 4 3" xfId="11235" xr:uid="{C1666965-C653-4105-8873-8DF49259291C}"/>
    <cellStyle name="เครื่องหมายจุลภาค 2 5 5" xfId="7517" xr:uid="{4B931425-D601-4666-B12B-1EDD672B6E80}"/>
    <cellStyle name="เครื่องหมายจุลภาค 2 5 5 2" xfId="13979" xr:uid="{632C0994-DE1F-482D-A271-97DF54E45EFD}"/>
    <cellStyle name="เครื่องหมายจุลภาค 2 5 6" xfId="10400" xr:uid="{C7B0C7B5-DF2B-467B-A5C7-D70C86D4B7C0}"/>
    <cellStyle name="เครื่องหมายจุลภาค 2 5 7" xfId="21789" xr:uid="{3DD77F2D-EAF9-41CC-87E1-461654BBB2C7}"/>
    <cellStyle name="เครื่องหมายจุลภาค 2 6" xfId="1142" xr:uid="{67165665-D70E-425D-9CA7-0AD85276D7CA}"/>
    <cellStyle name="เครื่องหมายจุลภาค 2 6 2" xfId="1577" xr:uid="{A8DC1A12-1844-4D75-997A-BE4726403D02}"/>
    <cellStyle name="เครื่องหมายจุลภาค 2 6 2 2" xfId="2032" xr:uid="{1F3DC3E2-7591-439F-8B05-483F7C86DD90}"/>
    <cellStyle name="เครื่องหมายจุลภาค 2 6 2 2 2" xfId="6213" xr:uid="{C4FFF40B-DECA-44DC-BDDE-3F7956D69068}"/>
    <cellStyle name="เครื่องหมายจุลภาค 2 6 2 2 2 2" xfId="15863" xr:uid="{5552D12E-F63E-4F18-9938-769275C83312}"/>
    <cellStyle name="เครื่องหมายจุลภาค 2 6 2 2 3" xfId="11058" xr:uid="{613C65F5-24CE-4C71-80B3-2418D52C4D06}"/>
    <cellStyle name="เครื่องหมายจุลภาค 2 6 2 3" xfId="4591" xr:uid="{C3BD33EE-EBFF-4E5D-A643-78FF1EC1C6B6}"/>
    <cellStyle name="เครื่องหมายจุลภาค 2 6 2 3 2" xfId="11629" xr:uid="{03349A25-AD67-4B23-8858-C975F9F173AE}"/>
    <cellStyle name="เครื่องหมายจุลภาค 2 6 2 4" xfId="7897" xr:uid="{AD5AC5F8-EF63-4D26-8E67-154086E391CD}"/>
    <cellStyle name="เครื่องหมายจุลภาค 2 6 2 4 2" xfId="14226" xr:uid="{ED45124D-1499-434D-BFE1-F579C1D956C1}"/>
    <cellStyle name="เครื่องหมายจุลภาค 2 6 2 5" xfId="10605" xr:uid="{3A0D4FD8-430A-4079-8679-4B321F0EBC8D}"/>
    <cellStyle name="เครื่องหมายจุลภาค 2 6 2 6" xfId="22175" xr:uid="{E49B4D10-BC92-4350-8FAC-0D4997513BA2}"/>
    <cellStyle name="เครื่องหมายจุลภาค 2 6 3" xfId="1837" xr:uid="{22911453-2A0F-4060-8FF4-F053D9620312}"/>
    <cellStyle name="เครื่องหมายจุลภาค 2 6 3 2" xfId="4223" xr:uid="{45C024B1-3CA4-49B3-936E-B1E18D797B7F}"/>
    <cellStyle name="เครื่องหมายจุลภาค 2 6 3 2 2" xfId="5944" xr:uid="{8225C616-C01D-4CC8-99EE-C86B89B7779B}"/>
    <cellStyle name="เครื่องหมายจุลภาค 2 6 3 2 2 2" xfId="15660" xr:uid="{08C75A85-4DC5-41BC-81B5-C68FD58C842D}"/>
    <cellStyle name="เครื่องหมายจุลภาค 2 6 3 2 3" xfId="11550" xr:uid="{A0906199-E758-406A-9FDC-EC638FCB547B}"/>
    <cellStyle name="เครื่องหมายจุลภาค 2 6 3 3" xfId="7820" xr:uid="{0E5F014B-B640-4BE7-9326-3E6868A4365B}"/>
    <cellStyle name="เครื่องหมายจุลภาค 2 6 3 3 2" xfId="14181" xr:uid="{9F6F37EB-7CF7-4D92-84B6-A2F83DA42005}"/>
    <cellStyle name="เครื่องหมายจุลภาค 2 6 3 4" xfId="10863" xr:uid="{3DD9554C-321E-4167-8815-E0410AB3058C}"/>
    <cellStyle name="เครื่องหมายจุลภาค 2 6 3 5" xfId="22097" xr:uid="{2C5131C5-6B7E-47F3-B51E-6021C326C1F3}"/>
    <cellStyle name="เครื่องหมายจุลภาค 2 6 4" xfId="2304" xr:uid="{6A5BD7BA-F1FA-4B9F-B2F9-52FF31F3E1E6}"/>
    <cellStyle name="เครื่องหมายจุลภาค 2 6 4 2" xfId="5063" xr:uid="{3FBA6E88-3369-40A3-BB56-5C894EDCB2BA}"/>
    <cellStyle name="เครื่องหมายจุลภาค 2 6 4 2 2" xfId="14986" xr:uid="{025A4388-C533-42EF-992C-6F5C3AC44E81}"/>
    <cellStyle name="เครื่องหมายจุลภาค 2 6 4 3" xfId="11236" xr:uid="{EFC03902-EA0A-4405-8A85-737B42439E5D}"/>
    <cellStyle name="เครื่องหมายจุลภาค 2 6 5" xfId="7518" xr:uid="{BA67F714-214C-45EA-8992-68BE65B1C518}"/>
    <cellStyle name="เครื่องหมายจุลภาค 2 6 5 2" xfId="13980" xr:uid="{62C6C183-7F67-4E93-A3B7-DD7AD4BFB357}"/>
    <cellStyle name="เครื่องหมายจุลภาค 2 6 6" xfId="10401" xr:uid="{890ADFBD-7C80-48B5-AF0D-2E5CDB993684}"/>
    <cellStyle name="เครื่องหมายจุลภาค 2 6 7" xfId="21790" xr:uid="{C93B8F60-16A4-4736-A0BA-9F067CB60B69}"/>
    <cellStyle name="เครื่องหมายจุลภาค 2 7" xfId="1143" xr:uid="{201A2505-8868-4915-A85E-93611737FCF9}"/>
    <cellStyle name="เครื่องหมายจุลภาค 2 7 2" xfId="1578" xr:uid="{4A3FE422-B9CC-4425-95D9-675EC3D867AC}"/>
    <cellStyle name="เครื่องหมายจุลภาค 2 7 2 2" xfId="2033" xr:uid="{ED98A631-F185-45ED-A4CD-C94429E76DC2}"/>
    <cellStyle name="เครื่องหมายจุลภาค 2 7 2 2 2" xfId="11059" xr:uid="{44F4FEDC-A113-4A63-B70A-8ADD60F95DD5}"/>
    <cellStyle name="เครื่องหมายจุลภาค 2 7 2 3" xfId="5244" xr:uid="{19326D98-ADB7-4BB9-A0D7-82DA95FE4C11}"/>
    <cellStyle name="เครื่องหมายจุลภาค 2 7 2 3 2" xfId="15123" xr:uid="{6B87DE77-18AC-482D-8F01-8BA1B42E6D93}"/>
    <cellStyle name="เครื่องหมายจุลภาค 2 7 2 4" xfId="10606" xr:uid="{F1A5B7AD-CDEC-44C9-A867-6CC2646BF8F6}"/>
    <cellStyle name="เครื่องหมายจุลภาค 2 7 3" xfId="1838" xr:uid="{1CA22307-2C38-488B-B4E7-6297B25B177B}"/>
    <cellStyle name="เครื่องหมายจุลภาค 2 7 3 2" xfId="10864" xr:uid="{9DF4A409-4967-4124-B6F9-BBDE5C0A3226}"/>
    <cellStyle name="เครื่องหมายจุลภาค 2 7 4" xfId="2305" xr:uid="{4D5322AA-9A1B-41E9-8372-10E8B0F22561}"/>
    <cellStyle name="เครื่องหมายจุลภาค 2 7 4 2" xfId="11237" xr:uid="{0A2B3C78-5FC6-426C-A890-DC8D6518368F}"/>
    <cellStyle name="เครื่องหมายจุลภาค 2 7 5" xfId="7519" xr:uid="{9B361183-1F02-428B-9CE1-A1F1A5B2E070}"/>
    <cellStyle name="เครื่องหมายจุลภาค 2 7 5 2" xfId="13981" xr:uid="{607CF258-B7F4-45C3-B62A-3DFE9984AA5A}"/>
    <cellStyle name="เครื่องหมายจุลภาค 2 7 6" xfId="10402" xr:uid="{7843046B-5BD2-4B89-859D-B291F54CE5E6}"/>
    <cellStyle name="เครื่องหมายจุลภาค 2 7 7" xfId="21791" xr:uid="{59E0AEBC-8C1C-459E-BFF9-2F92603143D4}"/>
    <cellStyle name="เครื่องหมายจุลภาค 2 8" xfId="1144" xr:uid="{7EB84CDC-B5B1-447D-ADDF-4F4CF8D1989B}"/>
    <cellStyle name="เครื่องหมายจุลภาค 2 8 2" xfId="4582" xr:uid="{CB417A78-A583-4C26-807F-3D3164F700D2}"/>
    <cellStyle name="เครื่องหมายจุลภาค 2 9" xfId="1145" xr:uid="{66C70F1E-FF15-4AA1-8360-95DE288F6BEF}"/>
    <cellStyle name="เครื่องหมายจุลภาค 2 9 2" xfId="1579" xr:uid="{D6697D32-DDF6-4E2C-9777-D29B10F44129}"/>
    <cellStyle name="เครื่องหมายจุลภาค 2 9 2 2" xfId="2034" xr:uid="{C6ED1C4B-9DF8-4139-A9F1-6E5012F42231}"/>
    <cellStyle name="เครื่องหมายจุลภาค 2 9 2 2 2" xfId="11060" xr:uid="{983D2644-8172-4427-B401-F959BF317F2C}"/>
    <cellStyle name="เครื่องหมายจุลภาค 2 9 2 3" xfId="5665" xr:uid="{D8D6BA29-FB1E-4244-9F26-D54AFA996D5D}"/>
    <cellStyle name="เครื่องหมายจุลภาค 2 9 2 3 2" xfId="15444" xr:uid="{8BA8E2DB-B7D3-4D0E-930D-DBBCBB8AA46F}"/>
    <cellStyle name="เครื่องหมายจุลภาค 2 9 2 4" xfId="10607" xr:uid="{B8650BD8-FB3A-48FF-8822-7BC9328FF673}"/>
    <cellStyle name="เครื่องหมายจุลภาค 2 9 3" xfId="1839" xr:uid="{3DD59DBD-8AF9-4AD4-92D7-4E8D41C898D4}"/>
    <cellStyle name="เครื่องหมายจุลภาค 2 9 3 2" xfId="10865" xr:uid="{61CA7458-1319-46AD-8F95-04DE92C26BDC}"/>
    <cellStyle name="เครื่องหมายจุลภาค 2 9 4" xfId="2306" xr:uid="{74C12FE4-8433-42E7-9F41-DCF558AD168C}"/>
    <cellStyle name="เครื่องหมายจุลภาค 2 9 4 2" xfId="11238" xr:uid="{EEC24614-19CE-4D82-8837-54F195E18C33}"/>
    <cellStyle name="เครื่องหมายจุลภาค 2 9 5" xfId="7520" xr:uid="{790072C9-C964-43C5-BE8F-1356CE34F957}"/>
    <cellStyle name="เครื่องหมายจุลภาค 2 9 5 2" xfId="13982" xr:uid="{5F02B855-C5C3-4EB8-AFB2-C739357A052E}"/>
    <cellStyle name="เครื่องหมายจุลภาค 2 9 6" xfId="10403" xr:uid="{61CCE87E-96C1-4F03-856F-1C34C83AE314}"/>
    <cellStyle name="เครื่องหมายจุลภาค 2 9 7" xfId="21792" xr:uid="{E5E81D6E-5AF8-4B58-88BE-11958892C4A9}"/>
    <cellStyle name="เครื่องหมายจุลภาค 2_1. ความรู้ทางธุรกิจ_ASTC" xfId="1146" xr:uid="{4D50515B-72AA-4062-815F-4F233C784F28}"/>
    <cellStyle name="เครื่องหมายจุลภาค 20" xfId="1147" xr:uid="{076EA647-C8B6-4884-8791-6FA2EFA4FB1E}"/>
    <cellStyle name="เครื่องหมายจุลภาค 24 2" xfId="21480" xr:uid="{7A86D6AA-12E7-4B12-9B2D-653635B6C3C4}"/>
    <cellStyle name="เครื่องหมายจุลภาค 3" xfId="1148" xr:uid="{8E7D6974-5E2E-4DE7-877F-F9CED7DDEB35}"/>
    <cellStyle name="เครื่องหมายจุลภาค 3 10" xfId="4735" xr:uid="{9D2F4EBE-5235-4EB6-90C9-28A27CD97D31}"/>
    <cellStyle name="เครื่องหมายจุลภาค 3 10 2" xfId="6445" xr:uid="{DF99027D-B9E0-44A0-8C48-D38360E4D9A9}"/>
    <cellStyle name="เครื่องหมายจุลภาค 3 10 2 2" xfId="16039" xr:uid="{CD245907-1CE7-4E96-883E-B5035FA1CFB7}"/>
    <cellStyle name="เครื่องหมายจุลภาค 3 10 3" xfId="11709" xr:uid="{19AD5CE8-42EF-4591-91D4-F1FB49478D50}"/>
    <cellStyle name="เครื่องหมายจุลภาค 3 11" xfId="7521" xr:uid="{D875E126-4AE0-413D-9082-40BDFA1EDD11}"/>
    <cellStyle name="เครื่องหมายจุลภาค 3 11 2" xfId="13983" xr:uid="{3A4711A5-60A2-47CA-936B-841691D4ED9A}"/>
    <cellStyle name="เครื่องหมายจุลภาค 3 12" xfId="10404" xr:uid="{6434EA76-1313-41BD-A97A-46007AD993E1}"/>
    <cellStyle name="เครื่องหมายจุลภาค 3 13" xfId="21793" xr:uid="{3BCC4A38-9A46-4404-BCA6-7CEDE5B8A6E5}"/>
    <cellStyle name="เครื่องหมายจุลภาค 3 2" xfId="1149" xr:uid="{FD7011ED-87F0-499A-B896-A65AB8782DEB}"/>
    <cellStyle name="เครื่องหมายจุลภาค 3 2 2" xfId="1150" xr:uid="{486D733F-D46A-461A-98C3-090D1F2EDC40}"/>
    <cellStyle name="เครื่องหมายจุลภาค 3 2 2 2" xfId="1151" xr:uid="{0A0815A3-4DD6-4671-9342-3BA3FFFE87A0}"/>
    <cellStyle name="เครื่องหมายจุลภาค 3 2 2 2 2" xfId="1582" xr:uid="{3E39D7E1-0F33-4A88-9FD2-3E286BE50340}"/>
    <cellStyle name="เครื่องหมายจุลภาค 3 2 2 2 2 2" xfId="2037" xr:uid="{D93D443C-C21B-413B-8497-4ABF638A41E1}"/>
    <cellStyle name="เครื่องหมายจุลภาค 3 2 2 2 2 2 2" xfId="11063" xr:uid="{AC811229-702C-4CD1-838E-F614AE9F8B26}"/>
    <cellStyle name="เครื่องหมายจุลภาค 3 2 2 2 2 3" xfId="5036" xr:uid="{9A523767-06CC-4862-BDBE-9055151B742E}"/>
    <cellStyle name="เครื่องหมายจุลภาค 3 2 2 2 2 3 2" xfId="14966" xr:uid="{6ABE6F60-68DD-41B5-8374-11F2677C5DC9}"/>
    <cellStyle name="เครื่องหมายจุลภาค 3 2 2 2 2 4" xfId="10610" xr:uid="{C26127D7-3794-4A70-9BA7-912156CCA997}"/>
    <cellStyle name="เครื่องหมายจุลภาค 3 2 2 2 3" xfId="1842" xr:uid="{577B0731-6456-4C0A-ABD4-F8D2799929B2}"/>
    <cellStyle name="เครื่องหมายจุลภาค 3 2 2 2 3 2" xfId="10868" xr:uid="{7F722724-A5B6-4B25-98F4-97239D2EDE5C}"/>
    <cellStyle name="เครื่องหมายจุลภาค 3 2 2 2 4" xfId="2309" xr:uid="{EA0AD1E7-4449-41F5-9DE3-F25A6D07B6AB}"/>
    <cellStyle name="เครื่องหมายจุลภาค 3 2 2 2 4 2" xfId="11241" xr:uid="{F12DBA45-E14B-44ED-A71C-1612EE73623A}"/>
    <cellStyle name="เครื่องหมายจุลภาค 3 2 2 2 5" xfId="7523" xr:uid="{B4114A8D-49E4-45FA-B3D5-E30C07CE8B2D}"/>
    <cellStyle name="เครื่องหมายจุลภาค 3 2 2 2 5 2" xfId="13985" xr:uid="{47712DE5-7C4E-4A6C-9E3A-8C665C6530D4}"/>
    <cellStyle name="เครื่องหมายจุลภาค 3 2 2 2 6" xfId="10406" xr:uid="{4ABCC194-1AA5-4392-951D-675F4C83861F}"/>
    <cellStyle name="เครื่องหมายจุลภาค 3 2 2 2 7" xfId="21795" xr:uid="{DC867F90-9755-4E95-ADFE-2210BB1E4089}"/>
    <cellStyle name="เครื่องหมายจุลภาค 3 2 2 3" xfId="1581" xr:uid="{CF4F7F83-25C4-4240-AA56-BF60F09A9272}"/>
    <cellStyle name="เครื่องหมายจุลภาค 3 2 2 3 2" xfId="2036" xr:uid="{8FE658AD-D3F0-4B59-BE5C-AE4B8C9962EB}"/>
    <cellStyle name="เครื่องหมายจุลภาค 3 2 2 3 2 2" xfId="11062" xr:uid="{07F5B500-1B64-4821-86EF-7039A6A92DA0}"/>
    <cellStyle name="เครื่องหมายจุลภาค 3 2 2 3 3" xfId="6261" xr:uid="{2E694E5E-72C6-4262-92BB-5532CF1E510E}"/>
    <cellStyle name="เครื่องหมายจุลภาค 3 2 2 3 3 2" xfId="15901" xr:uid="{5846C618-37B9-44CF-9250-30019359DC43}"/>
    <cellStyle name="เครื่องหมายจุลภาค 3 2 2 3 4" xfId="10609" xr:uid="{CD5A0B7F-7E63-4C1C-BA2A-E984C58653A2}"/>
    <cellStyle name="เครื่องหมายจุลภาค 3 2 2 4" xfId="1841" xr:uid="{2E1D6BFB-3F2B-443F-8787-CBD663CFFA6C}"/>
    <cellStyle name="เครื่องหมายจุลภาค 3 2 2 4 2" xfId="10867" xr:uid="{BB22FFF3-5510-4C5F-8259-E5FDBD9F3E4E}"/>
    <cellStyle name="เครื่องหมายจุลภาค 3 2 2 5" xfId="2308" xr:uid="{AE148DDB-AE91-48E9-ADA8-6D76AD556E72}"/>
    <cellStyle name="เครื่องหมายจุลภาค 3 2 2 5 2" xfId="11240" xr:uid="{6329F446-9F7C-45FC-A839-FCF83C690C86}"/>
    <cellStyle name="เครื่องหมายจุลภาค 3 2 2 6" xfId="7522" xr:uid="{3965DDA3-8380-4C25-8D8F-3942BBEFEC12}"/>
    <cellStyle name="เครื่องหมายจุลภาค 3 2 2 6 2" xfId="13984" xr:uid="{8D81C9D8-8FAE-422B-814A-06A7B4A571F4}"/>
    <cellStyle name="เครื่องหมายจุลภาค 3 2 2 7" xfId="10405" xr:uid="{86C94522-C32C-4F69-9C9B-C73B671BE1A1}"/>
    <cellStyle name="เครื่องหมายจุลภาค 3 2 2 8" xfId="21794" xr:uid="{6A3F9BBA-08B6-4DDB-802D-8F8190EE3D19}"/>
    <cellStyle name="เครื่องหมายจุลภาค 3 2 3" xfId="1152" xr:uid="{BA823E76-419D-4AC2-8A07-E7ABB2596D17}"/>
    <cellStyle name="เครื่องหมายจุลภาค 3 2 3 2" xfId="4225" xr:uid="{AF31B4FF-57D6-40D8-B975-B9C1F3E536CC}"/>
    <cellStyle name="เครื่องหมายจุลภาค 3 2 3 2 2" xfId="4778" xr:uid="{1D32181C-32A5-48B2-B86F-4586CC89ACE8}"/>
    <cellStyle name="เครื่องหมายจุลภาค 3 2 3 2 2 2" xfId="7822" xr:uid="{AE4406F5-A5B4-443B-83BC-AF45D321B953}"/>
    <cellStyle name="เครื่องหมายจุลภาค 3 2 3 2 2 2 2" xfId="16929" xr:uid="{8F610ABC-FAFC-4E42-8A1B-405A8E4CCAF1}"/>
    <cellStyle name="เครื่องหมายจุลภาค 3 2 3 2 2 3" xfId="11747" xr:uid="{EB8064D2-296E-451D-A364-759F511AB782}"/>
    <cellStyle name="เครื่องหมายจุลภาค 3 2 3 2 3" xfId="11552" xr:uid="{E1DDCBBD-4D9A-4F54-9F86-0B1670A7A718}"/>
    <cellStyle name="เครื่องหมายจุลภาค 3 2 3 2 4" xfId="22099" xr:uid="{E8D658F2-0E98-40FC-ADA2-253144101209}"/>
    <cellStyle name="เครื่องหมายจุลภาค 3 2 4" xfId="4593" xr:uid="{5CFBB55B-46E4-4C74-AF7D-1618267223C7}"/>
    <cellStyle name="เครื่องหมายจุลภาค 3 2 4 2" xfId="5919" xr:uid="{2C413589-4C95-42BE-B671-B9F42CD7C846}"/>
    <cellStyle name="เครื่องหมายจุลภาค 3 2 4 2 2" xfId="7898" xr:uid="{11D44FA4-5C31-402A-ABC4-D4CD4D692D34}"/>
    <cellStyle name="เครื่องหมายจุลภาค 3 2 4 2 2 2" xfId="16972" xr:uid="{1D4BFD2D-3182-4BFF-BA82-F491591AB151}"/>
    <cellStyle name="เครื่องหมายจุลภาค 3 2 4 2 3" xfId="12677" xr:uid="{8DC7FA79-86A8-446D-8C2F-A78200ACE3CE}"/>
    <cellStyle name="เครื่องหมายจุลภาค 3 2 4 3" xfId="11630" xr:uid="{6830082E-5577-4F9E-97E0-EB2A860A6245}"/>
    <cellStyle name="เครื่องหมายจุลภาค 3 2 4 4" xfId="22176" xr:uid="{8DEA612E-F504-4ED5-A876-AD095F4A2854}"/>
    <cellStyle name="เครื่องหมายจุลภาค 3 2 5" xfId="4224" xr:uid="{E6E75300-1B03-40F9-BC46-80C8CF34D8CC}"/>
    <cellStyle name="เครื่องหมายจุลภาค 3 2 5 2" xfId="6121" xr:uid="{DDC9D7EE-9B7D-42CA-B8C4-73961AB27FD4}"/>
    <cellStyle name="เครื่องหมายจุลภาค 3 2 5 2 2" xfId="7821" xr:uid="{F559B84A-FE4D-4D22-8ADA-0C1B481E7196}"/>
    <cellStyle name="เครื่องหมายจุลภาค 3 2 5 2 2 2" xfId="16928" xr:uid="{94857E6B-1B3A-4672-824C-17449740FFE3}"/>
    <cellStyle name="เครื่องหมายจุลภาค 3 2 5 2 3" xfId="12839" xr:uid="{71F1AA73-A340-47AA-B41A-B19C7C39ED1D}"/>
    <cellStyle name="เครื่องหมายจุลภาค 3 2 5 3" xfId="11551" xr:uid="{21AAFF20-F1C7-4B38-92CC-0CEFA2DDC55B}"/>
    <cellStyle name="เครื่องหมายจุลภาค 3 2 5 4" xfId="22098" xr:uid="{0832C80C-03D7-4DD5-B7C6-577892CE4632}"/>
    <cellStyle name="เครื่องหมายจุลภาค 3 2_CPI_Y'52_TOP_GG 1" xfId="1153" xr:uid="{EB758DDC-1D04-4D5F-8A71-62B9C63291A1}"/>
    <cellStyle name="เครื่องหมายจุลภาค 3 3" xfId="1154" xr:uid="{6A84E534-54B1-4543-AE66-5B011C23E2A9}"/>
    <cellStyle name="เครื่องหมายจุลภาค 3 3 2" xfId="1583" xr:uid="{C5989D17-40EF-4376-B4F3-E7A1A7148B9C}"/>
    <cellStyle name="เครื่องหมายจุลภาค 3 3 2 2" xfId="2038" xr:uid="{685A7302-D231-4302-9406-535865324C74}"/>
    <cellStyle name="เครื่องหมายจุลภาค 3 3 2 2 2" xfId="5421" xr:uid="{B1BB2E75-0ED7-4174-9244-D5A68BFB25DD}"/>
    <cellStyle name="เครื่องหมายจุลภาค 3 3 2 2 2 2" xfId="15262" xr:uid="{B14452AB-C6B5-4E1D-A09D-661D77A672A0}"/>
    <cellStyle name="เครื่องหมายจุลภาค 3 3 2 2 3" xfId="11064" xr:uid="{DCE50BE4-163A-49E1-B580-C5F84ADB3BB8}"/>
    <cellStyle name="เครื่องหมายจุลภาค 3 3 2 3" xfId="4594" xr:uid="{864CC5B1-2B44-4A20-9FC2-F293B4BFD724}"/>
    <cellStyle name="เครื่องหมายจุลภาค 3 3 2 3 2" xfId="11631" xr:uid="{52490504-4913-466B-B05D-C841064C6A09}"/>
    <cellStyle name="เครื่องหมายจุลภาค 3 3 2 4" xfId="7899" xr:uid="{83A06A5D-7027-4E61-BF0E-F925C666CA2F}"/>
    <cellStyle name="เครื่องหมายจุลภาค 3 3 2 4 2" xfId="14227" xr:uid="{6D298FD8-0229-4D4C-B5C6-69BA276200A8}"/>
    <cellStyle name="เครื่องหมายจุลภาค 3 3 2 5" xfId="10611" xr:uid="{2820AA9D-4DE4-4778-8970-1F9989C26423}"/>
    <cellStyle name="เครื่องหมายจุลภาค 3 3 2 6" xfId="22177" xr:uid="{EFE82B3C-6232-4E45-BD4C-68DF284F6536}"/>
    <cellStyle name="เครื่องหมายจุลภาค 3 3 3" xfId="1843" xr:uid="{23E44CE9-BAEA-43BC-9691-AF71C64F3B34}"/>
    <cellStyle name="เครื่องหมายจุลภาค 3 3 3 2" xfId="4226" xr:uid="{FC27FA9E-122A-4883-AD6D-837244E7397A}"/>
    <cellStyle name="เครื่องหมายจุลภาค 3 3 3 2 2" xfId="6476" xr:uid="{8C096FC3-200F-47EA-BDB5-52FB7CB26CD8}"/>
    <cellStyle name="เครื่องหมายจุลภาค 3 3 3 2 2 2" xfId="16062" xr:uid="{B0D0492D-13B5-4C9C-A01E-904C2DEC3D2A}"/>
    <cellStyle name="เครื่องหมายจุลภาค 3 3 3 2 3" xfId="11553" xr:uid="{E23E916C-8300-499B-B9FB-39DE3321875B}"/>
    <cellStyle name="เครื่องหมายจุลภาค 3 3 3 3" xfId="7823" xr:uid="{8F7A0B2F-0C8D-4B38-9443-4B6E76FF5C0F}"/>
    <cellStyle name="เครื่องหมายจุลภาค 3 3 3 3 2" xfId="14183" xr:uid="{405B67BF-C1EA-4DDE-8B54-4E10E68FD4EE}"/>
    <cellStyle name="เครื่องหมายจุลภาค 3 3 3 4" xfId="10869" xr:uid="{4AEB01FE-E977-45CA-B0EF-3FC76B0127B1}"/>
    <cellStyle name="เครื่องหมายจุลภาค 3 3 3 5" xfId="22100" xr:uid="{2F6719B3-D932-4F8E-846C-7DAF9EB6BB63}"/>
    <cellStyle name="เครื่องหมายจุลภาค 3 3 4" xfId="2310" xr:uid="{B2260C5E-1572-4560-B27F-49847A1F8645}"/>
    <cellStyle name="เครื่องหมายจุลภาค 3 3 4 2" xfId="5583" xr:uid="{89625799-D43C-401F-B4D1-89CF14BA34FF}"/>
    <cellStyle name="เครื่องหมายจุลภาค 3 3 4 2 2" xfId="15380" xr:uid="{59EEBF88-B967-4B45-9A9F-2D45C8924AAC}"/>
    <cellStyle name="เครื่องหมายจุลภาค 3 3 4 3" xfId="11242" xr:uid="{7166B0B9-B55F-4DBF-A9E6-3F142970A0FC}"/>
    <cellStyle name="เครื่องหมายจุลภาค 3 3 5" xfId="7524" xr:uid="{337C7AC5-7E4D-405A-87E9-46DA6AB6DAA8}"/>
    <cellStyle name="เครื่องหมายจุลภาค 3 3 5 2" xfId="13986" xr:uid="{2B197A7C-4FC6-4FC1-A0E8-D3AAB528A28D}"/>
    <cellStyle name="เครื่องหมายจุลภาค 3 3 6" xfId="10407" xr:uid="{A9797CFC-A960-4479-B887-FF162DCD771E}"/>
    <cellStyle name="เครื่องหมายจุลภาค 3 3 7" xfId="21796" xr:uid="{C6897EFB-F621-4017-A5A4-677D0D95399C}"/>
    <cellStyle name="เครื่องหมายจุลภาค 3 4" xfId="1155" xr:uid="{2F994627-0283-4CA7-A823-595CE5574D6B}"/>
    <cellStyle name="เครื่องหมายจุลภาค 3 4 2" xfId="1584" xr:uid="{FA724733-E735-40DF-8078-94F02BE04E2B}"/>
    <cellStyle name="เครื่องหมายจุลภาค 3 4 2 2" xfId="2039" xr:uid="{B6220990-32FF-417C-983B-2C12B5B96A48}"/>
    <cellStyle name="เครื่องหมายจุลภาค 3 4 2 2 2" xfId="6391" xr:uid="{94377DE0-31FF-4688-9066-40E14F3755C0}"/>
    <cellStyle name="เครื่องหมายจุลภาค 3 4 2 2 2 2" xfId="16000" xr:uid="{985ED595-391D-4992-8D58-A4E76596D9CC}"/>
    <cellStyle name="เครื่องหมายจุลภาค 3 4 2 2 3" xfId="11065" xr:uid="{A54ED9E3-E01D-4D7E-A51A-7A6FE0FFABD0}"/>
    <cellStyle name="เครื่องหมายจุลภาค 3 4 2 3" xfId="4595" xr:uid="{CBAE676B-3F09-46F6-9674-0CFF33A82BDC}"/>
    <cellStyle name="เครื่องหมายจุลภาค 3 4 2 3 2" xfId="11632" xr:uid="{DC4B3D12-A878-4ABF-977D-9ACE2A3FF71E}"/>
    <cellStyle name="เครื่องหมายจุลภาค 3 4 2 4" xfId="7900" xr:uid="{3B21BC23-8AFE-45BE-A937-214B5736B68D}"/>
    <cellStyle name="เครื่องหมายจุลภาค 3 4 2 4 2" xfId="14228" xr:uid="{4778E736-7F84-48B3-BFE8-709F63BD5110}"/>
    <cellStyle name="เครื่องหมายจุลภาค 3 4 2 5" xfId="10612" xr:uid="{85CB79F7-3CBC-4227-AF08-0DA18EC9969C}"/>
    <cellStyle name="เครื่องหมายจุลภาค 3 4 2 6" xfId="22178" xr:uid="{249C264A-4E88-4B01-A00A-C5D456D6533D}"/>
    <cellStyle name="เครื่องหมายจุลภาค 3 4 3" xfId="1844" xr:uid="{1C09724E-85F0-4A5B-96C9-82ED91991D35}"/>
    <cellStyle name="เครื่องหมายจุลภาค 3 4 3 2" xfId="5460" xr:uid="{52A69690-9424-4F43-936F-48FB8118203C}"/>
    <cellStyle name="เครื่องหมายจุลภาค 3 4 3 2 2" xfId="15294" xr:uid="{16A9F047-69F1-428E-9CE2-E117915298B1}"/>
    <cellStyle name="เครื่องหมายจุลภาค 3 4 3 3" xfId="10870" xr:uid="{1A959BDD-83C5-484C-B440-7C0C1953D5C1}"/>
    <cellStyle name="เครื่องหมายจุลภาค 3 4 4" xfId="2311" xr:uid="{F311A7BB-C8CC-45D8-A4A4-31463CD44295}"/>
    <cellStyle name="เครื่องหมายจุลภาค 3 4 4 2" xfId="11243" xr:uid="{BDA78320-D2D7-47FE-92D7-3DDDE9382C5B}"/>
    <cellStyle name="เครื่องหมายจุลภาค 3 4 5" xfId="7525" xr:uid="{98841477-2E39-477C-8688-9C7E6E2C02B7}"/>
    <cellStyle name="เครื่องหมายจุลภาค 3 4 5 2" xfId="13987" xr:uid="{779EA7A9-E063-48DF-A2CB-D6D96F4D8654}"/>
    <cellStyle name="เครื่องหมายจุลภาค 3 4 6" xfId="10408" xr:uid="{00B426CE-D4DC-4621-924A-013B2F67F101}"/>
    <cellStyle name="เครื่องหมายจุลภาค 3 4 7" xfId="21797" xr:uid="{EF639382-736B-4D66-8FD6-6A596DC5BB0F}"/>
    <cellStyle name="เครื่องหมายจุลภาค 3 5" xfId="1156" xr:uid="{4082773D-2329-4B3A-9185-43133F59F232}"/>
    <cellStyle name="เครื่องหมายจุลภาค 3 5 2" xfId="4596" xr:uid="{9AA415C6-1B7C-44EF-8E8E-54722FB604CD}"/>
    <cellStyle name="เครื่องหมายจุลภาค 3 5 2 2" xfId="4992" xr:uid="{0B3A68AD-4C48-4DFC-9214-73E003B90DD0}"/>
    <cellStyle name="เครื่องหมายจุลภาค 3 5 2 2 2" xfId="7901" xr:uid="{DA7B5669-9156-4C4D-8323-8D28139174C1}"/>
    <cellStyle name="เครื่องหมายจุลภาค 3 5 2 2 2 2" xfId="16973" xr:uid="{0B66DD81-D704-442B-90FD-48C1841B684C}"/>
    <cellStyle name="เครื่องหมายจุลภาค 3 5 2 2 3" xfId="11924" xr:uid="{0C3C4496-3677-4EB3-BA5D-332A314FB480}"/>
    <cellStyle name="เครื่องหมายจุลภาค 3 5 2 3" xfId="11633" xr:uid="{4292F166-5890-4EC3-BC6C-71EB35743E77}"/>
    <cellStyle name="เครื่องหมายจุลภาค 3 5 2 4" xfId="22179" xr:uid="{C3FFF688-A746-49CF-8D80-F79C886739FF}"/>
    <cellStyle name="เครื่องหมายจุลภาค 3 6" xfId="1580" xr:uid="{87F9EE4D-2365-49C0-B5E8-77B9D22B7204}"/>
    <cellStyle name="เครื่องหมายจุลภาค 3 6 2" xfId="2035" xr:uid="{03146EEF-0CB4-42B0-987B-6ECA521AA20B}"/>
    <cellStyle name="เครื่องหมายจุลภาค 3 6 2 2" xfId="11061" xr:uid="{0543E1F2-BCE1-4D4B-838A-C9CCB9F79455}"/>
    <cellStyle name="เครื่องหมายจุลภาค 3 6 3" xfId="4592" xr:uid="{69845562-0441-4ECD-A737-2D7C71AA0C07}"/>
    <cellStyle name="เครื่องหมายจุลภาค 3 6 4" xfId="10608" xr:uid="{585E7941-D675-4165-80D8-93574D0C4101}"/>
    <cellStyle name="เครื่องหมายจุลภาค 3 7" xfId="1840" xr:uid="{64A47ABE-64C4-4A07-98CD-A6492E93F20E}"/>
    <cellStyle name="เครื่องหมายจุลภาค 3 7 2" xfId="2397" xr:uid="{6B919D58-0201-4680-A226-5AA7E45CADBB}"/>
    <cellStyle name="เครื่องหมายจุลภาค 3 7 2 2" xfId="6114" xr:uid="{75D0A5D2-FDCE-4BE8-BA01-7A1AC79014D1}"/>
    <cellStyle name="เครื่องหมายจุลภาค 3 7 2 2 2" xfId="15790" xr:uid="{2E94D6E2-A572-4154-A0CE-CE953F197A4D}"/>
    <cellStyle name="เครื่องหมายจุลภาค 3 7 2 3" xfId="11284" xr:uid="{059896D9-729E-4CA2-B1F9-9063C0996A31}"/>
    <cellStyle name="เครื่องหมายจุลภาค 3 7 3" xfId="7557" xr:uid="{A93255C7-C6F3-4535-A16F-13A007E29982}"/>
    <cellStyle name="เครื่องหมายจุลภาค 3 7 3 2" xfId="14015" xr:uid="{23506C37-47E4-469E-8AC7-753C5700F209}"/>
    <cellStyle name="เครื่องหมายจุลภาค 3 7 4" xfId="10866" xr:uid="{38B6D50F-558C-4CA3-BA77-BB59EF6F03B3}"/>
    <cellStyle name="เครื่องหมายจุลภาค 3 7 5" xfId="21830" xr:uid="{77A7FA2E-66DD-4FDB-B36B-E051483F3BAA}"/>
    <cellStyle name="เครื่องหมายจุลภาค 3 8" xfId="2307" xr:uid="{07BE5CB7-7D73-4D9B-85EA-07BF060B4058}"/>
    <cellStyle name="เครื่องหมายจุลภาค 3 8 2" xfId="6226" xr:uid="{3F893B15-EEF4-4DB3-97BD-AD248BBEF112}"/>
    <cellStyle name="เครื่องหมายจุลภาค 3 8 2 2" xfId="15873" xr:uid="{07115904-0D47-40DB-B814-551C9D62E439}"/>
    <cellStyle name="เครื่องหมายจุลภาค 3 8 3" xfId="11239" xr:uid="{FBE4E5E0-46D2-4BCD-B58C-98D032413F37}"/>
    <cellStyle name="เครื่องหมายจุลภาค 3 9" xfId="4690" xr:uid="{4CCAB840-9E1B-4827-ABE8-442AD69C61D2}"/>
    <cellStyle name="เครื่องหมายจุลภาค 3 9 2" xfId="4866" xr:uid="{60796F84-0F98-4576-A2BE-417B6B851C40}"/>
    <cellStyle name="เครื่องหมายจุลภาค 3 9 2 2" xfId="14836" xr:uid="{CAA99718-6741-4FF6-84E8-5F9C6C66D1B1}"/>
    <cellStyle name="เครื่องหมายจุลภาค 3 9 3" xfId="11677" xr:uid="{96BD3A1D-0E8D-4CD1-83F3-5D3226C5FA32}"/>
    <cellStyle name="เครื่องหมายจุลภาค 3_130017-B1 โปรแกรมคอมพิวเตอร์ CPI_Q1'10" xfId="1157" xr:uid="{94CE9BE4-64D7-496A-AFB5-AE7696432898}"/>
    <cellStyle name="เครื่องหมายจุลภาค 4" xfId="1158" xr:uid="{E6DADC1B-CE85-4137-A965-DE598E42036C}"/>
    <cellStyle name="เครื่องหมายจุลภาค 4 10" xfId="7526" xr:uid="{F732D8A4-F7CD-4CE9-865B-AD047AFD6EA6}"/>
    <cellStyle name="เครื่องหมายจุลภาค 4 10 2" xfId="13988" xr:uid="{1DBC936C-AF38-4EA6-AAFC-F092B2A47A76}"/>
    <cellStyle name="เครื่องหมายจุลภาค 4 11" xfId="10409" xr:uid="{2A89E4B8-65E3-438C-922E-DFE2EF4FDFDF}"/>
    <cellStyle name="เครื่องหมายจุลภาค 4 12" xfId="21798" xr:uid="{66BDFCF7-ABB8-47A5-A66B-7C136A578159}"/>
    <cellStyle name="เครื่องหมายจุลภาค 4 2" xfId="1159" xr:uid="{FE339A95-6F68-4D36-9873-D07004BDD688}"/>
    <cellStyle name="เครื่องหมายจุลภาค 4 2 2" xfId="1160" xr:uid="{BA735645-11FC-458A-9FF4-AFEC886B277B}"/>
    <cellStyle name="เครื่องหมายจุลภาค 4 2 3" xfId="1586" xr:uid="{49E778BB-CAFF-4604-9304-375129D79706}"/>
    <cellStyle name="เครื่องหมายจุลภาค 4 2 3 2" xfId="2041" xr:uid="{ABC35E67-AA84-4F99-8721-9A9FCE5CF117}"/>
    <cellStyle name="เครื่องหมายจุลภาค 4 2 3 2 2" xfId="11067" xr:uid="{38FC2E26-6F14-4B1D-A7DD-3AF3BCCC6022}"/>
    <cellStyle name="เครื่องหมายจุลภาค 4 2 3 3" xfId="5178" xr:uid="{E5F633A6-D6D0-4212-95F7-3C866EA9BBCF}"/>
    <cellStyle name="เครื่องหมายจุลภาค 4 2 3 3 2" xfId="15076" xr:uid="{626269D0-1B9B-45BA-8323-B2CBA98BFD59}"/>
    <cellStyle name="เครื่องหมายจุลภาค 4 2 3 4" xfId="10614" xr:uid="{25213AF2-71A1-40EB-B001-A82262D049C4}"/>
    <cellStyle name="เครื่องหมายจุลภาค 4 2 4" xfId="1846" xr:uid="{9B3EF52B-1508-46AA-9838-4B7DB2C2E354}"/>
    <cellStyle name="เครื่องหมายจุลภาค 4 2 4 2" xfId="10872" xr:uid="{50F2881E-3FBF-4C88-860D-1163BEC2593B}"/>
    <cellStyle name="เครื่องหมายจุลภาค 4 2 5" xfId="2313" xr:uid="{B32A507C-272C-483E-A1EF-AFC1EDBE9F96}"/>
    <cellStyle name="เครื่องหมายจุลภาค 4 2 5 2" xfId="11245" xr:uid="{A9459C44-DE42-4981-9957-956681D2EA36}"/>
    <cellStyle name="เครื่องหมายจุลภาค 4 2 6" xfId="7527" xr:uid="{67F3BB19-C4E4-4E03-B06C-DD14326A9047}"/>
    <cellStyle name="เครื่องหมายจุลภาค 4 2 6 2" xfId="13989" xr:uid="{D2CF1D9A-9F83-46A8-BB06-1E28C648FC2D}"/>
    <cellStyle name="เครื่องหมายจุลภาค 4 2 7" xfId="10410" xr:uid="{E2CC67AA-4F96-4C4B-AE7D-FF92FB2F7EE9}"/>
    <cellStyle name="เครื่องหมายจุลภาค 4 2 8" xfId="21799" xr:uid="{A4C95BA3-7735-44D5-9203-6E9376277A1C}"/>
    <cellStyle name="เครื่องหมายจุลภาค 4 3" xfId="1161" xr:uid="{0F2E06B4-2716-4661-9BAE-83041CB27483}"/>
    <cellStyle name="เครื่องหมายจุลภาค 4 3 2" xfId="4227" xr:uid="{A9E3D92D-8095-4A54-8D25-9561819D26C3}"/>
    <cellStyle name="เครื่องหมายจุลภาค 4 3 2 2" xfId="6473" xr:uid="{C4D2475B-3059-4ABD-BBCC-CDD0C614FDCE}"/>
    <cellStyle name="เครื่องหมายจุลภาค 4 3 2 2 2" xfId="7824" xr:uid="{4F0EF8BE-34FB-4B96-B111-2B1EBED31357}"/>
    <cellStyle name="เครื่องหมายจุลภาค 4 3 2 2 2 2" xfId="16930" xr:uid="{A863D51C-EB06-4354-B95F-EF40CCD996F6}"/>
    <cellStyle name="เครื่องหมายจุลภาค 4 3 2 2 3" xfId="13120" xr:uid="{72D74A08-2289-4274-9E47-921F3D900949}"/>
    <cellStyle name="เครื่องหมายจุลภาค 4 3 2 3" xfId="11554" xr:uid="{D546DA15-F61A-43DB-844F-EC14493E3CD6}"/>
    <cellStyle name="เครื่องหมายจุลภาค 4 3 2 4" xfId="22101" xr:uid="{3A4FC813-9A20-4A05-8FF3-C2018C50653F}"/>
    <cellStyle name="เครื่องหมายจุลภาค 4 4" xfId="1585" xr:uid="{9174C67F-43F4-49C6-8C73-F8E2E25C2AED}"/>
    <cellStyle name="เครื่องหมายจุลภาค 4 4 2" xfId="2040" xr:uid="{9C316E79-B609-4D6F-8CD4-645503FBBDC1}"/>
    <cellStyle name="เครื่องหมายจุลภาค 4 4 2 2" xfId="6004" xr:uid="{8A1F67D9-951B-42ED-9B32-D140D3D29155}"/>
    <cellStyle name="เครื่องหมายจุลภาค 4 4 2 2 2" xfId="15710" xr:uid="{0620D2EA-D142-40D9-80FA-3C2FF642A5EF}"/>
    <cellStyle name="เครื่องหมายจุลภาค 4 4 2 3" xfId="11066" xr:uid="{C1B1FDC9-1575-4254-85E9-62CDE75CB5E1}"/>
    <cellStyle name="เครื่องหมายจุลภาค 4 4 3" xfId="4228" xr:uid="{06706B2C-0F84-4C42-AB20-77BA3C118FD2}"/>
    <cellStyle name="เครื่องหมายจุลภาค 4 4 3 2" xfId="11555" xr:uid="{C2AED7D8-8451-40F6-907B-C35D007FD98B}"/>
    <cellStyle name="เครื่องหมายจุลภาค 4 4 4" xfId="7825" xr:uid="{5CFF49F9-EBE3-4727-AB64-16A9D3BCBDFC}"/>
    <cellStyle name="เครื่องหมายจุลภาค 4 4 4 2" xfId="14184" xr:uid="{A178D000-04D2-4723-8A23-0DD8D46A0AAA}"/>
    <cellStyle name="เครื่องหมายจุลภาค 4 4 5" xfId="10613" xr:uid="{17B8A272-533E-4C1A-BAEB-74CF91E1FBE8}"/>
    <cellStyle name="เครื่องหมายจุลภาค 4 4 6" xfId="22102" xr:uid="{B807AEA5-6AB4-4E02-88F7-D1B46F4FC982}"/>
    <cellStyle name="เครื่องหมายจุลภาค 4 5" xfId="1845" xr:uid="{90CE408B-3A0C-4013-8F4D-B0A6E4C574C5}"/>
    <cellStyle name="เครื่องหมายจุลภาค 4 5 2" xfId="4229" xr:uid="{B113D4CB-ED85-42D5-94C9-0BC9BB319F8D}"/>
    <cellStyle name="เครื่องหมายจุลภาค 4 5 2 2" xfId="5697" xr:uid="{8F5278F4-673A-48E5-ABF5-A54BA9F5362D}"/>
    <cellStyle name="เครื่องหมายจุลภาค 4 5 2 2 2" xfId="15470" xr:uid="{A4DA2793-DCBE-49DA-A5C7-26A5546AEFA0}"/>
    <cellStyle name="เครื่องหมายจุลภาค 4 5 2 3" xfId="11556" xr:uid="{58435147-8F61-479D-A76D-20F43D958DBF}"/>
    <cellStyle name="เครื่องหมายจุลภาค 4 5 3" xfId="7826" xr:uid="{C19E880E-C97A-405C-A5FB-E8F1FFC76BA8}"/>
    <cellStyle name="เครื่องหมายจุลภาค 4 5 3 2" xfId="14185" xr:uid="{F23064D2-74ED-49F6-988B-432D7262BCA4}"/>
    <cellStyle name="เครื่องหมายจุลภาค 4 5 4" xfId="10871" xr:uid="{BFCAD420-F217-4D3C-B575-874917709844}"/>
    <cellStyle name="เครื่องหมายจุลภาค 4 5 5" xfId="22103" xr:uid="{ED976D8F-F808-4DB3-8A92-4106A9ED80E0}"/>
    <cellStyle name="เครื่องหมายจุลภาค 4 6" xfId="4230" xr:uid="{CC91FA5F-86BF-4703-961B-B51268353441}"/>
    <cellStyle name="เครื่องหมายจุลภาค 4 6 2" xfId="5759" xr:uid="{ACDBE564-0905-4F03-92C3-52F3D8F74096}"/>
    <cellStyle name="เครื่องหมายจุลภาค 4 6 2 2" xfId="7827" xr:uid="{6DCB28A4-1DB4-4B90-8654-FDFF8ED2A3E5}"/>
    <cellStyle name="เครื่องหมายจุลภาค 4 6 2 2 2" xfId="16931" xr:uid="{000BF3D2-D3CD-485E-AAF5-5DF3720D9717}"/>
    <cellStyle name="เครื่องหมายจุลภาค 4 6 2 3" xfId="12554" xr:uid="{516F6FDA-2C48-4EC9-A777-8A13BC163526}"/>
    <cellStyle name="เครื่องหมายจุลภาค 4 6 3" xfId="11557" xr:uid="{F6FA399F-DADC-41E7-B710-7F7A46083D96}"/>
    <cellStyle name="เครื่องหมายจุลภาค 4 6 4" xfId="22104" xr:uid="{AABDAE95-AFBB-4B71-9FE9-D1F7C6AAFEEC}"/>
    <cellStyle name="เครื่องหมายจุลภาค 4 7" xfId="4231" xr:uid="{0FE05DFF-5906-4E48-8750-40FE9E17F994}"/>
    <cellStyle name="เครื่องหมายจุลภาค 4 7 2" xfId="6283" xr:uid="{A711BB05-97BE-4CA6-B997-181C00A37FDF}"/>
    <cellStyle name="เครื่องหมายจุลภาค 4 7 2 2" xfId="7828" xr:uid="{7D193F15-83BA-4717-89B6-B19CEEAE8E66}"/>
    <cellStyle name="เครื่องหมายจุลภาค 4 7 2 2 2" xfId="16932" xr:uid="{349CFFE7-4E34-457C-823E-58CAFCD76A5D}"/>
    <cellStyle name="เครื่องหมายจุลภาค 4 7 2 3" xfId="12970" xr:uid="{6C097305-C611-4AE2-89F2-3519A32CF1D9}"/>
    <cellStyle name="เครื่องหมายจุลภาค 4 7 3" xfId="11558" xr:uid="{9AA9ADE1-CEC4-4722-B300-31356807F53A}"/>
    <cellStyle name="เครื่องหมายจุลภาค 4 7 4" xfId="22105" xr:uid="{0A02B60E-2683-427D-ACD2-449A44CF9049}"/>
    <cellStyle name="เครื่องหมายจุลภาค 4 8" xfId="4597" xr:uid="{39C661AB-A7E1-4294-91EF-A8702F78E296}"/>
    <cellStyle name="เครื่องหมายจุลภาค 4 8 2" xfId="5551" xr:uid="{00FA4101-3D7E-4E31-A055-0AC5380D85F0}"/>
    <cellStyle name="เครื่องหมายจุลภาค 4 8 2 2" xfId="7902" xr:uid="{75BD7F7C-3411-4ED8-90DA-747ECF564907}"/>
    <cellStyle name="เครื่องหมายจุลภาค 4 8 2 2 2" xfId="16974" xr:uid="{1DD0C6AE-D544-45C7-975C-E8CCA1DB6353}"/>
    <cellStyle name="เครื่องหมายจุลภาค 4 8 2 3" xfId="12379" xr:uid="{67A90A7A-84A2-4D92-90FF-C8B34844081C}"/>
    <cellStyle name="เครื่องหมายจุลภาค 4 8 3" xfId="11634" xr:uid="{3547352B-EEC1-44C7-874D-6EE52073C718}"/>
    <cellStyle name="เครื่องหมายจุลภาค 4 8 4" xfId="22180" xr:uid="{FE172880-CE8D-48BA-8AF6-79E40FA3B48A}"/>
    <cellStyle name="เครื่องหมายจุลภาค 4 9" xfId="2312" xr:uid="{5D8B0318-574B-4029-A38A-0EAAEA6E3F50}"/>
    <cellStyle name="เครื่องหมายจุลภาค 4 9 2" xfId="6003" xr:uid="{C9133D34-E7E8-4D49-8242-89DB132BA0B8}"/>
    <cellStyle name="เครื่องหมายจุลภาค 4 9 2 2" xfId="15709" xr:uid="{C614518B-8756-4598-BEEC-A555CC8FE527}"/>
    <cellStyle name="เครื่องหมายจุลภาค 4 9 3" xfId="11244" xr:uid="{C7EB2643-0F61-47BA-ACD3-F2A921293D17}"/>
    <cellStyle name="เครื่องหมายจุลภาค 4_130017-B1 โปรแกรมคอมพิวเตอร์ CPI_Q1'10" xfId="1162" xr:uid="{C7D37B7B-A524-43DD-BDA5-F67CCE06FA1B}"/>
    <cellStyle name="เครื่องหมายจุลภาค 5" xfId="1163" xr:uid="{6E8CE178-E7FC-40B3-9E8E-23E81F0315A9}"/>
    <cellStyle name="เครื่องหมายจุลภาค 5 2" xfId="1164" xr:uid="{9F92C611-CFCA-4004-A754-7B7B9167FCAE}"/>
    <cellStyle name="เครื่องหมายจุลภาค 5 2 2" xfId="1588" xr:uid="{03DB0885-A04A-47B7-81A1-FC0FB8FBD148}"/>
    <cellStyle name="เครื่องหมายจุลภาค 5 2 2 2" xfId="2043" xr:uid="{C223BE30-FAA6-4E5C-A30D-565CA525533A}"/>
    <cellStyle name="เครื่องหมายจุลภาค 5 2 2 2 2" xfId="5709" xr:uid="{F5CC66C5-6DF8-4442-A737-67DA0D0F26A3}"/>
    <cellStyle name="เครื่องหมายจุลภาค 5 2 2 2 2 2" xfId="15481" xr:uid="{D637DF00-33AF-4D3D-979B-7B682B517F9C}"/>
    <cellStyle name="เครื่องหมายจุลภาค 5 2 2 2 3" xfId="11069" xr:uid="{5ECC34AD-C6CD-46F8-B998-696BDFB37446}"/>
    <cellStyle name="เครื่องหมายจุลภาค 5 2 2 3" xfId="4599" xr:uid="{DAEE5350-A04A-4677-A4C2-98E5BB76518E}"/>
    <cellStyle name="เครื่องหมายจุลภาค 5 2 2 3 2" xfId="11636" xr:uid="{7A6E929D-F0E1-468E-9212-A826974196E3}"/>
    <cellStyle name="เครื่องหมายจุลภาค 5 2 2 4" xfId="7904" xr:uid="{49CCDB0D-ACDF-404C-98C0-81519A3A8613}"/>
    <cellStyle name="เครื่องหมายจุลภาค 5 2 2 4 2" xfId="14230" xr:uid="{FBCEA204-828E-4AB3-8FED-B01849FB767A}"/>
    <cellStyle name="เครื่องหมายจุลภาค 5 2 2 5" xfId="10616" xr:uid="{9CE47A47-6484-4731-8A73-DC7E451AA978}"/>
    <cellStyle name="เครื่องหมายจุลภาค 5 2 2 6" xfId="22182" xr:uid="{4BE6AB78-94EE-4A01-90DD-DD4D08147E23}"/>
    <cellStyle name="เครื่องหมายจุลภาค 5 2 3" xfId="1848" xr:uid="{27A6513D-81A7-474C-8015-BFF14799856A}"/>
    <cellStyle name="เครื่องหมายจุลภาค 5 2 3 2" xfId="3024" xr:uid="{C9F67934-3B6D-4D8C-9B9D-1AB86FF45AAA}"/>
    <cellStyle name="เครื่องหมายจุลภาค 5 2 3 2 2" xfId="5819" xr:uid="{3E6ABBB7-9DD3-4559-AF6C-7248E7EA4EA8}"/>
    <cellStyle name="เครื่องหมายจุลภาค 5 2 3 2 2 2" xfId="15567" xr:uid="{EAFBFA7E-5793-400F-89F9-DD8A032E8A38}"/>
    <cellStyle name="เครื่องหมายจุลภาค 5 2 3 2 3" xfId="11371" xr:uid="{9DF0AD46-728F-4B1D-A4D0-0CE0349B5C30}"/>
    <cellStyle name="เครื่องหมายจุลภาค 5 2 3 3" xfId="7644" xr:uid="{9CA7C7A2-4BD9-460F-84FB-31DAE8835369}"/>
    <cellStyle name="เครื่องหมายจุลภาค 5 2 3 3 2" xfId="14081" xr:uid="{5F7461AE-AF1B-4AD0-A77B-00AEB8178DB7}"/>
    <cellStyle name="เครื่องหมายจุลภาค 5 2 3 4" xfId="10874" xr:uid="{79921192-C0C9-4DF7-89D1-3D83D414FF59}"/>
    <cellStyle name="เครื่องหมายจุลภาค 5 2 3 5" xfId="21918" xr:uid="{8F8912BC-7F58-4446-A42F-536AD31ADAD6}"/>
    <cellStyle name="เครื่องหมายจุลภาค 5 2 4" xfId="2315" xr:uid="{85C274F0-90C7-4E58-A31F-225814E38397}"/>
    <cellStyle name="เครื่องหมายจุลภาค 5 2 4 2" xfId="5105" xr:uid="{46EE30BD-B21C-4794-BF0B-25F83BFD1779}"/>
    <cellStyle name="เครื่องหมายจุลภาค 5 2 4 2 2" xfId="15018" xr:uid="{B36A9848-772F-462A-9C40-96AD402C3C0C}"/>
    <cellStyle name="เครื่องหมายจุลภาค 5 2 4 3" xfId="11247" xr:uid="{E0A6F3C5-AB86-4161-A2CC-EF4CF3151DB3}"/>
    <cellStyle name="เครื่องหมายจุลภาค 5 2 5" xfId="7529" xr:uid="{9A04CA80-B934-4BF6-942B-E4AB15B05237}"/>
    <cellStyle name="เครื่องหมายจุลภาค 5 2 5 2" xfId="13991" xr:uid="{0836E168-981B-4469-BD47-2C707ED0F36E}"/>
    <cellStyle name="เครื่องหมายจุลภาค 5 2 6" xfId="10412" xr:uid="{73E653F8-D07C-476F-B0F7-17FF1B509D46}"/>
    <cellStyle name="เครื่องหมายจุลภาค 5 2 7" xfId="21801" xr:uid="{9B476DCA-04FC-4EE4-BDEE-6D58B971F7E4}"/>
    <cellStyle name="เครื่องหมายจุลภาค 5 3" xfId="1165" xr:uid="{8DF1B574-D17C-4115-9506-1FFD4911C357}"/>
    <cellStyle name="เครื่องหมายจุลภาค 5 3 2" xfId="4232" xr:uid="{87097568-568A-4BE4-BC42-F119A09294B3}"/>
    <cellStyle name="เครื่องหมายจุลภาค 5 3 2 2" xfId="5877" xr:uid="{7F974F35-157A-41C0-B20F-F28B6D5BF719}"/>
    <cellStyle name="เครื่องหมายจุลภาค 5 3 2 2 2" xfId="7829" xr:uid="{CBA99581-B5C7-4426-AD4D-C075DE912EA1}"/>
    <cellStyle name="เครื่องหมายจุลภาค 5 3 2 2 2 2" xfId="16933" xr:uid="{871915C2-E368-4113-B753-9FA5971C93AD}"/>
    <cellStyle name="เครื่องหมายจุลภาค 5 3 2 2 3" xfId="12641" xr:uid="{80622BC9-6F05-4463-855F-28081216B5D1}"/>
    <cellStyle name="เครื่องหมายจุลภาค 5 3 2 3" xfId="11559" xr:uid="{B63BA5E3-81E3-4D8F-8A1C-C509F2FE9CEF}"/>
    <cellStyle name="เครื่องหมายจุลภาค 5 3 2 4" xfId="22106" xr:uid="{D9F19D7B-D74C-4EF8-A79C-ADD131784B24}"/>
    <cellStyle name="เครื่องหมายจุลภาค 5 4" xfId="1587" xr:uid="{B01A3075-75D0-4D03-9340-BAF3E09F6C96}"/>
    <cellStyle name="เครื่องหมายจุลภาค 5 4 2" xfId="2042" xr:uid="{D1D24CB1-0C4B-43ED-B1BF-DEB66EAC3A95}"/>
    <cellStyle name="เครื่องหมายจุลภาค 5 4 2 2" xfId="4776" xr:uid="{E545FE8B-F495-4046-BBEB-A545D2345A48}"/>
    <cellStyle name="เครื่องหมายจุลภาค 5 4 2 2 2" xfId="14769" xr:uid="{A3DB356E-C7C2-4FDC-BFC4-C809E181A8D0}"/>
    <cellStyle name="เครื่องหมายจุลภาค 5 4 2 2 3" xfId="11745" xr:uid="{FA65D498-EB7D-476C-A105-83C79B0FE3C0}"/>
    <cellStyle name="เครื่องหมายจุลภาค 5 4 2 3" xfId="11068" xr:uid="{CD71C951-2770-430F-9C6E-1D498E46D502}"/>
    <cellStyle name="เครื่องหมายจุลภาค 5 4 2 4" xfId="22888" xr:uid="{CD39F579-CB04-4230-B61E-BCF526B067E3}"/>
    <cellStyle name="เครื่องหมายจุลภาค 5 4 3" xfId="4598" xr:uid="{29B9B376-E968-444F-8F39-A304C5F146E4}"/>
    <cellStyle name="เครื่องหมายจุลภาค 5 4 3 2" xfId="6934" xr:uid="{3D7D930F-02EC-455C-B065-5F7ACD24959B}"/>
    <cellStyle name="เครื่องหมายจุลภาค 5 4 3 2 2" xfId="16487" xr:uid="{0F151C2E-E967-4735-BE74-D24FE2A35677}"/>
    <cellStyle name="เครื่องหมายจุลภาค 5 4 3 2 3" xfId="13569" xr:uid="{7158E4C5-8FA3-4AEA-91D3-01CCD299E09E}"/>
    <cellStyle name="เครื่องหมายจุลภาค 5 4 3 3" xfId="7354" xr:uid="{EAAF31B2-78BF-4C25-AC87-90A33CA4C057}"/>
    <cellStyle name="เครื่องหมายจุลภาค 5 4 3 3 2" xfId="16684" xr:uid="{A06E5D53-D2F1-4704-BCD6-46B5A37CB3F0}"/>
    <cellStyle name="เครื่องหมายจุลภาค 5 4 3 3 3" xfId="13845" xr:uid="{FBCD9338-44D0-4DCF-9053-C483B420B719}"/>
    <cellStyle name="เครื่องหมายจุลภาค 5 4 3 4" xfId="11635" xr:uid="{5C2C941B-4992-4E05-8B81-838A66782FEE}"/>
    <cellStyle name="เครื่องหมายจุลภาค 5 4 3 5" xfId="14625" xr:uid="{20BEE0BF-AA04-4F23-B021-AFEBE788A6DE}"/>
    <cellStyle name="เครื่องหมายจุลภาค 5 4 3 6" xfId="9859" xr:uid="{4EEE528B-FD44-4A6D-BBA2-8BCDFB5FBA7E}"/>
    <cellStyle name="เครื่องหมายจุลภาค 5 4 4" xfId="7903" xr:uid="{792628D2-3A4E-447C-83DA-783099580350}"/>
    <cellStyle name="เครื่องหมายจุลภาค 5 4 4 2" xfId="14229" xr:uid="{55E2DE36-223B-48D3-A6E4-04A5EC42C133}"/>
    <cellStyle name="เครื่องหมายจุลภาค 5 4 4 3" xfId="14687" xr:uid="{620C6D00-3231-42C8-8ED6-F404BC5BAE80}"/>
    <cellStyle name="เครื่องหมายจุลภาค 5 4 4 4" xfId="10106" xr:uid="{654D11A8-2CD7-4FEF-8BF9-D02312507782}"/>
    <cellStyle name="เครื่องหมายจุลภาค 5 4 5" xfId="8113" xr:uid="{98B7CF7C-5E2A-43EA-9CD5-C158C5989B15}"/>
    <cellStyle name="เครื่องหมายจุลภาค 5 4 5 2" xfId="17134" xr:uid="{A2193CBB-A8FF-4E45-9996-94198B114ADC}"/>
    <cellStyle name="เครื่องหมายจุลภาค 5 4 5 3" xfId="14366" xr:uid="{BCE0A562-6A2E-4986-A48C-363BBFBB302B}"/>
    <cellStyle name="เครื่องหมายจุลภาค 5 4 6" xfId="10615" xr:uid="{6EC3DD60-5350-4F71-A80C-ACA1B75ED12F}"/>
    <cellStyle name="เครื่องหมายจุลภาค 5 4 7" xfId="22181" xr:uid="{2AC98857-6342-4BAD-88CB-E31C0A2E11DE}"/>
    <cellStyle name="เครื่องหมายจุลภาค 5 4 8" xfId="22684" xr:uid="{B74FA37D-5459-4DB9-8772-1AA5680B739B}"/>
    <cellStyle name="เครื่องหมายจุลภาค 5 5" xfId="1847" xr:uid="{1AF9CB6D-C071-4165-A721-94B552B9B5AA}"/>
    <cellStyle name="เครื่องหมายจุลภาค 5 5 2" xfId="5549" xr:uid="{DAF11DF4-3AFB-41AE-8D9B-4D7CABFCC07D}"/>
    <cellStyle name="เครื่องหมายจุลภาค 5 5 2 2" xfId="15358" xr:uid="{A2C17809-80D7-428B-9DF8-381649CCF69A}"/>
    <cellStyle name="เครื่องหมายจุลภาค 5 5 3" xfId="10873" xr:uid="{DFB08BB2-809F-4CAD-A580-B748F8AC36AC}"/>
    <cellStyle name="เครื่องหมายจุลภาค 5 6" xfId="2314" xr:uid="{542E8C61-5883-47C5-953A-B20992184B16}"/>
    <cellStyle name="เครื่องหมายจุลภาค 5 6 2" xfId="11246" xr:uid="{755B32D2-E1F9-4F56-9AA5-71D5D1BFB5B4}"/>
    <cellStyle name="เครื่องหมายจุลภาค 5 7" xfId="7528" xr:uid="{A40EA6DB-D0F6-4FB5-839C-E1A9F0A48FC6}"/>
    <cellStyle name="เครื่องหมายจุลภาค 5 7 2" xfId="13990" xr:uid="{3C402CFE-8D18-4FC1-8BD4-90F25686D81B}"/>
    <cellStyle name="เครื่องหมายจุลภาค 5 8" xfId="10411" xr:uid="{806F2EA5-597E-4507-8CD8-460C0FD1CE97}"/>
    <cellStyle name="เครื่องหมายจุลภาค 5 9" xfId="21800" xr:uid="{5CD00552-E575-497A-A8C3-2FD7D66D9FFC}"/>
    <cellStyle name="เครื่องหมายจุลภาค 5_Copy of UOB S 36.1 LEAD จุ๋ม" xfId="4233" xr:uid="{41A0E8A9-1801-47EF-9808-ABE00647AFF8}"/>
    <cellStyle name="เครื่องหมายจุลภาค 6" xfId="1166" xr:uid="{14032FC6-4AF4-48B5-9FC2-DEF650768B5B}"/>
    <cellStyle name="เครื่องหมายจุลภาค 6 10" xfId="4234" xr:uid="{8B7163EC-C4D8-4E28-AEC6-C4F0CA4CB8A1}"/>
    <cellStyle name="เครื่องหมายจุลภาค 6 10 2" xfId="6457" xr:uid="{714B6931-7CBC-4AD3-9674-44C5B708E4A6}"/>
    <cellStyle name="เครื่องหมายจุลภาค 6 10 2 2" xfId="7830" xr:uid="{55FA03A2-982D-4099-ADB6-609EAB206E9A}"/>
    <cellStyle name="เครื่องหมายจุลภาค 6 10 2 2 2" xfId="16934" xr:uid="{A47AD520-2FC0-4323-B95A-C890CCC54614}"/>
    <cellStyle name="เครื่องหมายจุลภาค 6 10 2 3" xfId="13107" xr:uid="{A01EEAE4-F058-4E8D-B2FF-157D2A8339FE}"/>
    <cellStyle name="เครื่องหมายจุลภาค 6 10 3" xfId="11560" xr:uid="{77C42824-2C96-414B-9B2B-BAE016F589F1}"/>
    <cellStyle name="เครื่องหมายจุลภาค 6 10 4" xfId="22107" xr:uid="{3A467F3D-DFF3-46BB-A83D-C9422125AA5A}"/>
    <cellStyle name="เครื่องหมายจุลภาค 6 11" xfId="4600" xr:uid="{67757675-4A9D-4F3C-B465-5631C505A5EE}"/>
    <cellStyle name="เครื่องหมายจุลภาค 6 11 2" xfId="5510" xr:uid="{50ABA823-9474-4BC5-B124-0D482B9A59EA}"/>
    <cellStyle name="เครื่องหมายจุลภาค 6 11 2 2" xfId="7905" xr:uid="{682D867E-B20E-49D1-B159-5AF84BE16FBF}"/>
    <cellStyle name="เครื่องหมายจุลภาค 6 11 2 2 2" xfId="16975" xr:uid="{19FB3737-4229-43F1-819A-355CE87194B5}"/>
    <cellStyle name="เครื่องหมายจุลภาค 6 11 2 3" xfId="12345" xr:uid="{8501E376-752F-4F68-B1F4-9EAB086AC141}"/>
    <cellStyle name="เครื่องหมายจุลภาค 6 11 3" xfId="11637" xr:uid="{A4268489-5388-48EA-9288-61F4DA604D2D}"/>
    <cellStyle name="เครื่องหมายจุลภาค 6 11 4" xfId="22183" xr:uid="{83CCE715-7DBC-4B0C-9AF1-C092A5433A0A}"/>
    <cellStyle name="เครื่องหมายจุลภาค 6 12" xfId="3025" xr:uid="{47290D0B-58FB-4930-B5DA-57BD3D0EC602}"/>
    <cellStyle name="เครื่องหมายจุลภาค 6 12 2" xfId="5326" xr:uid="{01DB6D12-FFAF-4930-853A-E3D3752CF833}"/>
    <cellStyle name="เครื่องหมายจุลภาค 6 12 2 2" xfId="7645" xr:uid="{2F17A31A-1096-4843-BB18-3A135FE3F79F}"/>
    <cellStyle name="เครื่องหมายจุลภาค 6 12 2 2 2" xfId="16804" xr:uid="{D77E5602-97A4-40F2-87BD-3197074FFF5A}"/>
    <cellStyle name="เครื่องหมายจุลภาค 6 12 2 3" xfId="12190" xr:uid="{01A2898C-E6CE-4867-9D03-AEC054918A27}"/>
    <cellStyle name="เครื่องหมายจุลภาค 6 12 3" xfId="11372" xr:uid="{81B31A1C-3C56-4B2D-ABB1-FB07D0E42253}"/>
    <cellStyle name="เครื่องหมายจุลภาค 6 12 4" xfId="21919" xr:uid="{6F281652-A484-467E-88AE-647E1DDB1330}"/>
    <cellStyle name="เครื่องหมายจุลภาค 6 13" xfId="2316" xr:uid="{3042A74F-33FD-449E-A94B-F00DDF8E3DA2}"/>
    <cellStyle name="เครื่องหมายจุลภาค 6 13 2" xfId="4774" xr:uid="{BC4420CC-237A-4205-93B3-3B6BAE63BBE3}"/>
    <cellStyle name="เครื่องหมายจุลภาค 6 13 2 2" xfId="14768" xr:uid="{C49EE3EC-6557-4519-862A-8A0546587342}"/>
    <cellStyle name="เครื่องหมายจุลภาค 6 13 3" xfId="11248" xr:uid="{78839E8C-E9AF-4731-9ECA-8A70E07507F9}"/>
    <cellStyle name="เครื่องหมายจุลภาค 6 14" xfId="7530" xr:uid="{CF9957DD-D516-4CE3-B7F8-48A90BA0D455}"/>
    <cellStyle name="เครื่องหมายจุลภาค 6 14 2" xfId="13992" xr:uid="{90F9503A-792E-4938-819B-0F1005E748F1}"/>
    <cellStyle name="เครื่องหมายจุลภาค 6 15" xfId="10413" xr:uid="{112FC4A3-536F-4E4B-BEDB-074F4BFC0AA6}"/>
    <cellStyle name="เครื่องหมายจุลภาค 6 16" xfId="21802" xr:uid="{6A5FD1A2-7D9E-4CF7-AFB4-4BEDE2C10375}"/>
    <cellStyle name="เครื่องหมายจุลภาค 6 2" xfId="1167" xr:uid="{F3CBB094-FCA5-4D38-A570-E021048EC39C}"/>
    <cellStyle name="เครื่องหมายจุลภาค 6 2 2" xfId="3026" xr:uid="{BFE419A5-D857-415F-9205-804B3A08682A}"/>
    <cellStyle name="เครื่องหมายจุลภาค 6 2 2 2" xfId="5722" xr:uid="{F6A8F1F9-25EE-4221-A60B-DC7600C15F14}"/>
    <cellStyle name="เครื่องหมายจุลภาค 6 2 2 2 2" xfId="7646" xr:uid="{EC798C5B-1E28-4F4C-BD71-C01E8B1E446B}"/>
    <cellStyle name="เครื่องหมายจุลภาค 6 2 2 2 2 2" xfId="16805" xr:uid="{61EAA58E-028A-4579-956A-2B003825E4A5}"/>
    <cellStyle name="เครื่องหมายจุลภาค 6 2 2 2 3" xfId="12521" xr:uid="{6146D562-797D-4FB3-B07F-A78B3D2EA99F}"/>
    <cellStyle name="เครื่องหมายจุลภาค 6 2 2 3" xfId="11373" xr:uid="{FA33CE81-F031-4FFE-A36E-5ECE07B25E29}"/>
    <cellStyle name="เครื่องหมายจุลภาค 6 2 2 4" xfId="21920" xr:uid="{A331EE2C-1227-43DB-8056-CCA34DA789E0}"/>
    <cellStyle name="เครื่องหมายจุลภาค 6 3" xfId="1589" xr:uid="{7A08598F-F2DE-447A-B760-AB64842F053F}"/>
    <cellStyle name="เครื่องหมายจุลภาค 6 3 2" xfId="2044" xr:uid="{585ABEE0-6E69-458C-8613-9261DF5D0AAE}"/>
    <cellStyle name="เครื่องหมายจุลภาค 6 3 2 2" xfId="5267" xr:uid="{B6B87BCB-C8F7-4654-A31B-CFB699E6F812}"/>
    <cellStyle name="เครื่องหมายจุลภาค 6 3 2 2 2" xfId="15142" xr:uid="{982B1C9E-DFE8-4E7A-AF78-3333894B0AAD}"/>
    <cellStyle name="เครื่องหมายจุลภาค 6 3 2 3" xfId="11070" xr:uid="{B3DE8B1E-057E-4C3A-8727-8B2D3557B621}"/>
    <cellStyle name="เครื่องหมายจุลภาค 6 3 3" xfId="4235" xr:uid="{6648CE70-423E-48E6-8A8C-5D5779D94792}"/>
    <cellStyle name="เครื่องหมายจุลภาค 6 3 3 2" xfId="11561" xr:uid="{F9052F8E-FB04-4AF6-AC35-D7F9A16AD6AB}"/>
    <cellStyle name="เครื่องหมายจุลภาค 6 3 4" xfId="7831" xr:uid="{A6090D48-2640-4F82-9691-C49E7FC19999}"/>
    <cellStyle name="เครื่องหมายจุลภาค 6 3 4 2" xfId="14189" xr:uid="{61B5AE4D-794B-45D6-92B3-DD676838C508}"/>
    <cellStyle name="เครื่องหมายจุลภาค 6 3 5" xfId="10617" xr:uid="{9CBDC142-6635-4707-A998-7F640E9DF713}"/>
    <cellStyle name="เครื่องหมายจุลภาค 6 3 6" xfId="22108" xr:uid="{9134A3BA-B8E7-424F-AED8-9439B1B7D9D4}"/>
    <cellStyle name="เครื่องหมายจุลภาค 6 4" xfId="1849" xr:uid="{B0E3661E-D01B-4FF7-9E47-C5148AFF92A1}"/>
    <cellStyle name="เครื่องหมายจุลภาค 6 4 2" xfId="4236" xr:uid="{D008D71A-793D-476B-8E47-AA262338CDF0}"/>
    <cellStyle name="เครื่องหมายจุลภาค 6 4 2 2" xfId="5354" xr:uid="{BC02FF04-7C89-463D-909B-022C08B56163}"/>
    <cellStyle name="เครื่องหมายจุลภาค 6 4 2 2 2" xfId="15213" xr:uid="{2486E82C-226C-4FF4-A83B-C43EAFB5885E}"/>
    <cellStyle name="เครื่องหมายจุลภาค 6 4 2 3" xfId="11562" xr:uid="{FEE181AD-6585-443D-B171-ABEC477A8CF6}"/>
    <cellStyle name="เครื่องหมายจุลภาค 6 4 3" xfId="7832" xr:uid="{787AD18E-AD5F-465E-A184-D105AD716E83}"/>
    <cellStyle name="เครื่องหมายจุลภาค 6 4 3 2" xfId="14190" xr:uid="{2F19D577-459D-4B0A-BA56-A215019E214C}"/>
    <cellStyle name="เครื่องหมายจุลภาค 6 4 4" xfId="10875" xr:uid="{B98B29B6-CE15-4EF4-8D93-451BA0152043}"/>
    <cellStyle name="เครื่องหมายจุลภาค 6 4 5" xfId="22109" xr:uid="{F7EC8367-E58F-40C9-AF91-448B7487F988}"/>
    <cellStyle name="เครื่องหมายจุลภาค 6 5" xfId="4237" xr:uid="{93994425-A8C6-4008-850D-2ED7079FAA69}"/>
    <cellStyle name="เครื่องหมายจุลภาค 6 5 2" xfId="6370" xr:uid="{F26726D5-717E-4256-BCC0-2C1FAEB72E63}"/>
    <cellStyle name="เครื่องหมายจุลภาค 6 5 2 2" xfId="7833" xr:uid="{4D31DE7F-BDB4-4006-B269-CC030C812557}"/>
    <cellStyle name="เครื่องหมายจุลภาค 6 5 2 2 2" xfId="16935" xr:uid="{0D3D14D9-A688-4B2B-AF5F-113A30112BBF}"/>
    <cellStyle name="เครื่องหมายจุลภาค 6 5 2 3" xfId="13036" xr:uid="{7BEE08AD-DDF7-48D5-A0E4-03537928C787}"/>
    <cellStyle name="เครื่องหมายจุลภาค 6 5 3" xfId="11563" xr:uid="{FC2242E1-2A83-44BD-979C-35500E0D8EE3}"/>
    <cellStyle name="เครื่องหมายจุลภาค 6 5 4" xfId="22110" xr:uid="{4DF3B5D7-4381-4FA0-BE12-7A672DBE216D}"/>
    <cellStyle name="เครื่องหมายจุลภาค 6 6" xfId="4238" xr:uid="{52287E58-73A4-464D-BB38-F5EED013BA32}"/>
    <cellStyle name="เครื่องหมายจุลภาค 6 6 2" xfId="6342" xr:uid="{F07657CA-CEE0-4930-8741-25C2ACEDD51E}"/>
    <cellStyle name="เครื่องหมายจุลภาค 6 6 2 2" xfId="7834" xr:uid="{0D611E01-CE64-48BA-9949-C05AFFE2B3BA}"/>
    <cellStyle name="เครื่องหมายจุลภาค 6 6 2 2 2" xfId="16936" xr:uid="{074DE13D-DC0C-4CB5-9822-09BD968CE862}"/>
    <cellStyle name="เครื่องหมายจุลภาค 6 6 2 3" xfId="13015" xr:uid="{61CEBA16-84F8-4BB0-8614-FD45FF84CE9C}"/>
    <cellStyle name="เครื่องหมายจุลภาค 6 6 3" xfId="11564" xr:uid="{2C7633CB-191C-4B7F-BC39-5007803EDCF0}"/>
    <cellStyle name="เครื่องหมายจุลภาค 6 6 4" xfId="22111" xr:uid="{9A6B0549-2448-42F3-8188-EC19DD100481}"/>
    <cellStyle name="เครื่องหมายจุลภาค 6 7" xfId="4239" xr:uid="{DB9C5CCE-35E0-45AE-B5C1-607E7894563C}"/>
    <cellStyle name="เครื่องหมายจุลภาค 6 7 2" xfId="5558" xr:uid="{D37B5055-8330-4816-B569-984871547606}"/>
    <cellStyle name="เครื่องหมายจุลภาค 6 7 2 2" xfId="7835" xr:uid="{B000625B-FF52-42E2-A5CE-A037AD640115}"/>
    <cellStyle name="เครื่องหมายจุลภาค 6 7 2 2 2" xfId="16937" xr:uid="{278EC499-0817-40C1-9BA9-9E2789D401FA}"/>
    <cellStyle name="เครื่องหมายจุลภาค 6 7 2 3" xfId="12385" xr:uid="{A974A0E6-3E86-476F-9B34-50C390094C80}"/>
    <cellStyle name="เครื่องหมายจุลภาค 6 7 3" xfId="11565" xr:uid="{048CD614-E61C-47F9-839C-03E7AF486B7A}"/>
    <cellStyle name="เครื่องหมายจุลภาค 6 7 4" xfId="22112" xr:uid="{53483B64-075F-47E8-AA21-FFED6D1542DF}"/>
    <cellStyle name="เครื่องหมายจุลภาค 6 8" xfId="4240" xr:uid="{FC008D3A-1CCD-4FF7-82BB-1184DB51B2B7}"/>
    <cellStyle name="เครื่องหมายจุลภาค 6 8 2" xfId="4926" xr:uid="{74874CCD-BC0F-4D19-9679-7722B85A779B}"/>
    <cellStyle name="เครื่องหมายจุลภาค 6 8 2 2" xfId="7836" xr:uid="{C40EE402-9238-4D8C-8A54-53A8372A51FD}"/>
    <cellStyle name="เครื่องหมายจุลภาค 6 8 2 2 2" xfId="16938" xr:uid="{90EBD8FC-B8C5-4FE3-8727-A4A92653B46A}"/>
    <cellStyle name="เครื่องหมายจุลภาค 6 8 2 3" xfId="11869" xr:uid="{DB5FC154-31B7-49D8-9485-AA23E8892F08}"/>
    <cellStyle name="เครื่องหมายจุลภาค 6 8 3" xfId="11566" xr:uid="{813D966A-BB38-43D1-A25A-34F48311399E}"/>
    <cellStyle name="เครื่องหมายจุลภาค 6 8 4" xfId="22113" xr:uid="{74A32EA7-6502-4171-BE09-E570EB21B6FF}"/>
    <cellStyle name="เครื่องหมายจุลภาค 6 9" xfId="4241" xr:uid="{92AC0797-543F-4267-876F-3F7413817678}"/>
    <cellStyle name="เครื่องหมายจุลภาค 6 9 2" xfId="5121" xr:uid="{6B9EBF8A-4BF6-47AF-A54D-F9795755479D}"/>
    <cellStyle name="เครื่องหมายจุลภาค 6 9 2 2" xfId="7837" xr:uid="{A9F35DC3-206D-4BC8-878C-EA1DC82691BE}"/>
    <cellStyle name="เครื่องหมายจุลภาค 6 9 2 2 2" xfId="16939" xr:uid="{D9E807F2-CAD1-466D-8119-1EF76749DBD1}"/>
    <cellStyle name="เครื่องหมายจุลภาค 6 9 2 3" xfId="12020" xr:uid="{F27AF3E8-F5B9-49BD-A215-96A77E0AF2A8}"/>
    <cellStyle name="เครื่องหมายจุลภาค 6 9 3" xfId="11567" xr:uid="{CFFC15FF-A6F9-4A0E-B4ED-4454152DFECF}"/>
    <cellStyle name="เครื่องหมายจุลภาค 6 9 4" xfId="22114" xr:uid="{AA646A34-4C49-49B1-BF9C-657083B763B0}"/>
    <cellStyle name="เครื่องหมายจุลภาค 7" xfId="1168" xr:uid="{333F64EA-4AFD-4FD1-9225-65BE4EE94A5B}"/>
    <cellStyle name="เครื่องหมายจุลภาค 7 10" xfId="21803" xr:uid="{8639692F-DE2F-4C17-AE20-7230AE003480}"/>
    <cellStyle name="เครื่องหมายจุลภาค 7 2" xfId="1169" xr:uid="{790108B0-6F69-48D3-A469-709E56A921FE}"/>
    <cellStyle name="เครื่องหมายจุลภาค 7 2 2" xfId="1170" xr:uid="{C5198213-1FFE-4A7A-8BC3-97E9E698A7C2}"/>
    <cellStyle name="เครื่องหมายจุลภาค 7 2 3" xfId="1591" xr:uid="{C8B93CCA-12AE-47B2-A3DE-5F3E75821924}"/>
    <cellStyle name="เครื่องหมายจุลภาค 7 2 3 2" xfId="2046" xr:uid="{83F8DF2B-6CFB-46B7-9DB1-CBFC502C4AE8}"/>
    <cellStyle name="เครื่องหมายจุลภาค 7 2 3 2 2" xfId="11072" xr:uid="{83E76CED-307C-4028-B545-4B705058CF62}"/>
    <cellStyle name="เครื่องหมายจุลภาค 7 2 3 3" xfId="3028" xr:uid="{7B78C9E8-3F06-4A38-96BF-61DAB40FF9A9}"/>
    <cellStyle name="เครื่องหมายจุลภาค 7 2 3 4" xfId="10619" xr:uid="{CBD46C39-7CDC-4EE9-B2A6-0C96CDABB6A8}"/>
    <cellStyle name="เครื่องหมายจุลภาค 7 2 4" xfId="1851" xr:uid="{0BF85154-5279-4572-A968-0576EAFBC315}"/>
    <cellStyle name="เครื่องหมายจุลภาค 7 2 4 2" xfId="5698" xr:uid="{7733F37C-06D7-41EB-A3E8-A827EC3E0BAB}"/>
    <cellStyle name="เครื่องหมายจุลภาค 7 2 4 2 2" xfId="15471" xr:uid="{5133934A-9EAB-496B-BEED-8D6E26F47D07}"/>
    <cellStyle name="เครื่องหมายจุลภาค 7 2 4 3" xfId="10877" xr:uid="{95306004-7B81-4757-AB57-7719A0F57A38}"/>
    <cellStyle name="เครื่องหมายจุลภาค 7 2 5" xfId="2318" xr:uid="{4B5A7A62-87F2-4F00-9D31-8414F5400258}"/>
    <cellStyle name="เครื่องหมายจุลภาค 7 2 5 2" xfId="11250" xr:uid="{E622792B-69DB-43D2-A9D8-03A97F3C021E}"/>
    <cellStyle name="เครื่องหมายจุลภาค 7 2 6" xfId="7532" xr:uid="{EEC29B70-9AAD-43C3-ACE9-AD6A7F36EBF2}"/>
    <cellStyle name="เครื่องหมายจุลภาค 7 2 6 2" xfId="13994" xr:uid="{5DE25EE2-5CA5-4241-A47F-47091AC23F2A}"/>
    <cellStyle name="เครื่องหมายจุลภาค 7 2 7" xfId="10415" xr:uid="{3E7A2D40-A997-4EF5-AB87-1784DB4BDEB3}"/>
    <cellStyle name="เครื่องหมายจุลภาค 7 2 8" xfId="21804" xr:uid="{01043C85-23AF-4B39-978B-13B20DC2D4C2}"/>
    <cellStyle name="เครื่องหมายจุลภาค 7 3" xfId="1171" xr:uid="{95DE341A-D0C7-4E56-ADBC-484CA7FC07F7}"/>
    <cellStyle name="เครื่องหมายจุลภาค 7 3 2" xfId="4601" xr:uid="{464064B1-B260-4B9C-9D46-3820897427E3}"/>
    <cellStyle name="เครื่องหมายจุลภาค 7 3 2 2" xfId="5129" xr:uid="{CB370948-D795-42BE-8AA4-EC0E99537B30}"/>
    <cellStyle name="เครื่องหมายจุลภาค 7 3 2 2 2" xfId="7906" xr:uid="{7BA4BEE9-95E2-4898-AD35-A11FEF6BF22B}"/>
    <cellStyle name="เครื่องหมายจุลภาค 7 3 2 2 2 2" xfId="16976" xr:uid="{B0EFF652-01EF-4541-A8C3-FC7FC65227CB}"/>
    <cellStyle name="เครื่องหมายจุลภาค 7 3 2 2 3" xfId="12028" xr:uid="{ED8EA2C2-817E-440C-871B-FD571963C697}"/>
    <cellStyle name="เครื่องหมายจุลภาค 7 3 2 3" xfId="11638" xr:uid="{23D1A353-838D-419A-B480-D584E50B6F00}"/>
    <cellStyle name="เครื่องหมายจุลภาค 7 3 2 4" xfId="22184" xr:uid="{E7D50988-8680-4596-844E-6072BF3CDFF3}"/>
    <cellStyle name="เครื่องหมายจุลภาค 7 4" xfId="1172" xr:uid="{F615BEBA-57DB-4AEA-ABB2-26D42ED65988}"/>
    <cellStyle name="เครื่องหมายจุลภาค 7 5" xfId="1590" xr:uid="{E6D666C9-AABE-4C1F-B0CF-2A7B50B60BBD}"/>
    <cellStyle name="เครื่องหมายจุลภาค 7 5 2" xfId="2045" xr:uid="{D9E6AE33-018D-4112-9F41-C5AFAEAC3D06}"/>
    <cellStyle name="เครื่องหมายจุลภาค 7 5 2 2" xfId="11071" xr:uid="{90F36D00-7A13-403E-B838-29C6CCF0F326}"/>
    <cellStyle name="เครื่องหมายจุลภาค 7 5 3" xfId="3027" xr:uid="{29FCD3E9-87D2-4E35-B89B-DCD90DA188C2}"/>
    <cellStyle name="เครื่องหมายจุลภาค 7 5 4" xfId="10618" xr:uid="{D74177E7-4455-4072-ACAA-4B078A4DEB15}"/>
    <cellStyle name="เครื่องหมายจุลภาค 7 6" xfId="1850" xr:uid="{4B6FEC81-5E03-464C-BE1C-461814896CB9}"/>
    <cellStyle name="เครื่องหมายจุลภาค 7 6 2" xfId="4833" xr:uid="{FF17D5F4-3DA2-49FA-94D5-9FCD46472686}"/>
    <cellStyle name="เครื่องหมายจุลภาค 7 6 2 2" xfId="14812" xr:uid="{F2658E09-EC1F-4906-B895-40C5723984B4}"/>
    <cellStyle name="เครื่องหมายจุลภาค 7 6 3" xfId="10876" xr:uid="{4A450BC4-4852-4856-A7D1-642DA9C5C14E}"/>
    <cellStyle name="เครื่องหมายจุลภาค 7 7" xfId="2317" xr:uid="{06BE242C-E34D-431B-B745-E58713C9D91F}"/>
    <cellStyle name="เครื่องหมายจุลภาค 7 7 2" xfId="11249" xr:uid="{18A872AD-57FA-4E4D-A897-414B9E6723A3}"/>
    <cellStyle name="เครื่องหมายจุลภาค 7 8" xfId="7531" xr:uid="{58A358DD-5B4D-48AD-BC7F-4F3210008215}"/>
    <cellStyle name="เครื่องหมายจุลภาค 7 8 2" xfId="13993" xr:uid="{AB09ACD0-DC27-4D6F-8B3C-DF290A1AABCD}"/>
    <cellStyle name="เครื่องหมายจุลภาค 7 9" xfId="10414" xr:uid="{5F112FEA-2297-408B-905D-79043AC05057}"/>
    <cellStyle name="เครื่องหมายจุลภาค 7_ASTC Q1'56 up" xfId="1173" xr:uid="{B483EBEB-B00A-4759-95AB-9CB67BAC76B1}"/>
    <cellStyle name="เครื่องหมายจุลภาค 8" xfId="1174" xr:uid="{986DDEF5-E7B5-45B1-8E87-C0D9ACE0FEA1}"/>
    <cellStyle name="เครื่องหมายจุลภาค 8 10" xfId="4243" xr:uid="{981EDA88-87CE-4E99-B080-048EAD4B6355}"/>
    <cellStyle name="เครื่องหมายจุลภาค 8 10 2" xfId="5295" xr:uid="{A0537861-4338-4DF3-8396-2447A0712847}"/>
    <cellStyle name="เครื่องหมายจุลภาค 8 10 2 2" xfId="7839" xr:uid="{5646368D-CC56-4F1A-B7AA-B44E6C9A6A16}"/>
    <cellStyle name="เครื่องหมายจุลภาค 8 10 2 2 2" xfId="16941" xr:uid="{B1063CAE-D9F3-4CEC-A634-63524D5A7BD3}"/>
    <cellStyle name="เครื่องหมายจุลภาค 8 10 2 3" xfId="12164" xr:uid="{DA64B7DF-5807-436D-B081-EA9B9F608C40}"/>
    <cellStyle name="เครื่องหมายจุลภาค 8 10 3" xfId="11569" xr:uid="{73823F6F-7DAD-4903-A1FF-013753F28E5D}"/>
    <cellStyle name="เครื่องหมายจุลภาค 8 10 4" xfId="22116" xr:uid="{C9D16E42-BE64-4C2D-9D1B-50230556B08D}"/>
    <cellStyle name="เครื่องหมายจุลภาค 8 11" xfId="4602" xr:uid="{C5B3DD1F-292D-49E5-87E0-B6B1C6976017}"/>
    <cellStyle name="เครื่องหมายจุลภาค 8 12" xfId="4242" xr:uid="{D7C23A8D-6B2D-41B6-8113-C44233BF370F}"/>
    <cellStyle name="เครื่องหมายจุลภาค 8 12 2" xfId="5183" xr:uid="{F7204285-27A4-4C24-B59C-BE73B26E09C0}"/>
    <cellStyle name="เครื่องหมายจุลภาค 8 12 2 2" xfId="7838" xr:uid="{1A7797E2-8700-4DF9-BF29-E6E5F061695E}"/>
    <cellStyle name="เครื่องหมายจุลภาค 8 12 2 2 2" xfId="16940" xr:uid="{C72C775C-E253-461B-9674-7FF1AA024642}"/>
    <cellStyle name="เครื่องหมายจุลภาค 8 12 2 3" xfId="12072" xr:uid="{77AA3662-53EE-4DDB-B6A8-2960361028FF}"/>
    <cellStyle name="เครื่องหมายจุลภาค 8 12 3" xfId="11568" xr:uid="{7F77285C-BE0D-4519-AEB8-A806AB885743}"/>
    <cellStyle name="เครื่องหมายจุลภาค 8 12 4" xfId="22115" xr:uid="{9C9D8819-EAB4-4C53-BE94-3011D646D104}"/>
    <cellStyle name="เครื่องหมายจุลภาค 8 13" xfId="2319" xr:uid="{615AE06E-D119-4831-B093-1A52E3E60D87}"/>
    <cellStyle name="เครื่องหมายจุลภาค 8 13 2" xfId="5082" xr:uid="{8E2DF471-EFEE-4ACF-ACBC-7E35BA6620FE}"/>
    <cellStyle name="เครื่องหมายจุลภาค 8 13 2 2" xfId="15000" xr:uid="{6FC21642-B2BE-43E6-8626-07D7D8AA2CF7}"/>
    <cellStyle name="เครื่องหมายจุลภาค 8 13 3" xfId="11251" xr:uid="{BC1D8EF1-2965-45FA-8B35-CE7486E1FD65}"/>
    <cellStyle name="เครื่องหมายจุลภาค 8 14" xfId="7533" xr:uid="{A44F6EBE-04E6-4C19-88E9-772D94C6DCF6}"/>
    <cellStyle name="เครื่องหมายจุลภาค 8 14 2" xfId="13995" xr:uid="{D4D6549B-3DF1-4DED-8C2F-72251C2C195C}"/>
    <cellStyle name="เครื่องหมายจุลภาค 8 15" xfId="10416" xr:uid="{C856AE76-5AFC-491A-93C8-DF1D7A37FB52}"/>
    <cellStyle name="เครื่องหมายจุลภาค 8 16" xfId="21805" xr:uid="{94CD9D8F-A888-43B9-835B-42F6409FFF01}"/>
    <cellStyle name="เครื่องหมายจุลภาค 8 2" xfId="1175" xr:uid="{F1A417FC-F696-4A12-9268-845C06CC56D7}"/>
    <cellStyle name="เครื่องหมายจุลภาค 8 2 2" xfId="1176" xr:uid="{290001D9-57D2-4009-B52C-1412E94961A8}"/>
    <cellStyle name="เครื่องหมายจุลภาค 8 2 3" xfId="1593" xr:uid="{229AFEE2-A37B-4679-B0E6-5DB56E473F15}"/>
    <cellStyle name="เครื่องหมายจุลภาค 8 2 3 2" xfId="2048" xr:uid="{398947BB-1ECA-42CB-9A63-77A7EE5F56D8}"/>
    <cellStyle name="เครื่องหมายจุลภาค 8 2 3 2 2" xfId="11074" xr:uid="{8239BCA2-3239-44DC-8B33-30097F7D0ED0}"/>
    <cellStyle name="เครื่องหมายจุลภาค 8 2 3 3" xfId="5539" xr:uid="{45CFD291-6041-462E-A7C9-410268693CB0}"/>
    <cellStyle name="เครื่องหมายจุลภาค 8 2 3 3 2" xfId="15350" xr:uid="{8F7AE372-A4E0-44BA-9FF2-78E41B2FC1B7}"/>
    <cellStyle name="เครื่องหมายจุลภาค 8 2 3 4" xfId="10621" xr:uid="{851BDA52-A384-4C7D-9F52-28FC42565464}"/>
    <cellStyle name="เครื่องหมายจุลภาค 8 2 4" xfId="1853" xr:uid="{F6763A59-64F1-4C2C-B04E-69E974BDB519}"/>
    <cellStyle name="เครื่องหมายจุลภาค 8 2 4 2" xfId="10879" xr:uid="{2F629A4F-03E5-4FC0-B7CB-B62EBE3BA362}"/>
    <cellStyle name="เครื่องหมายจุลภาค 8 2 5" xfId="2320" xr:uid="{3EBBC9F9-0906-4A7A-9F19-620D9549AB18}"/>
    <cellStyle name="เครื่องหมายจุลภาค 8 2 5 2" xfId="11252" xr:uid="{901C4BB6-5B4C-4EE8-BFB3-FCEF129B0DEA}"/>
    <cellStyle name="เครื่องหมายจุลภาค 8 2 6" xfId="7534" xr:uid="{F76A3A02-2B1A-495D-9D7F-9B5138D1B259}"/>
    <cellStyle name="เครื่องหมายจุลภาค 8 2 6 2" xfId="13996" xr:uid="{E3A01534-EC25-4295-AF54-3B6DCDBC7236}"/>
    <cellStyle name="เครื่องหมายจุลภาค 8 2 7" xfId="10417" xr:uid="{D639902E-B890-41B0-96AA-2DB81BD9B05A}"/>
    <cellStyle name="เครื่องหมายจุลภาค 8 2 8" xfId="21806" xr:uid="{B801E33A-B6D8-47C9-B361-DEBE779E93F6}"/>
    <cellStyle name="เครื่องหมายจุลภาค 8 3" xfId="1177" xr:uid="{3AC568F4-A406-487E-B1E1-C36857D97A38}"/>
    <cellStyle name="เครื่องหมายจุลภาค 8 3 2" xfId="4244" xr:uid="{B0B4116D-9D8D-4B44-8CB1-909333F47BD9}"/>
    <cellStyle name="เครื่องหมายจุลภาค 8 3 2 2" xfId="6486" xr:uid="{D4A45B5E-682C-4EA6-94BD-1EDDD8F781B6}"/>
    <cellStyle name="เครื่องหมายจุลภาค 8 3 2 2 2" xfId="7840" xr:uid="{CF80CB35-86ED-4ABA-A666-2C71F52F1F74}"/>
    <cellStyle name="เครื่องหมายจุลภาค 8 3 2 2 2 2" xfId="16942" xr:uid="{BF7DBCC5-5CDB-478E-9872-BDF6C450AF9A}"/>
    <cellStyle name="เครื่องหมายจุลภาค 8 3 2 2 3" xfId="13130" xr:uid="{9D79F17D-B6A4-495F-AC00-D4A5D75BC58F}"/>
    <cellStyle name="เครื่องหมายจุลภาค 8 3 2 3" xfId="11570" xr:uid="{35B0F857-D56B-4BFE-B82C-B997B3C9035E}"/>
    <cellStyle name="เครื่องหมายจุลภาค 8 3 2 4" xfId="22117" xr:uid="{10F4F3B1-B27B-4A1C-B40B-AE4975E3C521}"/>
    <cellStyle name="เครื่องหมายจุลภาค 8 4" xfId="1592" xr:uid="{A2A6AB55-9F09-4417-BF49-4F0C577E2DFB}"/>
    <cellStyle name="เครื่องหมายจุลภาค 8 4 2" xfId="2047" xr:uid="{6FB6EDF0-ED6B-481C-B46B-67B523ED3FB1}"/>
    <cellStyle name="เครื่องหมายจุลภาค 8 4 2 2" xfId="6230" xr:uid="{00111582-F80F-4976-9977-6C8BAEE1B922}"/>
    <cellStyle name="เครื่องหมายจุลภาค 8 4 2 2 2" xfId="15877" xr:uid="{FE15D8F7-5A3E-40E1-BA34-361F11F5DB5E}"/>
    <cellStyle name="เครื่องหมายจุลภาค 8 4 2 3" xfId="11073" xr:uid="{045F7609-4219-4353-960F-09CA771A5FE1}"/>
    <cellStyle name="เครื่องหมายจุลภาค 8 4 3" xfId="4245" xr:uid="{33C3D2EB-8906-40B2-B7CB-F0DD0C32D2F9}"/>
    <cellStyle name="เครื่องหมายจุลภาค 8 4 3 2" xfId="11571" xr:uid="{28702D0B-C326-46C2-BF5A-09D602C87E09}"/>
    <cellStyle name="เครื่องหมายจุลภาค 8 4 4" xfId="7841" xr:uid="{BA2A659B-77FB-4090-B7FE-5BABAD2D4B43}"/>
    <cellStyle name="เครื่องหมายจุลภาค 8 4 4 2" xfId="14195" xr:uid="{1388FB07-1B4C-49C8-8055-D09685DA8B65}"/>
    <cellStyle name="เครื่องหมายจุลภาค 8 4 5" xfId="10620" xr:uid="{D445E715-D935-4F2A-916C-08E6F84EE202}"/>
    <cellStyle name="เครื่องหมายจุลภาค 8 4 6" xfId="22118" xr:uid="{B75C6E1C-18A0-494C-BFEE-EF4B4539E55C}"/>
    <cellStyle name="เครื่องหมายจุลภาค 8 5" xfId="1852" xr:uid="{B974895D-87FC-4F2E-80EB-92943ED1130B}"/>
    <cellStyle name="เครื่องหมายจุลภาค 8 5 2" xfId="4246" xr:uid="{7C2480F4-7A07-4657-B6E3-FFFB461F1215}"/>
    <cellStyle name="เครื่องหมายจุลภาค 8 5 2 2" xfId="5947" xr:uid="{9361F55B-37B2-47BC-B57F-2E51805BC2CD}"/>
    <cellStyle name="เครื่องหมายจุลภาค 8 5 2 2 2" xfId="15663" xr:uid="{B070DE6D-9CFF-40AE-839F-AF30C9AC3A1C}"/>
    <cellStyle name="เครื่องหมายจุลภาค 8 5 2 3" xfId="11572" xr:uid="{B0F9BED4-CE04-4E79-BEAC-BFBDF8864477}"/>
    <cellStyle name="เครื่องหมายจุลภาค 8 5 3" xfId="7842" xr:uid="{9DC5366D-4453-4283-AB78-65D261710441}"/>
    <cellStyle name="เครื่องหมายจุลภาค 8 5 3 2" xfId="14196" xr:uid="{44731A39-E42F-4C73-A620-C9B33067F71B}"/>
    <cellStyle name="เครื่องหมายจุลภาค 8 5 4" xfId="10878" xr:uid="{6E292C99-0280-4C03-9247-6598C39D6BDC}"/>
    <cellStyle name="เครื่องหมายจุลภาค 8 5 5" xfId="22119" xr:uid="{D0423CA8-370C-4008-9103-0A8681520722}"/>
    <cellStyle name="เครื่องหมายจุลภาค 8 6" xfId="4247" xr:uid="{C7FB1AC0-5F36-4860-834E-63C46D7AF8D2}"/>
    <cellStyle name="เครื่องหมายจุลภาค 8 6 2" xfId="5257" xr:uid="{076AD1EC-A285-4B1C-8E45-A4D89793F3B0}"/>
    <cellStyle name="เครื่องหมายจุลภาค 8 6 2 2" xfId="7843" xr:uid="{728BC012-4046-4ED0-95B4-CA6DF7CA29B2}"/>
    <cellStyle name="เครื่องหมายจุลภาค 8 6 2 2 2" xfId="16943" xr:uid="{6B932974-3707-4F55-9EF4-DC8EA164CE92}"/>
    <cellStyle name="เครื่องหมายจุลภาค 8 6 2 3" xfId="12133" xr:uid="{2249FADB-D187-4174-B60B-FBC452E97918}"/>
    <cellStyle name="เครื่องหมายจุลภาค 8 6 3" xfId="11573" xr:uid="{E0CAED0F-8DED-4085-AED4-A9CB8F790A74}"/>
    <cellStyle name="เครื่องหมายจุลภาค 8 6 4" xfId="22120" xr:uid="{B03C9727-D111-4E30-B07D-59280AE79231}"/>
    <cellStyle name="เครื่องหมายจุลภาค 8 7" xfId="4248" xr:uid="{DE0DC987-6CBB-4414-AF07-FEFA0496AEB4}"/>
    <cellStyle name="เครื่องหมายจุลภาค 8 7 2" xfId="4737" xr:uid="{F75DA19E-1184-48DA-97DC-9C66F9FA2CEE}"/>
    <cellStyle name="เครื่องหมายจุลภาค 8 7 2 2" xfId="7844" xr:uid="{FF6A502A-20C3-44C7-82AD-118EC9B72E20}"/>
    <cellStyle name="เครื่องหมายจุลภาค 8 7 2 2 2" xfId="16944" xr:uid="{924AA776-8A00-4AE5-8F1D-C53C6C062C1A}"/>
    <cellStyle name="เครื่องหมายจุลภาค 8 7 2 3" xfId="11711" xr:uid="{2E33128F-E347-4A8E-B8DC-0693C3A3D254}"/>
    <cellStyle name="เครื่องหมายจุลภาค 8 7 3" xfId="11574" xr:uid="{4138A42A-8FA5-45F4-8E38-40A7362A266A}"/>
    <cellStyle name="เครื่องหมายจุลภาค 8 7 4" xfId="22121" xr:uid="{2174D23F-7C7D-4F3A-958D-07E7D03DB807}"/>
    <cellStyle name="เครื่องหมายจุลภาค 8 8" xfId="4249" xr:uid="{D06E907F-021B-4DA3-9FEE-62CA38A99E06}"/>
    <cellStyle name="เครื่องหมายจุลภาค 8 8 2" xfId="4782" xr:uid="{86464092-019A-42AA-98E5-ECF6C5786090}"/>
    <cellStyle name="เครื่องหมายจุลภาค 8 8 2 2" xfId="7845" xr:uid="{5782A189-7DCF-464D-BD62-A2780EAA0B6B}"/>
    <cellStyle name="เครื่องหมายจุลภาค 8 8 2 2 2" xfId="16945" xr:uid="{55AA73DE-1C19-418E-81C2-CD29D4895D6F}"/>
    <cellStyle name="เครื่องหมายจุลภาค 8 8 2 3" xfId="11751" xr:uid="{7F0A9EC9-E3E6-43F0-92BF-377C74679B4F}"/>
    <cellStyle name="เครื่องหมายจุลภาค 8 8 3" xfId="11575" xr:uid="{8EC0FA0F-6728-45F5-87E1-268FD4EB7F69}"/>
    <cellStyle name="เครื่องหมายจุลภาค 8 8 4" xfId="22122" xr:uid="{FA358204-859E-4C5D-BAB5-DED8D4036589}"/>
    <cellStyle name="เครื่องหมายจุลภาค 8 9" xfId="4250" xr:uid="{AF5FCD0B-FA0D-420D-B369-FAACC6794751}"/>
    <cellStyle name="เครื่องหมายจุลภาค 8 9 2" xfId="6320" xr:uid="{A9EF288A-3EF1-4C03-80C2-B132CEA02754}"/>
    <cellStyle name="เครื่องหมายจุลภาค 8 9 2 2" xfId="7846" xr:uid="{81692F69-5A49-4208-85AA-A703EF0A1101}"/>
    <cellStyle name="เครื่องหมายจุลภาค 8 9 2 2 2" xfId="16946" xr:uid="{EA7845D1-F843-4D8C-9488-01A7845D05E5}"/>
    <cellStyle name="เครื่องหมายจุลภาค 8 9 2 3" xfId="13002" xr:uid="{52E91B29-95AD-4B1C-BF18-AE866AF232BC}"/>
    <cellStyle name="เครื่องหมายจุลภาค 8 9 3" xfId="11576" xr:uid="{B92642A9-2862-4B36-9E85-A71D7CB7789F}"/>
    <cellStyle name="เครื่องหมายจุลภาค 8 9 4" xfId="22123" xr:uid="{F8C48441-7ABD-40EA-B323-1A9B7A5EAE9D}"/>
    <cellStyle name="เครื่องหมายจุลภาค 8_ASTC Q1'56 up" xfId="1178" xr:uid="{7277934A-8651-4BFA-A066-6EF4E73EBE82}"/>
    <cellStyle name="เครื่องหมายจุลภาค 9" xfId="1179" xr:uid="{158FDA9C-ED00-43ED-AE99-6FB84EAC10BE}"/>
    <cellStyle name="เครื่องหมายจุลภาค 9 2" xfId="1180" xr:uid="{8B872BB1-51B6-4903-B011-92B55627F896}"/>
    <cellStyle name="เครื่องหมายจุลภาค 9 2 2" xfId="1181" xr:uid="{5C46B349-865E-4907-8B80-1AF7C48AB05A}"/>
    <cellStyle name="เครื่องหมายจุลภาค 9 2 3" xfId="1595" xr:uid="{9FA039B4-81B5-4708-A441-57FE576F0412}"/>
    <cellStyle name="เครื่องหมายจุลภาค 9 2 3 2" xfId="2050" xr:uid="{5944BB22-89AD-449A-998E-BD6DE6E961C4}"/>
    <cellStyle name="เครื่องหมายจุลภาค 9 2 3 2 2" xfId="11076" xr:uid="{6128F9C0-4A23-4288-B8C6-5B16B6D74A51}"/>
    <cellStyle name="เครื่องหมายจุลภาค 9 2 3 3" xfId="4603" xr:uid="{53143041-B157-4AD9-90AA-205109673D6A}"/>
    <cellStyle name="เครื่องหมายจุลภาค 9 2 3 4" xfId="10623" xr:uid="{E7417581-FD09-4FA3-90F0-569A2D53A257}"/>
    <cellStyle name="เครื่องหมายจุลภาค 9 2 4" xfId="1855" xr:uid="{3F6C8E16-6DB1-415C-9BD4-F6494E6FAD8C}"/>
    <cellStyle name="เครื่องหมายจุลภาค 9 2 4 2" xfId="4876" xr:uid="{AF52069F-1FF2-4621-8B41-C41B402292EA}"/>
    <cellStyle name="เครื่องหมายจุลภาค 9 2 4 2 2" xfId="14842" xr:uid="{E977387B-CE5C-419A-85B0-745387991C9F}"/>
    <cellStyle name="เครื่องหมายจุลภาค 9 2 4 3" xfId="10881" xr:uid="{56BECE5A-E622-4CCE-96A5-8B82FCF43CDC}"/>
    <cellStyle name="เครื่องหมายจุลภาค 9 2 5" xfId="2322" xr:uid="{54C19E1E-E7AC-453B-8B94-AB67CA98058A}"/>
    <cellStyle name="เครื่องหมายจุลภาค 9 2 5 2" xfId="11254" xr:uid="{215B0956-31DF-4F6A-9B57-AD5B983B68E6}"/>
    <cellStyle name="เครื่องหมายจุลภาค 9 2 6" xfId="7536" xr:uid="{36B6CC3B-7659-4398-BA66-CA21CE7F35E1}"/>
    <cellStyle name="เครื่องหมายจุลภาค 9 2 6 2" xfId="13998" xr:uid="{B23CB365-9250-47D4-B622-9CFB3F13E58E}"/>
    <cellStyle name="เครื่องหมายจุลภาค 9 2 7" xfId="10419" xr:uid="{9B56B8C5-0242-4AFA-8542-E43DB2678580}"/>
    <cellStyle name="เครื่องหมายจุลภาค 9 2 8" xfId="21808" xr:uid="{EB6242F9-7091-4486-9BF3-A23F914EBA84}"/>
    <cellStyle name="เครื่องหมายจุลภาค 9 3" xfId="1182" xr:uid="{5D311A1D-B558-4FE6-96D0-87AE73DC3BA2}"/>
    <cellStyle name="เครื่องหมายจุลภาค 9 4" xfId="1594" xr:uid="{9681D95E-529D-4BD0-B1B4-8BBDDA0CCB9E}"/>
    <cellStyle name="เครื่องหมายจุลภาค 9 4 2" xfId="2049" xr:uid="{8175A944-371B-46C1-B33A-90117549A966}"/>
    <cellStyle name="เครื่องหมายจุลภาค 9 4 2 2" xfId="11075" xr:uid="{BFB65126-54BD-496D-853C-CFD0EA944033}"/>
    <cellStyle name="เครื่องหมายจุลภาค 9 4 3" xfId="5351" xr:uid="{F1593C2C-F15A-4E49-BBA4-309016A1BF76}"/>
    <cellStyle name="เครื่องหมายจุลภาค 9 4 3 2" xfId="15210" xr:uid="{8877353F-05B6-452E-8D38-010FEA811355}"/>
    <cellStyle name="เครื่องหมายจุลภาค 9 4 4" xfId="10622" xr:uid="{840FD284-89AB-47BE-A9C9-5B99F0740B4E}"/>
    <cellStyle name="เครื่องหมายจุลภาค 9 5" xfId="1854" xr:uid="{EE301528-80F0-49B6-9B77-AA470D056D51}"/>
    <cellStyle name="เครื่องหมายจุลภาค 9 5 2" xfId="10880" xr:uid="{49994B98-F1B4-4C20-A40E-FE54102B134B}"/>
    <cellStyle name="เครื่องหมายจุลภาค 9 6" xfId="2321" xr:uid="{E7F2E938-0DC5-4729-A3B7-4D5FCA659DCE}"/>
    <cellStyle name="เครื่องหมายจุลภาค 9 6 2" xfId="11253" xr:uid="{E3206159-13C1-48F7-AB97-CEF1485F7DAF}"/>
    <cellStyle name="เครื่องหมายจุลภาค 9 7" xfId="7535" xr:uid="{80237354-C3F9-43EA-9B5E-D4B2A68B1FBA}"/>
    <cellStyle name="เครื่องหมายจุลภาค 9 7 2" xfId="13997" xr:uid="{529AE6C1-F358-4FFB-9FCC-8E55FE98C4E4}"/>
    <cellStyle name="เครื่องหมายจุลภาค 9 8" xfId="10418" xr:uid="{4239EEDB-49B0-4DA5-BEB6-9B6025CC842A}"/>
    <cellStyle name="เครื่องหมายจุลภาค 9 9" xfId="21807" xr:uid="{2C70C82A-44E8-4F0F-9B68-74B05A2C8F6B}"/>
    <cellStyle name="เครื่องหมายจุลภาค 9_ASTC Q1'56 up" xfId="1183" xr:uid="{5CAEEB01-A5AD-451B-98FD-01D839C99B85}"/>
    <cellStyle name="เครื่องหมายจุลภาค_130016-B1  โปรแกรมเกมส์ Console_INF_Q1'10" xfId="1184" xr:uid="{27F22B97-A6BE-47F5-B5A0-A1FEA1681C12}"/>
    <cellStyle name="เครื่องหมายจุลภาค_MS-q103" xfId="29" xr:uid="{00000000-0005-0000-0000-00002A000000}"/>
    <cellStyle name="เครื่องหมายเปอร์เซ็นต์_Book2" xfId="4251" xr:uid="{12047D59-39F9-43F9-8159-7A295264108F}"/>
    <cellStyle name="เครื่องหมายสกุลเงิน [0] 2" xfId="4252" xr:uid="{C19CD266-36F1-4DD2-AB9D-90AD91B18BDE}"/>
    <cellStyle name="เครื่องหมายสกุลเงิน [0] 2 2" xfId="7847" xr:uid="{CB92A316-B05B-44DE-9D0D-9274B84B54F6}"/>
    <cellStyle name="เครื่องหมายสกุลเงิน_MTC -Q4'43- detail_wkp mam Q4'51UP" xfId="1185" xr:uid="{2B699FA7-7086-4679-A494-30C74944BC13}"/>
    <cellStyle name="ชื่อเรื่อง" xfId="37" xr:uid="{00000000-0005-0000-0000-000032000000}"/>
    <cellStyle name="ชื่อเรื่อง 2" xfId="4253" xr:uid="{9EEE63B6-4626-48F3-ABE8-BAA7F3D74C7F}"/>
    <cellStyle name="เชื่อมโยงหลายมิติ" xfId="1187" xr:uid="{5C0B2F8D-D61B-4CA7-85A4-0190F80C9FAE}"/>
    <cellStyle name="เชื่อมโยงหลายมิติ 10" xfId="4254" xr:uid="{29DCE7EF-17C9-4334-B99D-F20B6BABBF27}"/>
    <cellStyle name="เชื่อมโยงหลายมิติ 11" xfId="4255" xr:uid="{254B8ABA-CACD-42BB-9938-2AE0EF59443F}"/>
    <cellStyle name="เชื่อมโยงหลายมิติ 12" xfId="4256" xr:uid="{FC7232AE-70CB-4102-A6D8-80A4887EAFA7}"/>
    <cellStyle name="เชื่อมโยงหลายมิติ 13" xfId="4257" xr:uid="{CDEF7DED-67F1-4F4D-B379-DD0019E230D3}"/>
    <cellStyle name="เชื่อมโยงหลายมิติ 14" xfId="4604" xr:uid="{2B8BC988-1E27-4D0D-A57E-9D1E36459C49}"/>
    <cellStyle name="เชื่อมโยงหลายมิติ 15" xfId="2398" xr:uid="{38E67586-2339-4067-8735-876C880A9ADA}"/>
    <cellStyle name="เชื่อมโยงหลายมิติ 2" xfId="1188" xr:uid="{6AB0FD16-9BE7-4B81-AF77-7646EEA94A60}"/>
    <cellStyle name="เชื่อมโยงหลายมิติ 2 2" xfId="4258" xr:uid="{0BE30EE7-40FB-4390-A0B7-2EC49F62E5F1}"/>
    <cellStyle name="เชื่อมโยงหลายมิติ 2 3" xfId="4259" xr:uid="{D98D145A-B62B-4C45-9C68-7EA617AF2012}"/>
    <cellStyle name="เชื่อมโยงหลายมิติ 2 4" xfId="3029" xr:uid="{19277731-F014-45CD-81F8-50E5E4054198}"/>
    <cellStyle name="เชื่อมโยงหลายมิติ 3" xfId="3030" xr:uid="{3DCE7974-8879-426C-954B-5D152729E2D9}"/>
    <cellStyle name="เชื่อมโยงหลายมิติ 3 2" xfId="4260" xr:uid="{22A4CFA9-6710-4AC1-91D8-F73783B5AE48}"/>
    <cellStyle name="เชื่อมโยงหลายมิติ 3 3" xfId="4261" xr:uid="{4A7DD2FC-B20C-4A2F-88AC-3800032C8090}"/>
    <cellStyle name="เชื่อมโยงหลายมิติ 4" xfId="3031" xr:uid="{8F240764-59DF-4BA5-8E03-31DEFCC541F0}"/>
    <cellStyle name="เชื่อมโยงหลายมิติ 4 2" xfId="4262" xr:uid="{9BF47106-02A1-45B2-9150-0CBCC6524D1F}"/>
    <cellStyle name="เชื่อมโยงหลายมิติ 4 3" xfId="4263" xr:uid="{F92350F7-1E9D-43F9-B2B6-12D879F3E002}"/>
    <cellStyle name="เชื่อมโยงหลายมิติ 5" xfId="3032" xr:uid="{57E57624-034B-4523-BC12-2FD2DBAA8099}"/>
    <cellStyle name="เชื่อมโยงหลายมิติ 6" xfId="3033" xr:uid="{AB83CB93-7768-4049-9AA2-B2B449037136}"/>
    <cellStyle name="เชื่อมโยงหลายมิติ 7" xfId="4264" xr:uid="{0C5B4799-5C87-4B25-B50B-782B0AD33115}"/>
    <cellStyle name="เชื่อมโยงหลายมิติ 8" xfId="4265" xr:uid="{7746C5DB-58FE-4F6B-9ECE-631846560CB5}"/>
    <cellStyle name="เชื่อมโยงหลายมิติ 9" xfId="4266" xr:uid="{C11E07B7-9857-4454-85E4-71C12347F357}"/>
    <cellStyle name="เชื่อมโยงหลายมิติ_W.P. SUN Q4'52 - X1" xfId="3034" xr:uid="{EFBA9922-4D07-4912-AFEA-CF8A81EECA92}"/>
    <cellStyle name="เซลล์ตรวจสอบ" xfId="30" xr:uid="{00000000-0005-0000-0000-00002B000000}"/>
    <cellStyle name="เซลล์ตรวจสอบ 2" xfId="4268" xr:uid="{8ADE84EC-F725-48D2-B8E3-74ACB125412B}"/>
    <cellStyle name="เซลล์ตรวจสอบ 3" xfId="4267" xr:uid="{31694BF8-EB85-4D9A-A05B-1F7EAC55A49D}"/>
    <cellStyle name="เซลล์ตรวจสอบ 4" xfId="2323" xr:uid="{242C7C47-F3F8-411B-99C2-E6D7507C4CBE}"/>
    <cellStyle name="เซลล์ตรวจสอบ 5" xfId="2079" xr:uid="{DB500E4B-FE9D-42F4-91AE-2F8015E5A93D}"/>
    <cellStyle name="เซลล์ตรวจสอบ 6" xfId="1189" xr:uid="{C32B3D42-50D5-4D49-B52F-96E66752EC9B}"/>
    <cellStyle name="เซลล์ที่มีการเชื่อมโยง" xfId="31" xr:uid="{00000000-0005-0000-0000-00002C000000}"/>
    <cellStyle name="เซลล์ที่มีการเชื่อมโยง 2" xfId="4269" xr:uid="{63CC534B-9969-4F13-B342-3C494BA547FB}"/>
    <cellStyle name="ดี" xfId="38" xr:uid="{00000000-0005-0000-0000-000033000000}"/>
    <cellStyle name="ดี 2" xfId="4271" xr:uid="{851F3544-42A8-4AE9-AEB4-6E71CB9C1092}"/>
    <cellStyle name="ดี 3" xfId="4270" xr:uid="{2DB6DC9D-EEBB-407B-9DBE-841959977056}"/>
    <cellStyle name="ดี 4" xfId="2324" xr:uid="{53990681-47BA-46C8-8C55-AAD29DA84BEF}"/>
    <cellStyle name="ดี 5" xfId="2083" xr:uid="{42626FE0-023A-430E-8F04-DCF49C45E954}"/>
    <cellStyle name="ดี 6" xfId="1190" xr:uid="{CDECFAA9-F063-47DA-A01C-372E220B349A}"/>
    <cellStyle name="ตามการเชื่อมโยงหลายมิติ" xfId="1191" xr:uid="{2EB58C0E-6DEB-46EC-B950-1DCDCACFDA1B}"/>
    <cellStyle name="ตามการเชื่อมโยงหลายมิติ 10" xfId="4272" xr:uid="{C53C4845-A9C9-423A-96DF-356B5266DF34}"/>
    <cellStyle name="ตามการเชื่อมโยงหลายมิติ 11" xfId="4273" xr:uid="{8B34BD78-24E9-469C-BD6E-2F3FEAFF5A7E}"/>
    <cellStyle name="ตามการเชื่อมโยงหลายมิติ 12" xfId="4274" xr:uid="{FA84C03E-6314-4A13-8617-595C3C5A0082}"/>
    <cellStyle name="ตามการเชื่อมโยงหลายมิติ 13" xfId="4275" xr:uid="{EB62D42F-460C-45E5-AD95-BC13C6C49BA1}"/>
    <cellStyle name="ตามการเชื่อมโยงหลายมิติ 14" xfId="4605" xr:uid="{DA2D4F4F-30EA-47EA-8F01-372AF8BD8E4D}"/>
    <cellStyle name="ตามการเชื่อมโยงหลายมิติ 15" xfId="2399" xr:uid="{4CB6B4F3-9670-4F05-B209-5AEAB46EF468}"/>
    <cellStyle name="ตามการเชื่อมโยงหลายมิติ 2" xfId="1192" xr:uid="{8CEDB711-8DBD-4AC9-87AA-08264E847C1B}"/>
    <cellStyle name="ตามการเชื่อมโยงหลายมิติ 2 2" xfId="4276" xr:uid="{A79EC044-8180-402C-8AE8-88AA131D2FF9}"/>
    <cellStyle name="ตามการเชื่อมโยงหลายมิติ 2 3" xfId="4277" xr:uid="{2548C902-18F2-4360-981A-CA5EF3E04A22}"/>
    <cellStyle name="ตามการเชื่อมโยงหลายมิติ 2 4" xfId="3035" xr:uid="{8F23410D-AC3D-4EB0-B0E6-13B728987D61}"/>
    <cellStyle name="ตามการเชื่อมโยงหลายมิติ 3" xfId="3036" xr:uid="{07CD7652-860F-420E-A427-5DACA4A05BFC}"/>
    <cellStyle name="ตามการเชื่อมโยงหลายมิติ 3 2" xfId="4278" xr:uid="{6A08F402-7F9F-42D5-8C74-EA0E8709B3ED}"/>
    <cellStyle name="ตามการเชื่อมโยงหลายมิติ 3 3" xfId="4279" xr:uid="{4BBD448E-67C2-4D96-B6F6-2D8AE44AAD22}"/>
    <cellStyle name="ตามการเชื่อมโยงหลายมิติ 4" xfId="3037" xr:uid="{AD7FF982-06FC-48C3-8242-AB9797671BB4}"/>
    <cellStyle name="ตามการเชื่อมโยงหลายมิติ 4 2" xfId="4280" xr:uid="{55BBBDBE-AB20-4355-9A2D-20AA73FF06B4}"/>
    <cellStyle name="ตามการเชื่อมโยงหลายมิติ 4 3" xfId="4281" xr:uid="{99C65212-328F-44BA-BBC2-EFE06C10EB23}"/>
    <cellStyle name="ตามการเชื่อมโยงหลายมิติ 5" xfId="3038" xr:uid="{233A2CBE-3827-4ECC-8F5D-82B86A0E36BB}"/>
    <cellStyle name="ตามการเชื่อมโยงหลายมิติ 6" xfId="3039" xr:uid="{32EE9DA0-AC4F-443D-9520-3D32F490E218}"/>
    <cellStyle name="ตามการเชื่อมโยงหลายมิติ 7" xfId="4282" xr:uid="{FBBAAA9A-BB1B-4941-B8F5-0FA023C6DE1D}"/>
    <cellStyle name="ตามการเชื่อมโยงหลายมิติ 8" xfId="4283" xr:uid="{B1BB6625-BA4F-4D4E-B16D-1E87B3406F70}"/>
    <cellStyle name="ตามการเชื่อมโยงหลายมิติ 9" xfId="4284" xr:uid="{B7BC06CB-261E-4970-9335-E9101CDC3C25}"/>
    <cellStyle name="ตามการเชื่อมโยงหลายมิติ_TCC_WP_04'52" xfId="3040" xr:uid="{95E6AC49-DC30-4DC8-9859-82027E71AC29}"/>
    <cellStyle name="น้บะภฒ_95" xfId="1193" xr:uid="{7226D3C3-668F-47E0-8F6E-8D8982095506}"/>
    <cellStyle name="ปกติ 10" xfId="1194" xr:uid="{C3DB16E1-7F01-4FA8-BA01-27071EF3537E}"/>
    <cellStyle name="ปกติ 10 2" xfId="1195" xr:uid="{DC0A583B-4268-4EAC-84CB-BF1A13886C5B}"/>
    <cellStyle name="ปกติ 10 2 2" xfId="4606" xr:uid="{AE65A67F-0CD0-4783-A2C6-7BF2AC3861B4}"/>
    <cellStyle name="ปกติ 10 3" xfId="1196" xr:uid="{7D81FE5B-49B8-4FDA-BD07-EA2EAF4930D5}"/>
    <cellStyle name="ปกติ 10 4" xfId="1197" xr:uid="{FE82B7D8-6D38-457A-93CF-A84552D9D4BA}"/>
    <cellStyle name="ปกติ 10_CPI_Y'52_TOP_GG 1" xfId="1198" xr:uid="{3F5E1772-0DA8-42B4-88DC-B8C03D65913A}"/>
    <cellStyle name="ปกติ 11" xfId="1199" xr:uid="{673BB3F5-18CF-44E0-AE30-033184F52B8A}"/>
    <cellStyle name="ปกติ 11 2" xfId="1200" xr:uid="{39C0318F-07A2-4484-8602-882DD1ED7A29}"/>
    <cellStyle name="ปกติ 11 2 2" xfId="4608" xr:uid="{65A2FD5E-A276-4F6A-972E-D67C969B7285}"/>
    <cellStyle name="ปกติ 11 3" xfId="1201" xr:uid="{3CD9BE15-FE7F-47C9-9B64-EB374C2F4637}"/>
    <cellStyle name="ปกติ 11 3 2" xfId="4607" xr:uid="{23AEECEF-7025-4399-A000-1FB90992642F}"/>
    <cellStyle name="ปกติ 11 4" xfId="1202" xr:uid="{83C8CDAC-6506-4F43-99E2-99D44520529A}"/>
    <cellStyle name="ปกติ 11 5" xfId="4285" xr:uid="{BAA4A372-10EB-4B21-BD1C-6A61C2BBC7BD}"/>
    <cellStyle name="ปกติ 11_CPI_Y'52_TOP_GG 1" xfId="1203" xr:uid="{6AFC10E6-8CBA-4987-A907-25CCAE81223F}"/>
    <cellStyle name="ปกติ 12" xfId="1204" xr:uid="{ABA6C989-DF27-46E4-874C-27484E4F7D62}"/>
    <cellStyle name="ปกติ 12 2" xfId="1205" xr:uid="{81E164DA-D485-4490-A2E5-3E3554E73664}"/>
    <cellStyle name="ปกติ 12 3" xfId="4286" xr:uid="{57B04889-08F2-4857-8477-EDE3A62CECD7}"/>
    <cellStyle name="ปกติ 12_CPI_Y'52_TOP_GG 1" xfId="1206" xr:uid="{049730C6-7D53-4C43-BAAD-C988014002A7}"/>
    <cellStyle name="ปกติ 13" xfId="1207" xr:uid="{880C2EAA-D6CC-4A7C-966C-1AD35C2A92FF}"/>
    <cellStyle name="ปกติ 13 2" xfId="4287" xr:uid="{EF5F7663-5D75-48A7-8EDD-EF28760607C2}"/>
    <cellStyle name="ปกติ 14" xfId="1208" xr:uid="{92391482-9B56-4774-9881-1CA3E04CF095}"/>
    <cellStyle name="ปกติ 15" xfId="1209" xr:uid="{6B3F5D80-3BE8-485F-BB51-E4A3E9D86121}"/>
    <cellStyle name="ปกติ 15 2" xfId="1210" xr:uid="{5AB8357C-2864-4091-9A4A-11992340EE42}"/>
    <cellStyle name="ปกติ 15_IA_Increase 2009 (update Dec'09) " xfId="1211" xr:uid="{8B058EBB-9581-46EC-8DA3-7E7602209173}"/>
    <cellStyle name="ปกติ 16" xfId="1212" xr:uid="{1C585219-A0CD-4D25-9214-16C6140AA13C}"/>
    <cellStyle name="ปกติ 17" xfId="1213" xr:uid="{487D9A9F-9B9F-47FC-A9BA-B7B09C56F57D}"/>
    <cellStyle name="ปกติ 18" xfId="1214" xr:uid="{6C6EA653-D30A-4CD7-8F43-1E81C5874782}"/>
    <cellStyle name="ปกติ 19 2" xfId="21479" xr:uid="{3220B0A2-CA83-4BB1-8D2B-02D278206C16}"/>
    <cellStyle name="ปกติ 2" xfId="1215" xr:uid="{36D263F0-6A22-477D-BA96-B7DCC83FB235}"/>
    <cellStyle name="ปกติ 2 10" xfId="4632" xr:uid="{BE89F2AC-68A2-44F7-97CA-5AE1F87A24E7}"/>
    <cellStyle name="ปกติ 2 11" xfId="2400" xr:uid="{1F1C6A44-DD8A-4B7B-9487-1ED41DBC8919}"/>
    <cellStyle name="ปกติ 2 2" xfId="1216" xr:uid="{DC4D91FD-6DF3-407A-A26B-840FEBB66CAD}"/>
    <cellStyle name="ปกติ 2 2 2" xfId="1217" xr:uid="{4C77A6EA-E91B-420A-B2F2-CD0E0C424D30}"/>
    <cellStyle name="ปกติ 2 2 2 2" xfId="1218" xr:uid="{18F460C3-D77C-47CF-8C19-D1FC613FC65D}"/>
    <cellStyle name="ปกติ 2 2 2 3" xfId="4288" xr:uid="{1A01C290-A8D1-4F29-9568-D70ECD3813BA}"/>
    <cellStyle name="ปกติ 2 2 2_CPI_Y'52_TOP_GG 1" xfId="1219" xr:uid="{EAD614E4-7009-428A-B400-55359E70CEE0}"/>
    <cellStyle name="ปกติ 2 2 3" xfId="1220" xr:uid="{B34ACC26-D1B9-4698-9769-36EE738C0B57}"/>
    <cellStyle name="ปกติ 2 2 3 2" xfId="4289" xr:uid="{50DDEFB7-A599-41E0-A7C5-CA198A1779C2}"/>
    <cellStyle name="ปกติ 2 2 4" xfId="1221" xr:uid="{1AAF18F2-8004-4627-A9B2-D250358C7283}"/>
    <cellStyle name="ปกติ 2 2 5" xfId="3041" xr:uid="{55FF9D81-BD7B-4DDD-9009-99CC10E8984D}"/>
    <cellStyle name="ปกติ 2 2_Allowance%20IA(1)" xfId="1222" xr:uid="{7D2F75BD-E10C-4D21-87E6-1499949AD0DE}"/>
    <cellStyle name="ปกติ 2 3" xfId="1223" xr:uid="{5DFEEF30-7911-40D2-98C4-D2CDD4A34EA8}"/>
    <cellStyle name="ปกติ 2 3 2" xfId="1320" xr:uid="{19B11970-F7B9-4ADC-9AA6-F5D2E1F1A38A}"/>
    <cellStyle name="ปกติ 2 3 2 2" xfId="4290" xr:uid="{D7504B87-714C-4EE1-B252-18F41EE0A2FC}"/>
    <cellStyle name="ปกติ 2 3 3" xfId="4610" xr:uid="{86AE28A7-18DC-4255-8674-52078940CB6E}"/>
    <cellStyle name="ปกติ 2 3 4" xfId="3042" xr:uid="{A1832902-A9F6-492C-A2EF-9A3C3E72B7AB}"/>
    <cellStyle name="ปกติ 2 4" xfId="1224" xr:uid="{3684ACD3-F8F0-4C98-936E-29B4DCFF430C}"/>
    <cellStyle name="ปกติ 2 4 2" xfId="4611" xr:uid="{F48C78B3-1C84-41E9-BEF2-C3B90A945C75}"/>
    <cellStyle name="ปกติ 2 4 3" xfId="4291" xr:uid="{0967D16F-2F5A-47A8-987D-D602734D360E}"/>
    <cellStyle name="ปกติ 2 5" xfId="1225" xr:uid="{02AEF1FE-C3EF-44DF-974C-68AEB0A55717}"/>
    <cellStyle name="ปกติ 2 5 2" xfId="4292" xr:uid="{CB64AC5F-003B-4431-A059-48FFABF7674D}"/>
    <cellStyle name="ปกติ 2 6" xfId="1226" xr:uid="{6825563E-27A5-495F-92E5-3BBCF5F65C1F}"/>
    <cellStyle name="ปกติ 2 6 2" xfId="4293" xr:uid="{1ED58587-EC62-4572-8B69-6D217B165F8F}"/>
    <cellStyle name="ปกติ 2 7" xfId="1227" xr:uid="{B267C995-744B-40D7-B669-554B8B3F5972}"/>
    <cellStyle name="ปกติ 2 7 2" xfId="1228" xr:uid="{FCE9342A-4975-4B78-93A0-D99F97EC524F}"/>
    <cellStyle name="ปกติ 2 7 3" xfId="4609" xr:uid="{04BC25C4-B3E8-4A12-8651-3769FD0E7A9A}"/>
    <cellStyle name="ปกติ 2 8" xfId="1229" xr:uid="{489F6DAD-9241-4F8A-9107-FFEA060687FF}"/>
    <cellStyle name="ปกติ 2 8 2" xfId="4631" xr:uid="{04B85FE3-4303-4684-B3CD-E773E1F86B46}"/>
    <cellStyle name="ปกติ 2 9" xfId="1230" xr:uid="{DC2CD460-0447-4B05-8896-AEFBE8BCF3B1}"/>
    <cellStyle name="ปกติ 2 9 2" xfId="4539" xr:uid="{BAE956BC-5F3D-48B4-9CBD-353AE04C1BB4}"/>
    <cellStyle name="ปกติ 2_1 A.M.ตราสารหนี้ทวีทรัพย์ 6M-LEAD Y'09" xfId="4294" xr:uid="{FA89F157-357D-4216-9AB9-837C42065A78}"/>
    <cellStyle name="ปกติ 22" xfId="4612" xr:uid="{C51DDC1D-4513-46E5-8C19-18D08D916A05}"/>
    <cellStyle name="ปกติ 24 2" xfId="1231" xr:uid="{EA4DDE3C-A2E8-4441-8566-912A7DB0AC86}"/>
    <cellStyle name="ปกติ 3" xfId="1232" xr:uid="{B024B0D6-97F4-416D-A491-0F28EF870EAF}"/>
    <cellStyle name="ปกติ 3 10" xfId="2133" xr:uid="{8D12CBDF-763D-48EB-9409-B44A3DD6B558}"/>
    <cellStyle name="ปกติ 3 10 2" xfId="11095" xr:uid="{504E9925-24F7-42C1-B3D7-604B67F87EDD}"/>
    <cellStyle name="ปกติ 3 11" xfId="7537" xr:uid="{8B9FB80A-2433-49B5-935C-2B7756C36DC0}"/>
    <cellStyle name="ปกติ 3 11 2" xfId="13999" xr:uid="{AA9C9D4D-9D2D-4E48-AECA-B1F669BD55A4}"/>
    <cellStyle name="ปกติ 3 12" xfId="10422" xr:uid="{EA1B6803-18E6-4942-8039-8A3025D7D1C9}"/>
    <cellStyle name="ปกติ 3 13" xfId="21809" xr:uid="{6E8EEA01-44A7-4903-B324-D4A496010475}"/>
    <cellStyle name="ปกติ 3 2" xfId="1233" xr:uid="{C5834120-CA1B-48E4-8E53-DE45CA37E26D}"/>
    <cellStyle name="ปกติ 3 2 2" xfId="1234" xr:uid="{4DADB9AD-2E28-493B-AFD0-16E39EFCE74D}"/>
    <cellStyle name="ปกติ 3 2 3" xfId="1235" xr:uid="{24251134-33CD-486B-AC54-3B9B97DE5CAC}"/>
    <cellStyle name="ปกติ 3 2 4" xfId="4295" xr:uid="{B18AA836-2537-4FB0-AFD5-2094C299046F}"/>
    <cellStyle name="ปกติ 3 2_Detail_ Inf_Dec 10 " xfId="1236" xr:uid="{7D4AC416-54CA-4724-85C3-C01DCC816563}"/>
    <cellStyle name="ปกติ 3 3" xfId="1237" xr:uid="{DCC88911-D154-4D3B-BDFF-F7EE38872D82}"/>
    <cellStyle name="ปกติ 3 3 2" xfId="1238" xr:uid="{10B4082E-F003-4D94-BD2B-C9104ABC6FC5}"/>
    <cellStyle name="ปกติ 3 3 2 2" xfId="4613" xr:uid="{E047BAC6-33D0-4E43-A979-5C4EB1097F7D}"/>
    <cellStyle name="ปกติ 3 3 2 2 10" xfId="22685" xr:uid="{AF22C2D4-D89E-4DF6-AD2C-445B892085A5}"/>
    <cellStyle name="ปกติ 3 3 2 2 2" xfId="6255" xr:uid="{C52C9C01-A6B1-4D22-ADD4-470B880528E8}"/>
    <cellStyle name="ปกติ 3 3 2 2 2 2" xfId="7907" xr:uid="{3350EE87-6D3A-42CB-ADBE-0DE43A99511D}"/>
    <cellStyle name="ปกติ 3 3 2 2 2 2 2" xfId="16977" xr:uid="{0D7B5707-F9ED-4CDB-9020-0BC1F862BCCA}"/>
    <cellStyle name="ปกติ 3 3 2 2 2 2 3" xfId="14233" xr:uid="{A2114EB4-5D27-49BC-9233-706BE721A681}"/>
    <cellStyle name="ปกติ 3 3 2 2 2 3" xfId="12948" xr:uid="{1D8EF91B-BA72-49DF-86EF-5E1E061D4A94}"/>
    <cellStyle name="ปกติ 3 3 2 2 2 4" xfId="14688" xr:uid="{132A11D2-9FD0-47CC-B789-215DE8806FAA}"/>
    <cellStyle name="ปกติ 3 3 2 2 2 5" xfId="10108" xr:uid="{1DD3341A-025E-444D-99F5-723D2528CD9E}"/>
    <cellStyle name="ปกติ 3 3 2 2 2 6" xfId="22889" xr:uid="{4C2C246D-4255-4691-BD29-6D5113677850}"/>
    <cellStyle name="ปกติ 3 3 2 2 3" xfId="6935" xr:uid="{D7DCF489-E754-4760-BACF-B8A375FF161D}"/>
    <cellStyle name="ปกติ 3 3 2 2 3 2" xfId="16488" xr:uid="{BE17B8BD-C053-4037-BC03-ABF5E28FC862}"/>
    <cellStyle name="ปกติ 3 3 2 2 3 3" xfId="13570" xr:uid="{9BD869DF-FC95-41C3-9768-17B26E5DE7D1}"/>
    <cellStyle name="ปกติ 3 3 2 2 4" xfId="7355" xr:uid="{46D1EBE6-1BB8-4D47-9949-88A684D90752}"/>
    <cellStyle name="ปกติ 3 3 2 2 4 2" xfId="16685" xr:uid="{3449722C-C58D-4C21-82D5-B3B1899A43A2}"/>
    <cellStyle name="ปกติ 3 3 2 2 4 3" xfId="13846" xr:uid="{836B3577-EB37-41A6-A436-DABBDF8914EF}"/>
    <cellStyle name="ปกติ 3 3 2 2 5" xfId="8114" xr:uid="{231F9583-A024-4283-9064-2FD5CDB6238E}"/>
    <cellStyle name="ปกติ 3 3 2 2 5 2" xfId="17135" xr:uid="{83D7D76F-75D1-4626-9DDF-9BA46D101D69}"/>
    <cellStyle name="ปกติ 3 3 2 2 5 3" xfId="14367" xr:uid="{17A3D588-BF5D-43F0-8A49-BD55378FF7A9}"/>
    <cellStyle name="ปกติ 3 3 2 2 6" xfId="11639" xr:uid="{A8CCB0E5-7D92-4BDA-BD09-D63B53D98855}"/>
    <cellStyle name="ปกติ 3 3 2 2 7" xfId="14626" xr:uid="{52FF6146-6E53-467C-BB95-744E8DA5B18F}"/>
    <cellStyle name="ปกติ 3 3 2 2 8" xfId="9865" xr:uid="{2EC7EC57-F2CF-4774-A011-B113F5E8CFE2}"/>
    <cellStyle name="ปกติ 3 3 2 2 9" xfId="22185" xr:uid="{E0F73A9D-8BC3-4C7D-82D9-6041FA1E3ABC}"/>
    <cellStyle name="ปกติ 3 4" xfId="1239" xr:uid="{F8EAF81A-007B-4D57-8A25-179E5F0D3B20}"/>
    <cellStyle name="ปกติ 3 5" xfId="1240" xr:uid="{44FB8B3C-295F-4740-8C64-5F785EAA3809}"/>
    <cellStyle name="ปกติ 3 6" xfId="1596" xr:uid="{E77B589A-CC28-49F7-8440-97BD23492A80}"/>
    <cellStyle name="ปกติ 3 6 2" xfId="2051" xr:uid="{0CEE59DF-02B2-4540-BAD1-EC4ADC9E8739}"/>
    <cellStyle name="ปกติ 3 6 2 2" xfId="11077" xr:uid="{E74199B2-D5DB-4CB6-A362-44B609CB253D}"/>
    <cellStyle name="ปกติ 3 6 3" xfId="6236" xr:uid="{A615DCCF-16CA-48C6-A9C4-AD5EF12D8283}"/>
    <cellStyle name="ปกติ 3 6 3 2" xfId="15883" xr:uid="{C3738EFC-D54A-438D-AE35-C8057AF985E0}"/>
    <cellStyle name="ปกติ 3 6 4" xfId="10624" xr:uid="{B86B9859-6ADC-43A9-A87B-2A1E7EE9D040}"/>
    <cellStyle name="ปกติ 3 7" xfId="1856" xr:uid="{CF13BBB4-1FF0-4E5E-AF47-BEA0ABD5F890}"/>
    <cellStyle name="ปกติ 3 7 2" xfId="5050" xr:uid="{A4B81148-BE8D-4B84-8F32-DDD39734F236}"/>
    <cellStyle name="ปกติ 3 7 2 2" xfId="14975" xr:uid="{12BA823A-7D46-423A-AFFF-29C993253E3F}"/>
    <cellStyle name="ปกติ 3 7 3" xfId="10882" xr:uid="{D91F6856-9C6C-43EF-99CD-A72E85D6D224}"/>
    <cellStyle name="ปกติ 3 8" xfId="2327" xr:uid="{0C522EFD-0EF0-477B-9706-13AC0BDC5937}"/>
    <cellStyle name="ปกติ 3 8 2" xfId="5143" xr:uid="{F9CF6979-B7C1-467C-8D24-550C3C431D96}"/>
    <cellStyle name="ปกติ 3 8 2 2" xfId="15051" xr:uid="{5FEFBF08-A4FE-439C-AEF6-49EB71535389}"/>
    <cellStyle name="ปกติ 3 8 3" xfId="11257" xr:uid="{C74DC39F-3C6E-4BD6-AAE0-7C739C648274}"/>
    <cellStyle name="ปกติ 3 9" xfId="4692" xr:uid="{FDA02ACE-AF4E-4C9A-86C3-F1474FCB5A8F}"/>
    <cellStyle name="ปกติ 3 9 2" xfId="11679" xr:uid="{210560AF-362C-4DB2-9FC2-F8DF8BA70BF8}"/>
    <cellStyle name="ปกติ 3_130" xfId="4296" xr:uid="{04DAC7BE-3B4E-4D47-AA1F-18B5FBDE0339}"/>
    <cellStyle name="ปกติ 4" xfId="1241" xr:uid="{7043D515-E1F3-4260-BB93-DA1780E6B8C8}"/>
    <cellStyle name="ปกติ 4 2" xfId="1242" xr:uid="{D9A6A663-DA9B-46C0-9095-80FE3FEC70A1}"/>
    <cellStyle name="ปกติ 4 2 2" xfId="1243" xr:uid="{25FFD426-845F-476B-B9BB-DA5DE149676F}"/>
    <cellStyle name="ปกติ 4 2 3" xfId="3043" xr:uid="{F5BC244D-0AF8-4AAC-8B18-1032DAD25A47}"/>
    <cellStyle name="ปกติ 4 3" xfId="1244" xr:uid="{08570754-1D44-4DB8-B85C-4708824425CE}"/>
    <cellStyle name="ปกติ 4 4" xfId="1245" xr:uid="{07719E42-42CF-4420-B7B1-DBF95F2602CA}"/>
    <cellStyle name="ปกติ 4 4 2" xfId="4297" xr:uid="{1B616BC8-3C77-4F19-AD37-EF9BCBC7C510}"/>
    <cellStyle name="ปกติ 4 5" xfId="4298" xr:uid="{7F3FAC74-4933-428F-AB97-03A7C0983FFC}"/>
    <cellStyle name="ปกติ 4 6" xfId="4299" xr:uid="{46C8E7A6-E85A-42CA-B4EE-FFD52AC0D104}"/>
    <cellStyle name="ปกติ 4 7" xfId="4300" xr:uid="{1EDA60C9-688A-4195-9E0B-B9248F3CBAD1}"/>
    <cellStyle name="ปกติ 4 8" xfId="4614" xr:uid="{5799306C-C482-4A96-9F74-6C7144596642}"/>
    <cellStyle name="ปกติ 4 9" xfId="2401" xr:uid="{489125AF-891E-489C-BCED-8C4C42A65B93}"/>
    <cellStyle name="ปกติ 4_CPI_Y'52_TOP_GG 1" xfId="1246" xr:uid="{418AE735-4B79-4BA6-8245-B35E13D39C22}"/>
    <cellStyle name="ปกติ 5" xfId="1247" xr:uid="{EE7CA2CB-0360-4C43-9CB3-1787F3D21685}"/>
    <cellStyle name="ปกติ 5 2" xfId="1248" xr:uid="{23369393-7F14-4C27-8DDF-379B9D92FCC3}"/>
    <cellStyle name="ปกติ 5 3" xfId="1249" xr:uid="{93D6394F-F6DB-4484-A0EB-C161BB6F023A}"/>
    <cellStyle name="ปกติ 5 3 2" xfId="4615" xr:uid="{E2FE7F44-250B-4333-965F-79AD4FDD033D}"/>
    <cellStyle name="ปกติ 5 4" xfId="1250" xr:uid="{A46357FC-DA68-45D3-9168-24B2B23B2371}"/>
    <cellStyle name="ปกติ 5 5" xfId="3044" xr:uid="{C54AD708-B27C-4F20-9176-437BF61093F9}"/>
    <cellStyle name="ปกติ 5_Alawar" xfId="1251" xr:uid="{E2F2D89B-5C92-4A10-82FE-262DBB9F8929}"/>
    <cellStyle name="ปกติ 6" xfId="1252" xr:uid="{0BA139A4-BCCC-4D40-9E67-D6815455E3D1}"/>
    <cellStyle name="ปกติ 6 2" xfId="1253" xr:uid="{A3A846F8-730E-4845-B54D-67045DF844B7}"/>
    <cellStyle name="ปกติ 6 2 2" xfId="1254" xr:uid="{2F187742-7A72-4D83-8983-204AEF5F94FD}"/>
    <cellStyle name="ปกติ 6 2 3" xfId="4301" xr:uid="{4ADD850C-7CAD-4BC4-A93A-C7381464D96C}"/>
    <cellStyle name="ปกติ 6 3" xfId="1255" xr:uid="{815C089D-F746-4A9A-9274-EB343B8A937E}"/>
    <cellStyle name="ปกติ 6 3 2" xfId="4616" xr:uid="{F8039FF2-EEBE-452C-B1FB-1E4B3C8381A9}"/>
    <cellStyle name="ปกติ 6_CPI_Y'52_TOP_GG 1" xfId="1256" xr:uid="{850ADF5D-E081-4AB9-A517-9D5C97BD6C72}"/>
    <cellStyle name="ปกติ 7" xfId="1257" xr:uid="{C732F556-5CF8-4271-9EED-432C258658D3}"/>
    <cellStyle name="ปกติ 7 2" xfId="1258" xr:uid="{2E563799-97A9-4F96-A9A4-0EAC0CDF17F2}"/>
    <cellStyle name="ปกติ 7 2 2" xfId="4302" xr:uid="{CF4DB03B-F541-4926-9128-BBD8A2191B71}"/>
    <cellStyle name="ปกติ 7 3" xfId="4617" xr:uid="{08EED843-E600-4008-BED5-DC2BBEDC5504}"/>
    <cellStyle name="ปกติ 7 4" xfId="3045" xr:uid="{EB131D4B-A532-44AA-B118-E9C05363F8D8}"/>
    <cellStyle name="ปกติ 8" xfId="1259" xr:uid="{F1CCC4B7-2A33-4C02-874A-5EC17DB861F2}"/>
    <cellStyle name="ปกติ 8 2" xfId="1260" xr:uid="{CD15808F-F33E-4018-A1D9-B7EA64A58B50}"/>
    <cellStyle name="ปกติ 8 2 2" xfId="4303" xr:uid="{F7926BC2-D97E-46B5-9E3C-1C87056B3AA7}"/>
    <cellStyle name="ปกติ 8 3" xfId="1261" xr:uid="{9AE4CAA6-FEFE-4911-B259-D8B783156C65}"/>
    <cellStyle name="ปกติ 8 3 2" xfId="4618" xr:uid="{86944D0F-C16B-49BC-862E-987A3899BFB5}"/>
    <cellStyle name="ปกติ 8 4" xfId="1262" xr:uid="{FAC31CF9-DED9-496E-8B40-D7FCDE8A3ECD}"/>
    <cellStyle name="ปกติ 8 4 2" xfId="1263" xr:uid="{859E82AB-B1DF-4AFE-B810-76AD7AE025F3}"/>
    <cellStyle name="ปกติ 8 5" xfId="1264" xr:uid="{FEAB97E3-7D96-435E-913C-5BFC2FDA56C8}"/>
    <cellStyle name="ปกติ 8 6" xfId="3046" xr:uid="{C86D1A44-6B42-4969-AC88-F800A3FF8474}"/>
    <cellStyle name="ปกติ 8_CPI_Y'52_TOP_GG 1" xfId="1265" xr:uid="{2E89D174-6A63-4F9D-A146-9CCD14F67DA3}"/>
    <cellStyle name="ปกติ 9" xfId="1266" xr:uid="{3743BEE1-B2B2-417E-892F-D99CA2860871}"/>
    <cellStyle name="ปกติ 9 2" xfId="1267" xr:uid="{FAEE8F3E-252A-4F95-A021-324ECCA4F674}"/>
    <cellStyle name="ปกติ 9 2 2" xfId="4304" xr:uid="{2449C68E-65A3-4695-9607-03658CD8CB7D}"/>
    <cellStyle name="ปกติ 9 3" xfId="1268" xr:uid="{54CBD52D-9DA4-482B-BF1F-C104DD3FA8A1}"/>
    <cellStyle name="ปกติ 9 3 2" xfId="4619" xr:uid="{1DA2404F-681D-4585-BA7E-9848525891F9}"/>
    <cellStyle name="ปกติ 9_CPI_Y'52_TOP_GG 1" xfId="1269" xr:uid="{DD572D4C-A8E1-4219-BF71-3300872A4C3D}"/>
    <cellStyle name="ปกติ_111" xfId="1270" xr:uid="{4F2093F0-48E8-44DF-869F-9C7637A69500}"/>
    <cellStyle name="ปกติ_MS-q103" xfId="39" xr:uid="{00000000-0005-0000-0000-000034000000}"/>
    <cellStyle name="ปกติ_Sheet1" xfId="40" xr:uid="{00000000-0005-0000-0000-000035000000}"/>
    <cellStyle name="ป้อนค่า" xfId="41" xr:uid="{00000000-0005-0000-0000-000036000000}"/>
    <cellStyle name="ป้อนค่า 10" xfId="4923" xr:uid="{CBF64DDB-80FD-4458-AF76-AA2BDF9F56A9}"/>
    <cellStyle name="ป้อนค่า 10 2" xfId="14878" xr:uid="{DEA45474-5EE4-43EE-9A92-0F097891BCC3}"/>
    <cellStyle name="ป้อนค่า 10 2 2" xfId="9918" xr:uid="{4369AB97-A9E7-4D03-8E77-9EB945B0567A}"/>
    <cellStyle name="ป้อนค่า 10 2 3" xfId="20087" xr:uid="{86AA0DC7-C8C3-43CB-9329-C9B5B9B0F7EA}"/>
    <cellStyle name="ป้อนค่า 10 3" xfId="11867" xr:uid="{E6889232-F04F-4216-976E-430DD396B7ED}"/>
    <cellStyle name="ป้อนค่า 10 4" xfId="9956" xr:uid="{5055A913-259B-43D1-BDF6-87B4114A5F91}"/>
    <cellStyle name="ป้อนค่า 10 5" xfId="21340" xr:uid="{F5F63B18-DB8C-4333-A5C9-26E64D4650E2}"/>
    <cellStyle name="ป้อนค่า 11" xfId="7037" xr:uid="{3E2C9423-765F-49F9-A142-FA7A26238541}"/>
    <cellStyle name="ป้อนค่า 11 2" xfId="20130" xr:uid="{304FAAAD-49BF-4E65-A932-79F646A14E4C}"/>
    <cellStyle name="ป้อนค่า 11 3" xfId="21176" xr:uid="{F3432C08-D83B-4C49-A907-914F9972AF8F}"/>
    <cellStyle name="ป้อนค่า 12" xfId="20378" xr:uid="{B63D11F9-4073-46BC-8492-029AC44CE9AA}"/>
    <cellStyle name="ป้อนค่า 13" xfId="21345" xr:uid="{64527503-C2EA-4DDC-B472-FE0058E455BE}"/>
    <cellStyle name="ป้อนค่า 14" xfId="22522" xr:uid="{4E3AA004-3751-4624-A10A-70F1C24EB421}"/>
    <cellStyle name="ป้อนค่า 2" xfId="1395" xr:uid="{C8679639-1F23-4C20-A6DB-A9F86F6057A0}"/>
    <cellStyle name="ป้อนค่า 2 10" xfId="8562" xr:uid="{EA342392-FB5A-4A29-836B-2F8E09618FB9}"/>
    <cellStyle name="ป้อนค่า 2 11" xfId="22660" xr:uid="{0A7E4255-EEFF-43DF-8409-5AD247EAD5C7}"/>
    <cellStyle name="ป้อนค่า 2 2" xfId="4306" xr:uid="{739D8EDC-2B03-4761-B5CF-62FB4259D652}"/>
    <cellStyle name="ป้อนค่า 2 2 2" xfId="6350" xr:uid="{18CA0598-1606-4388-A32F-87E7BB1B219D}"/>
    <cellStyle name="ป้อนค่า 2 2 2 2" xfId="15966" xr:uid="{FF3BB439-10D8-49FC-9560-8F27955A004F}"/>
    <cellStyle name="ป้อนค่า 2 2 2 2 2" xfId="20900" xr:uid="{103C299B-DDAC-4E5F-B7A5-10087ECD799B}"/>
    <cellStyle name="ป้อนค่า 2 2 2 2 3" xfId="20563" xr:uid="{DE2FFD7B-CCA8-4CA6-8DD8-95C2B1BB045A}"/>
    <cellStyle name="ป้อนค่า 2 2 2 3" xfId="13021" xr:uid="{89322438-C93D-4ADB-8471-3C70016ED33F}"/>
    <cellStyle name="ป้อนค่า 2 2 2 4" xfId="20498" xr:uid="{213D493A-B8A2-4EAB-8347-04733B297234}"/>
    <cellStyle name="ป้อนค่า 2 2 2 5" xfId="20089" xr:uid="{D4D4811C-493D-4E27-83BF-7D3B8515401F}"/>
    <cellStyle name="ป้อนค่า 2 2 2 6" xfId="23101" xr:uid="{0592C57E-E0B5-4A52-9062-30B35BDB61CE}"/>
    <cellStyle name="ป้อนค่า 2 2 3" xfId="5574" xr:uid="{3EC9D938-98AF-47B3-BFC0-C87B267AEE88}"/>
    <cellStyle name="ป้อนค่า 2 2 3 2" xfId="15373" xr:uid="{F81EB5C2-F24F-471F-A7B8-361EF52BE5CE}"/>
    <cellStyle name="ป้อนค่า 2 2 3 2 2" xfId="8353" xr:uid="{D4DC8071-B3EF-48C8-A5C7-2BAEB447F5E8}"/>
    <cellStyle name="ป้อนค่า 2 2 3 2 3" xfId="19304" xr:uid="{11DB851E-EB18-4011-9020-236F1914EFF6}"/>
    <cellStyle name="ป้อนค่า 2 2 3 3" xfId="12400" xr:uid="{B1D4D5D3-1623-4922-8FB2-DC84A2E6034E}"/>
    <cellStyle name="ป้อนค่า 2 2 3 4" xfId="17774" xr:uid="{F4709ECF-CBDB-4C2B-8471-24EEFFFA4FE1}"/>
    <cellStyle name="ป้อนค่า 2 2 3 5" xfId="9501" xr:uid="{BD5A304F-D3C9-4353-97E9-8974B6EDE701}"/>
    <cellStyle name="ป้อนค่า 2 2 4" xfId="6602" xr:uid="{05599729-08F7-45FA-96A4-E3C4B7650F41}"/>
    <cellStyle name="ป้อนค่า 2 2 4 2" xfId="16176" xr:uid="{149068BD-4F01-4C49-B74C-D99F728D21A2}"/>
    <cellStyle name="ป้อนค่า 2 2 4 2 2" xfId="20975" xr:uid="{725A73EB-4FD3-4596-A9F4-FA2A6DA89ADF}"/>
    <cellStyle name="ป้อนค่า 2 2 4 2 3" xfId="17992" xr:uid="{FABC1A7B-8F85-4A49-913A-CF323550E0DE}"/>
    <cellStyle name="ป้อนค่า 2 2 4 3" xfId="13241" xr:uid="{4F1E6103-23F6-423D-93D7-17081D2BFD40}"/>
    <cellStyle name="ป้อนค่า 2 2 4 4" xfId="20216" xr:uid="{C62742C1-2B37-44E3-BFA8-749629C3DF9C}"/>
    <cellStyle name="ป้อนค่า 2 2 4 5" xfId="20799" xr:uid="{0EB100AD-1E8F-4C61-982A-756E6065964C}"/>
    <cellStyle name="ป้อนค่า 2 2 5" xfId="6585" xr:uid="{9F252956-79EF-4C98-968B-6F64CB231BEA}"/>
    <cellStyle name="ป้อนค่า 2 2 5 2" xfId="16160" xr:uid="{67B8F624-60F4-427A-ACBC-DFD77131B94E}"/>
    <cellStyle name="ป้อนค่า 2 2 5 2 2" xfId="20970" xr:uid="{8FA0A59D-CF70-481F-B505-CBF808447D74}"/>
    <cellStyle name="ป้อนค่า 2 2 5 2 3" xfId="18172" xr:uid="{18F7300F-0D6E-4368-99B9-4D44D1F958B8}"/>
    <cellStyle name="ป้อนค่า 2 2 5 3" xfId="13225" xr:uid="{3745EFC8-AC1E-4AFF-AD08-F422E7C5D742}"/>
    <cellStyle name="ป้อนค่า 2 2 5 4" xfId="9717" xr:uid="{18B50C16-2F22-46BB-A2E6-B1656054D4DC}"/>
    <cellStyle name="ป้อนค่า 2 2 5 5" xfId="18697" xr:uid="{1FF3F58C-CEDE-4D47-BA90-7FDA930F455E}"/>
    <cellStyle name="ป้อนค่า 2 2 6" xfId="7330" xr:uid="{EE9D1FEA-F0A9-48FD-AFB3-633E9195E255}"/>
    <cellStyle name="ป้อนค่า 2 2 6 2" xfId="11746" xr:uid="{1F209930-4CA1-4DA1-804D-601407171910}"/>
    <cellStyle name="ป้อนค่า 2 2 6 3" xfId="20408" xr:uid="{8F065817-5E88-4E18-B5B7-892524BC494E}"/>
    <cellStyle name="ป้อนค่า 2 2 7" xfId="9060" xr:uid="{59AB7819-60D5-4623-99AA-200357E07DA6}"/>
    <cellStyle name="ป้อนค่า 2 2 8" xfId="21289" xr:uid="{0E2B8DCC-1F99-498F-AFDA-ED4207F1E5CD}"/>
    <cellStyle name="ป้อนค่า 2 2 9" xfId="22864" xr:uid="{A12589E4-0F76-4D26-A96C-ECE36DA02FB1}"/>
    <cellStyle name="ป้อนค่า 2 3" xfId="4817" xr:uid="{F193B1EB-260F-4765-B500-DD154CA51F39}"/>
    <cellStyle name="ป้อนค่า 2 3 2" xfId="14800" xr:uid="{A80EDA43-94B8-48E3-8476-1914758BD231}"/>
    <cellStyle name="ป้อนค่า 2 3 2 2" xfId="9662" xr:uid="{25D3DBC5-ECAF-4AC6-8A52-870B70D2A578}"/>
    <cellStyle name="ป้อนค่า 2 3 2 3" xfId="20492" xr:uid="{4E9BCA8B-0650-478D-A8A8-EE1A9AC56329}"/>
    <cellStyle name="ป้อนค่า 2 3 3" xfId="11780" xr:uid="{736989B4-C406-416C-9F53-3C5D8A9A2A0A}"/>
    <cellStyle name="ป้อนค่า 2 3 4" xfId="17862" xr:uid="{161B7D78-40C8-45E3-A52C-E63D85A41E38}"/>
    <cellStyle name="ป้อนค่า 2 3 5" xfId="21285" xr:uid="{3552CC3D-7054-4086-A53E-6BE3A963B949}"/>
    <cellStyle name="ป้อนค่า 2 3 6" xfId="22976" xr:uid="{2A65D432-0926-4A32-9F4F-042B5196AE34}"/>
    <cellStyle name="ป้อนค่า 2 4" xfId="5716" xr:uid="{4E596AE6-61D8-4739-B5E0-FA0D1534C6A5}"/>
    <cellStyle name="ป้อนค่า 2 4 2" xfId="15487" xr:uid="{35DA6DDE-5872-4591-8DCD-A1B24D8BC127}"/>
    <cellStyle name="ป้อนค่า 2 4 2 2" xfId="20711" xr:uid="{2BDBFD6A-34BC-44AB-8A77-8653C56522A1}"/>
    <cellStyle name="ป้อนค่า 2 4 2 3" xfId="9607" xr:uid="{7382626F-5CC8-459B-A230-3F60A8A0FBAB}"/>
    <cellStyle name="ป้อนค่า 2 4 3" xfId="12517" xr:uid="{D40FF453-1819-4DA2-8556-BC36F4246DB6}"/>
    <cellStyle name="ป้อนค่า 2 4 4" xfId="9101" xr:uid="{41972B21-FC5F-44FD-A996-C5D85B5AE662}"/>
    <cellStyle name="ป้อนค่า 2 4 5" xfId="20364" xr:uid="{037E8810-D585-4718-A16B-42E4160C2F09}"/>
    <cellStyle name="ป้อนค่า 2 5" xfId="5729" xr:uid="{B07521D9-7A98-4A63-92CE-C97172A6350E}"/>
    <cellStyle name="ป้อนค่า 2 5 2" xfId="15497" xr:uid="{A48FC930-5D2E-4AE1-B477-AAB6A478F4AC}"/>
    <cellStyle name="ป้อนค่า 2 5 2 2" xfId="20719" xr:uid="{33C039D8-2BE6-44D1-A52B-E6FED35D2106}"/>
    <cellStyle name="ป้อนค่า 2 5 2 3" xfId="19180" xr:uid="{49BB6BE3-76D6-454B-9CE2-C3E95DC70CE2}"/>
    <cellStyle name="ป้อนค่า 2 5 3" xfId="12527" xr:uid="{6E484A8B-319D-4006-A620-05FC036E38BA}"/>
    <cellStyle name="ป้อนค่า 2 5 4" xfId="9055" xr:uid="{0087B950-0B67-4515-9B14-D8F51776ED2D}"/>
    <cellStyle name="ป้อนค่า 2 5 5" xfId="9052" xr:uid="{23ADC84C-1237-4EF0-A95D-47854F86F109}"/>
    <cellStyle name="ป้อนค่า 2 6" xfId="5724" xr:uid="{71A6A456-EE08-408D-BAA6-28CEB766A630}"/>
    <cellStyle name="ป้อนค่า 2 6 2" xfId="15493" xr:uid="{58C68F2D-4AD4-47B2-9EF1-14C9ED25F8C3}"/>
    <cellStyle name="ป้อนค่า 2 6 2 2" xfId="20715" xr:uid="{9E8B618F-60D2-440C-B601-5DD85463F4E1}"/>
    <cellStyle name="ป้อนค่า 2 6 2 3" xfId="20672" xr:uid="{F8A0902C-C997-410F-86FC-1E00DF239A84}"/>
    <cellStyle name="ป้อนค่า 2 6 3" xfId="12523" xr:uid="{B72FAD53-B40E-4DC6-B6FE-37CD9830587E}"/>
    <cellStyle name="ป้อนค่า 2 6 4" xfId="19114" xr:uid="{E3AC65BC-B271-4628-BD2D-79146DD52D69}"/>
    <cellStyle name="ป้อนค่า 2 6 5" xfId="8434" xr:uid="{A4028EF8-5A1B-41F7-83BC-D5B07AA46C26}"/>
    <cellStyle name="ป้อนค่า 2 7" xfId="6775" xr:uid="{E9374875-ED81-4712-BC70-1696FD955BB1}"/>
    <cellStyle name="ป้อนค่า 2 7 2" xfId="16334" xr:uid="{F9195E09-C3D0-45E3-93B9-153E83D33F6A}"/>
    <cellStyle name="ป้อนค่า 2 7 2 2" xfId="21022" xr:uid="{DA232D87-8EE1-4E4E-8A33-CEFBDC542A22}"/>
    <cellStyle name="ป้อนค่า 2 7 2 3" xfId="9305" xr:uid="{7CF6D6A5-AED7-4365-B494-6D5AC064735C}"/>
    <cellStyle name="ป้อนค่า 2 7 3" xfId="13411" xr:uid="{9FD3746D-5215-4990-BF90-0650E595413B}"/>
    <cellStyle name="ป้อนค่า 2 7 4" xfId="9567" xr:uid="{BBDCC757-3137-4434-9DD3-FB648D716B6B}"/>
    <cellStyle name="ป้อนค่า 2 7 5" xfId="21149" xr:uid="{73FED165-17E5-479A-8F09-6A93EDCE1D9B}"/>
    <cellStyle name="ป้อนค่า 2 8" xfId="7090" xr:uid="{E66D1E8A-645D-42D1-9240-D2C27C7BD24C}"/>
    <cellStyle name="ป้อนค่า 2 8 2" xfId="8481" xr:uid="{7B6307DB-C5B3-4CB4-A569-A197977AEC43}"/>
    <cellStyle name="ป้อนค่า 2 8 3" xfId="20747" xr:uid="{741390B4-BDEB-472B-84B8-475E763AAC62}"/>
    <cellStyle name="ป้อนค่า 2 9" xfId="20583" xr:uid="{0ECC74B8-7956-423D-AF38-34E0850968D6}"/>
    <cellStyle name="ป้อนค่า 3" xfId="4305" xr:uid="{A2F59E37-2372-4539-B42E-54FCFD7A08E9}"/>
    <cellStyle name="ป้อนค่า 3 2" xfId="5379" xr:uid="{99F69E13-B8D4-4BDA-8095-AD9D94C6DFA9}"/>
    <cellStyle name="ป้อนค่า 3 2 2" xfId="5777" xr:uid="{30163D00-A082-49BB-A573-8A39A660BD24}"/>
    <cellStyle name="ป้อนค่า 3 2 2 2" xfId="15533" xr:uid="{8EC0EF17-33F7-40DE-B47C-36FBE098E2B5}"/>
    <cellStyle name="ป้อนค่า 3 2 2 2 2" xfId="20736" xr:uid="{6FD0D92A-2B21-4D7A-B274-10B06FFA9B5F}"/>
    <cellStyle name="ป้อนค่า 3 2 2 2 3" xfId="21294" xr:uid="{29865638-0DDE-4DAF-907E-08CDF9FC9C07}"/>
    <cellStyle name="ป้อนค่า 3 2 2 3" xfId="12566" xr:uid="{F18F6AD1-00B4-4FF7-9D09-1FED66C7800D}"/>
    <cellStyle name="ป้อนค่า 3 2 2 4" xfId="17222" xr:uid="{EB303163-FEFE-4349-ADD8-757A2CDA5713}"/>
    <cellStyle name="ป้อนค่า 3 2 2 5" xfId="10111" xr:uid="{7D3F0598-4877-4F01-B86B-0D93A5EBD3DD}"/>
    <cellStyle name="ป้อนค่า 3 2 2 6" xfId="23100" xr:uid="{4F232A8B-04BC-4F48-ACD9-1FAA5779E8FC}"/>
    <cellStyle name="ป้อนค่า 3 2 3" xfId="6528" xr:uid="{B3DE57AB-4E64-4F86-92D8-DAFF84CE3870}"/>
    <cellStyle name="ป้อนค่า 3 2 3 2" xfId="16106" xr:uid="{4E2DEBF4-12BF-46A6-BB60-13EF2F2AE1F8}"/>
    <cellStyle name="ป้อนค่า 3 2 3 2 2" xfId="20946" xr:uid="{2EA91F8D-FB2F-464E-9CB0-45FC01B464EB}"/>
    <cellStyle name="ป้อนค่า 3 2 3 2 3" xfId="10039" xr:uid="{3BC40749-F958-4BC8-8F3A-8C94552E4D0E}"/>
    <cellStyle name="ป้อนค่า 3 2 3 3" xfId="13170" xr:uid="{D19A99A5-2E02-4AEF-B723-A26F779C8B0C}"/>
    <cellStyle name="ป้อนค่า 3 2 3 4" xfId="17321" xr:uid="{720BD005-2633-4453-B188-8B2CBD106A1B}"/>
    <cellStyle name="ป้อนค่า 3 2 3 5" xfId="21300" xr:uid="{9E2F9B34-B079-45D6-AC92-6BA2E3880909}"/>
    <cellStyle name="ป้อนค่า 3 2 4" xfId="5455" xr:uid="{91D9CBC9-92B2-4507-B273-51F3BEFDB325}"/>
    <cellStyle name="ป้อนค่า 3 2 4 2" xfId="15291" xr:uid="{484AF432-6960-4CAD-A984-4CC82B20C1A4}"/>
    <cellStyle name="ป้อนค่า 3 2 4 2 2" xfId="17231" xr:uid="{A2B68D38-0D91-4392-A3B0-1343584965AD}"/>
    <cellStyle name="ป้อนค่า 3 2 4 2 3" xfId="10004" xr:uid="{3FE2FD62-BC21-47D6-A1ED-952B435C080B}"/>
    <cellStyle name="ป้อนค่า 3 2 4 3" xfId="12302" xr:uid="{4963BA3A-572B-4C15-8CF4-35CBA474B609}"/>
    <cellStyle name="ป้อนค่า 3 2 4 4" xfId="8332" xr:uid="{3B38596B-2F48-4F30-B5A6-E5F9F2330CCA}"/>
    <cellStyle name="ป้อนค่า 3 2 4 5" xfId="18655" xr:uid="{AA495F9E-F8F9-4AA2-8357-077164611E50}"/>
    <cellStyle name="ป้อนค่า 3 2 5" xfId="15231" xr:uid="{9FE6A390-AA82-4079-8F27-4AA34CB30607}"/>
    <cellStyle name="ป้อนค่า 3 2 5 2" xfId="18223" xr:uid="{AD2A59EE-63B9-4A82-AEDF-B9A94F698545}"/>
    <cellStyle name="ป้อนค่า 3 2 5 3" xfId="20382" xr:uid="{2A0A099A-DC06-4426-8E36-CB679E001127}"/>
    <cellStyle name="ป้อนค่า 3 2 6" xfId="12237" xr:uid="{F3C119FC-32A6-4B2F-9DF2-DF2B3F1AAF50}"/>
    <cellStyle name="ป้อนค่า 3 2 7" xfId="18968" xr:uid="{59AB755F-B679-45BB-BB90-EE8EF05FE44C}"/>
    <cellStyle name="ป้อนค่า 3 2 8" xfId="13790" xr:uid="{70A229BB-44E1-4A31-BB58-D26E126117A7}"/>
    <cellStyle name="ป้อนค่า 3 2 9" xfId="22863" xr:uid="{77E274EE-0BBB-4F9D-8255-AB2462B66699}"/>
    <cellStyle name="ป้อนค่า 3 3" xfId="6131" xr:uid="{CD52B72C-DDD8-4722-922D-33343B89D2D9}"/>
    <cellStyle name="ป้อนค่า 3 3 2" xfId="15804" xr:uid="{195C8E19-83D3-412D-82EE-98E22485B3A4}"/>
    <cellStyle name="ป้อนค่า 3 3 2 2" xfId="20832" xr:uid="{D3D99051-6ACA-460B-9E3D-80D283A389DB}"/>
    <cellStyle name="ป้อนค่า 3 3 2 3" xfId="13843" xr:uid="{198A23FA-0FDD-448B-99A8-60C8F9679461}"/>
    <cellStyle name="ป้อนค่า 3 3 3" xfId="12848" xr:uid="{F635DEB7-5A72-477D-809C-222B5A14B8E4}"/>
    <cellStyle name="ป้อนค่า 3 3 4" xfId="18120" xr:uid="{B3CCEDB8-75F9-4F43-9AC1-AD12309CC253}"/>
    <cellStyle name="ป้อนค่า 3 3 5" xfId="21212" xr:uid="{C2E07434-1788-4393-82A2-D9E1CB436864}"/>
    <cellStyle name="ป้อนค่า 3 3 6" xfId="22975" xr:uid="{85D090FE-0013-4A4D-A1EA-0229BF6F477A}"/>
    <cellStyle name="ป้อนค่า 3 4" xfId="5594" xr:uid="{5EFF6C4F-7A2F-4EF8-A54E-FF4F257B00BC}"/>
    <cellStyle name="ป้อนค่า 3 4 2" xfId="15389" xr:uid="{3874E5A4-0005-45E3-AEB5-F024FDAF274D}"/>
    <cellStyle name="ป้อนค่า 3 4 2 2" xfId="20673" xr:uid="{C48E8080-8365-44B4-91E1-AF7800A3C6F5}"/>
    <cellStyle name="ป้อนค่า 3 4 2 3" xfId="8290" xr:uid="{5106D94C-2341-499B-80CB-EB4698390459}"/>
    <cellStyle name="ป้อนค่า 3 4 3" xfId="12413" xr:uid="{41D519F7-BFE9-4D97-A100-AC2402D75376}"/>
    <cellStyle name="ป้อนค่า 3 4 4" xfId="9942" xr:uid="{16B30F13-E66E-4649-B66C-109FF5B93B15}"/>
    <cellStyle name="ป้อนค่า 3 4 5" xfId="19447" xr:uid="{4C461B9D-CCB5-4044-8739-5E2D859B2FAE}"/>
    <cellStyle name="ป้อนค่า 3 5" xfId="5324" xr:uid="{ADC6331A-3335-430A-83E4-46CC5B5DBF1A}"/>
    <cellStyle name="ป้อนค่า 3 5 2" xfId="15189" xr:uid="{18D9E685-F33B-48D7-B8ED-A08F495477E3}"/>
    <cellStyle name="ป้อนค่า 3 5 2 2" xfId="14231" xr:uid="{8F8C8B7E-3832-49DB-B06F-2C1AEB0C233E}"/>
    <cellStyle name="ป้อนค่า 3 5 2 3" xfId="8314" xr:uid="{49559BB3-AC46-42EC-A2CD-64DAFB56E66B}"/>
    <cellStyle name="ป้อนค่า 3 5 3" xfId="12188" xr:uid="{8E2C44BA-805D-4CF9-B9C6-6591ACAE3104}"/>
    <cellStyle name="ป้อนค่า 3 5 4" xfId="20602" xr:uid="{B9D92BF0-0365-4358-A744-A013D0829286}"/>
    <cellStyle name="ป้อนค่า 3 5 5" xfId="9051" xr:uid="{8BFCA2A8-FFAB-4335-96C0-C02172D2B194}"/>
    <cellStyle name="ป้อนค่า 3 6" xfId="7329" xr:uid="{42F2D4F8-7ED5-4573-BC3A-F48213641EA9}"/>
    <cellStyle name="ป้อนค่า 3 6 2" xfId="18182" xr:uid="{4E46591B-65E3-4D6F-951A-689128AC66B9}"/>
    <cellStyle name="ป้อนค่า 3 6 3" xfId="9443" xr:uid="{D003EB67-9226-4C9E-B065-730FF1C0716A}"/>
    <cellStyle name="ป้อนค่า 3 7" xfId="20262" xr:uid="{24D5CC5B-821E-4EBC-A5DE-A29D6277BF45}"/>
    <cellStyle name="ป้อนค่า 3 8" xfId="9015" xr:uid="{E6C1768E-D07D-4DE4-B45E-30600A0E5F67}"/>
    <cellStyle name="ป้อนค่า 3 9" xfId="22659" xr:uid="{29E1310B-2C87-4CDC-954A-1A268E281EA9}"/>
    <cellStyle name="ป้อนค่า 4" xfId="2334" xr:uid="{B1569A93-D9C1-4AD4-8081-463501680C76}"/>
    <cellStyle name="ป้อนค่า 4 10" xfId="22747" xr:uid="{F0D4BCC7-4042-4542-8AE9-508E0ECBA316}"/>
    <cellStyle name="ป้อนค่า 4 2" xfId="5400" xr:uid="{E8D47602-4B09-452C-BB4A-106AA901D19F}"/>
    <cellStyle name="ป้อนค่า 4 2 2" xfId="6028" xr:uid="{ACC2C0D8-50F3-48BB-8B70-93A235E2256F}"/>
    <cellStyle name="ป้อนค่า 4 2 2 2" xfId="15723" xr:uid="{25B7C6E7-3E58-4ED5-8438-55A803FB6F9F}"/>
    <cellStyle name="ป้อนค่า 4 2 2 2 2" xfId="20797" xr:uid="{B80B395C-61A0-4F7B-84BC-E4EE8F167755}"/>
    <cellStyle name="ป้อนค่า 4 2 2 2 3" xfId="10045" xr:uid="{BC56458D-6D99-407E-B7B1-A91AC736A6FD}"/>
    <cellStyle name="ป้อนค่า 4 2 2 3" xfId="12766" xr:uid="{1B0E7D1D-07BA-4864-9D5F-F01F92B64C1A}"/>
    <cellStyle name="ป้อนค่า 4 2 2 4" xfId="8377" xr:uid="{431DC112-A02D-4766-84CE-2E9450477C50}"/>
    <cellStyle name="ป้อนค่า 4 2 2 5" xfId="20895" xr:uid="{07E5BE60-21A6-47E6-9FD6-F090D3E85495}"/>
    <cellStyle name="ป้อนค่า 4 2 3" xfId="4899" xr:uid="{FD8CBA48-5506-4447-8CC0-B28ACB4454BE}"/>
    <cellStyle name="ป้อนค่า 4 2 3 2" xfId="14861" xr:uid="{0E2B83CF-0D50-490A-A5AB-42D86294DC0B}"/>
    <cellStyle name="ป้อนค่า 4 2 3 2 2" xfId="8311" xr:uid="{2C7B6F4B-5C8D-4EBE-9D89-02AEC995098F}"/>
    <cellStyle name="ป้อนค่า 4 2 3 2 3" xfId="21206" xr:uid="{0E4BA769-7546-4029-8914-6DD9E7FF3EA0}"/>
    <cellStyle name="ป้อนค่า 4 2 3 3" xfId="11847" xr:uid="{EA73B54E-5D96-4F75-ACFB-83FB11F7CF25}"/>
    <cellStyle name="ป้อนค่า 4 2 3 4" xfId="20568" xr:uid="{AC2D1E73-49B7-473D-9E42-9D5323057303}"/>
    <cellStyle name="ป้อนค่า 4 2 3 5" xfId="21346" xr:uid="{CE09CFCA-CF56-445E-98CD-F4944DDEC93D}"/>
    <cellStyle name="ป้อนค่า 4 2 4" xfId="5771" xr:uid="{BE140449-A658-4971-8414-0A63BCA65966}"/>
    <cellStyle name="ป้อนค่า 4 2 4 2" xfId="15529" xr:uid="{C55AB841-D5F2-44DC-87C7-3DCA72CA2F65}"/>
    <cellStyle name="ป้อนค่า 4 2 4 2 2" xfId="20733" xr:uid="{0ACE7E21-17AF-4988-AF0A-15B9B08DC2F5}"/>
    <cellStyle name="ป้อนค่า 4 2 4 2 3" xfId="20942" xr:uid="{31EF9524-3D86-4BD3-9ECF-4421835EDA66}"/>
    <cellStyle name="ป้อนค่า 4 2 4 3" xfId="12560" xr:uid="{8318F505-D714-4CD7-84AA-09B70A08B912}"/>
    <cellStyle name="ป้อนค่า 4 2 4 4" xfId="20477" xr:uid="{FD190EF1-0C12-45ED-B951-92CB9A42F896}"/>
    <cellStyle name="ป้อนค่า 4 2 4 5" xfId="20423" xr:uid="{893900E8-D42D-4BC7-A426-2145067C8795}"/>
    <cellStyle name="ป้อนค่า 4 2 5" xfId="15245" xr:uid="{7E5CD3BB-4E41-4FFD-BD3B-D4292B9AB495}"/>
    <cellStyle name="ป้อนค่า 4 2 5 2" xfId="20177" xr:uid="{AF1D6DD9-59A1-4190-A7A6-2A8D55D7AECE}"/>
    <cellStyle name="ป้อนค่า 4 2 5 3" xfId="17482" xr:uid="{38188ED8-FFDD-4AC5-857A-569D90AF2FE7}"/>
    <cellStyle name="ป้อนค่า 4 2 6" xfId="12256" xr:uid="{EB0B5D6C-7746-4A4C-A8BE-2908DF0FACA2}"/>
    <cellStyle name="ป้อนค่า 4 2 7" xfId="18945" xr:uid="{C5082861-9E01-406B-9862-4FFBC6C3991F}"/>
    <cellStyle name="ป้อนค่า 4 2 8" xfId="8883" xr:uid="{31878432-ACBA-4296-9CE9-991607C89342}"/>
    <cellStyle name="ป้อนค่า 4 2 9" xfId="23024" xr:uid="{81B6B166-3803-4CE1-8D57-45FA3E05616F}"/>
    <cellStyle name="ป้อนค่า 4 3" xfId="4805" xr:uid="{143E31CE-7E14-4DC2-B767-DDE37F393C22}"/>
    <cellStyle name="ป้อนค่า 4 3 2" xfId="14791" xr:uid="{07F6FC7A-1124-4F36-8C0A-C623976E1EFD}"/>
    <cellStyle name="ป้อนค่า 4 3 2 2" xfId="9781" xr:uid="{9ABAF71D-7F9D-4AB7-80B5-01A9B142789D}"/>
    <cellStyle name="ป้อนค่า 4 3 2 3" xfId="8236" xr:uid="{798711C0-B9B1-49FF-93FE-50789288E0A5}"/>
    <cellStyle name="ป้อนค่า 4 3 3" xfId="11770" xr:uid="{E2E75667-3D0F-4D25-AD67-7B2924367B72}"/>
    <cellStyle name="ป้อนค่า 4 3 4" xfId="9311" xr:uid="{7EAFFAFB-AE7E-4CAC-87CD-88479AAF8D36}"/>
    <cellStyle name="ป้อนค่า 4 3 5" xfId="10071" xr:uid="{E15C62E4-6D1E-4699-A3A5-543288948AF3}"/>
    <cellStyle name="ป้อนค่า 4 4" xfId="5853" xr:uid="{D16F85CD-D6A0-4E7E-A467-D83A838A65F9}"/>
    <cellStyle name="ป้อนค่า 4 4 2" xfId="15593" xr:uid="{6CA183EA-B5F2-4B4F-B6C0-B555EA597684}"/>
    <cellStyle name="ป้อนค่า 4 4 2 2" xfId="20752" xr:uid="{B742F0A3-2ECC-479A-AFD8-CA70A51EB4BC}"/>
    <cellStyle name="ป้อนค่า 4 4 2 3" xfId="20621" xr:uid="{762670F3-30E9-4F5A-A40D-CE1A553CFAB2}"/>
    <cellStyle name="ป้อนค่า 4 4 3" xfId="12621" xr:uid="{23E5227D-5404-4389-8E24-CF3D6901832F}"/>
    <cellStyle name="ป้อนค่า 4 4 4" xfId="9384" xr:uid="{A5E4BDB8-F04E-450C-90FF-23CC422EC2CB}"/>
    <cellStyle name="ป้อนค่า 4 4 5" xfId="21288" xr:uid="{D44D47ED-141A-4930-98FA-229A43F25D46}"/>
    <cellStyle name="ป้อนค่า 4 5" xfId="5270" xr:uid="{760A551D-020C-4CE6-974E-BBB018EBE9C9}"/>
    <cellStyle name="ป้อนค่า 4 5 2" xfId="15144" xr:uid="{91EECA2F-8B0C-46D1-92D9-B6685AE450C2}"/>
    <cellStyle name="ป้อนค่า 4 5 2 2" xfId="12864" xr:uid="{4A5F7085-2C8B-43FB-BEEC-6FEB22987905}"/>
    <cellStyle name="ป้อนค่า 4 5 2 3" xfId="19498" xr:uid="{59B8B5C8-0C31-40CE-9660-8C30D98A3F35}"/>
    <cellStyle name="ป้อนค่า 4 5 3" xfId="12145" xr:uid="{4223313B-88BF-493B-9ED7-804612E1A1EF}"/>
    <cellStyle name="ป้อนค่า 4 5 4" xfId="18161" xr:uid="{9D24B139-F6B5-4B42-BDF6-51AB89E8E2B4}"/>
    <cellStyle name="ป้อนค่า 4 5 5" xfId="20008" xr:uid="{FC1B6965-D82F-455B-B3F0-08D7AFA9D8FF}"/>
    <cellStyle name="ป้อนค่า 4 6" xfId="7193" xr:uid="{89D53DB3-AE2D-4805-B33A-72904666BA04}"/>
    <cellStyle name="ป้อนค่า 4 6 2" xfId="8623" xr:uid="{7885590D-D8B2-4732-9F49-F9511824D05F}"/>
    <cellStyle name="ป้อนค่า 4 6 3" xfId="21029" xr:uid="{164EBD6B-5359-4834-A679-96EB06F3DC06}"/>
    <cellStyle name="ป้อนค่า 4 7" xfId="8173" xr:uid="{1E456460-88C4-4D2E-BF50-6D0348D54790}"/>
    <cellStyle name="ป้อนค่า 4 7 2" xfId="12489" xr:uid="{20938515-E379-482B-B0BA-B25CF26F77B6}"/>
    <cellStyle name="ป้อนค่า 4 7 3" xfId="19221" xr:uid="{73D33654-EB56-4216-8AC8-577FBB5CCE71}"/>
    <cellStyle name="ป้อนค่า 4 8" xfId="8291" xr:uid="{E730DB79-EFA0-4C0E-8D52-5DABCE593BF2}"/>
    <cellStyle name="ป้อนค่า 4 9" xfId="20388" xr:uid="{ECCAB52F-6E4C-41F1-A295-9C8D699B439F}"/>
    <cellStyle name="ป้อนค่า 5" xfId="2084" xr:uid="{96E63D77-44B7-46D9-BBB9-CF42C01F8C0F}"/>
    <cellStyle name="ป้อนค่า 5 2" xfId="6263" xr:uid="{301BEB9E-0C7C-433D-9D6F-103892A8A40B}"/>
    <cellStyle name="ป้อนค่า 5 2 2" xfId="15902" xr:uid="{0D374E53-F800-4FFC-9417-DA1A9325B783}"/>
    <cellStyle name="ป้อนค่า 5 2 2 2" xfId="20874" xr:uid="{CFE47ADA-91E0-46ED-96EF-CA57CA922BD3}"/>
    <cellStyle name="ป้อนค่า 5 2 2 3" xfId="8637" xr:uid="{FB5ED3DB-83E8-4039-8854-93FA916EFB49}"/>
    <cellStyle name="ป้อนค่า 5 2 3" xfId="12952" xr:uid="{6124B026-3FE0-4036-A82C-0B6B00F6E277}"/>
    <cellStyle name="ป้อนค่า 5 2 4" xfId="20508" xr:uid="{731CB2EE-856B-45AE-833F-87C50017AF7F}"/>
    <cellStyle name="ป้อนค่า 5 2 5" xfId="21380" xr:uid="{E01D8E1D-5D82-4F0C-83FA-30F16B1FA734}"/>
    <cellStyle name="ป้อนค่า 5 3" xfId="6227" xr:uid="{8341C6C5-A62B-4707-8FE0-D2FE60ECB2D5}"/>
    <cellStyle name="ป้อนค่า 5 3 2" xfId="15874" xr:uid="{AB9B396B-2F1C-408F-91BC-A0C92EA3604A}"/>
    <cellStyle name="ป้อนค่า 5 3 2 2" xfId="20862" xr:uid="{A9B8A69F-D365-4036-8511-7152AAA07D92}"/>
    <cellStyle name="ป้อนค่า 5 3 2 3" xfId="17589" xr:uid="{CEA23CEB-5FAE-4364-AFF2-D0FD0995F7E2}"/>
    <cellStyle name="ป้อนค่า 5 3 3" xfId="12927" xr:uid="{4FE1D89B-D569-4AD4-8AAD-A6C3F55D5EA3}"/>
    <cellStyle name="ป้อนค่า 5 3 4" xfId="17522" xr:uid="{AB82387A-4295-41F4-83EC-607EF9B20DE0}"/>
    <cellStyle name="ป้อนค่า 5 3 5" xfId="9684" xr:uid="{74BE8863-7E41-4B1F-A8B1-03F33D8204E7}"/>
    <cellStyle name="ป้อนค่า 5 4" xfId="6119" xr:uid="{6D451322-C25C-42A2-B238-75ADDEFA28FB}"/>
    <cellStyle name="ป้อนค่า 5 4 2" xfId="15795" xr:uid="{817C8B80-C1B8-42E5-8CDB-16959CEC2F16}"/>
    <cellStyle name="ป้อนค่า 5 4 2 2" xfId="20827" xr:uid="{70357E72-0FF3-49A8-811E-AD9B693AD962}"/>
    <cellStyle name="ป้อนค่า 5 4 2 3" xfId="20310" xr:uid="{2919A442-E120-470F-BF3D-F4215CDF98EB}"/>
    <cellStyle name="ป้อนค่า 5 4 3" xfId="12838" xr:uid="{27E93DDE-30DC-4B22-8CA4-405C958AF854}"/>
    <cellStyle name="ป้อนค่า 5 4 4" xfId="17769" xr:uid="{5682BE80-805A-4622-AECC-5ED9581C605A}"/>
    <cellStyle name="ป้อนค่า 5 4 5" xfId="18537" xr:uid="{14BD4A35-BACC-4BEB-9751-FB431CCA105D}"/>
    <cellStyle name="ป้อนค่า 5 5" xfId="5394" xr:uid="{C306DB33-11EA-4A96-92D1-DFC8509F3A2A}"/>
    <cellStyle name="ป้อนค่า 5 5 2" xfId="15239" xr:uid="{93624063-3CA9-4570-8F27-C822E0594E0C}"/>
    <cellStyle name="ป้อนค่า 5 5 2 2" xfId="10009" xr:uid="{71DC33DD-8EB6-4EE9-B78D-FEAB4311A5E4}"/>
    <cellStyle name="ป้อนค่า 5 5 2 3" xfId="19884" xr:uid="{3E4C9704-CE10-4947-A894-BBCEEE133843}"/>
    <cellStyle name="ป้อนค่า 5 5 3" xfId="12250" xr:uid="{120D21ED-A209-4C85-957B-1808A35C6B64}"/>
    <cellStyle name="ป้อนค่า 5 5 4" xfId="18514" xr:uid="{1675C979-ECE0-405A-B3C6-E4557A957BBF}"/>
    <cellStyle name="ป้อนค่า 5 5 5" xfId="19059" xr:uid="{7B248CF9-02B4-4A08-9CF8-56EE9AE2B200}"/>
    <cellStyle name="ป้อนค่า 5 6" xfId="7184" xr:uid="{C8067020-03A7-41F2-AAD2-86741501E033}"/>
    <cellStyle name="ป้อนค่า 5 6 2" xfId="18941" xr:uid="{64823311-63C2-4CDE-AE82-320945373E6B}"/>
    <cellStyle name="ป้อนค่า 5 6 3" xfId="19186" xr:uid="{88724A27-425A-4130-8F8C-FA040185E835}"/>
    <cellStyle name="ป้อนค่า 5 7" xfId="19259" xr:uid="{07588941-B804-41F3-A25B-1D62547BF340}"/>
    <cellStyle name="ป้อนค่า 5 8" xfId="18822" xr:uid="{C36DA45E-02EE-458F-84C4-A159B9DAE102}"/>
    <cellStyle name="ป้อนค่า 5 9" xfId="22925" xr:uid="{FDE5BF5F-408B-4110-BBFD-834178CB4A1C}"/>
    <cellStyle name="ป้อนค่า 6" xfId="1271" xr:uid="{7F871C7A-ADE3-4498-B5B1-9FCCD9E18ECC}"/>
    <cellStyle name="ป้อนค่า 6 2" xfId="14739" xr:uid="{826F26C4-4433-45D9-AD2A-FAB5A005201F}"/>
    <cellStyle name="ป้อนค่า 6 2 2" xfId="9347" xr:uid="{176A8BC1-5504-4427-AC17-C6B273643472}"/>
    <cellStyle name="ป้อนค่า 6 2 3" xfId="20470" xr:uid="{BECE20D0-B10B-454A-9B6C-99B2E753012C}"/>
    <cellStyle name="ป้อนค่า 6 3" xfId="10423" xr:uid="{122571C7-0FF2-4674-ADEF-2DA6C6DA5FA7}"/>
    <cellStyle name="ป้อนค่า 6 4" xfId="14236" xr:uid="{C2641043-56D4-40D9-B8B4-4EEE2D4DEF79}"/>
    <cellStyle name="ป้อนค่า 6 5" xfId="20031" xr:uid="{791DE372-368B-45F5-BBAA-0F5B553C631F}"/>
    <cellStyle name="ป้อนค่า 7" xfId="5220" xr:uid="{B1E31163-DE13-427C-8B08-D70D676A37D0}"/>
    <cellStyle name="ป้อนค่า 7 2" xfId="15106" xr:uid="{56BA7897-7075-4A79-9B1C-783EE96C6CA3}"/>
    <cellStyle name="ป้อนค่า 7 2 2" xfId="12650" xr:uid="{8ED0B1E8-30C4-4CA9-8EE7-BA3C561733CA}"/>
    <cellStyle name="ป้อนค่า 7 2 3" xfId="21383" xr:uid="{B6783C02-BEFC-48F8-A305-83B111F02E8E}"/>
    <cellStyle name="ป้อนค่า 7 3" xfId="12105" xr:uid="{3FF27369-5877-4A5C-B220-30BB0BDB3B52}"/>
    <cellStyle name="ป้อนค่า 7 4" xfId="13954" xr:uid="{37A7CAE6-86FB-440B-A46D-FC6AA01E3646}"/>
    <cellStyle name="ป้อนค่า 7 5" xfId="18702" xr:uid="{AD57C5EC-E0F8-48B8-B303-27C8CB1A0946}"/>
    <cellStyle name="ป้อนค่า 8" xfId="5621" xr:uid="{98EA429C-B033-4F4A-8AFF-435947CB9CE5}"/>
    <cellStyle name="ป้อนค่า 8 2" xfId="15414" xr:uid="{F7C78D52-565C-454B-BFBF-F45892BC2136}"/>
    <cellStyle name="ป้อนค่า 8 2 2" xfId="20688" xr:uid="{02EF9411-0B8D-4A0C-8E15-AF1B97EA2948}"/>
    <cellStyle name="ป้อนค่า 8 2 3" xfId="20961" xr:uid="{510A3B15-BC43-47B1-8CBF-FD2C2A306DF3}"/>
    <cellStyle name="ป้อนค่า 8 3" xfId="12436" xr:uid="{04CA34DF-C419-4929-AA05-6601632324A1}"/>
    <cellStyle name="ป้อนค่า 8 4" xfId="20203" xr:uid="{39EEAC1C-F11F-4AE2-8C97-70CACF337CD7}"/>
    <cellStyle name="ป้อนค่า 8 5" xfId="21238" xr:uid="{8753C5DC-9055-46A8-A5C1-F29F458BD1CA}"/>
    <cellStyle name="ป้อนค่า 9" xfId="6603" xr:uid="{A667D3D5-5C97-49AB-AA9D-70FBB5C533CD}"/>
    <cellStyle name="ป้อนค่า 9 2" xfId="16177" xr:uid="{79F73729-D409-4FE2-8099-4C9711EDD2EE}"/>
    <cellStyle name="ป้อนค่า 9 2 2" xfId="20976" xr:uid="{C492D136-1891-4E32-99E1-4DA5D9752707}"/>
    <cellStyle name="ป้อนค่า 9 2 3" xfId="8629" xr:uid="{4F36F6A2-E614-4C7F-84F3-179AEEE4C3F5}"/>
    <cellStyle name="ป้อนค่า 9 3" xfId="13242" xr:uid="{9FE58B1C-4086-4687-839B-31D0BE74988B}"/>
    <cellStyle name="ป้อนค่า 9 4" xfId="10113" xr:uid="{9BF82476-E5E4-4DEB-9E97-E47958031E76}"/>
    <cellStyle name="ป้อนค่า 9 5" xfId="19206" xr:uid="{501CE4E1-2841-4FB8-BBCD-C23235DF8EEC}"/>
    <cellStyle name="ปานกลาง" xfId="42" xr:uid="{00000000-0005-0000-0000-000037000000}"/>
    <cellStyle name="ปานกลาง 2" xfId="4308" xr:uid="{E167998A-3842-4830-8A84-2978E3B33A8D}"/>
    <cellStyle name="ปานกลาง 3" xfId="4307" xr:uid="{1B4D2866-F00F-44C8-AF16-00DA2698C2EA}"/>
    <cellStyle name="ปานกลาง 4" xfId="2335" xr:uid="{9FD265A5-E596-4131-9F85-F5CECDFC0C61}"/>
    <cellStyle name="ปานกลาง 5" xfId="2085" xr:uid="{58C960F6-1D93-402B-B599-A743C507FBED}"/>
    <cellStyle name="ปานกลาง 6" xfId="1272" xr:uid="{ACAFC0F3-7FC2-47F8-BAE1-90DF76859BD7}"/>
    <cellStyle name="เปอร์เซ็นต์ 10" xfId="1273" xr:uid="{44BCA5A8-828D-42DD-9D45-B2F65F27D6C3}"/>
    <cellStyle name="เปอร์เซ็นต์ 10 2" xfId="1274" xr:uid="{5D4545A9-FD04-4A67-BC6C-5A72D884B9B7}"/>
    <cellStyle name="เปอร์เซ็นต์ 11" xfId="1275" xr:uid="{D86EBA68-D2F4-4551-B539-8D7BA178D8CF}"/>
    <cellStyle name="เปอร์เซ็นต์ 11 2" xfId="1276" xr:uid="{8447035D-65EE-4673-BAAA-68F6456C689E}"/>
    <cellStyle name="เปอร์เซ็นต์ 2" xfId="1277" xr:uid="{60A982BC-2194-47B3-A453-AA6D28625AF3}"/>
    <cellStyle name="เปอร์เซ็นต์ 2 2" xfId="1278" xr:uid="{9E3213A9-8B60-4D28-87E0-86079B104B4D}"/>
    <cellStyle name="เปอร์เซ็นต์ 2 2 2" xfId="1279" xr:uid="{DECD7DBB-B469-4738-A924-77229FD24D3F}"/>
    <cellStyle name="เปอร์เซ็นต์ 2 2 2 2" xfId="1280" xr:uid="{62150EFD-6EBD-4682-BCE1-F8EE9C1F60DC}"/>
    <cellStyle name="เปอร์เซ็นต์ 2 2 3" xfId="3047" xr:uid="{E00957EE-BE54-4835-9C21-D086641B8D4C}"/>
    <cellStyle name="เปอร์เซ็นต์ 2 3" xfId="1281" xr:uid="{F0EF52A3-CC8E-4DD1-8BA3-1ACE2833E3FF}"/>
    <cellStyle name="เปอร์เซ็นต์ 2 3 2" xfId="4309" xr:uid="{40794146-730F-4F99-9C89-C4A20DEFAC74}"/>
    <cellStyle name="เปอร์เซ็นต์ 2 4" xfId="1282" xr:uid="{14A510AB-9362-4D21-AD65-B2B397420BB0}"/>
    <cellStyle name="เปอร์เซ็นต์ 2 5" xfId="1283" xr:uid="{8F90DFEC-3B97-441F-80EE-9C4B24E0A5BA}"/>
    <cellStyle name="เปอร์เซ็นต์ 2 5 2" xfId="4620" xr:uid="{C0EFBAC0-39D4-4B33-A1A0-6016F67CF0F5}"/>
    <cellStyle name="เปอร์เซ็นต์ 2 6" xfId="2402" xr:uid="{60E40B06-946E-45AB-8D43-6DE7CE18C0B2}"/>
    <cellStyle name="เปอร์เซ็นต์ 3" xfId="1284" xr:uid="{B0233427-B047-4A21-A37C-935FE1C3ED18}"/>
    <cellStyle name="เปอร์เซ็นต์ 3 2" xfId="1285" xr:uid="{AA26620B-EBD5-4F17-8C31-27EE5A4B1C55}"/>
    <cellStyle name="เปอร์เซ็นต์ 3 2 2" xfId="4621" xr:uid="{0F3A5F71-1C75-4D3C-9DFC-3F828F846E75}"/>
    <cellStyle name="เปอร์เซ็นต์ 3 3" xfId="1286" xr:uid="{97B3AD61-6FAA-4F30-ADB0-30BE4E836C91}"/>
    <cellStyle name="เปอร์เซ็นต์ 3 4" xfId="3048" xr:uid="{C51D1FCA-0764-42E0-B926-593AB5B7A938}"/>
    <cellStyle name="เปอร์เซ็นต์ 3_ASTC Q1'56 up" xfId="1287" xr:uid="{86AA10EA-4656-4C8E-858F-070ADC8E438B}"/>
    <cellStyle name="เปอร์เซ็นต์ 4" xfId="1288" xr:uid="{4D5B106C-D0FC-402B-A6BF-984D54C1C260}"/>
    <cellStyle name="เปอร์เซ็นต์ 4 2" xfId="1289" xr:uid="{A6A2CFDC-F97E-4196-B981-4D4F1D9E45BC}"/>
    <cellStyle name="เปอร์เซ็นต์ 4 2 2" xfId="4311" xr:uid="{4671DB15-CE8B-4219-98E1-669A51B584C8}"/>
    <cellStyle name="เปอร์เซ็นต์ 4 3" xfId="1290" xr:uid="{B09EC816-D459-49F3-A912-E2F904606907}"/>
    <cellStyle name="เปอร์เซ็นต์ 4 3 2" xfId="4622" xr:uid="{5E9572AD-7678-4673-BD90-A263C28E55F1}"/>
    <cellStyle name="เปอร์เซ็นต์ 4 4" xfId="1291" xr:uid="{031E456E-A593-4438-97B5-90D18DA718DE}"/>
    <cellStyle name="เปอร์เซ็นต์ 4 5" xfId="1292" xr:uid="{048BD553-DD2D-40FC-859B-E9803B88BDF4}"/>
    <cellStyle name="เปอร์เซ็นต์ 4 6" xfId="4310" xr:uid="{74C0808A-387B-4D99-93AF-DEE041BED439}"/>
    <cellStyle name="เปอร์เซ็นต์ 4_ASTC Q1'56 up" xfId="1293" xr:uid="{F2426DA5-55D1-4615-884E-417CB99381EA}"/>
    <cellStyle name="เปอร์เซ็นต์ 5" xfId="1294" xr:uid="{AB04E633-92EC-44B0-940B-F69180407718}"/>
    <cellStyle name="เปอร์เซ็นต์ 5 2" xfId="1295" xr:uid="{FB190320-D535-4365-8871-0135CBD61BE9}"/>
    <cellStyle name="เปอร์เซ็นต์ 6" xfId="1296" xr:uid="{44267858-52C2-497C-85BB-78023A59D19F}"/>
    <cellStyle name="เปอร์เซ็นต์ 7" xfId="1297" xr:uid="{D04C6DA2-1CC5-4EB2-BE37-706243A19160}"/>
    <cellStyle name="เปอร์เซ็นต์ 8" xfId="1298" xr:uid="{0AC3392E-71BA-4572-B341-7528BB653B93}"/>
    <cellStyle name="เปอร์เซ็นต์ 9" xfId="1299" xr:uid="{ED731737-B1AC-47D3-863E-80DF49DD2478}"/>
    <cellStyle name="ผลรวม" xfId="43" xr:uid="{00000000-0005-0000-0000-000038000000}"/>
    <cellStyle name="ผลรวม 10" xfId="22523" xr:uid="{EFDBD26D-2F33-43C2-9D5B-83976F972A50}"/>
    <cellStyle name="ผลรวม 2" xfId="1396" xr:uid="{A41D9DCB-3693-432C-BA6C-3C3C86A296F8}"/>
    <cellStyle name="ผลรวม 2 10" xfId="9458" xr:uid="{4536B900-8ADD-4366-9DA5-11153939FD43}"/>
    <cellStyle name="ผลรวม 2 11" xfId="22661" xr:uid="{37E5A5E0-2CDA-4E7D-97C4-F9E670D6CCC8}"/>
    <cellStyle name="ผลรวม 2 2" xfId="4312" xr:uid="{683E0892-A234-462E-8E23-33E5DD54FA5D}"/>
    <cellStyle name="ผลรวม 2 2 2" xfId="6220" xr:uid="{0CADD4FD-5D6E-4159-8937-19A3B3846EB3}"/>
    <cellStyle name="ผลรวม 2 2 2 2" xfId="15869" xr:uid="{02993A60-E5D5-48E2-ABE1-0ECF77939EAA}"/>
    <cellStyle name="ผลรวม 2 2 2 2 2" xfId="19513" xr:uid="{F66D4E65-26A2-4394-B5B5-69B519E9BEA0}"/>
    <cellStyle name="ผลรวม 2 2 2 2 3" xfId="9454" xr:uid="{E54B08BB-1610-4C46-A05B-18222DBFEA91}"/>
    <cellStyle name="ผลรวม 2 2 2 3" xfId="12921" xr:uid="{ABDA904D-96B2-4602-B026-D2A6199BA688}"/>
    <cellStyle name="ผลรวม 2 2 2 4" xfId="14395" xr:uid="{F347B74A-8486-47AA-93F7-7EA8D387A65B}"/>
    <cellStyle name="ผลรวม 2 2 2 5" xfId="20708" xr:uid="{187D11EC-0D2D-45F6-B1E1-B2133C3DE61E}"/>
    <cellStyle name="ผลรวม 2 2 2 6" xfId="23102" xr:uid="{F1C48548-BDC1-47D6-BD08-6E5340E204D8}"/>
    <cellStyle name="ผลรวม 2 2 3" xfId="6931" xr:uid="{E81BEFC0-FD5C-4FC3-BD08-0C884D539A76}"/>
    <cellStyle name="ผลรวม 2 2 3 2" xfId="16484" xr:uid="{3A0AE958-176E-4828-806B-7666CD37306A}"/>
    <cellStyle name="ผลรวม 2 2 3 2 2" xfId="19188" xr:uid="{10720F9C-A105-4BEB-8F6C-A1E89A3C71DC}"/>
    <cellStyle name="ผลรวม 2 2 3 2 3" xfId="9905" xr:uid="{0B1B8350-38BD-46FC-A15E-654E84721903}"/>
    <cellStyle name="ผลรวม 2 2 3 3" xfId="13566" xr:uid="{43849FEB-A7B1-4221-9AF9-7AF2A0D60EC0}"/>
    <cellStyle name="ผลรวม 2 2 3 4" xfId="20574" xr:uid="{0640E26A-D53C-4DFF-A88F-8D93C0883FEC}"/>
    <cellStyle name="ผลรวม 2 2 3 5" xfId="18639" xr:uid="{94679AA2-3F24-4A5C-A0E1-1D7112A9F061}"/>
    <cellStyle name="ผลรวม 2 2 4" xfId="7331" xr:uid="{88D16FE8-1AD9-4145-B088-E85ECE843683}"/>
    <cellStyle name="ผลรวม 2 2 4 2" xfId="9342" xr:uid="{FC1585C8-32C9-44BB-B4D7-82D6FDDAE141}"/>
    <cellStyle name="ผลรวม 2 2 4 3" xfId="9705" xr:uid="{A2A638E8-8360-4015-AC1B-006F27CDC246}"/>
    <cellStyle name="ผลรวม 2 2 5" xfId="9438" xr:uid="{FAD3E8BC-7107-4519-90E7-1809CC64FBDA}"/>
    <cellStyle name="ผลรวม 2 2 6" xfId="18178" xr:uid="{55879A8F-6E36-400D-8232-41CAB6C74D17}"/>
    <cellStyle name="ผลรวม 2 2 7" xfId="22865" xr:uid="{F2F59CE3-31CC-4473-9179-E4B24D642928}"/>
    <cellStyle name="ผลรวม 2 3" xfId="5290" xr:uid="{2A3D312D-EB4E-45DD-9DC1-4140D2B03E08}"/>
    <cellStyle name="ผลรวม 2 3 2" xfId="15162" xr:uid="{604DCA4D-9E09-4262-B297-7824B6E8B59F}"/>
    <cellStyle name="ผลรวม 2 3 2 2" xfId="20623" xr:uid="{3BCB4756-C3F4-4323-906C-6DD1E8BE49C6}"/>
    <cellStyle name="ผลรวม 2 3 2 3" xfId="19751" xr:uid="{1C2BECCC-C0C9-4625-8057-554517F56F3F}"/>
    <cellStyle name="ผลรวม 2 3 3" xfId="12159" xr:uid="{82B30EF4-C3CE-453D-BE68-B97BCC49C391}"/>
    <cellStyle name="ผลรวม 2 3 4" xfId="10110" xr:uid="{A01746EC-6287-4B10-B776-E8699284AAD9}"/>
    <cellStyle name="ผลรวม 2 3 5" xfId="20999" xr:uid="{6B43FD88-2DD1-4E94-97C2-D0684DAF0DFE}"/>
    <cellStyle name="ผลรวม 2 4" xfId="6050" xr:uid="{3DA228ED-374A-4536-863B-06F66A369EFC}"/>
    <cellStyle name="ผลรวม 2 4 2" xfId="15741" xr:uid="{59A20869-5030-4E4E-8C74-7F53E7E36D94}"/>
    <cellStyle name="ผลรวม 2 4 2 2" xfId="8685" xr:uid="{14CD1288-86CF-40F3-82F1-9C1BFFABA6F8}"/>
    <cellStyle name="ผลรวม 2 4 2 3" xfId="14405" xr:uid="{EBFC7EE9-11D3-4F43-BC7C-B7A659E2FFD8}"/>
    <cellStyle name="ผลรวม 2 4 3" xfId="12785" xr:uid="{143E38D0-AB39-4C5E-8196-7246B1A18A76}"/>
    <cellStyle name="ผลรวม 2 4 4" xfId="17305" xr:uid="{8B88EB03-2235-45E8-89C1-BEC0F7BA97BF}"/>
    <cellStyle name="ผลรวม 2 4 5" xfId="19612" xr:uid="{91817253-6BDE-43CF-A332-5B0A553BEEC6}"/>
    <cellStyle name="ผลรวม 2 5" xfId="6664" xr:uid="{7F7BA273-0287-44AE-92E3-72C9E3D5224F}"/>
    <cellStyle name="ผลรวม 2 5 2" xfId="16236" xr:uid="{262374FF-E6D2-479A-A061-45BAB08C0AD6}"/>
    <cellStyle name="ผลรวม 2 5 2 2" xfId="8977" xr:uid="{BF9CAF1F-8728-4584-82B7-93A90F9A7622}"/>
    <cellStyle name="ผลรวม 2 5 2 3" xfId="20759" xr:uid="{4998106D-AD94-4E67-8630-D95F0200C88B}"/>
    <cellStyle name="ผลรวม 2 5 3" xfId="13301" xr:uid="{17E921C0-5EA7-41EB-A702-A0FA8BE24B56}"/>
    <cellStyle name="ผลรวม 2 5 4" xfId="18553" xr:uid="{FD38F23F-E4A8-4139-8E62-C8C1F52A9331}"/>
    <cellStyle name="ผลรวม 2 5 5" xfId="10266" xr:uid="{B4931F37-6EAB-4E15-9243-6AD5B17B1118}"/>
    <cellStyle name="ผลรวม 2 6" xfId="6691" xr:uid="{A0D26B46-2883-4F97-8174-4E6957B8F693}"/>
    <cellStyle name="ผลรวม 2 6 2" xfId="16263" xr:uid="{6B5284DA-61CE-4598-BA68-F51D7F1F780D}"/>
    <cellStyle name="ผลรวม 2 6 2 2" xfId="19950" xr:uid="{2913F001-DD3A-42D9-99F0-04649D6A1096}"/>
    <cellStyle name="ผลรวม 2 6 2 3" xfId="21137" xr:uid="{5BD3B1AD-2B54-4767-ADBA-9C3B315CFB89}"/>
    <cellStyle name="ผลรวม 2 6 3" xfId="13328" xr:uid="{68DE5CF9-A3E0-4723-ACD5-4BBA7621E4EF}"/>
    <cellStyle name="ผลรวม 2 6 4" xfId="20483" xr:uid="{9EE749FA-EF73-44F4-840E-0185B5357662}"/>
    <cellStyle name="ผลรวม 2 6 5" xfId="21350" xr:uid="{7E70E1C7-44BE-4682-A749-BF75A2D8F9AE}"/>
    <cellStyle name="ผลรวม 2 7" xfId="6776" xr:uid="{252EF188-4162-44A3-8438-41139F176E4F}"/>
    <cellStyle name="ผลรวม 2 7 2" xfId="16335" xr:uid="{E358478E-2DDF-4E47-9CDE-C94185A791CD}"/>
    <cellStyle name="ผลรวม 2 7 2 2" xfId="18271" xr:uid="{2B0443ED-24D9-4EFE-9A05-56D4E61D17B4}"/>
    <cellStyle name="ผลรวม 2 7 2 3" xfId="18517" xr:uid="{C6CE5E5B-FEFC-41ED-A9FC-074FBD154D79}"/>
    <cellStyle name="ผลรวม 2 7 3" xfId="13412" xr:uid="{482D46D4-AA23-4EC9-B1C6-7371C73F7BA3}"/>
    <cellStyle name="ผลรวม 2 7 4" xfId="20004" xr:uid="{E6B2C2FC-5C57-48B9-B372-DC252FC7A370}"/>
    <cellStyle name="ผลรวม 2 7 5" xfId="20800" xr:uid="{2862AEDE-C44D-4C57-8C20-2240FACFB429}"/>
    <cellStyle name="ผลรวม 2 8" xfId="7091" xr:uid="{1868DBA2-3979-4397-93A1-220098EB79E9}"/>
    <cellStyle name="ผลรวม 2 8 2" xfId="8723" xr:uid="{7D16A28B-81F7-4FBE-8211-60C422F4590E}"/>
    <cellStyle name="ผลรวม 2 8 3" xfId="17270" xr:uid="{51320CBB-5FBF-439E-8B32-D8703B2FB3FD}"/>
    <cellStyle name="ผลรวม 2 9" xfId="19136" xr:uid="{4C69DA13-7523-4F13-9E48-536D2DF2DFDE}"/>
    <cellStyle name="ผลรวม 3" xfId="5926" xr:uid="{0E6AD0F0-1E08-4A6D-AF1A-FF992DF086B0}"/>
    <cellStyle name="ผลรวม 3 2" xfId="5914" xr:uid="{8999A8A7-F25C-4890-B79C-EC87605F5D2B}"/>
    <cellStyle name="ผลรวม 3 2 2" xfId="15635" xr:uid="{DEB1F20B-609B-48C2-8DEA-B9641A0ADF80}"/>
    <cellStyle name="ผลรวม 3 2 2 2" xfId="20115" xr:uid="{B4D8D033-46A4-42E1-A48F-FE9EDC8383CE}"/>
    <cellStyle name="ผลรวม 3 2 2 3" xfId="18995" xr:uid="{6597B629-AAF9-4404-BD43-242BDBDDC22C}"/>
    <cellStyle name="ผลรวม 3 2 3" xfId="12672" xr:uid="{FF5F0307-2099-4993-9AC7-3F2BC2892C29}"/>
    <cellStyle name="ผลรวม 3 2 4" xfId="8443" xr:uid="{A7CE3BD0-17B3-4CB9-A55A-F9B093A1691A}"/>
    <cellStyle name="ผลรวม 3 2 5" xfId="8687" xr:uid="{5CE6AF76-53C6-4879-A1F2-A788B4E184FB}"/>
    <cellStyle name="ผลรวม 3 2 6" xfId="23025" xr:uid="{4C7B020B-0202-4DEE-8C58-0D5F43E78B25}"/>
    <cellStyle name="ผลรวม 3 3" xfId="5139" xr:uid="{E72570BD-4AFD-4E41-B8DC-E1AEC8FE38AE}"/>
    <cellStyle name="ผลรวม 3 3 2" xfId="15047" xr:uid="{69F2C52A-8478-41BC-AE15-9A71D7C7924E}"/>
    <cellStyle name="ผลรวม 3 3 2 2" xfId="19390" xr:uid="{892E33A3-6A71-4FE8-A1C6-69059AF8D5AC}"/>
    <cellStyle name="ผลรวม 3 3 2 3" xfId="21031" xr:uid="{66DA3586-32CE-4DCA-B84D-D0606273DF20}"/>
    <cellStyle name="ผลรวม 3 3 3" xfId="12038" xr:uid="{0AB891ED-6AC0-4279-9616-5D3ECEBF12E8}"/>
    <cellStyle name="ผลรวม 3 3 4" xfId="9068" xr:uid="{78D4519A-3138-4F5C-BAA8-EFF014D20C96}"/>
    <cellStyle name="ผลรวม 3 3 5" xfId="9561" xr:uid="{87477E81-9B46-453A-ADB6-A96241494B84}"/>
    <cellStyle name="ผลรวม 3 4" xfId="5949" xr:uid="{8C6889EC-0E42-4D9D-BE49-80068B08645A}"/>
    <cellStyle name="ผลรวม 3 4 2" xfId="15665" xr:uid="{C36B2F27-2635-4476-AC35-5500E1873F3D}"/>
    <cellStyle name="ผลรวม 3 4 2 2" xfId="17587" xr:uid="{36487DDE-107B-437C-8806-38E49177EDA1}"/>
    <cellStyle name="ผลรวม 3 4 2 3" xfId="9590" xr:uid="{E3C73104-B941-4DDD-968B-8E1BB24A2240}"/>
    <cellStyle name="ผลรวม 3 4 3" xfId="12701" xr:uid="{2851D01A-C3B4-42DA-B29A-9612AACAE141}"/>
    <cellStyle name="ผลรวม 3 4 4" xfId="9096" xr:uid="{54D02B92-7FA8-40C9-81CE-7DC28E10C3BB}"/>
    <cellStyle name="ผลรวม 3 4 5" xfId="17226" xr:uid="{47E6D49B-2448-4836-BED2-EA080FEEDFFE}"/>
    <cellStyle name="ผลรวม 3 5" xfId="8174" xr:uid="{EFA78A9F-B86A-48A0-B71E-CDD74B337167}"/>
    <cellStyle name="ผลรวม 3 5 2" xfId="19646" xr:uid="{EC9CA275-8800-4C70-98AB-B3A5115C8858}"/>
    <cellStyle name="ผลรวม 3 5 3" xfId="8843" xr:uid="{6A10EDEA-F1C0-4B79-A6B0-22CB38C80770}"/>
    <cellStyle name="ผลรวม 3 6" xfId="17433" xr:uid="{09FA33BB-D7BB-418F-9D31-B3AF9BAC9DFC}"/>
    <cellStyle name="ผลรวม 3 7" xfId="17844" xr:uid="{B50A6263-2401-409B-AE36-FE99E3043B82}"/>
    <cellStyle name="ผลรวม 3 8" xfId="22748" xr:uid="{8E878E49-C95F-4701-A6C7-3F2D1B4132FE}"/>
    <cellStyle name="ผลรวม 4" xfId="5884" xr:uid="{2344D7D8-085F-4CE3-B2C0-2E2A993B40E1}"/>
    <cellStyle name="ผลรวม 4 2" xfId="15613" xr:uid="{B18709E9-7C7B-49FF-8FAF-3EDF6B07221A}"/>
    <cellStyle name="ผลรวม 4 2 2" xfId="20136" xr:uid="{0B2B36C1-1215-443F-9B29-724329C564CC}"/>
    <cellStyle name="ผลรวม 4 2 3" xfId="8772" xr:uid="{4A961875-DEDF-4875-A713-83329C92B977}"/>
    <cellStyle name="ผลรวม 4 3" xfId="12646" xr:uid="{B62A217F-65D4-4162-8DD4-A28B40D92B77}"/>
    <cellStyle name="ผลรวม 4 4" xfId="19248" xr:uid="{B8A2328C-A142-4C2E-815F-D700CBAD37A3}"/>
    <cellStyle name="ผลรวม 4 5" xfId="21269" xr:uid="{A642E0B7-F334-4447-9BB5-BFF33958F0AA}"/>
    <cellStyle name="ผลรวม 5" xfId="6089" xr:uid="{2B75044D-CFB9-4784-AC52-0F5AEF7E2D53}"/>
    <cellStyle name="ผลรวม 5 2" xfId="15771" xr:uid="{B8DA4900-C11D-4D2C-A2DA-2E903433DF4D}"/>
    <cellStyle name="ผลรวม 5 2 2" xfId="19066" xr:uid="{4149916A-D46A-4E2A-9895-127FE5EF0365}"/>
    <cellStyle name="ผลรวม 5 2 3" xfId="9419" xr:uid="{242028B0-3663-4196-9B35-3B22CC62829A}"/>
    <cellStyle name="ผลรวม 5 3" xfId="12812" xr:uid="{3A01117F-5351-4965-A544-C84BFFB9698D}"/>
    <cellStyle name="ผลรวม 5 4" xfId="19122" xr:uid="{C4587DB7-AB5E-4D71-A3E2-5BAB0DB7791E}"/>
    <cellStyle name="ผลรวม 5 5" xfId="20912" xr:uid="{090D6D1E-8325-4F73-87C4-5A417A2F9031}"/>
    <cellStyle name="ผลรวม 6" xfId="5128" xr:uid="{D5839646-AC03-447B-8DB1-3EF5ACCF7670}"/>
    <cellStyle name="ผลรวม 6 2" xfId="15038" xr:uid="{B1DF32CB-E873-41B7-B588-DC00ADBDF207}"/>
    <cellStyle name="ผลรวม 6 2 2" xfId="9328" xr:uid="{29DBD2D8-D991-4207-BEE3-AB66FF251C46}"/>
    <cellStyle name="ผลรวม 6 2 3" xfId="21204" xr:uid="{55364C36-F19F-440B-8A66-D53B2E9AEFD9}"/>
    <cellStyle name="ผลรวม 6 3" xfId="12027" xr:uid="{08DB230E-2795-4928-B92A-6E2CBF39C9B6}"/>
    <cellStyle name="ผลรวม 6 4" xfId="19470" xr:uid="{0A3A4313-B358-4AD0-9CBB-8254AA045F64}"/>
    <cellStyle name="ผลรวม 6 5" xfId="21250" xr:uid="{56C036AB-9659-4E8C-A33D-82B2C1942D7D}"/>
    <cellStyle name="ผลรวม 7" xfId="7038" xr:uid="{EED15B68-BD6B-4AE6-9844-AE4A11DEE4D6}"/>
    <cellStyle name="ผลรวม 7 2" xfId="18953" xr:uid="{CBF2E6BB-B5B0-4418-8EF8-6E429BCAC48F}"/>
    <cellStyle name="ผลรวม 7 3" xfId="9644" xr:uid="{8E519A65-DDFF-4B4F-9E6D-E19825906543}"/>
    <cellStyle name="ผลรวม 8" xfId="20304" xr:uid="{9D52ED13-8DF9-4435-90E0-50481E64E090}"/>
    <cellStyle name="ผลรวม 9" xfId="11861" xr:uid="{12CD0237-93AF-4E35-8794-78FCCF564BAF}"/>
    <cellStyle name="แย่" xfId="32" xr:uid="{00000000-0005-0000-0000-00002D000000}"/>
    <cellStyle name="แย่ 2" xfId="4314" xr:uid="{272F6FB1-80DE-44B1-AE25-69EEE4F2F7E4}"/>
    <cellStyle name="แย่ 3" xfId="4313" xr:uid="{5B164F17-5D51-4423-BB7D-A7256221604B}"/>
    <cellStyle name="แย่ 4" xfId="2337" xr:uid="{844CCF3C-77EA-4AF6-A683-E58F5B2D571C}"/>
    <cellStyle name="แย่ 5" xfId="2080" xr:uid="{EE750999-5846-4A25-9AAD-C86EBB687C91}"/>
    <cellStyle name="แย่ 6" xfId="1301" xr:uid="{1FC46581-3AAA-42C2-8511-9538AF42C4EC}"/>
    <cellStyle name="ฤธถ [0]_95" xfId="1302" xr:uid="{73A98FC1-DB19-43DB-8E5C-86CE0CDCACF4}"/>
    <cellStyle name="ฤธถ_95" xfId="1303" xr:uid="{83DB3464-ACE8-476B-AB4E-65005F2BB353}"/>
    <cellStyle name="ล๋ศญ [0]_95" xfId="1304" xr:uid="{0881E05B-53AE-4CF7-A07E-75099635102F}"/>
    <cellStyle name="ล๋ศญ_95" xfId="1305" xr:uid="{0471AFDE-1D6A-41FF-8902-5E63226B2BEB}"/>
    <cellStyle name="ลักษณะ 1" xfId="4315" xr:uid="{DA7071A2-049B-4A71-88BB-E080321B21DF}"/>
    <cellStyle name="วฅมุ_4ฟ๙ฝวภ๛" xfId="1306" xr:uid="{9B1D9418-E95A-40B3-9982-079B3CEC8BB7}"/>
    <cellStyle name="ส่วนที่ถูกเน้น1" xfId="44" xr:uid="{00000000-0005-0000-0000-000039000000}"/>
    <cellStyle name="ส่วนที่ถูกเน้น1 2" xfId="4317" xr:uid="{4083CBA7-904E-4EDA-B583-4596AF2AE425}"/>
    <cellStyle name="ส่วนที่ถูกเน้น1 3" xfId="4316" xr:uid="{46519D5B-5CFC-4F14-8B38-4770041403C6}"/>
    <cellStyle name="ส่วนที่ถูกเน้น1 4" xfId="2338" xr:uid="{D8AE111A-D8EA-483A-ADC4-0D6D2405F6DC}"/>
    <cellStyle name="ส่วนที่ถูกเน้น1 5" xfId="2086" xr:uid="{03F0B954-5B12-4CD6-BC6D-5C27CA4A891C}"/>
    <cellStyle name="ส่วนที่ถูกเน้น1 6" xfId="1307" xr:uid="{5A472AAE-02AC-4095-8BF5-D5AC34BE8B9D}"/>
    <cellStyle name="ส่วนที่ถูกเน้น2" xfId="45" xr:uid="{00000000-0005-0000-0000-00003A000000}"/>
    <cellStyle name="ส่วนที่ถูกเน้น2 2" xfId="4319" xr:uid="{AE43F5C7-92D7-4A88-BBFE-BAE30ABE5A28}"/>
    <cellStyle name="ส่วนที่ถูกเน้น2 3" xfId="4318" xr:uid="{AF028DE0-B08A-4FA3-8339-E6242C091FA8}"/>
    <cellStyle name="ส่วนที่ถูกเน้น2 4" xfId="2339" xr:uid="{3D22C4D8-B65B-48D0-A9C6-B6EC9CD3C18C}"/>
    <cellStyle name="ส่วนที่ถูกเน้น2 5" xfId="2087" xr:uid="{0565DC25-19D1-4B18-AE98-A67BF768085B}"/>
    <cellStyle name="ส่วนที่ถูกเน้น2 6" xfId="1308" xr:uid="{9B33E46D-D387-4569-A32F-3C1FBEA8B356}"/>
    <cellStyle name="ส่วนที่ถูกเน้น3" xfId="46" xr:uid="{00000000-0005-0000-0000-00003B000000}"/>
    <cellStyle name="ส่วนที่ถูกเน้น3 2" xfId="4321" xr:uid="{AD6D372A-AEDA-406A-9671-143209D4E81D}"/>
    <cellStyle name="ส่วนที่ถูกเน้น3 3" xfId="4320" xr:uid="{96B92CB0-006B-4E1F-AEF8-DC0DDD30784B}"/>
    <cellStyle name="ส่วนที่ถูกเน้น3 4" xfId="2340" xr:uid="{72A4FC65-2575-4B0D-B557-50BA630B155F}"/>
    <cellStyle name="ส่วนที่ถูกเน้น3 5" xfId="2088" xr:uid="{F5DCF08D-68C6-4278-808F-2DE32840BFA2}"/>
    <cellStyle name="ส่วนที่ถูกเน้น3 6" xfId="1309" xr:uid="{9EB7F78F-19D9-4A06-A03E-776511F705DE}"/>
    <cellStyle name="ส่วนที่ถูกเน้น4" xfId="47" xr:uid="{00000000-0005-0000-0000-00003C000000}"/>
    <cellStyle name="ส่วนที่ถูกเน้น4 2" xfId="4323" xr:uid="{F2178F30-A87C-457C-A9B0-FF4B35B85B4E}"/>
    <cellStyle name="ส่วนที่ถูกเน้น4 3" xfId="4322" xr:uid="{FFC3FE6B-5656-4E27-A09D-BD452796D84C}"/>
    <cellStyle name="ส่วนที่ถูกเน้น4 4" xfId="2341" xr:uid="{9B71E3D2-FAA7-4CDA-B8D3-A69F25748A6F}"/>
    <cellStyle name="ส่วนที่ถูกเน้น4 5" xfId="2089" xr:uid="{6AF666F5-FC20-4E0F-A154-96205B72C03E}"/>
    <cellStyle name="ส่วนที่ถูกเน้น4 6" xfId="1310" xr:uid="{FE90B90F-7BA2-439A-B594-2DB60361F995}"/>
    <cellStyle name="ส่วนที่ถูกเน้น5" xfId="48" xr:uid="{00000000-0005-0000-0000-00003D000000}"/>
    <cellStyle name="ส่วนที่ถูกเน้น5 2" xfId="4325" xr:uid="{D7B627BE-E428-45F2-A137-058C752B2427}"/>
    <cellStyle name="ส่วนที่ถูกเน้น5 3" xfId="4324" xr:uid="{005D0D4C-B5C6-41F2-BFB8-7ABB9DFCA747}"/>
    <cellStyle name="ส่วนที่ถูกเน้น5 4" xfId="2342" xr:uid="{F74163C1-3BB7-4096-807F-066CB53877B9}"/>
    <cellStyle name="ส่วนที่ถูกเน้น5 5" xfId="2090" xr:uid="{C898A386-A0D8-4794-A243-F67D29874FD2}"/>
    <cellStyle name="ส่วนที่ถูกเน้น5 6" xfId="1311" xr:uid="{C6DE43E6-563D-4989-B581-51CFDAE663E9}"/>
    <cellStyle name="ส่วนที่ถูกเน้น6" xfId="49" xr:uid="{00000000-0005-0000-0000-00003E000000}"/>
    <cellStyle name="ส่วนที่ถูกเน้น6 2" xfId="4327" xr:uid="{59EF52DD-FB47-43D1-B1A1-CEB176AC75DF}"/>
    <cellStyle name="ส่วนที่ถูกเน้น6 3" xfId="4326" xr:uid="{A354CC54-CE83-4C18-82ED-D0F7057C2ED1}"/>
    <cellStyle name="ส่วนที่ถูกเน้น6 4" xfId="2343" xr:uid="{CE27016B-DE28-4108-9D34-496C6B7CD51F}"/>
    <cellStyle name="ส่วนที่ถูกเน้น6 5" xfId="2091" xr:uid="{909CD137-3DFB-4490-ABFE-267D2945405D}"/>
    <cellStyle name="ส่วนที่ถูกเน้น6 6" xfId="1312" xr:uid="{8839FBE5-8EBB-4058-996E-FD93C23DA6EF}"/>
    <cellStyle name="แสดงผล" xfId="33" xr:uid="{00000000-0005-0000-0000-00002E000000}"/>
    <cellStyle name="แสดงผล 10" xfId="5913" xr:uid="{BC7DACB5-6ABF-499F-BA56-486FED336FF2}"/>
    <cellStyle name="แสดงผล 10 2" xfId="15634" xr:uid="{4517813F-F050-44D5-A1E5-B6E44C000B4F}"/>
    <cellStyle name="แสดงผล 10 2 2" xfId="12725" xr:uid="{24C2F84E-234A-4E96-85B1-06F5F9BA2058}"/>
    <cellStyle name="แสดงผล 10 2 3" xfId="18496" xr:uid="{39C75BF5-2C1B-4F5C-B5B8-38E51088E0E8}"/>
    <cellStyle name="แสดงผล 10 3" xfId="12671" xr:uid="{9B420B2E-CB6B-4C77-A2CC-9F7B927EC707}"/>
    <cellStyle name="แสดงผล 10 4" xfId="20011" xr:uid="{E0254BA0-3434-40AA-BABC-90C34F808D46}"/>
    <cellStyle name="แสดงผล 10 5" xfId="19398" xr:uid="{6A81C682-7E79-4730-947C-FDEDB478CF12}"/>
    <cellStyle name="แสดงผล 11" xfId="7039" xr:uid="{600B99BB-B8D7-49DD-9605-BEDD78E432A7}"/>
    <cellStyle name="แสดงผล 11 2" xfId="19147" xr:uid="{F542DD8C-3D28-43D0-8FE1-045770298A33}"/>
    <cellStyle name="แสดงผล 11 3" xfId="19889" xr:uid="{A0F4ECB7-6AA8-4CFE-A4B1-94D97C3ACF77}"/>
    <cellStyle name="แสดงผล 12" xfId="18571" xr:uid="{0E483D77-EF29-4F27-B6FE-68365129B14B}"/>
    <cellStyle name="แสดงผล 13" xfId="19283" xr:uid="{944C0A2E-D540-49FB-9FFD-F0853B0C6C70}"/>
    <cellStyle name="แสดงผล 14" xfId="22524" xr:uid="{8F578C6C-C932-4656-B284-673A08D1D13C}"/>
    <cellStyle name="แสดงผล 2" xfId="1397" xr:uid="{71B8E931-B7A2-4251-B5A1-013EC556EA65}"/>
    <cellStyle name="แสดงผล 2 10" xfId="8284" xr:uid="{496F8B7F-3A27-414E-8FE4-039B6B1FDDF1}"/>
    <cellStyle name="แสดงผล 2 11" xfId="22663" xr:uid="{1F7E3B42-E9FF-4E30-A3ED-785F8AC422BD}"/>
    <cellStyle name="แสดงผล 2 2" xfId="4329" xr:uid="{CE83E976-F787-46C7-83C9-E397331EC165}"/>
    <cellStyle name="แสดงผล 2 2 2" xfId="6020" xr:uid="{68A96E0F-0F66-4885-B4DD-9A0F2BC5283F}"/>
    <cellStyle name="แสดงผล 2 2 2 2" xfId="15718" xr:uid="{FA83A336-E851-4C86-9268-61BB02805F06}"/>
    <cellStyle name="แสดงผล 2 2 2 2 2" xfId="14187" xr:uid="{EF358588-36F8-4BA9-9917-B608661F574D}"/>
    <cellStyle name="แสดงผล 2 2 2 2 3" xfId="9038" xr:uid="{3C6BF1C1-F263-4B7B-AF3F-7B04F2DC6204}"/>
    <cellStyle name="แสดงผล 2 2 2 3" xfId="12759" xr:uid="{0DDA5508-24E3-445E-8D6E-929613A1A0DB}"/>
    <cellStyle name="แสดงผล 2 2 2 4" xfId="12065" xr:uid="{2F3A4097-151B-4704-88B4-E9A6CE10D199}"/>
    <cellStyle name="แสดงผล 2 2 2 5" xfId="9784" xr:uid="{B34765E7-ECE1-4C84-A402-A6AC0E01DB61}"/>
    <cellStyle name="แสดงผล 2 2 2 6" xfId="23104" xr:uid="{257E2811-FEB6-4BCF-AB04-D2FE812BD45A}"/>
    <cellStyle name="แสดงผล 2 2 3" xfId="5626" xr:uid="{AD2B6695-A0A5-49D1-BCCD-68D9801C7DF2}"/>
    <cellStyle name="แสดงผล 2 2 3 2" xfId="15418" xr:uid="{7F96A849-24C6-455E-BBEA-F4F5C7570633}"/>
    <cellStyle name="แสดงผล 2 2 3 2 2" xfId="19689" xr:uid="{86801C44-6ADE-4E21-B792-5AADC77A9467}"/>
    <cellStyle name="แสดงผล 2 2 3 2 3" xfId="19363" xr:uid="{C491CFF4-DF08-404C-B0F9-40C25875E346}"/>
    <cellStyle name="แสดงผล 2 2 3 3" xfId="12441" xr:uid="{3ADD7062-356F-4973-8096-2482CB71D6B8}"/>
    <cellStyle name="แสดงผล 2 2 3 4" xfId="9776" xr:uid="{C7618307-52AC-4B29-89C3-0694349A2599}"/>
    <cellStyle name="แสดงผล 2 2 3 5" xfId="8492" xr:uid="{8F1C2425-80FB-4462-AAA1-F7A83EB7D942}"/>
    <cellStyle name="แสดงผล 2 2 4" xfId="6488" xr:uid="{463F76EA-662D-419D-9ACD-906B408CA110}"/>
    <cellStyle name="แสดงผล 2 2 4 2" xfId="16067" xr:uid="{F0BC52EE-97FB-4685-9F05-1DB87A96E872}"/>
    <cellStyle name="แสดงผล 2 2 4 2 2" xfId="9453" xr:uid="{B77D7107-3983-4C9E-B081-AAC50B8FF338}"/>
    <cellStyle name="แสดงผล 2 2 4 2 3" xfId="13793" xr:uid="{B2820E1B-1A1D-4639-B3D0-8A046D75F3D5}"/>
    <cellStyle name="แสดงผล 2 2 4 3" xfId="13131" xr:uid="{38476870-3A4F-4F41-9F11-353F1F80B92B}"/>
    <cellStyle name="แสดงผล 2 2 4 4" xfId="9838" xr:uid="{A36AA6D7-4777-407C-A7E1-2947383B3B4B}"/>
    <cellStyle name="แสดงผล 2 2 4 5" xfId="9610" xr:uid="{98CF1286-D37D-4B74-A9FE-AD4FDB4867B4}"/>
    <cellStyle name="แสดงผล 2 2 5" xfId="6650" xr:uid="{0596FB7F-2044-4B6F-AEE7-258618D658D6}"/>
    <cellStyle name="แสดงผล 2 2 5 2" xfId="16223" xr:uid="{0390E549-5A89-45FC-A5A7-C65F9A5E6F85}"/>
    <cellStyle name="แสดงผล 2 2 5 2 2" xfId="19617" xr:uid="{893C9D9F-38D0-48B0-BB56-B9B50B312D95}"/>
    <cellStyle name="แสดงผล 2 2 5 2 3" xfId="8370" xr:uid="{4F4405C8-B415-4D2F-AE27-959DEC793191}"/>
    <cellStyle name="แสดงผล 2 2 5 3" xfId="13288" xr:uid="{1C30C1DD-BD15-45CB-B005-3A33A68F42F7}"/>
    <cellStyle name="แสดงผล 2 2 5 4" xfId="8880" xr:uid="{BF9EF871-2C23-4B9E-BC1D-2D1A441692C6}"/>
    <cellStyle name="แสดงผล 2 2 5 5" xfId="18513" xr:uid="{2045F9B4-4C95-488F-9513-C1A82CCD08F2}"/>
    <cellStyle name="แสดงผล 2 2 6" xfId="7333" xr:uid="{FC8572C3-CF3F-4943-9600-C691FF6A67B9}"/>
    <cellStyle name="แสดงผล 2 2 6 2" xfId="9204" xr:uid="{428ED8CF-A36A-4DBD-9BE7-F23392F36FB2}"/>
    <cellStyle name="แสดงผล 2 2 6 3" xfId="21128" xr:uid="{1CD3057D-AF01-4129-A2EC-EA17E8E25C7C}"/>
    <cellStyle name="แสดงผล 2 2 7" xfId="13809" xr:uid="{A47E8E8B-171C-4F56-832E-9AE58AA8C852}"/>
    <cellStyle name="แสดงผล 2 2 8" xfId="12476" xr:uid="{63880E97-EE6D-4C09-B17B-067383AED17E}"/>
    <cellStyle name="แสดงผล 2 2 9" xfId="22867" xr:uid="{65B6D9AA-17AB-40FC-8DB6-187558369AF9}"/>
    <cellStyle name="แสดงผล 2 3" xfId="5987" xr:uid="{622C1FBE-89A1-45B6-85AE-56037FD59FE4}"/>
    <cellStyle name="แสดงผล 2 3 2" xfId="15696" xr:uid="{878A52E1-739B-46C8-8F5F-8E31DD8B6A28}"/>
    <cellStyle name="แสดงผล 2 3 2 2" xfId="11774" xr:uid="{D7887A33-49C6-4F9A-823C-5C5A6B207443}"/>
    <cellStyle name="แสดงผล 2 3 2 3" xfId="9852" xr:uid="{0589F42E-529D-4FE8-899E-A1190F6A215D}"/>
    <cellStyle name="แสดงผล 2 3 3" xfId="12732" xr:uid="{277672B6-8E5A-4ECF-B8F6-D9F3F94669AB}"/>
    <cellStyle name="แสดงผล 2 3 4" xfId="18266" xr:uid="{AE3FE9A0-AF1E-4905-8154-DF27FE4AD307}"/>
    <cellStyle name="แสดงผล 2 3 5" xfId="17760" xr:uid="{4AA9B5F1-6B1E-447E-917E-C637E85AB7FE}"/>
    <cellStyle name="แสดงผล 2 4" xfId="6358" xr:uid="{B6E5F54D-D8A6-4DF1-8497-B7FFC7A83FBE}"/>
    <cellStyle name="แสดงผล 2 4 2" xfId="15973" xr:uid="{F2B40A18-2FCA-429A-9729-344D039D1EA5}"/>
    <cellStyle name="แสดงผล 2 4 2 2" xfId="17798" xr:uid="{697C2C05-74D2-40C1-A8ED-AE96B7D88409}"/>
    <cellStyle name="แสดงผล 2 4 2 3" xfId="8264" xr:uid="{EF0696F0-491C-4078-9588-7E00E7B9F283}"/>
    <cellStyle name="แสดงผล 2 4 3" xfId="13026" xr:uid="{0B371E7C-70D3-4C41-986C-DC5CEE01027A}"/>
    <cellStyle name="แสดงผล 2 4 4" xfId="8371" xr:uid="{1DF5E2CC-0720-402E-9869-1A5A05F346BE}"/>
    <cellStyle name="แสดงผล 2 4 5" xfId="21108" xr:uid="{EE7A12A0-CFCD-47F1-8CFB-7370765692C6}"/>
    <cellStyle name="แสดงผล 2 5" xfId="5268" xr:uid="{1DAA4C25-9EB1-4672-9523-E8DE8BE8CF62}"/>
    <cellStyle name="แสดงผล 2 5 2" xfId="15143" xr:uid="{C50653D2-EECA-4A3F-86D4-863B63A63AF1}"/>
    <cellStyle name="แสดงผล 2 5 2 2" xfId="19528" xr:uid="{91405F5F-C82E-4F4F-B9AE-817290AE9A73}"/>
    <cellStyle name="แสดงผล 2 5 2 3" xfId="21118" xr:uid="{80D0D34C-8D22-44DF-B878-C4858E981636}"/>
    <cellStyle name="แสดงผล 2 5 3" xfId="12143" xr:uid="{51500E40-3B28-4005-B5C7-67D97889FF73}"/>
    <cellStyle name="แสดงผล 2 5 4" xfId="9316" xr:uid="{20BFACB1-B5D1-4D0E-B832-38840BBAC09C}"/>
    <cellStyle name="แสดงผล 2 5 5" xfId="21066" xr:uid="{3628FEE6-51AD-44DE-A48C-A91B575EE0C9}"/>
    <cellStyle name="แสดงผล 2 6" xfId="6646" xr:uid="{BA7680A5-2F42-4EA6-B571-64354A4DA380}"/>
    <cellStyle name="แสดงผล 2 6 2" xfId="16219" xr:uid="{41BE5E5A-1352-4D76-81DE-B5BFC67D7A95}"/>
    <cellStyle name="แสดงผล 2 6 2 2" xfId="19630" xr:uid="{072ECD2B-605C-4E5B-83D6-CB24C5CEBBCB}"/>
    <cellStyle name="แสดงผล 2 6 2 3" xfId="17653" xr:uid="{CF76C75B-0336-4AB6-B417-8410D99037AC}"/>
    <cellStyle name="แสดงผล 2 6 3" xfId="13284" xr:uid="{91586592-1A4B-43B4-BCE9-5006DE713501}"/>
    <cellStyle name="แสดงผล 2 6 4" xfId="9691" xr:uid="{5DB68BE1-0F94-4247-863D-E8986C22FFFA}"/>
    <cellStyle name="แสดงผล 2 6 5" xfId="9948" xr:uid="{1C3CD4CE-2030-4AFD-86A6-841206E0FBE7}"/>
    <cellStyle name="แสดงผล 2 7" xfId="6777" xr:uid="{0DA05EAA-4354-48EC-9EA2-64F178A8861A}"/>
    <cellStyle name="แสดงผล 2 7 2" xfId="16336" xr:uid="{EDC49BF1-F725-4846-85FF-99CE0AE66901}"/>
    <cellStyle name="แสดงผล 2 7 2 2" xfId="8965" xr:uid="{D06F4807-9020-4043-8FCC-B149FF3B456B}"/>
    <cellStyle name="แสดงผล 2 7 2 3" xfId="8393" xr:uid="{ECF7D0CB-4BD0-41E8-80D9-F0DD5BD30E4F}"/>
    <cellStyle name="แสดงผล 2 7 3" xfId="13413" xr:uid="{8E2E4888-C3CF-43B9-A62A-C8B2E3ABDFE7}"/>
    <cellStyle name="แสดงผล 2 7 4" xfId="18663" xr:uid="{E89F6D44-3CE6-4EF7-97EC-A4A68A0FA5F3}"/>
    <cellStyle name="แสดงผล 2 7 5" xfId="18062" xr:uid="{9A6A5C9E-F4D6-43D7-A928-04FFFD0C1093}"/>
    <cellStyle name="แสดงผล 2 8" xfId="7092" xr:uid="{264FD562-7DB2-402A-8E64-793BA570D57F}"/>
    <cellStyle name="แสดงผล 2 8 2" xfId="18749" xr:uid="{4B597EFE-0633-49D1-A6D4-8F1EC9630D51}"/>
    <cellStyle name="แสดงผล 2 8 3" xfId="21113" xr:uid="{69ECB3B7-593E-4EAD-BF4C-08C066A14FD6}"/>
    <cellStyle name="แสดงผล 2 9" xfId="18829" xr:uid="{8226C1C1-2A8D-43E6-9CFF-F53716D1A387}"/>
    <cellStyle name="แสดงผล 3" xfId="4328" xr:uid="{0B200E48-C80F-46FA-9896-36BFFD4E0E37}"/>
    <cellStyle name="แสดงผล 3 2" xfId="5548" xr:uid="{A52E6B9E-4B6A-4D80-B6EF-1A252C757B0C}"/>
    <cellStyle name="แสดงผล 3 2 2" xfId="6599" xr:uid="{703A604A-884C-446B-844F-626551C0941B}"/>
    <cellStyle name="แสดงผล 3 2 2 2" xfId="16173" xr:uid="{212E7173-D9E3-46D7-92E4-D7C1509D3A09}"/>
    <cellStyle name="แสดงผล 3 2 2 2 2" xfId="9352" xr:uid="{8C52E054-4345-4961-86E5-4E3921E35F6B}"/>
    <cellStyle name="แสดงผล 3 2 2 2 3" xfId="9343" xr:uid="{4017390F-BB5D-4281-8357-42576BEA1096}"/>
    <cellStyle name="แสดงผล 3 2 2 3" xfId="13238" xr:uid="{3F6AFA44-5A2D-4AB5-A336-3C8A66DACEB8}"/>
    <cellStyle name="แสดงผล 3 2 2 4" xfId="20041" xr:uid="{274B8CBD-9680-40F6-AC8A-708139433C4A}"/>
    <cellStyle name="แสดงผล 3 2 2 5" xfId="21326" xr:uid="{5299C956-BDFE-4272-9814-85434828FB33}"/>
    <cellStyle name="แสดงผล 3 2 2 6" xfId="23103" xr:uid="{12389648-1648-48A2-8DC7-11936C6DBC12}"/>
    <cellStyle name="แสดงผล 3 2 3" xfId="6380" xr:uid="{2D58C69F-8E1E-4441-8F69-9089AF174908}"/>
    <cellStyle name="แสดงผล 3 2 3 2" xfId="15989" xr:uid="{0D707574-4797-4DE0-9C69-19ED62B5406F}"/>
    <cellStyle name="แสดงผล 3 2 3 2 2" xfId="9485" xr:uid="{17891DC2-7E34-472F-A86E-B9580AE65069}"/>
    <cellStyle name="แสดงผล 3 2 3 2 3" xfId="20734" xr:uid="{7FAC1FF3-FB2C-47DC-8BE2-1F401704804D}"/>
    <cellStyle name="แสดงผล 3 2 3 3" xfId="13045" xr:uid="{24118B01-6131-40EF-9183-B5A178A24220}"/>
    <cellStyle name="แสดงผล 3 2 3 4" xfId="9765" xr:uid="{DAF458EB-1D9C-4636-812C-A4A0DE88A7AC}"/>
    <cellStyle name="แสดงผล 3 2 3 5" xfId="17468" xr:uid="{630584E3-4B37-4615-8474-12BB78D03D91}"/>
    <cellStyle name="แสดงผล 3 2 4" xfId="5946" xr:uid="{A0B39641-C935-4F3F-9E0A-12822D66A5AF}"/>
    <cellStyle name="แสดงผล 3 2 4 2" xfId="15662" xr:uid="{DDA9FD19-4988-4F5D-B859-BB7B89095672}"/>
    <cellStyle name="แสดงผล 3 2 4 2 2" xfId="9310" xr:uid="{4B999872-05BC-41EE-8634-8FCB6E6517E2}"/>
    <cellStyle name="แสดงผล 3 2 4 2 3" xfId="9465" xr:uid="{70D37A4C-0DC3-48F7-A96B-3C3EA890A431}"/>
    <cellStyle name="แสดงผล 3 2 4 3" xfId="12700" xr:uid="{2A90A6DF-D7E4-4F05-BEA2-29A2EBDEE6BF}"/>
    <cellStyle name="แสดงผล 3 2 4 4" xfId="18190" xr:uid="{CC460CDD-65CE-49E4-A25E-6FCF54B0A2A2}"/>
    <cellStyle name="แสดงผล 3 2 4 5" xfId="18226" xr:uid="{E1E83E6E-275C-4A1C-879C-3D8293F6E7B1}"/>
    <cellStyle name="แสดงผล 3 2 5" xfId="15357" xr:uid="{A9A9CE36-31C2-4863-AC34-D642F93E14D2}"/>
    <cellStyle name="แสดงผล 3 2 5 2" xfId="19421" xr:uid="{6FEA8386-0271-4ADC-92C4-19D98DAF06B6}"/>
    <cellStyle name="แสดงผล 3 2 5 3" xfId="17773" xr:uid="{F74DB586-96AE-41F1-A527-3C686A76C742}"/>
    <cellStyle name="แสดงผล 3 2 6" xfId="12378" xr:uid="{AFEAAF00-BB5E-4058-8297-B444A41A7CA1}"/>
    <cellStyle name="แสดงผล 3 2 7" xfId="12814" xr:uid="{4E65285E-BDB6-40D7-8732-343E6B7BB954}"/>
    <cellStyle name="แสดงผล 3 2 8" xfId="8294" xr:uid="{034AEED5-8DA9-4144-BE89-46677AEBFC2A}"/>
    <cellStyle name="แสดงผล 3 2 9" xfId="22866" xr:uid="{54CF7426-BCE3-490B-9196-13693F28874B}"/>
    <cellStyle name="แสดงผล 3 3" xfId="5584" xr:uid="{C9D25E11-475D-4DC9-ABF4-52FC2F448079}"/>
    <cellStyle name="แสดงผล 3 3 2" xfId="15381" xr:uid="{216351D1-2D71-4497-A164-160653392F8E}"/>
    <cellStyle name="แสดงผล 3 3 2 2" xfId="9648" xr:uid="{F832AD60-9FC7-4CD9-8F36-965ADA7C44A1}"/>
    <cellStyle name="แสดงผล 3 3 2 3" xfId="20266" xr:uid="{15EE7E3F-96BB-4658-B8DD-D3B35F0A3A3B}"/>
    <cellStyle name="แสดงผล 3 3 3" xfId="12408" xr:uid="{29A36C94-9281-42A3-BFB6-1B1657BE2F26}"/>
    <cellStyle name="แสดงผล 3 3 4" xfId="18910" xr:uid="{7B872A29-B9B9-436C-AE50-23D9599D3F6C}"/>
    <cellStyle name="แสดงผล 3 3 5" xfId="12426" xr:uid="{E8023679-F1A9-4B87-9DD9-452EFEE4AC30}"/>
    <cellStyle name="แสดงผล 3 4" xfId="5410" xr:uid="{356A7A22-2B9A-4A12-BA65-8DB4597D13F5}"/>
    <cellStyle name="แสดงผล 3 4 2" xfId="15253" xr:uid="{5C4C7C00-BA63-4C00-96F1-36167DC7DBDE}"/>
    <cellStyle name="แสดงผล 3 4 2 2" xfId="20285" xr:uid="{2E579B60-6D9B-4DC6-931F-810B4ADFDE0C}"/>
    <cellStyle name="แสดงผล 3 4 2 3" xfId="20020" xr:uid="{98280EAF-94A7-430B-8D3F-BFA46DC5247F}"/>
    <cellStyle name="แสดงผล 3 4 3" xfId="12265" xr:uid="{28FF6FCF-A77C-4486-8E95-E2CF0DFC78A2}"/>
    <cellStyle name="แสดงผล 3 4 4" xfId="17993" xr:uid="{73828A25-79C4-40DD-88AE-2FD42742A8FE}"/>
    <cellStyle name="แสดงผล 3 4 5" xfId="9264" xr:uid="{80B26E4E-2438-46A1-89D4-C54370C72ECA}"/>
    <cellStyle name="แสดงผล 3 5" xfId="5597" xr:uid="{A8331EB9-A1DE-4CE9-A659-9FBE609942EF}"/>
    <cellStyle name="แสดงผล 3 5 2" xfId="15392" xr:uid="{5CA1067D-1A23-4BA5-8356-2C1635A24230}"/>
    <cellStyle name="แสดงผล 3 5 2 2" xfId="19684" xr:uid="{4B470184-49EE-4FB8-A871-F6AE480127AD}"/>
    <cellStyle name="แสดงผล 3 5 2 3" xfId="8445" xr:uid="{7C1ED96D-5D10-4DBC-9DA0-D0044F80F63A}"/>
    <cellStyle name="แสดงผล 3 5 3" xfId="12416" xr:uid="{54F6D04A-C37B-4A77-BDAB-8F749FC1DD56}"/>
    <cellStyle name="แสดงผล 3 5 4" xfId="8201" xr:uid="{F87988C3-2CB0-483F-A973-DB8968B4AC9A}"/>
    <cellStyle name="แสดงผล 3 5 5" xfId="13805" xr:uid="{51751D0F-FCC9-4F2B-995F-9D1DC5970C18}"/>
    <cellStyle name="แสดงผล 3 6" xfId="7332" xr:uid="{8F861719-D406-4258-973F-1FEEA5FA8F31}"/>
    <cellStyle name="แสดงผล 3 6 2" xfId="9960" xr:uid="{464043F2-AADC-4A2E-A553-42DB3666CDDC}"/>
    <cellStyle name="แสดงผล 3 6 3" xfId="19791" xr:uid="{53684CE0-284A-4A5C-9973-4F6C3E1180F0}"/>
    <cellStyle name="แสดงผล 3 7" xfId="8249" xr:uid="{93BF4E26-E639-4140-A416-DC545AF80113}"/>
    <cellStyle name="แสดงผล 3 8" xfId="21235" xr:uid="{69722C30-F692-4A93-B42B-1E2ADA2DE459}"/>
    <cellStyle name="แสดงผล 3 9" xfId="22662" xr:uid="{A006C4EA-8A79-4E00-825D-BDAE736897ED}"/>
    <cellStyle name="แสดงผล 4" xfId="2344" xr:uid="{D6BB589B-A4BD-420F-82C1-F2D501DD0A68}"/>
    <cellStyle name="แสดงผล 4 10" xfId="22749" xr:uid="{43FED61A-8927-45B9-BA9F-F63FCA727C99}"/>
    <cellStyle name="แสดงผล 4 2" xfId="6285" xr:uid="{48917164-B6D9-4DE2-A801-B13CD01B45C0}"/>
    <cellStyle name="แสดงผล 4 2 2" xfId="5856" xr:uid="{8670AFEC-C153-470C-890B-E79C25861E47}"/>
    <cellStyle name="แสดงผล 4 2 2 2" xfId="15595" xr:uid="{008DCDAC-E470-4817-A412-8531E81BF072}"/>
    <cellStyle name="แสดงผล 4 2 2 2 2" xfId="20002" xr:uid="{0C81C750-47BB-45D4-8470-26E0BEC55EEF}"/>
    <cellStyle name="แสดงผล 4 2 2 2 3" xfId="20395" xr:uid="{BC0745F1-9145-4F9C-91B6-02DA4684EA58}"/>
    <cellStyle name="แสดงผล 4 2 2 3" xfId="12624" xr:uid="{D727766E-3AEA-4D29-84A0-5CE10C28C9A6}"/>
    <cellStyle name="แสดงผล 4 2 2 4" xfId="19413" xr:uid="{DA339129-F629-4694-A75F-B29053C8EA0E}"/>
    <cellStyle name="แสดงผล 4 2 2 5" xfId="9560" xr:uid="{5C43F35E-4FFC-4BB1-BDD0-A01E39EC9AEC}"/>
    <cellStyle name="แสดงผล 4 2 3" xfId="6386" xr:uid="{4681B158-C38A-46CD-B988-323A560EF4B7}"/>
    <cellStyle name="แสดงผล 4 2 3 2" xfId="15995" xr:uid="{64A675D8-DF7F-4224-8990-F2C3E379E4FD}"/>
    <cellStyle name="แสดงผล 4 2 3 2 2" xfId="17810" xr:uid="{BDCD9833-E2E7-4845-8AF0-7912AD237D57}"/>
    <cellStyle name="แสดงผล 4 2 3 2 3" xfId="9355" xr:uid="{BBCAF69C-B23F-4638-8EA8-E4944353AA05}"/>
    <cellStyle name="แสดงผล 4 2 3 3" xfId="13051" xr:uid="{80A863C2-7294-43D8-A4AF-BC9ED5A1AE3C}"/>
    <cellStyle name="แสดงผล 4 2 3 4" xfId="8453" xr:uid="{F4115283-C804-4AC2-B57F-0898DC60F844}"/>
    <cellStyle name="แสดงผล 4 2 3 5" xfId="19290" xr:uid="{7F96BC82-9D2A-47F9-8897-E3A1E158FB5A}"/>
    <cellStyle name="แสดงผล 4 2 4" xfId="6536" xr:uid="{23DC694F-FF2E-4CB7-9C57-3326C7327B12}"/>
    <cellStyle name="แสดงผล 4 2 4 2" xfId="16114" xr:uid="{193718E2-FD5D-457E-ACFB-9B07A64F7A48}"/>
    <cellStyle name="แสดงผล 4 2 4 2 2" xfId="20407" xr:uid="{94EDFA4C-D2D0-4D7C-944E-D820B57CC782}"/>
    <cellStyle name="แสดงผล 4 2 4 2 3" xfId="12009" xr:uid="{BF769EFC-D1BC-47D6-A6D8-874BFDBBEB2F}"/>
    <cellStyle name="แสดงผล 4 2 4 3" xfId="13178" xr:uid="{2E377B66-4BD2-4E7E-AEAE-0A7C00D3780B}"/>
    <cellStyle name="แสดงผล 4 2 4 4" xfId="18394" xr:uid="{3072BC7F-FD5B-4E13-8F72-660488614984}"/>
    <cellStyle name="แสดงผล 4 2 4 5" xfId="18631" xr:uid="{4E6C265A-7B4B-43BF-A219-FFEDF273CA4E}"/>
    <cellStyle name="แสดงผล 4 2 5" xfId="15921" xr:uid="{641A506F-C836-4D25-BD9B-6FFFEA036FEB}"/>
    <cellStyle name="แสดงผล 4 2 5 2" xfId="17268" xr:uid="{F801982E-FAB8-450B-BA19-55CF3E52A4B5}"/>
    <cellStyle name="แสดงผล 4 2 5 3" xfId="10078" xr:uid="{C0FCD25B-0ED9-40CC-883B-ACC47E9A79EC}"/>
    <cellStyle name="แสดงผล 4 2 6" xfId="12972" xr:uid="{5AD6F5CD-9E12-499A-B339-8B88E66EBAE3}"/>
    <cellStyle name="แสดงผล 4 2 7" xfId="8606" xr:uid="{02E1B8C1-B309-4650-A019-8325EE2960DE}"/>
    <cellStyle name="แสดงผล 4 2 8" xfId="11952" xr:uid="{D6C68F5D-50B2-4F1F-B790-1D74920FF76C}"/>
    <cellStyle name="แสดงผล 4 2 9" xfId="23026" xr:uid="{A177123E-173B-4BA6-9BD0-4822EB647F74}"/>
    <cellStyle name="แสดงผล 4 3" xfId="6159" xr:uid="{1AA67E45-9D86-4E44-AFC4-F10F17B5BB5F}"/>
    <cellStyle name="แสดงผล 4 3 2" xfId="15820" xr:uid="{69504AD9-CF30-4C97-A49D-C8E7EC85EA08}"/>
    <cellStyle name="แสดงผล 4 3 2 2" xfId="14330" xr:uid="{DAB5FBF9-20A5-407C-97DA-F7D50C0ECDDC}"/>
    <cellStyle name="แสดงผล 4 3 2 3" xfId="19152" xr:uid="{1398934D-D60C-405C-B5F4-CA042E09217E}"/>
    <cellStyle name="แสดงผล 4 3 3" xfId="12870" xr:uid="{B52E208C-1584-4D12-930C-BCA5E597D5ED}"/>
    <cellStyle name="แสดงผล 4 3 4" xfId="18422" xr:uid="{03AFCCE9-F807-4614-9E5A-25A7ACF3DED4}"/>
    <cellStyle name="แสดงผล 4 3 5" xfId="17521" xr:uid="{AA5F0C64-457B-4775-8E14-BC36C654B7BF}"/>
    <cellStyle name="แสดงผล 4 4" xfId="5367" xr:uid="{15F53985-F97E-48F7-8B48-4221B57AAD39}"/>
    <cellStyle name="แสดงผล 4 4 2" xfId="15223" xr:uid="{7A552CDE-6A74-432D-9A28-D555A825C8A9}"/>
    <cellStyle name="แสดงผล 4 4 2 2" xfId="18727" xr:uid="{6FAEB476-0448-4944-9EBC-39D3A24E0078}"/>
    <cellStyle name="แสดงผล 4 4 2 3" xfId="21276" xr:uid="{A8EE65E1-4706-4CD2-9B95-DCEA25550915}"/>
    <cellStyle name="แสดงผล 4 4 3" xfId="12227" xr:uid="{182577AE-3DB0-46CA-A5DF-DE75DC24AC9E}"/>
    <cellStyle name="แสดงผล 4 4 4" xfId="19311" xr:uid="{00FEA2A5-18F1-42BC-931B-D1365417610D}"/>
    <cellStyle name="แสดงผล 4 4 5" xfId="20649" xr:uid="{A461EC35-346B-4C23-B9C2-2DEEB73068CE}"/>
    <cellStyle name="แสดงผล 4 5" xfId="5545" xr:uid="{8BA403A7-7B59-45A7-9FC8-1BB5FAD33BB3}"/>
    <cellStyle name="แสดงผล 4 5 2" xfId="15354" xr:uid="{4528ABA3-B907-4C0F-BB99-3EA72388CE9E}"/>
    <cellStyle name="แสดงผล 4 5 2 2" xfId="19524" xr:uid="{872F8F22-5E8B-4273-950E-4F4EC1EA1F82}"/>
    <cellStyle name="แสดงผล 4 5 2 3" xfId="21027" xr:uid="{F9081FB6-EBAC-4D0C-9F7D-E0612E81E639}"/>
    <cellStyle name="แสดงผล 4 5 3" xfId="12375" xr:uid="{B2CE3C4A-6218-4417-9F78-495BD01AFDDE}"/>
    <cellStyle name="แสดงผล 4 5 4" xfId="19944" xr:uid="{A18254DE-115F-44D4-853C-FB9F2B356614}"/>
    <cellStyle name="แสดงผล 4 5 5" xfId="12362" xr:uid="{AF456708-569E-46E7-B6C2-C03BA13C5D48}"/>
    <cellStyle name="แสดงผล 4 6" xfId="7194" xr:uid="{DACDE2AE-22F6-4DB2-80E8-9D77DE0120EE}"/>
    <cellStyle name="แสดงผล 4 6 2" xfId="19717" xr:uid="{6CE2BFF5-C3A6-4911-B930-E864202DDB2F}"/>
    <cellStyle name="แสดงผล 4 6 3" xfId="8355" xr:uid="{25D44E36-CFE2-45DE-8795-B7640207AE8E}"/>
    <cellStyle name="แสดงผล 4 7" xfId="8171" xr:uid="{81C87EED-B674-45FE-BB4F-9A22540C6B4B}"/>
    <cellStyle name="แสดงผล 4 7 2" xfId="17906" xr:uid="{523FEDB0-8B9F-411C-9F73-F5006A5ABB42}"/>
    <cellStyle name="แสดงผล 4 7 3" xfId="8641" xr:uid="{C7828B2C-711D-4DE0-85FA-452A473725FF}"/>
    <cellStyle name="แสดงผล 4 8" xfId="10104" xr:uid="{B7BD934C-9761-4130-B634-E7FCF08DE25F}"/>
    <cellStyle name="แสดงผล 4 9" xfId="9551" xr:uid="{FC1EC907-DB59-4576-BA36-EA2489D70739}"/>
    <cellStyle name="แสดงผล 5" xfId="2081" xr:uid="{977AD852-1D13-4E6D-86C2-6DD8C593EA01}"/>
    <cellStyle name="แสดงผล 5 2" xfId="5132" xr:uid="{208AE49D-51AF-405F-A522-2EE4572FF04C}"/>
    <cellStyle name="แสดงผล 5 2 2" xfId="15041" xr:uid="{1E01038E-8852-42B2-B85E-E7278D2B169D}"/>
    <cellStyle name="แสดงผล 5 2 2 2" xfId="20215" xr:uid="{458FE5B4-98AB-49A7-97D9-C4384096DD75}"/>
    <cellStyle name="แสดงผล 5 2 2 3" xfId="20998" xr:uid="{35DAC863-1E05-47F3-A897-3D5880CEB18E}"/>
    <cellStyle name="แสดงผล 5 2 3" xfId="12031" xr:uid="{BA13F3E8-A698-4021-B1D0-80C5C0AD2C39}"/>
    <cellStyle name="แสดงผล 5 2 4" xfId="9955" xr:uid="{3DA1BE40-995D-443D-A64E-92ABA0B106E8}"/>
    <cellStyle name="แสดงผล 5 2 5" xfId="17898" xr:uid="{90FC2C19-56C9-45D8-B680-641A4409266D}"/>
    <cellStyle name="แสดงผล 5 3" xfId="5322" xr:uid="{A252F173-7B5A-4CD8-8172-2DF10D3E0E42}"/>
    <cellStyle name="แสดงผล 5 3 2" xfId="15188" xr:uid="{94DDC0C6-2F9C-4EB1-A03C-E359946C3EDD}"/>
    <cellStyle name="แสดงผล 5 3 2 2" xfId="9504" xr:uid="{6DA46E84-764C-4E80-B4B8-97439BB68C95}"/>
    <cellStyle name="แสดงผล 5 3 2 3" xfId="17429" xr:uid="{16C0AA8E-9A53-4D3D-AB11-C9B2AF901819}"/>
    <cellStyle name="แสดงผล 5 3 3" xfId="12186" xr:uid="{896D3004-F37E-4D5A-89D2-7F638585DD21}"/>
    <cellStyle name="แสดงผล 5 3 4" xfId="9861" xr:uid="{2DAAF8B1-B206-4FD4-B48E-A09ABD6C892A}"/>
    <cellStyle name="แสดงผล 5 3 5" xfId="19370" xr:uid="{2C34AEF8-0978-490C-ACAC-09E05CE4A9E2}"/>
    <cellStyle name="แสดงผล 5 4" xfId="5712" xr:uid="{02A5D77A-7152-451A-BE96-87FD96F3311E}"/>
    <cellStyle name="แสดงผล 5 4 2" xfId="15484" xr:uid="{DAF07696-3D89-4AC5-86B6-BC7489F0CDCD}"/>
    <cellStyle name="แสดงผล 5 4 2 2" xfId="9878" xr:uid="{E8B8E664-2E0E-4821-801F-BA7426EAD28A}"/>
    <cellStyle name="แสดงผล 5 4 2 3" xfId="21109" xr:uid="{FC3B4171-91CA-48EA-BFC7-3F684123657E}"/>
    <cellStyle name="แสดงผล 5 4 3" xfId="12513" xr:uid="{02EF5A35-C3C7-4EB4-8F47-DB1D0FC28D08}"/>
    <cellStyle name="แสดงผล 5 4 4" xfId="18788" xr:uid="{F416C3A9-A96C-42B5-9C55-88378A2B7958}"/>
    <cellStyle name="แสดงผล 5 4 5" xfId="13664" xr:uid="{ABCF4806-2FBF-44C8-BDFE-7CF9C9CE3771}"/>
    <cellStyle name="แสดงผล 5 5" xfId="5831" xr:uid="{3637C72E-4D3F-4632-80C2-BF087205135A}"/>
    <cellStyle name="แสดงผล 5 5 2" xfId="15575" xr:uid="{63C39568-990E-4CE4-865B-90234676A1AE}"/>
    <cellStyle name="แสดงผล 5 5 2 2" xfId="9803" xr:uid="{FD371BF7-C0F4-4087-9063-36F4352483C4}"/>
    <cellStyle name="แสดงผล 5 5 2 3" xfId="21341" xr:uid="{146EAFE6-F1F9-4D37-BD54-450291DAAC00}"/>
    <cellStyle name="แสดงผล 5 5 3" xfId="12607" xr:uid="{D4C6F266-4955-4B08-B46B-582B1CCB0CE4}"/>
    <cellStyle name="แสดงผล 5 5 4" xfId="8325" xr:uid="{E3BA16EC-3771-4793-8F76-3EE91F15C6AB}"/>
    <cellStyle name="แสดงผล 5 5 5" xfId="21211" xr:uid="{90A6FB25-D28D-4027-9B96-84B338CF258A}"/>
    <cellStyle name="แสดงผล 5 6" xfId="7182" xr:uid="{BE74D237-211D-4D00-ABDD-B3B4F719B639}"/>
    <cellStyle name="แสดงผล 5 6 2" xfId="20636" xr:uid="{493227CA-D441-4C42-B69A-9A0856560B94}"/>
    <cellStyle name="แสดงผล 5 6 3" xfId="20231" xr:uid="{0399D652-E63E-4AF5-AB79-16BBA8783A4A}"/>
    <cellStyle name="แสดงผล 5 7" xfId="20283" xr:uid="{F5917CC6-79F5-4A4C-B2EF-23A25A88DBE2}"/>
    <cellStyle name="แสดงผล 5 8" xfId="21159" xr:uid="{6A5D5A6D-9F9A-49EC-844E-3561BD3DB495}"/>
    <cellStyle name="แสดงผล 6" xfId="1313" xr:uid="{156555D4-8CC0-4F79-81D8-91D3BC2E7B1B}"/>
    <cellStyle name="แสดงผล 6 2" xfId="14740" xr:uid="{04512CCC-57B8-4A7A-BECA-8F15EF621CF1}"/>
    <cellStyle name="แสดงผล 6 2 2" xfId="9700" xr:uid="{906C80B4-4576-451D-81B4-68385000B14B}"/>
    <cellStyle name="แสดงผล 6 2 3" xfId="10057" xr:uid="{09471078-C005-49A3-9B1E-80180CD8DC41}"/>
    <cellStyle name="แสดงผล 6 3" xfId="10427" xr:uid="{616FBE40-D4DE-4365-B99C-B78801212160}"/>
    <cellStyle name="แสดงผล 6 4" xfId="19159" xr:uid="{78BA51E2-3728-4BF3-8982-E0D19546D14E}"/>
    <cellStyle name="แสดงผล 6 5" xfId="17328" xr:uid="{71C667F3-1364-4E4D-8F7C-909BBD5A0676}"/>
    <cellStyle name="แสดงผล 7" xfId="5735" xr:uid="{667E615E-D3D2-4B41-9F60-2D58EBE4EC78}"/>
    <cellStyle name="แสดงผล 7 2" xfId="15501" xr:uid="{E5DF1484-B0B4-4F97-BCDC-B642AB40822C}"/>
    <cellStyle name="แสดงผล 7 2 2" xfId="8292" xr:uid="{D4BF9848-9EDF-4C6B-B576-1621299DB8F3}"/>
    <cellStyle name="แสดงผล 7 2 3" xfId="8886" xr:uid="{88036270-7A9D-421E-AAC7-61F6C76B4704}"/>
    <cellStyle name="แสดงผล 7 3" xfId="12533" xr:uid="{10086714-B732-4EC6-8FA0-80CFF0B86EFC}"/>
    <cellStyle name="แสดงผล 7 4" xfId="19302" xr:uid="{8CB5AE1A-A104-433A-B6D8-60F5C762F067}"/>
    <cellStyle name="แสดงผล 7 5" xfId="20204" xr:uid="{87C87B05-911F-47B2-9BED-848CD99EE62A}"/>
    <cellStyle name="แสดงผล 8" xfId="5177" xr:uid="{8805AA77-8E15-458C-B161-06D047F255B1}"/>
    <cellStyle name="แสดงผล 8 2" xfId="15075" xr:uid="{5DBFC08E-185B-4D43-9C52-B22EAC6C8B54}"/>
    <cellStyle name="แสดงผล 8 2 2" xfId="9442" xr:uid="{8A93FA6E-9292-4123-986B-B09EA17F1022}"/>
    <cellStyle name="แสดงผล 8 2 3" xfId="18112" xr:uid="{C00C3406-5797-40FD-8775-F6A7F7DAF6F9}"/>
    <cellStyle name="แสดงผล 8 3" xfId="12067" xr:uid="{A4AD4207-5CC9-4075-95F7-D62B10B4C4C0}"/>
    <cellStyle name="แสดงผล 8 4" xfId="17927" xr:uid="{031DC384-9D1C-4C19-9ECF-C5B4ED6BE9A2}"/>
    <cellStyle name="แสดงผล 8 5" xfId="18984" xr:uid="{5D65C014-5791-4516-B8F8-E46FC72D2B9C}"/>
    <cellStyle name="แสดงผล 9" xfId="6124" xr:uid="{1209B205-8C4B-4920-A8FA-7E178CE43DAB}"/>
    <cellStyle name="แสดงผล 9 2" xfId="15799" xr:uid="{E9EA4202-470D-4898-84B5-2AE1B6202549}"/>
    <cellStyle name="แสดงผล 9 2 2" xfId="9244" xr:uid="{434AE35A-0D72-407C-AF7B-69D111360B6C}"/>
    <cellStyle name="แสดงผล 9 2 3" xfId="9312" xr:uid="{09F4558B-4FF0-4D6E-8FB4-ADC81FF3C03E}"/>
    <cellStyle name="แสดงผล 9 3" xfId="12842" xr:uid="{466DCCB8-846B-4741-A2C2-AE2958D24BA5}"/>
    <cellStyle name="แสดงผล 9 4" xfId="10069" xr:uid="{13EC01AE-C9DA-426C-B652-12C579991D7E}"/>
    <cellStyle name="แสดงผล 9 5" xfId="19605" xr:uid="{AA0F548E-8F63-492C-8F90-D38A92D86AC2}"/>
    <cellStyle name="หมายเหตุ" xfId="50" xr:uid="{00000000-0005-0000-0000-00003F000000}"/>
    <cellStyle name="หมายเหตุ 10" xfId="4331" xr:uid="{7F13D905-4777-419B-9946-D947D0A73F20}"/>
    <cellStyle name="หมายเหตุ 10 2" xfId="5104" xr:uid="{863568AC-F061-480D-AF8A-ACF1E944DE38}"/>
    <cellStyle name="หมายเหตุ 10 2 10" xfId="22869" xr:uid="{D035619E-7ACE-47EF-8542-E382DE6469FC}"/>
    <cellStyle name="หมายเหตุ 10 2 2" xfId="5504" xr:uid="{6825C304-A2BB-4881-B038-CC458CA0AF0F}"/>
    <cellStyle name="หมายเหตุ 10 2 2 2" xfId="15328" xr:uid="{4CC7FD05-D297-4C87-80F3-5891E86C7B41}"/>
    <cellStyle name="หมายเหตุ 10 2 2 2 2" xfId="19456" xr:uid="{49FE08A1-C092-4994-B6BC-544667AC165A}"/>
    <cellStyle name="หมายเหตุ 10 2 2 2 3" xfId="19583" xr:uid="{D8A3D985-10A8-4DFF-B059-E51DCDBBD3FA}"/>
    <cellStyle name="หมายเหตุ 10 2 2 2 4" xfId="8374" xr:uid="{0E5114A0-850A-435F-AF8C-F62712C58AD5}"/>
    <cellStyle name="หมายเหตุ 10 2 2 3" xfId="12340" xr:uid="{E972D94C-A5B6-412C-A7BB-A2716EAAE75E}"/>
    <cellStyle name="หมายเหตุ 10 2 2 4" xfId="17881" xr:uid="{F7E33CFC-7511-4D3F-9E81-D3449F4DF958}"/>
    <cellStyle name="หมายเหตุ 10 2 2 5" xfId="13755" xr:uid="{B8BF74A8-B583-4A34-B2A9-A1674493B21C}"/>
    <cellStyle name="หมายเหตุ 10 2 2 6" xfId="8877" xr:uid="{920CC656-3C55-48C7-BA5E-F94EA17DA861}"/>
    <cellStyle name="หมายเหตุ 10 2 2 7" xfId="23106" xr:uid="{ACF77C4A-3D31-497C-9853-52E548883134}"/>
    <cellStyle name="หมายเหตุ 10 2 3" xfId="4984" xr:uid="{13E41F23-1410-4744-99D9-19F9C892B912}"/>
    <cellStyle name="หมายเหตุ 10 2 3 2" xfId="14922" xr:uid="{3AA83AE3-C16C-4D85-B7EE-D0664DEC1C81}"/>
    <cellStyle name="หมายเหตุ 10 2 3 2 2" xfId="19232" xr:uid="{E6661ED6-607C-430D-B317-22AAF936B4B8}"/>
    <cellStyle name="หมายเหตุ 10 2 3 2 3" xfId="8580" xr:uid="{1EAA520F-0685-488C-B218-468B4190D37B}"/>
    <cellStyle name="หมายเหตุ 10 2 3 2 4" xfId="9681" xr:uid="{53523EA1-506F-450B-9312-373552BB941E}"/>
    <cellStyle name="หมายเหตุ 10 2 3 3" xfId="11917" xr:uid="{50114E19-2A60-46CA-9449-B4C3321E093C}"/>
    <cellStyle name="หมายเหตุ 10 2 3 4" xfId="17621" xr:uid="{E0264288-6FCD-4F39-8F6A-0DF9640A2A01}"/>
    <cellStyle name="หมายเหตุ 10 2 3 5" xfId="8352" xr:uid="{1011477E-4FC1-42B2-8A6E-7AB8EA1912B0}"/>
    <cellStyle name="หมายเหตุ 10 2 3 6" xfId="20628" xr:uid="{269ABDB8-E981-4D98-91FE-E7E0A71D9827}"/>
    <cellStyle name="หมายเหตุ 10 2 4" xfId="5923" xr:uid="{B373A978-9A82-4A07-AAEA-2065F3B18C57}"/>
    <cellStyle name="หมายเหตุ 10 2 4 2" xfId="15642" xr:uid="{8CC1D169-4468-4736-A49F-F9A78B749BE1}"/>
    <cellStyle name="หมายเหตุ 10 2 4 2 2" xfId="19609" xr:uid="{C0BC1E7C-F88E-4266-8A6D-F97B96221CCA}"/>
    <cellStyle name="หมายเหตุ 10 2 4 2 3" xfId="20107" xr:uid="{F425033E-3233-4F18-AB36-7D8C9AB6509D}"/>
    <cellStyle name="หมายเหตุ 10 2 4 2 4" xfId="8884" xr:uid="{B91EB2DE-DFC3-45DE-BF83-AB005FD5BE2B}"/>
    <cellStyle name="หมายเหตุ 10 2 4 3" xfId="12681" xr:uid="{D7ABAC01-0F52-472C-A188-62D9B271DBB1}"/>
    <cellStyle name="หมายเหตุ 10 2 4 4" xfId="18079" xr:uid="{887E53E5-6108-4DCB-A020-35752A5008EB}"/>
    <cellStyle name="หมายเหตุ 10 2 4 5" xfId="9879" xr:uid="{2593D792-1A2D-41CF-A0F1-A08BFC9C7B2B}"/>
    <cellStyle name="หมายเหตุ 10 2 4 6" xfId="9566" xr:uid="{A11A0439-67EE-4C1C-8AF1-4F6F96A44ED7}"/>
    <cellStyle name="หมายเหตุ 10 2 5" xfId="15017" xr:uid="{CB391F0F-3868-4FC3-AA82-0864D38C08AB}"/>
    <cellStyle name="หมายเหตุ 10 2 5 2" xfId="19288" xr:uid="{ACEB8A2A-63E7-4521-9250-085BFEDB79D0}"/>
    <cellStyle name="หมายเหตุ 10 2 5 3" xfId="9188" xr:uid="{90F4F314-4CAF-4C37-A4D2-83A97FA27FA6}"/>
    <cellStyle name="หมายเหตุ 10 2 5 4" xfId="18374" xr:uid="{D208A3A0-FA6B-4335-87A3-758F03E006C7}"/>
    <cellStyle name="หมายเหตุ 10 2 6" xfId="12008" xr:uid="{878AF487-F2A8-4312-9A27-76855B0ADD31}"/>
    <cellStyle name="หมายเหตุ 10 2 7" xfId="17686" xr:uid="{9B679B0A-7EDA-46F4-9A12-327884EB0C90}"/>
    <cellStyle name="หมายเหตุ 10 2 8" xfId="20447" xr:uid="{6E37281E-241C-4E4A-9CFE-2CF904E51F6D}"/>
    <cellStyle name="หมายเหตุ 10 2 9" xfId="21046" xr:uid="{3C574B2F-98DB-4D1E-BC25-59B512F24613}"/>
    <cellStyle name="หมายเหตุ 10 3" xfId="5591" xr:uid="{56BA37C8-C4C8-449D-AD5A-93FA05DA3732}"/>
    <cellStyle name="หมายเหตุ 10 3 2" xfId="15387" xr:uid="{6A2790A0-2D48-40A2-8FF4-9D3250B6E155}"/>
    <cellStyle name="หมายเหตุ 10 3 2 2" xfId="19486" xr:uid="{336765D5-87D6-4A2F-8E6F-9DB8B6EC732D}"/>
    <cellStyle name="หมายเหตุ 10 3 2 3" xfId="20647" xr:uid="{46DBA2F1-9ABA-46CD-B4AC-B71CE9B39E15}"/>
    <cellStyle name="หมายเหตุ 10 3 2 4" xfId="21080" xr:uid="{5BC5272C-9479-4209-8071-31B1ED9FAAA3}"/>
    <cellStyle name="หมายเหตุ 10 3 3" xfId="12411" xr:uid="{1DBC5444-9BEA-46EC-B3E5-E4C43C1BA108}"/>
    <cellStyle name="หมายเหตุ 10 3 4" xfId="17925" xr:uid="{A0A10375-3D91-4CC0-AA18-C3F9CA5C01C5}"/>
    <cellStyle name="หมายเหตุ 10 3 5" xfId="17490" xr:uid="{CCED1A5C-45AE-4198-B121-56CBFB38C456}"/>
    <cellStyle name="หมายเหตุ 10 3 6" xfId="20370" xr:uid="{0C632093-8B89-403C-BFCB-B068968E0F6D}"/>
    <cellStyle name="หมายเหตุ 10 4" xfId="5541" xr:uid="{4132AC61-1E10-4543-82EB-9A06C59EA518}"/>
    <cellStyle name="หมายเหตุ 10 4 2" xfId="15351" xr:uid="{38237C5D-C5E2-43E9-A9A1-9DA0CF2EA88C}"/>
    <cellStyle name="หมายเหตุ 10 4 2 2" xfId="19471" xr:uid="{0A6140E1-BA2C-4096-9800-D4B2283F2C79}"/>
    <cellStyle name="หมายเหตุ 10 4 2 3" xfId="19121" xr:uid="{7819E828-803B-49BE-A823-188D4B6EE9FA}"/>
    <cellStyle name="หมายเหตุ 10 4 2 4" xfId="18972" xr:uid="{31962668-4FEB-4BB9-9192-38CD2B9D4FB8}"/>
    <cellStyle name="หมายเหตุ 10 4 3" xfId="12371" xr:uid="{35B9E093-4893-4F64-A10B-69B7D65A7472}"/>
    <cellStyle name="หมายเหตุ 10 4 4" xfId="17899" xr:uid="{E1EF9F97-B9E7-4F0B-859B-1B3E4FDD998D}"/>
    <cellStyle name="หมายเหตุ 10 4 5" xfId="9014" xr:uid="{2A02884E-988E-45D2-B673-0C689507116A}"/>
    <cellStyle name="หมายเหตุ 10 4 6" xfId="20146" xr:uid="{CC99B2BD-EE1E-4F56-8A33-8918D50D504C}"/>
    <cellStyle name="หมายเหตุ 10 5" xfId="6648" xr:uid="{1EA5EAAE-F255-4A5E-B753-D3E8AE001B06}"/>
    <cellStyle name="หมายเหตุ 10 5 2" xfId="16221" xr:uid="{0950A68C-CD8E-4C12-8B86-87A39505450C}"/>
    <cellStyle name="หมายเหตุ 10 5 2 2" xfId="19928" xr:uid="{6E5C7F24-6844-403D-847E-DD64C45E3CA1}"/>
    <cellStyle name="หมายเหตุ 10 5 2 3" xfId="19434" xr:uid="{DBBB8676-6A08-451B-9355-619172716B5E}"/>
    <cellStyle name="หมายเหตุ 10 5 2 4" xfId="20565" xr:uid="{3F7CE982-CB0A-400B-B9CB-DB8767358218}"/>
    <cellStyle name="หมายเหตุ 10 5 3" xfId="13286" xr:uid="{4831ADBF-7B6D-4B33-9A8F-23BD15DEAA1B}"/>
    <cellStyle name="หมายเหตุ 10 5 4" xfId="18431" xr:uid="{B08F7BF7-FB5A-4E61-B8B6-5F8BB803AE00}"/>
    <cellStyle name="หมายเหตุ 10 5 5" xfId="19761" xr:uid="{9645D3F3-A927-4EED-8838-19870C56E122}"/>
    <cellStyle name="หมายเหตุ 10 5 6" xfId="18835" xr:uid="{11811503-59D8-4AAB-B534-9FB9CA95E425}"/>
    <cellStyle name="หมายเหตุ 10 6" xfId="7335" xr:uid="{3A130997-4D78-431C-BA60-0E7525B4E01F}"/>
    <cellStyle name="หมายเหตุ 10 6 2" xfId="18734" xr:uid="{2A3737E6-82DB-432C-A364-79FD07FECCEF}"/>
    <cellStyle name="หมายเหตุ 10 6 3" xfId="17391" xr:uid="{CDA34E4E-ACAD-46A5-B9D5-B79D7659EC92}"/>
    <cellStyle name="หมายเหตุ 10 6 4" xfId="19746" xr:uid="{FB648259-AD75-450B-94BA-8DD3B1AD8A66}"/>
    <cellStyle name="หมายเหตุ 10 7" xfId="20160" xr:uid="{79542B55-95BB-4E50-BB19-C73C87A7AADF}"/>
    <cellStyle name="หมายเหตุ 10 8" xfId="10018" xr:uid="{30385256-2FF9-4395-922E-384EF32B300A}"/>
    <cellStyle name="หมายเหตุ 10 9" xfId="22665" xr:uid="{B1ACB571-DD05-456D-A89C-8B97B97B2687}"/>
    <cellStyle name="หมายเหตุ 11" xfId="4330" xr:uid="{41258DDE-9E44-44BF-B2F9-83494E34B856}"/>
    <cellStyle name="หมายเหตุ 11 2" xfId="6084" xr:uid="{792A55F5-2153-4EA0-A152-CBB08103F22E}"/>
    <cellStyle name="หมายเหตุ 11 2 10" xfId="22868" xr:uid="{9783B8BA-EEFF-46D3-8122-62732BA50097}"/>
    <cellStyle name="หมายเหตุ 11 2 2" xfId="5233" xr:uid="{A7F51086-EB7F-402B-992B-9A4F7B706846}"/>
    <cellStyle name="หมายเหตุ 11 2 2 2" xfId="15116" xr:uid="{DB491D75-44C4-4106-B1F0-16759966AF1E}"/>
    <cellStyle name="หมายเหตุ 11 2 2 2 2" xfId="19344" xr:uid="{E739D0EE-C38F-4C93-A4E5-4EDF524C1318}"/>
    <cellStyle name="หมายเหตุ 11 2 2 2 3" xfId="8341" xr:uid="{8D2EBEA4-E5C4-4097-9AD1-29580A25D824}"/>
    <cellStyle name="หมายเหตุ 11 2 2 2 4" xfId="21198" xr:uid="{E04A4E8C-AE15-4886-85D2-67F2A0E3C942}"/>
    <cellStyle name="หมายเหตุ 11 2 2 3" xfId="12115" xr:uid="{2DE08F25-CEAA-4261-9CA9-B62AE9989B0B}"/>
    <cellStyle name="หมายเหตุ 11 2 2 4" xfId="17746" xr:uid="{AE31C4BC-82D9-4516-93BB-00A4B431D5F2}"/>
    <cellStyle name="หมายเหตุ 11 2 2 5" xfId="17843" xr:uid="{B42945A4-0307-4117-9C19-9B0934F614D9}"/>
    <cellStyle name="หมายเหตุ 11 2 2 6" xfId="21331" xr:uid="{C90336CB-F879-4163-B4C8-0FE1339B4587}"/>
    <cellStyle name="หมายเหตุ 11 2 2 7" xfId="23105" xr:uid="{916388A8-3F32-4FDF-A508-A8D818213C79}"/>
    <cellStyle name="หมายเหตุ 11 2 3" xfId="6179" xr:uid="{4EAD6336-3FB9-425C-AF5C-B32072CEB0A8}"/>
    <cellStyle name="หมายเหตุ 11 2 3 2" xfId="15836" xr:uid="{872F4C63-F022-4576-B9F0-793BE80FF650}"/>
    <cellStyle name="หมายเหตุ 11 2 3 2 2" xfId="19716" xr:uid="{C55A17A1-4C07-48CD-8847-92F8F314EAB2}"/>
    <cellStyle name="หมายเหตุ 11 2 3 2 3" xfId="17783" xr:uid="{A158B49A-A383-44C9-9487-4C8F8A60071B}"/>
    <cellStyle name="หมายเหตุ 11 2 3 2 4" xfId="20886" xr:uid="{3782F0D2-4451-42D3-9C88-5A0D0A9F8CBC}"/>
    <cellStyle name="หมายเหตุ 11 2 3 3" xfId="12884" xr:uid="{6EF17CF6-525B-474C-A112-9761E1C1B4DD}"/>
    <cellStyle name="หมายเหตุ 11 2 3 4" xfId="18199" xr:uid="{B52963A0-FE7B-4476-9E5D-4076500631D6}"/>
    <cellStyle name="หมายเหตุ 11 2 3 5" xfId="14418" xr:uid="{C1B25899-6875-4A2A-BAE6-1CB7D1A19436}"/>
    <cellStyle name="หมายเหตุ 11 2 3 6" xfId="8761" xr:uid="{5E226184-1534-4505-87A4-B76E2C85A34E}"/>
    <cellStyle name="หมายเหตุ 11 2 4" xfId="5310" xr:uid="{D8E5C1E0-E924-4BAB-9D26-62BF469B5792}"/>
    <cellStyle name="หมายเหตุ 11 2 4 2" xfId="15177" xr:uid="{6784BD2A-F462-46E3-AE05-C652AFF02F58}"/>
    <cellStyle name="หมายเหตุ 11 2 4 2 2" xfId="19371" xr:uid="{125595CB-1EBA-4B6A-B5C4-F849DDD7EB7B}"/>
    <cellStyle name="หมายเหตุ 11 2 4 2 3" xfId="9614" xr:uid="{33723F21-C0B7-4350-BD0A-9E915C487DE1}"/>
    <cellStyle name="หมายเหตุ 11 2 4 2 4" xfId="8692" xr:uid="{BFABA0CA-FACF-4F65-8C9A-E51FC0288D8F}"/>
    <cellStyle name="หมายเหตุ 11 2 4 3" xfId="12175" xr:uid="{2D86DD61-01B7-42F1-B1F9-5D7EE5AE99C6}"/>
    <cellStyle name="หมายเหตุ 11 2 4 4" xfId="17784" xr:uid="{8E4F0A57-6C9E-4F71-B05E-41D683B51550}"/>
    <cellStyle name="หมายเหตุ 11 2 4 5" xfId="8638" xr:uid="{FC58F885-E006-49A9-ACD6-A8CCCE48EB17}"/>
    <cellStyle name="หมายเหตุ 11 2 4 6" xfId="10052" xr:uid="{EE893D7B-3205-4448-B4E3-779028F8152D}"/>
    <cellStyle name="หมายเหตุ 11 2 5" xfId="15767" xr:uid="{BC72FFE1-278A-472D-A28F-E18623F5A105}"/>
    <cellStyle name="หมายเหตุ 11 2 5 2" xfId="19677" xr:uid="{27B6AA88-876D-4605-B320-F3195C9F0A0C}"/>
    <cellStyle name="หมายเหตุ 11 2 5 3" xfId="9850" xr:uid="{BB0651E0-EDC9-40C4-BE59-D4DF4A743A7F}"/>
    <cellStyle name="หมายเหตุ 11 2 5 4" xfId="18668" xr:uid="{342CDDD0-501E-4573-BE7E-B840AFB6AAE3}"/>
    <cellStyle name="หมายเหตุ 11 2 6" xfId="12809" xr:uid="{F7CFFA47-31F7-44FB-89DC-034357B155F0}"/>
    <cellStyle name="หมายเหตุ 11 2 7" xfId="18158" xr:uid="{13DB48FF-FAA6-4177-83D7-974E986CFC25}"/>
    <cellStyle name="หมายเหตุ 11 2 8" xfId="20372" xr:uid="{4CCC6485-72F9-47E8-9C58-9697324A60E8}"/>
    <cellStyle name="หมายเหตุ 11 2 9" xfId="8675" xr:uid="{6A7C7BE3-1007-424C-917B-15A2FDA63E36}"/>
    <cellStyle name="หมายเหตุ 11 3" xfId="5843" xr:uid="{25098990-A4C2-4D53-9923-C65D9F6BD56E}"/>
    <cellStyle name="หมายเหตุ 11 3 2" xfId="15583" xr:uid="{7408513A-5D68-4763-9013-C5FA7C5CCC70}"/>
    <cellStyle name="หมายเหตุ 11 3 2 2" xfId="19578" xr:uid="{75216934-2E96-48C6-9D93-8C41BF1FA3B2}"/>
    <cellStyle name="หมายเหตุ 11 3 2 3" xfId="8435" xr:uid="{1E6B485F-4AF4-43E7-BFDF-4707FD502DF3}"/>
    <cellStyle name="หมายเหตุ 11 3 2 4" xfId="20147" xr:uid="{A2446301-A8A9-46AE-99CB-E2C0B0B4BADF}"/>
    <cellStyle name="หมายเหตุ 11 3 3" xfId="12616" xr:uid="{6CD64633-CC68-4989-807D-ABDEFE288C3A}"/>
    <cellStyle name="หมายเหตุ 11 3 4" xfId="18039" xr:uid="{2B37903D-0B19-4CC8-B060-E00506DFA9F1}"/>
    <cellStyle name="หมายเหตุ 11 3 5" xfId="14326" xr:uid="{789FB333-E8D3-41AF-B838-6B66B62D4C10}"/>
    <cellStyle name="หมายเหตุ 11 3 6" xfId="20308" xr:uid="{E0084317-DECF-4A94-88ED-98957AA1D5A1}"/>
    <cellStyle name="หมายเหตุ 11 4" xfId="5973" xr:uid="{40C57320-7567-4706-AF4C-675911F7CD8A}"/>
    <cellStyle name="หมายเหตุ 11 4 2" xfId="15686" xr:uid="{1F2503C5-C5F6-4BCA-8196-8F1EE3E356BC}"/>
    <cellStyle name="หมายเหตุ 11 4 2 2" xfId="19637" xr:uid="{F88FB890-600F-4921-812B-9935434B348A}"/>
    <cellStyle name="หมายเหตุ 11 4 2 3" xfId="19111" xr:uid="{BBF8FC71-055D-4C3A-B5AE-B51BB42E597A}"/>
    <cellStyle name="หมายเหตุ 11 4 2 4" xfId="14133" xr:uid="{10EECE79-485E-4BF3-BDB5-B5F5EB87ACEC}"/>
    <cellStyle name="หมายเหตุ 11 4 3" xfId="12720" xr:uid="{E13D1B61-BCD1-4E82-8DE3-F818D5CFCC11}"/>
    <cellStyle name="หมายเหตุ 11 4 4" xfId="18109" xr:uid="{D548E722-C58C-40A5-B051-DEBEB980E238}"/>
    <cellStyle name="หมายเหตุ 11 4 5" xfId="9506" xr:uid="{424FC86B-4EE1-4C0A-9B38-ECDB80861B79}"/>
    <cellStyle name="หมายเหตุ 11 4 6" xfId="20358" xr:uid="{46B786B5-A8F2-4C93-B8D6-55485410BA65}"/>
    <cellStyle name="หมายเหตุ 11 5" xfId="4931" xr:uid="{740983E2-4514-4E16-AC8D-3188D1F7BA25}"/>
    <cellStyle name="หมายเหตุ 11 5 2" xfId="14882" xr:uid="{36936CCE-C8D0-4426-B265-3669FD15E800}"/>
    <cellStyle name="หมายเหตุ 11 5 2 2" xfId="19214" xr:uid="{96ED02FA-D519-4CF3-AF61-04EF42797012}"/>
    <cellStyle name="หมายเหตุ 11 5 2 3" xfId="17723" xr:uid="{91115B54-38EC-429C-93CA-1F34CD0F76F7}"/>
    <cellStyle name="หมายเหตุ 11 5 2 4" xfId="8279" xr:uid="{AC19CD07-3205-43BA-B9C6-C726728AF302}"/>
    <cellStyle name="หมายเหตุ 11 5 3" xfId="11874" xr:uid="{4D462308-4B8C-4A95-A420-505D215C98E4}"/>
    <cellStyle name="หมายเหตุ 11 5 4" xfId="17593" xr:uid="{FC3B49E8-E09E-4E5B-A281-CEBFD5F4D627}"/>
    <cellStyle name="หมายเหตุ 11 5 5" xfId="8718" xr:uid="{96B7B760-0A10-4938-AA0A-EC0BF225E32D}"/>
    <cellStyle name="หมายเหตุ 11 5 6" xfId="9767" xr:uid="{CD468308-50B5-4DBE-9682-8F4ACDB9ACC4}"/>
    <cellStyle name="หมายเหตุ 11 6" xfId="7334" xr:uid="{BE86B1B8-2B2A-4CB8-9C07-F59FEAE277A8}"/>
    <cellStyle name="หมายเหตุ 11 6 2" xfId="18733" xr:uid="{A1AF1F76-8353-404A-A0C6-D631EEF71D9A}"/>
    <cellStyle name="หมายเหตุ 11 6 3" xfId="20166" xr:uid="{D28E8A02-0FD8-4C0C-ABFB-6A29BB986626}"/>
    <cellStyle name="หมายเหตุ 11 6 4" xfId="17731" xr:uid="{8FE11642-83C8-42D9-AD17-307DA3B89B4C}"/>
    <cellStyle name="หมายเหตุ 11 7" xfId="14386" xr:uid="{CF621A4E-01B7-4BDE-AB78-7368C5E667AE}"/>
    <cellStyle name="หมายเหตุ 11 8" xfId="17915" xr:uid="{C140CDA3-D204-43A8-BFD2-29A268EF79CB}"/>
    <cellStyle name="หมายเหตุ 11 9" xfId="22664" xr:uid="{2A1399F7-5221-432D-AAA1-326D5638C83B}"/>
    <cellStyle name="หมายเหตุ 12" xfId="2345" xr:uid="{33FC8F8E-300D-452B-83CF-DFE8CD033713}"/>
    <cellStyle name="หมายเหตุ 12 10" xfId="22750" xr:uid="{F4269A8C-72E0-4513-9944-F197098A4A14}"/>
    <cellStyle name="หมายเหตุ 12 2" xfId="5110" xr:uid="{73C381B0-2596-4D9E-9C34-EBBBACE134F4}"/>
    <cellStyle name="หมายเหตุ 12 2 10" xfId="23027" xr:uid="{2B7E0930-BA1A-47F0-B25D-6FEF90B4E25E}"/>
    <cellStyle name="หมายเหตุ 12 2 2" xfId="5529" xr:uid="{2B0D3EF0-8D43-45A2-9FFE-6A3261E74D0C}"/>
    <cellStyle name="หมายเหตุ 12 2 2 2" xfId="15343" xr:uid="{F15851C2-4084-4257-83FF-6B7377DD57E3}"/>
    <cellStyle name="หมายเหตุ 12 2 2 2 2" xfId="19466" xr:uid="{0CB34C5C-A970-4C72-8946-EB59648A853D}"/>
    <cellStyle name="หมายเหตุ 12 2 2 2 3" xfId="20522" xr:uid="{41FEF953-E450-4DBE-A502-306F98BF882B}"/>
    <cellStyle name="หมายเหตุ 12 2 2 2 4" xfId="21356" xr:uid="{E7DE3090-594E-403F-B77B-1F53C25D14BA}"/>
    <cellStyle name="หมายเหตุ 12 2 2 3" xfId="12360" xr:uid="{19AF280C-DC43-4896-826E-050C7165C854}"/>
    <cellStyle name="หมายเหตุ 12 2 2 4" xfId="17893" xr:uid="{F1B0351D-AE7D-4BFF-9414-03103A60EF99}"/>
    <cellStyle name="หมายเหตุ 12 2 2 5" xfId="17393" xr:uid="{A2A026C6-512B-4A23-B828-86F186DF02C7}"/>
    <cellStyle name="หมายเหตุ 12 2 2 6" xfId="18644" xr:uid="{096E9E4C-00BD-4135-BA7A-C3F27D5B9616}"/>
    <cellStyle name="หมายเหตุ 12 2 3" xfId="4959" xr:uid="{F1ABED5C-E229-4D43-82D8-A8979AFB0661}"/>
    <cellStyle name="หมายเหตุ 12 2 3 2" xfId="14903" xr:uid="{6AA5814E-2CCA-47C3-BFCE-E65C44B03799}"/>
    <cellStyle name="หมายเหตุ 12 2 3 2 2" xfId="19225" xr:uid="{242D2E05-6438-43B8-A825-757665CC17BE}"/>
    <cellStyle name="หมายเหตุ 12 2 3 2 3" xfId="18764" xr:uid="{E79A9E95-B18F-43C5-AC87-62ECBF5274E0}"/>
    <cellStyle name="หมายเหตุ 12 2 3 2 4" xfId="9023" xr:uid="{C667EC2B-03F5-4ACF-92DD-E6EBB9131C9E}"/>
    <cellStyle name="หมายเหตุ 12 2 3 3" xfId="11898" xr:uid="{6755F1C4-3A2E-4488-8D23-CC9AE69D1691}"/>
    <cellStyle name="หมายเหตุ 12 2 3 4" xfId="17607" xr:uid="{D0A40785-3C4C-49CF-9247-1BE3BE879A9E}"/>
    <cellStyle name="หมายเหตุ 12 2 3 5" xfId="20577" xr:uid="{70F5B48B-BE6E-4098-81EF-9A34F5AC550D}"/>
    <cellStyle name="หมายเหตุ 12 2 3 6" xfId="17448" xr:uid="{E843CC53-91FA-48A0-B7D4-095C57D663B9}"/>
    <cellStyle name="หมายเหตุ 12 2 4" xfId="6629" xr:uid="{561FF237-877C-411C-8C08-6CD2B2F0969E}"/>
    <cellStyle name="หมายเหตุ 12 2 4 2" xfId="16202" xr:uid="{9D0523F7-325E-43B1-BEBB-531B60DF73BB}"/>
    <cellStyle name="หมายเหตุ 12 2 4 2 2" xfId="19915" xr:uid="{F8930A89-E7FC-4CA6-84EF-D076F8FF4404}"/>
    <cellStyle name="หมายเหตุ 12 2 4 2 3" xfId="12647" xr:uid="{F79E47DC-A2EC-41CE-81A7-6424E0035CBE}"/>
    <cellStyle name="หมายเหตุ 12 2 4 2 4" xfId="20086" xr:uid="{EDD8AB3B-732B-4DCB-8A48-1D9A01B36C68}"/>
    <cellStyle name="หมายเหตุ 12 2 4 3" xfId="13267" xr:uid="{20467118-A89B-4633-B1F5-4D131E34CA8E}"/>
    <cellStyle name="หมายเหตุ 12 2 4 4" xfId="18421" xr:uid="{D8AD1C51-7E71-4A73-9113-431F0CEBF376}"/>
    <cellStyle name="หมายเหตุ 12 2 4 5" xfId="12580" xr:uid="{950CE685-46F8-4B9E-AA8B-7A5A9E6E949C}"/>
    <cellStyle name="หมายเหตุ 12 2 4 6" xfId="17511" xr:uid="{85D323B1-1EB8-4C02-9B7B-B6FFE00A400D}"/>
    <cellStyle name="หมายเหตุ 12 2 5" xfId="15022" xr:uid="{A87A943B-76D3-48DD-882A-5671F8293178}"/>
    <cellStyle name="หมายเหตุ 12 2 5 2" xfId="19291" xr:uid="{E8994198-3A82-4BD6-8778-76726F4F663E}"/>
    <cellStyle name="หมายเหตุ 12 2 5 3" xfId="20474" xr:uid="{897E84FA-9522-4391-B9A8-87ED0394215E}"/>
    <cellStyle name="หมายเหตุ 12 2 5 4" xfId="21208" xr:uid="{501283D4-4491-44C1-B7E2-D106286550A8}"/>
    <cellStyle name="หมายเหตุ 12 2 6" xfId="12013" xr:uid="{F73F62D1-7345-4AD9-8954-85CDE74B60A2}"/>
    <cellStyle name="หมายเหตุ 12 2 7" xfId="17690" xr:uid="{A8C45BF9-E8DF-4F1A-8AB9-21F6FCBA123A}"/>
    <cellStyle name="หมายเหตุ 12 2 8" xfId="17909" xr:uid="{FA9AD0A7-9B11-47FA-98C1-71E2FF8175DF}"/>
    <cellStyle name="หมายเหตุ 12 2 9" xfId="18962" xr:uid="{2C46BF12-D795-4F63-BABB-D998421FCE24}"/>
    <cellStyle name="หมายเหตุ 12 3" xfId="5392" xr:uid="{697964F1-F55B-4825-91D4-5C1EDD23B152}"/>
    <cellStyle name="หมายเหตุ 12 3 2" xfId="15238" xr:uid="{70658932-B1B5-4B5E-B830-5D30C4F4E2D6}"/>
    <cellStyle name="หมายเหตุ 12 3 2 2" xfId="19408" xr:uid="{A7B998C0-7578-49A0-BB39-769BFA274C17}"/>
    <cellStyle name="หมายเหตุ 12 3 2 3" xfId="17502" xr:uid="{8F4A61D4-172B-43BF-9656-F8E543CEBF0D}"/>
    <cellStyle name="หมายเหตุ 12 3 2 4" xfId="12372" xr:uid="{7A6A9D9A-FA66-4B2F-9CD1-039CF10F1863}"/>
    <cellStyle name="หมายเหตุ 12 3 3" xfId="12249" xr:uid="{332A21DC-D44D-45D9-910E-78297C3F1FE6}"/>
    <cellStyle name="หมายเหตุ 12 3 4" xfId="17826" xr:uid="{1B6FF8B5-27F8-47C7-895C-0F0C36D8CA24}"/>
    <cellStyle name="หมายเหตุ 12 3 5" xfId="18331" xr:uid="{00220C2C-F774-4AC1-AA5D-A0B5F09A4A76}"/>
    <cellStyle name="หมายเหตุ 12 3 6" xfId="17292" xr:uid="{96734B38-96CF-46C6-AA80-AB7DA08A566F}"/>
    <cellStyle name="หมายเหตุ 12 4" xfId="4747" xr:uid="{3DC4B04E-44EC-49C4-99F3-F75277067E2C}"/>
    <cellStyle name="หมายเหตุ 12 4 2" xfId="14752" xr:uid="{AFA35C94-1AA9-443E-BFDA-0C1D44A21531}"/>
    <cellStyle name="หมายเหตุ 12 4 2 2" xfId="19145" xr:uid="{B9398613-6758-4AD0-A69A-858E53C74917}"/>
    <cellStyle name="หมายเหตุ 12 4 2 3" xfId="18544" xr:uid="{833FC0C2-D4F2-4E3D-867C-3AA71DAA39E7}"/>
    <cellStyle name="หมายเหตุ 12 4 2 4" xfId="21320" xr:uid="{2FB83239-5E51-40C3-9BC3-381CFCF865C2}"/>
    <cellStyle name="หมายเหตุ 12 4 3" xfId="11720" xr:uid="{3AACA731-E32C-45AD-B21D-01D8377DB83B}"/>
    <cellStyle name="หมายเหตุ 12 4 4" xfId="17498" xr:uid="{51F7816D-2269-431C-A9FB-3CF7AA483154}"/>
    <cellStyle name="หมายเหตุ 12 4 5" xfId="8431" xr:uid="{031BFCED-1B80-4891-9A36-49EBF9F247A8}"/>
    <cellStyle name="หมายเหตุ 12 4 6" xfId="20143" xr:uid="{3EB5D620-F940-40EF-BAD9-795AF1FEA7EA}"/>
    <cellStyle name="หมายเหตุ 12 5" xfId="6144" xr:uid="{0C981D6B-940A-4043-9A43-F302F626B5C5}"/>
    <cellStyle name="หมายเหตุ 12 5 2" xfId="15811" xr:uid="{60549B9C-B776-4DE5-A846-9F8A9E6138E4}"/>
    <cellStyle name="หมายเหตุ 12 5 2 2" xfId="19702" xr:uid="{852B60A0-9AD2-411F-B07F-3A4EB5A72230}"/>
    <cellStyle name="หมายเหตุ 12 5 2 3" xfId="10063" xr:uid="{724C2B6E-3B6E-4168-A5E4-D2A6400AD17C}"/>
    <cellStyle name="หมายเหตุ 12 5 2 4" xfId="20342" xr:uid="{B0B49C2A-CF9C-47AD-BF5A-E00433A4C6B1}"/>
    <cellStyle name="หมายเหตุ 12 5 3" xfId="12857" xr:uid="{81CD5B0A-BD9F-408B-A2D4-A380F3868B2B}"/>
    <cellStyle name="หมายเหตุ 12 5 4" xfId="18180" xr:uid="{B0612A84-7903-4026-97AD-1583B52D9377}"/>
    <cellStyle name="หมายเหตุ 12 5 5" xfId="9915" xr:uid="{F57B12BD-B366-411C-A596-ADD9A6FB2825}"/>
    <cellStyle name="หมายเหตุ 12 5 6" xfId="8599" xr:uid="{B517F67B-4382-4891-B20E-2DF712B22823}"/>
    <cellStyle name="หมายเหตุ 12 6" xfId="7195" xr:uid="{52F498B8-795D-4A27-92FA-C3E1DF672614}"/>
    <cellStyle name="หมายเหตุ 12 6 2" xfId="18667" xr:uid="{AC6F0454-6C72-4DDE-AF51-9D4CEE292B59}"/>
    <cellStyle name="หมายเหตุ 12 6 3" xfId="9007" xr:uid="{12B5021B-86C1-44C6-9CE2-FE7327FCFD0C}"/>
    <cellStyle name="หมายเหตุ 12 6 4" xfId="9909" xr:uid="{50E80AFD-0A00-4A5E-B8EF-EDB039B0FDB3}"/>
    <cellStyle name="หมายเหตุ 12 7" xfId="8175" xr:uid="{0E61E09C-CBD0-47FA-8EA1-04AB3B13A67F}"/>
    <cellStyle name="หมายเหตุ 12 7 2" xfId="17183" xr:uid="{925D39B3-C38F-4E5A-BCD3-5369D75B8186}"/>
    <cellStyle name="หมายเหตุ 12 7 2 2" xfId="20292" xr:uid="{FBF4214D-4ED6-4AF8-8436-E671D21AC442}"/>
    <cellStyle name="หมายเหตุ 12 7 2 3" xfId="18776" xr:uid="{CD4DE2FC-E4E3-4FBD-A5B9-1AED3A98093B}"/>
    <cellStyle name="หมายเหตุ 12 7 2 4" xfId="18943" xr:uid="{020555E1-940B-4E7E-BDC8-4A6E941A4690}"/>
    <cellStyle name="หมายเหตุ 12 7 3" xfId="14416" xr:uid="{75B479E4-51AE-46A4-89F6-3312CED93AAC}"/>
    <cellStyle name="หมายเหตุ 12 7 4" xfId="17557" xr:uid="{71E53E44-9DF5-44C7-8879-9A1277CB68B0}"/>
    <cellStyle name="หมายเหตุ 12 7 5" xfId="21044" xr:uid="{2E3A4E69-71B8-4680-A038-FE9B290BA290}"/>
    <cellStyle name="หมายเหตุ 12 8" xfId="19996" xr:uid="{D91A0385-83D0-4274-9899-EEF667FDA296}"/>
    <cellStyle name="หมายเหตุ 12 9" xfId="21006" xr:uid="{ACAD0A43-26CF-43A3-9DDB-65DE4341B1A6}"/>
    <cellStyle name="หมายเหตุ 13" xfId="2092" xr:uid="{1BDD404F-20A1-4F0B-AEE0-59DA9D6B9032}"/>
    <cellStyle name="หมายเหตุ 13 2" xfId="5204" xr:uid="{85ACCB07-8A04-45D3-8B19-4A6D618EC526}"/>
    <cellStyle name="หมายเหตุ 13 2 2" xfId="15094" xr:uid="{C7157DEA-DA76-41B7-BCC0-EAD968978A79}"/>
    <cellStyle name="หมายเหตุ 13 2 2 2" xfId="19329" xr:uid="{67DD6AF4-924D-4873-8B5B-12D6749389CF}"/>
    <cellStyle name="หมายเหตุ 13 2 2 3" xfId="17246" xr:uid="{ED6FEE6B-4050-481A-8A63-55489439307C}"/>
    <cellStyle name="หมายเหตุ 13 2 2 4" xfId="17663" xr:uid="{664D1073-BB57-424F-AF69-51FF9587560E}"/>
    <cellStyle name="หมายเหตุ 13 2 3" xfId="12092" xr:uid="{9E506174-7D91-4D18-BE3F-7CC121364F70}"/>
    <cellStyle name="หมายเหตุ 13 2 4" xfId="17728" xr:uid="{164465F4-FE91-4DD2-BA2F-6AA67C1D74DD}"/>
    <cellStyle name="หมายเหตุ 13 2 5" xfId="17578" xr:uid="{D8F5B0DB-9E42-42AE-A110-A8E5786AB6FB}"/>
    <cellStyle name="หมายเหตุ 13 2 6" xfId="9668" xr:uid="{23C00A39-7784-4CB9-B846-FA48ACEE3F79}"/>
    <cellStyle name="หมายเหตุ 13 3" xfId="6610" xr:uid="{40D319BA-D669-418B-B77E-B134EB2B05D8}"/>
    <cellStyle name="หมายเหตุ 13 3 2" xfId="16184" xr:uid="{D71FF993-547D-4544-BD31-6662BECFDCA3}"/>
    <cellStyle name="หมายเหตุ 13 3 2 2" xfId="19906" xr:uid="{50549F0E-2338-4A2C-B133-F8EB941664C8}"/>
    <cellStyle name="หมายเหตุ 13 3 2 3" xfId="20455" xr:uid="{78883ACA-3537-4015-8340-09B6738AB7A7}"/>
    <cellStyle name="หมายเหตุ 13 3 2 4" xfId="8511" xr:uid="{C34B20F2-28D4-4A19-A98B-DA1FBF2E5879}"/>
    <cellStyle name="หมายเหตุ 13 3 3" xfId="13249" xr:uid="{40FE44A1-C985-4CF9-A2D6-A27DFFE83BF6}"/>
    <cellStyle name="หมายเหตุ 13 3 4" xfId="18411" xr:uid="{F4DFB6D3-E431-4C0E-9A32-F72F13F94BD7}"/>
    <cellStyle name="หมายเหตุ 13 3 5" xfId="17259" xr:uid="{AA4DE8EA-79EB-444E-936F-717EB4AE851F}"/>
    <cellStyle name="หมายเหตุ 13 3 6" xfId="20436" xr:uid="{B17B2AAB-AA11-4852-B848-5216BB97EB9A}"/>
    <cellStyle name="หมายเหตุ 13 4" xfId="6493" xr:uid="{EE74E0A3-70E7-4ECC-A8DE-A00A3ADFF7F5}"/>
    <cellStyle name="หมายเหตุ 13 4 2" xfId="16072" xr:uid="{649C1BB6-B48D-4408-8AAA-FDAE8D1BAD7D}"/>
    <cellStyle name="หมายเหตุ 13 4 2 2" xfId="19837" xr:uid="{3D0538D6-C384-4AC2-B65C-350C27E1F034}"/>
    <cellStyle name="หมายเหตุ 13 4 2 3" xfId="19106" xr:uid="{C6C6084B-8D32-4101-B26F-01F37F1EBDA2}"/>
    <cellStyle name="หมายเหตุ 13 4 2 4" xfId="9847" xr:uid="{21D64628-ACD8-469D-8554-A69E9BE3310B}"/>
    <cellStyle name="หมายเหตุ 13 4 3" xfId="13136" xr:uid="{373C5751-E6F8-466A-BF44-4F4F00B7E731}"/>
    <cellStyle name="หมายเหตุ 13 4 4" xfId="18347" xr:uid="{5F10B3E2-78D2-4D22-8408-77D6C43C7033}"/>
    <cellStyle name="หมายเหตุ 13 4 5" xfId="9714" xr:uid="{D1F75E8B-DFE9-465D-9758-6E5AEFF831FE}"/>
    <cellStyle name="หมายเหตุ 13 4 6" xfId="18390" xr:uid="{46A7B1D1-52DC-4AEF-88DA-FE88563E376A}"/>
    <cellStyle name="หมายเหตุ 13 5" xfId="6641" xr:uid="{3F3ADBA8-6816-4E6B-A3B4-F8F32DEFEDC8}"/>
    <cellStyle name="หมายเหตุ 13 5 2" xfId="16214" xr:uid="{8D1E2B80-3B72-4523-BE35-4C5E3B33E8A3}"/>
    <cellStyle name="หมายเหตุ 13 5 2 2" xfId="19923" xr:uid="{CCFFF16E-B122-4AC8-931E-01828E309AED}"/>
    <cellStyle name="หมายเหตุ 13 5 2 3" xfId="9853" xr:uid="{1A21561D-3B01-43C5-BC99-255C2F4B1C86}"/>
    <cellStyle name="หมายเหตุ 13 5 2 4" xfId="18506" xr:uid="{CD2CEC0E-1C62-47D0-94EB-0CC9AEB2193A}"/>
    <cellStyle name="หมายเหตุ 13 5 3" xfId="13279" xr:uid="{406088A6-2348-49FB-BA1A-77DD3BDC087B}"/>
    <cellStyle name="หมายเหตุ 13 5 4" xfId="18426" xr:uid="{301CA205-39C9-4FB0-938B-417193B4C944}"/>
    <cellStyle name="หมายเหตุ 13 5 5" xfId="18944" xr:uid="{82A02BC7-D703-4490-A045-98AE1C1B37D7}"/>
    <cellStyle name="หมายเหตุ 13 5 6" xfId="12176" xr:uid="{845BD8C1-59DE-42BA-B281-1778390DB308}"/>
    <cellStyle name="หมายเหตุ 13 6" xfId="7185" xr:uid="{0AAFC9A7-3F03-4EF7-9B41-43D185848317}"/>
    <cellStyle name="หมายเหตุ 13 6 2" xfId="18665" xr:uid="{C5F3FC2B-2FE6-4EEA-B18B-D5B1DA34BE81}"/>
    <cellStyle name="หมายเหตุ 13 6 3" xfId="9358" xr:uid="{D731BB1D-07BC-4DE9-80DE-2E257C6991CF}"/>
    <cellStyle name="หมายเหตุ 13 6 4" xfId="13835" xr:uid="{E2CE6ADA-3D83-42D9-8333-5133B346746E}"/>
    <cellStyle name="หมายเหตุ 13 7" xfId="12643" xr:uid="{B7195997-AD43-4DD7-8FE7-2DFAD32AD7E3}"/>
    <cellStyle name="หมายเหตุ 13 8" xfId="9226" xr:uid="{1B7751DC-6A50-4683-918B-6CB38445D078}"/>
    <cellStyle name="หมายเหตุ 14" xfId="1314" xr:uid="{CE5968B6-0CAE-4741-A316-08F5AD00EA5A}"/>
    <cellStyle name="หมายเหตุ 14 2" xfId="14741" xr:uid="{0D71EB82-DCB4-4B82-8241-1AB609D1690C}"/>
    <cellStyle name="หมายเหตุ 14 2 2" xfId="19140" xr:uid="{E2614409-0C80-442A-9180-C835245FEFD3}"/>
    <cellStyle name="หมายเหตุ 14 2 3" xfId="13657" xr:uid="{5B1FBBC9-A1CC-47EE-A7FA-CC70BCDB8CC3}"/>
    <cellStyle name="หมายเหตุ 14 2 4" xfId="9830" xr:uid="{B817996A-E915-4762-BE6B-750D894CCC99}"/>
    <cellStyle name="หมายเหตุ 14 3" xfId="10428" xr:uid="{B743E439-5F97-4609-9E96-2113C01CFB2C}"/>
    <cellStyle name="หมายเหตุ 14 4" xfId="14042" xr:uid="{53D69993-BD8E-46AA-BB80-280EF4481C71}"/>
    <cellStyle name="หมายเหตุ 14 5" xfId="8875" xr:uid="{A0D3C0EF-E695-4971-8F8B-50F407CD51C4}"/>
    <cellStyle name="หมายเหตุ 15" xfId="6111" xr:uid="{A18C7923-C40A-417B-B0EE-E5E6BF76DDA0}"/>
    <cellStyle name="หมายเหตุ 15 2" xfId="15787" xr:uid="{9522DA29-4199-4E90-9F7D-68750D8C58EB}"/>
    <cellStyle name="หมายเหตุ 15 2 2" xfId="19685" xr:uid="{4E5FBA09-7C54-4E80-83CA-787F10FF58C7}"/>
    <cellStyle name="หมายเหตุ 15 2 3" xfId="18503" xr:uid="{C60E92C6-E01A-42C5-A0C8-C257449A48DE}"/>
    <cellStyle name="หมายเหตุ 15 2 4" xfId="9732" xr:uid="{1AAF5430-C771-4DBE-9CA1-9F490B818330}"/>
    <cellStyle name="หมายเหตุ 15 3" xfId="12831" xr:uid="{0BF1B098-61E2-4611-8CEA-6A522415C213}"/>
    <cellStyle name="หมายเหตุ 15 4" xfId="18166" xr:uid="{FCA9BDFE-6C1D-4198-9487-A85924EA8684}"/>
    <cellStyle name="หมายเหตุ 15 5" xfId="17535" xr:uid="{FDCF6234-E889-45BB-9F5E-EA6250D931EF}"/>
    <cellStyle name="หมายเหตุ 15 6" xfId="21112" xr:uid="{C3BDDE77-2299-4CB8-B795-5042BED4879A}"/>
    <cellStyle name="หมายเหตุ 16" xfId="6524" xr:uid="{44960292-BE17-44DA-B01D-20D92D40D1B9}"/>
    <cellStyle name="หมายเหตุ 16 2" xfId="16102" xr:uid="{9E7158C5-564C-4DE3-B34C-8F80F052A49A}"/>
    <cellStyle name="หมายเหตุ 16 2 2" xfId="19856" xr:uid="{3E689B96-70AD-4B11-9FA1-41DB0E11B60F}"/>
    <cellStyle name="หมายเหตุ 16 2 3" xfId="18221" xr:uid="{9FB697FF-A73A-4A1F-84F8-4BC6338C0889}"/>
    <cellStyle name="หมายเหตุ 16 2 4" xfId="18080" xr:uid="{5B52148C-AAD2-444E-A850-122FF34CCB9A}"/>
    <cellStyle name="หมายเหตุ 16 3" xfId="13166" xr:uid="{691269DC-230E-430A-82FC-9384741DEE7D}"/>
    <cellStyle name="หมายเหตุ 16 4" xfId="18363" xr:uid="{C9ADF3A0-37B8-4132-A3F1-5CB9D15E6539}"/>
    <cellStyle name="หมายเหตุ 16 5" xfId="20552" xr:uid="{044062EF-212F-4CD1-826D-E35F97F72FB7}"/>
    <cellStyle name="หมายเหตุ 16 6" xfId="9521" xr:uid="{FB312DE6-4BF6-46F8-BB65-DBB62E9EC351}"/>
    <cellStyle name="หมายเหตุ 17" xfId="6557" xr:uid="{67C77675-DE85-4A9F-9E0C-4A2C730386FA}"/>
    <cellStyle name="หมายเหตุ 17 2" xfId="16135" xr:uid="{7C011061-6737-4894-8EE7-5B60F4F264E8}"/>
    <cellStyle name="หมายเหตุ 17 2 2" xfId="19877" xr:uid="{EDA19FE2-C2DA-4E87-BB5E-672150C72504}"/>
    <cellStyle name="หมายเหตุ 17 2 3" xfId="18070" xr:uid="{23D3A002-4394-4408-91D5-129A9AEEA71E}"/>
    <cellStyle name="หมายเหตุ 17 2 4" xfId="9166" xr:uid="{6A3BCE21-C207-4638-B516-47D0EF6C99D3}"/>
    <cellStyle name="หมายเหตุ 17 3" xfId="13199" xr:uid="{C97857CF-E99B-44A8-9680-E02D9BFE2A35}"/>
    <cellStyle name="หมายเหตุ 17 4" xfId="18382" xr:uid="{6D1D2557-7472-4407-8217-B0A191E90ADF}"/>
    <cellStyle name="หมายเหตุ 17 5" xfId="8256" xr:uid="{82230DF9-8F6A-4E8C-B933-51F67371F427}"/>
    <cellStyle name="หมายเหตุ 17 6" xfId="8503" xr:uid="{A7448CC0-84D4-4762-AFE3-C40B9921B078}"/>
    <cellStyle name="หมายเหตุ 18" xfId="4960" xr:uid="{94FB2322-A86D-4AD5-ACB7-BBCFF36E1808}"/>
    <cellStyle name="หมายเหตุ 18 2" xfId="14904" xr:uid="{F8E84FD3-48EF-4796-A542-B8042EC91210}"/>
    <cellStyle name="หมายเหตุ 18 2 2" xfId="19226" xr:uid="{09A19789-CB6B-4B50-867C-139EC1F6C82F}"/>
    <cellStyle name="หมายเหตุ 18 2 3" xfId="20494" xr:uid="{CC1DD154-81B5-4B66-AD26-9FF5AEACCA88}"/>
    <cellStyle name="หมายเหตุ 18 2 4" xfId="20422" xr:uid="{58DDD4A0-6CAD-4BC6-81C7-02888789BCEF}"/>
    <cellStyle name="หมายเหตุ 18 3" xfId="11899" xr:uid="{453889EA-88BE-4FB4-9E7C-9DAFF462F925}"/>
    <cellStyle name="หมายเหตุ 18 4" xfId="17608" xr:uid="{CD427956-0838-4E6A-A02C-EEDA99A81C4D}"/>
    <cellStyle name="หมายเหตุ 18 5" xfId="19998" xr:uid="{FD5891E0-5F49-45D6-A8C5-143BAB6A4B6A}"/>
    <cellStyle name="หมายเหตุ 18 6" xfId="20586" xr:uid="{866056B6-8600-4229-9A90-6451AC4852E8}"/>
    <cellStyle name="หมายเหตุ 19" xfId="7040" xr:uid="{A27AE2FE-A061-41B6-8AEE-1958A7D9A5DB}"/>
    <cellStyle name="หมายเหตุ 19 2" xfId="18604" xr:uid="{41B62242-DD4B-4020-AC88-076FF8D96B0D}"/>
    <cellStyle name="หมายเหตุ 19 3" xfId="20369" xr:uid="{4724C6B2-55DD-4FD2-8E1B-69E833C639EC}"/>
    <cellStyle name="หมายเหตุ 19 4" xfId="10029" xr:uid="{77325637-D6EB-4724-9208-8DB5E7CF9077}"/>
    <cellStyle name="หมายเหตุ 2" xfId="1398" xr:uid="{3F753998-08E9-46FF-869B-999F36C1909F}"/>
    <cellStyle name="หมายเหตุ 2 10" xfId="18519" xr:uid="{DEC86E03-E04A-4FB4-B916-FE3A396F03D2}"/>
    <cellStyle name="หมายเหตุ 2 11" xfId="22666" xr:uid="{439A516D-CC5F-4A9F-9688-9B591EA3FB36}"/>
    <cellStyle name="หมายเหตุ 2 2" xfId="4332" xr:uid="{754FEB14-3AA6-4410-B46A-75F4655CCBAD}"/>
    <cellStyle name="หมายเหตุ 2 2 2" xfId="5680" xr:uid="{D39C6FC7-363B-4244-B2B8-56F279A12597}"/>
    <cellStyle name="หมายเหตุ 2 2 2 2" xfId="15455" xr:uid="{0DBD815C-5C38-45D0-9D51-BD0EB3474922}"/>
    <cellStyle name="หมายเหตุ 2 2 2 2 2" xfId="19529" xr:uid="{EF180F94-FB17-4002-9EF2-626259CA13F0}"/>
    <cellStyle name="หมายเหตุ 2 2 2 2 3" xfId="20451" xr:uid="{41F3B60C-083F-46AC-8F29-56C06BC5FB9B}"/>
    <cellStyle name="หมายเหตุ 2 2 2 2 4" xfId="8728" xr:uid="{F3152AA7-042B-4C1F-B1D3-BC3488315769}"/>
    <cellStyle name="หมายเหตุ 2 2 2 3" xfId="12485" xr:uid="{C0FD505B-5CC7-4AF8-ACC9-9C975BD40FEA}"/>
    <cellStyle name="หมายเหตุ 2 2 2 4" xfId="17967" xr:uid="{69BD4F3D-9A50-4E6E-86BD-992E1E4E29C4}"/>
    <cellStyle name="หมายเหตุ 2 2 2 5" xfId="20165" xr:uid="{C5C878F9-B3E8-4358-BCC2-619661EA6AE2}"/>
    <cellStyle name="หมายเหตุ 2 2 2 6" xfId="8719" xr:uid="{1CBAA96F-5B50-4079-8570-60446FF5D196}"/>
    <cellStyle name="หมายเหตุ 2 2 2 7" xfId="23107" xr:uid="{D8D660C6-3188-4A68-BD08-4A7AA4D2469A}"/>
    <cellStyle name="หมายเหตุ 2 2 3" xfId="6614" xr:uid="{9F1B7397-1FEF-47E8-96C3-EF0FE5BF2510}"/>
    <cellStyle name="หมายเหตุ 2 2 3 2" xfId="16188" xr:uid="{734DD88C-9BFB-42B6-B7FB-4F92F4D310C6}"/>
    <cellStyle name="หมายเหตุ 2 2 3 2 2" xfId="19907" xr:uid="{26CB2576-1579-40E6-BB63-1EBE4653016F}"/>
    <cellStyle name="หมายเหตุ 2 2 3 2 3" xfId="14192" xr:uid="{CDA142DA-4A4B-45CA-82D1-8451DB78DA3D}"/>
    <cellStyle name="หมายเหตุ 2 2 3 2 4" xfId="19368" xr:uid="{6F18DE59-7DAC-4193-A882-F24DF783F229}"/>
    <cellStyle name="หมายเหตุ 2 2 3 3" xfId="13253" xr:uid="{6713A049-18D3-45AD-BC7F-DA6DDFF33E5E}"/>
    <cellStyle name="หมายเหตุ 2 2 3 4" xfId="18412" xr:uid="{0CC0C023-EC5D-4631-8AA8-120D6ACCD288}"/>
    <cellStyle name="หมายเหตุ 2 2 3 5" xfId="9367" xr:uid="{71E66372-2E9F-46CC-BF3E-F74F065AD475}"/>
    <cellStyle name="หมายเหตุ 2 2 3 6" xfId="20191" xr:uid="{A303F358-8E2F-4AA8-BA0D-9907E944DFBF}"/>
    <cellStyle name="หมายเหตุ 2 2 4" xfId="6001" xr:uid="{2A1D35CA-4830-4DA1-AF84-55E105DE2BB2}"/>
    <cellStyle name="หมายเหตุ 2 2 4 2" xfId="15708" xr:uid="{D137296E-3F8D-41DB-9667-78E760D9E96D}"/>
    <cellStyle name="หมายเหตุ 2 2 4 2 2" xfId="19648" xr:uid="{4090F321-E97C-49C3-A97C-65CAA016A8A3}"/>
    <cellStyle name="หมายเหตุ 2 2 4 2 3" xfId="17239" xr:uid="{50B705CC-58FE-421C-B81A-782B3012CADD}"/>
    <cellStyle name="หมายเหตุ 2 2 4 2 4" xfId="19467" xr:uid="{67EF7157-FD63-4B91-9AA4-8BC8B162012E}"/>
    <cellStyle name="หมายเหตุ 2 2 4 3" xfId="12745" xr:uid="{1AE122DF-41C3-4A7F-9E83-97A9CDE3A84F}"/>
    <cellStyle name="หมายเหตุ 2 2 4 4" xfId="18121" xr:uid="{B56B95F0-920B-413C-844E-775C66F21765}"/>
    <cellStyle name="หมายเหตุ 2 2 4 5" xfId="18559" xr:uid="{B6A6CA00-86A6-4F09-A0F6-3E12E72F9224}"/>
    <cellStyle name="หมายเหตุ 2 2 4 6" xfId="18922" xr:uid="{CCAB2AC7-D98E-4454-93A5-37B2EACF08E3}"/>
    <cellStyle name="หมายเหตุ 2 2 5" xfId="5114" xr:uid="{15B7149A-84D7-413A-8118-546B438C011F}"/>
    <cellStyle name="หมายเหตุ 2 2 5 2" xfId="15026" xr:uid="{19738E74-6FC1-4EE9-A51C-E74F1F70E3EC}"/>
    <cellStyle name="หมายเหตุ 2 2 5 2 2" xfId="19295" xr:uid="{6B2E149A-5090-4775-B709-3DFF59D53A80}"/>
    <cellStyle name="หมายเหตุ 2 2 5 2 3" xfId="9500" xr:uid="{E21BF5FA-2D74-4C8D-A0D5-B9A72E562BF1}"/>
    <cellStyle name="หมายเหตุ 2 2 5 2 4" xfId="19055" xr:uid="{A3DEA6D3-CB58-44EA-8B18-B25C18423B37}"/>
    <cellStyle name="หมายเหตุ 2 2 5 3" xfId="12016" xr:uid="{6021C595-0039-4F7E-86BE-24C9158E2BAB}"/>
    <cellStyle name="หมายเหตุ 2 2 5 4" xfId="17693" xr:uid="{EB2ED087-74FF-4A2D-A1B4-26AF83AEF682}"/>
    <cellStyle name="หมายเหตุ 2 2 5 5" xfId="17957" xr:uid="{049C456F-3472-487A-808E-11600A715EEB}"/>
    <cellStyle name="หมายเหตุ 2 2 5 6" xfId="21256" xr:uid="{F67BAFBD-0345-4657-9AAA-E06BE8C0179F}"/>
    <cellStyle name="หมายเหตุ 2 2 6" xfId="7336" xr:uid="{2A96F830-762F-4C27-9134-16888B4DFD82}"/>
    <cellStyle name="หมายเหตุ 2 2 6 2" xfId="18735" xr:uid="{008E8787-48F3-4401-8996-EFEDE3170953}"/>
    <cellStyle name="หมายเหตุ 2 2 6 3" xfId="18725" xr:uid="{841ED49F-1CB7-46C6-9E59-CDC30B841F1E}"/>
    <cellStyle name="หมายเหตุ 2 2 6 4" xfId="13792" xr:uid="{B44A8A19-2E97-4B7C-835D-50E514A0D22E}"/>
    <cellStyle name="หมายเหตุ 2 2 7" xfId="9663" xr:uid="{0C124906-77F0-4079-9DA3-8949C223CAE4}"/>
    <cellStyle name="หมายเหตุ 2 2 8" xfId="21287" xr:uid="{86B55CFD-96F8-47FE-A986-0DC385154A81}"/>
    <cellStyle name="หมายเหตุ 2 2 9" xfId="22870" xr:uid="{89D5CAE9-FE75-439D-9A62-8C9CAAA612E4}"/>
    <cellStyle name="หมายเหตุ 2 3" xfId="6123" xr:uid="{D67C4506-8BF1-45D5-982B-663D877F5E51}"/>
    <cellStyle name="หมายเหตุ 2 3 2" xfId="15798" xr:uid="{2A5B48C2-478E-41C7-BE22-4A8FB2E9C452}"/>
    <cellStyle name="หมายเหตุ 2 3 2 2" xfId="19693" xr:uid="{F6A461B0-B812-4771-B8BA-49463446CAD3}"/>
    <cellStyle name="หมายเหตุ 2 3 2 3" xfId="8297" xr:uid="{BBCF8855-361E-4DD7-A347-A64BAE43DC89}"/>
    <cellStyle name="หมายเหตุ 2 3 2 4" xfId="21126" xr:uid="{27AF5F83-7BC1-4EB3-8C12-8712C6B1000F}"/>
    <cellStyle name="หมายเหตุ 2 3 3" xfId="12841" xr:uid="{09F9B8F7-E8A0-46F5-969A-2D3C3DAA5E5D}"/>
    <cellStyle name="หมายเหตุ 2 3 4" xfId="18171" xr:uid="{6AD81D6C-4465-4931-A681-03906105AB1C}"/>
    <cellStyle name="หมายเหตุ 2 3 5" xfId="9246" xr:uid="{B41A6C1F-6857-40A8-A4B4-AFADECE42965}"/>
    <cellStyle name="หมายเหตุ 2 3 6" xfId="12649" xr:uid="{D59C7041-4BB4-46CE-9E6C-B279C0C714A4}"/>
    <cellStyle name="หมายเหตุ 2 4" xfId="5578" xr:uid="{F3344F27-A443-4482-BAFD-4FD6E574928D}"/>
    <cellStyle name="หมายเหตุ 2 4 2" xfId="15376" xr:uid="{2A62363B-5590-438F-B76E-3EDF50DDFF75}"/>
    <cellStyle name="หมายเหตุ 2 4 2 2" xfId="19481" xr:uid="{D00F82D4-A37B-4DA5-8BD4-037D0BCD1808}"/>
    <cellStyle name="หมายเหตุ 2 4 2 3" xfId="18467" xr:uid="{750A4C1E-7448-4955-8761-048F835AFC6F}"/>
    <cellStyle name="หมายเหตุ 2 4 2 4" xfId="9967" xr:uid="{44965F84-51D4-48AE-B7EA-78BA6B9F1827}"/>
    <cellStyle name="หมายเหตุ 2 4 3" xfId="12403" xr:uid="{F3992E75-72D5-460B-82F5-EF0262D853D4}"/>
    <cellStyle name="หมายเหตุ 2 4 4" xfId="17918" xr:uid="{58EDD4CE-373A-4654-AC32-135408294666}"/>
    <cellStyle name="หมายเหตุ 2 4 5" xfId="8222" xr:uid="{F4727C37-4FC0-4E75-8822-29BE6F9A5B6A}"/>
    <cellStyle name="หมายเหตุ 2 4 6" xfId="21248" xr:uid="{A0D5CC1E-A02D-4270-BF00-F3088960C472}"/>
    <cellStyle name="หมายเหตุ 2 5" xfId="6149" xr:uid="{9FD7D8A8-576B-4EBE-BECB-9B86AC836382}"/>
    <cellStyle name="หมายเหตุ 2 5 2" xfId="15815" xr:uid="{4348448B-3837-44D6-96BA-4BB14CE9C0CA}"/>
    <cellStyle name="หมายเหตุ 2 5 2 2" xfId="19704" xr:uid="{FAB16A6A-89F6-494F-A81C-DA41CAB19B00}"/>
    <cellStyle name="หมายเหตุ 2 5 2 3" xfId="17730" xr:uid="{AFE3BED2-0701-4E47-B979-87AF3844E868}"/>
    <cellStyle name="หมายเหตุ 2 5 2 4" xfId="10056" xr:uid="{1DF9CADB-16AD-4D68-B1AE-8B29BE797BA5}"/>
    <cellStyle name="หมายเหตุ 2 5 3" xfId="12861" xr:uid="{47212AB1-30E0-415D-91B9-08313FBA0457}"/>
    <cellStyle name="หมายเหตุ 2 5 4" xfId="18183" xr:uid="{E3A49507-15CA-4264-A6F6-4754C0922406}"/>
    <cellStyle name="หมายเหตุ 2 5 5" xfId="19614" xr:uid="{A9703625-3FDD-4C89-8F85-0F1A987630E2}"/>
    <cellStyle name="หมายเหตุ 2 5 6" xfId="18901" xr:uid="{10172AC0-AB1C-4CA2-AFE9-193AB2DA04BE}"/>
    <cellStyle name="หมายเหตุ 2 6" xfId="6645" xr:uid="{D88EE770-B02B-4F73-A26A-7ADD691527B2}"/>
    <cellStyle name="หมายเหตุ 2 6 2" xfId="16218" xr:uid="{A1AFC5CC-9D15-4126-B4FD-F9899529FEE1}"/>
    <cellStyle name="หมายเหตุ 2 6 2 2" xfId="19927" xr:uid="{FA2DE026-473D-499B-8591-AD906841DEF8}"/>
    <cellStyle name="หมายเหตุ 2 6 2 3" xfId="13690" xr:uid="{2EFE0EDB-231B-4221-B5F4-C8017049C98F}"/>
    <cellStyle name="หมายเหตุ 2 6 2 4" xfId="18462" xr:uid="{B077E6D2-BA7F-4B49-BAB4-3D2922006497}"/>
    <cellStyle name="หมายเหตุ 2 6 3" xfId="13283" xr:uid="{B0413A7C-1687-4F1C-9100-7E93EA12E65E}"/>
    <cellStyle name="หมายเหตุ 2 6 4" xfId="18429" xr:uid="{6A45E267-BF6A-4A77-897A-2CE2E0FA1BD9}"/>
    <cellStyle name="หมายเหตุ 2 6 5" xfId="19549" xr:uid="{7B688750-BF6C-4342-ABC1-1FC86FA320F9}"/>
    <cellStyle name="หมายเหตุ 2 6 6" xfId="8518" xr:uid="{9B6A9ADD-52F1-4E61-987D-4CF8A66ACE11}"/>
    <cellStyle name="หมายเหตุ 2 7" xfId="6778" xr:uid="{C5E9CB1D-1FAA-4FC5-8646-69282B1BE789}"/>
    <cellStyle name="หมายเหตุ 2 7 2" xfId="16337" xr:uid="{4F2A2A18-1B93-42CF-B84D-61E03B5B8682}"/>
    <cellStyle name="หมายเหตุ 2 7 2 2" xfId="19993" xr:uid="{49BC0B98-BABD-4646-8C0D-89F15ADBAD8A}"/>
    <cellStyle name="หมายเหตุ 2 7 2 3" xfId="13953" xr:uid="{25251215-06AE-4E2A-BDA6-A5AB9518ADFC}"/>
    <cellStyle name="หมายเหตุ 2 7 2 4" xfId="17579" xr:uid="{2615D26C-148D-4F87-904D-55A6F58EE0D1}"/>
    <cellStyle name="หมายเหตุ 2 7 3" xfId="13414" xr:uid="{1A9455CA-8BBC-4F41-903B-4206FF2FE389}"/>
    <cellStyle name="หมายเหตุ 2 7 4" xfId="18493" xr:uid="{F16C32D6-26E8-4CF4-AFDA-C8B215648CC9}"/>
    <cellStyle name="หมายเหตุ 2 7 5" xfId="9169" xr:uid="{53C91D94-29CE-4870-A044-EB6D4F1B4EF4}"/>
    <cellStyle name="หมายเหตุ 2 7 6" xfId="18206" xr:uid="{B44BF201-29CD-41B9-B67D-2A0B25DB96A1}"/>
    <cellStyle name="หมายเหตุ 2 8" xfId="7093" xr:uid="{AACAAE0D-3851-499B-BF9E-ECC0834465EB}"/>
    <cellStyle name="หมายเหตุ 2 8 2" xfId="18638" xr:uid="{7624AFEA-3BAF-4EF4-8B42-71276053D225}"/>
    <cellStyle name="หมายเหตุ 2 8 3" xfId="11724" xr:uid="{7EB8CCFE-8712-4573-9E70-D5369C9DA817}"/>
    <cellStyle name="หมายเหตุ 2 8 4" xfId="17772" xr:uid="{69C51ADC-DF44-4340-A646-1379B7F6DEB3}"/>
    <cellStyle name="หมายเหตุ 2 9" xfId="9530" xr:uid="{446BBF06-582E-40DA-88A2-568540C52468}"/>
    <cellStyle name="หมายเหตุ 20" xfId="8535" xr:uid="{11057AF6-856C-483F-8804-123FE51D0AFE}"/>
    <cellStyle name="หมายเหตุ 21" xfId="19029" xr:uid="{EF35B06D-BBAD-4567-A4F4-4A47DCC34F8B}"/>
    <cellStyle name="หมายเหตุ 22" xfId="22525" xr:uid="{8EAB6386-70A7-4F2F-87A9-CBA2BD637CEB}"/>
    <cellStyle name="หมายเหตุ 3" xfId="4333" xr:uid="{918A9852-6577-44B9-9729-188D4C53A53D}"/>
    <cellStyle name="หมายเหตุ 3 2" xfId="6034" xr:uid="{226B72FC-6FB5-4C6A-A696-372AF21E99B5}"/>
    <cellStyle name="หมายเหตุ 3 2 10" xfId="22871" xr:uid="{0FDDEDBD-683B-471A-B275-D082003771F5}"/>
    <cellStyle name="หมายเหตุ 3 2 2" xfId="5471" xr:uid="{E0B987CB-C1A2-4881-AE2F-AC575FD97E86}"/>
    <cellStyle name="หมายเหตุ 3 2 2 2" xfId="15304" xr:uid="{80C573B1-E9BD-4B00-987F-0640D7A32EA2}"/>
    <cellStyle name="หมายเหตุ 3 2 2 2 2" xfId="19443" xr:uid="{D0228DA6-99C0-418F-8BE5-958F9AD9C1A2}"/>
    <cellStyle name="หมายเหตุ 3 2 2 2 3" xfId="9698" xr:uid="{6CEA6D3E-D9EA-4917-BC7F-05490A9F9144}"/>
    <cellStyle name="หมายเหตุ 3 2 2 2 4" xfId="20113" xr:uid="{6C4977D9-AE3F-4524-AE8B-8C9609847EAC}"/>
    <cellStyle name="หมายเหตุ 3 2 2 3" xfId="12314" xr:uid="{92318946-53A3-46DA-A436-3508D95A19BA}"/>
    <cellStyle name="หมายเหตุ 3 2 2 4" xfId="17864" xr:uid="{99D7CC9D-A3BE-4120-90EA-D5F3805DFC21}"/>
    <cellStyle name="หมายเหตุ 3 2 2 5" xfId="9706" xr:uid="{EFED7CD9-F243-4D94-88BF-4D3C4775A27A}"/>
    <cellStyle name="หมายเหตุ 3 2 2 6" xfId="8382" xr:uid="{1E0BCD90-60A8-472A-9889-D2EC120A183D}"/>
    <cellStyle name="หมายเหตุ 3 2 2 7" xfId="23108" xr:uid="{22BBFEAA-D2C6-457F-95A1-B8AD4A0B2F28}"/>
    <cellStyle name="หมายเหตุ 3 2 3" xfId="6519" xr:uid="{AA0D1B3D-39FC-4D47-8245-8FD625072597}"/>
    <cellStyle name="หมายเหตุ 3 2 3 2" xfId="16097" xr:uid="{55F61219-1820-4278-BA3A-7D51032AA3A4}"/>
    <cellStyle name="หมายเหตุ 3 2 3 2 2" xfId="19854" xr:uid="{F609A329-F18F-4E39-8BE2-1F37E9BD69B3}"/>
    <cellStyle name="หมายเหตุ 3 2 3 2 3" xfId="8724" xr:uid="{41A5AB8E-641F-40E0-A94D-37DBF45CF338}"/>
    <cellStyle name="หมายเหตุ 3 2 3 2 4" xfId="9161" xr:uid="{42FC299B-F7F4-46E9-BE85-955BBBFFBC64}"/>
    <cellStyle name="หมายเหตุ 3 2 3 3" xfId="13161" xr:uid="{F9C6DB61-7E75-4B22-9345-4F50291FBAE5}"/>
    <cellStyle name="หมายเหตุ 3 2 3 4" xfId="18360" xr:uid="{91CD77EE-8F95-471F-9771-62945FA1C7FA}"/>
    <cellStyle name="หมายเหตุ 3 2 3 5" xfId="8994" xr:uid="{1E083384-0022-4B47-AA88-8398F628C9E2}"/>
    <cellStyle name="หมายเหตุ 3 2 3 6" xfId="20142" xr:uid="{9EF15D50-E6D7-4BF1-9B14-113292851297}"/>
    <cellStyle name="หมายเหตุ 3 2 4" xfId="5328" xr:uid="{DF2BF902-1627-4DB4-9948-D27EF07DA23F}"/>
    <cellStyle name="หมายเหตุ 3 2 4 2" xfId="15191" xr:uid="{6F3405BD-343D-4DAA-91B3-3A8BD8FB2F6B}"/>
    <cellStyle name="หมายเหตุ 3 2 4 2 2" xfId="19381" xr:uid="{7D52E48D-277E-4AA4-AA04-6EE6EBEEF38F}"/>
    <cellStyle name="หมายเหตุ 3 2 4 2 3" xfId="18224" xr:uid="{F0797E81-11C0-4C51-BD34-4FC3600D4BDC}"/>
    <cellStyle name="หมายเหตุ 3 2 4 2 4" xfId="17568" xr:uid="{54B85CBD-7170-4BF3-8F65-B19C85F52484}"/>
    <cellStyle name="หมายเหตุ 3 2 4 3" xfId="12192" xr:uid="{56FCE844-FA92-4C7A-B109-10719ADF2518}"/>
    <cellStyle name="หมายเหตุ 3 2 4 4" xfId="17792" xr:uid="{0FA86F0C-0C21-4673-84DF-3416528E7DD1}"/>
    <cellStyle name="หมายเหตุ 3 2 4 5" xfId="18650" xr:uid="{BF6D6D9B-80F3-466E-A411-85BFB3A8FF44}"/>
    <cellStyle name="หมายเหตุ 3 2 4 6" xfId="19322" xr:uid="{BC8F8412-124C-45B4-B9C8-D3BF062B0126}"/>
    <cellStyle name="หมายเหตุ 3 2 5" xfId="15728" xr:uid="{D08CB358-DF64-47FE-AC61-22AF03BBBF6F}"/>
    <cellStyle name="หมายเหตุ 3 2 5 2" xfId="19657" xr:uid="{CC01FBDD-E437-4DB0-BECD-FB1FF5B63087}"/>
    <cellStyle name="หมายเหตุ 3 2 5 3" xfId="20662" xr:uid="{133131E6-CEF1-4799-B11B-D04C251567A2}"/>
    <cellStyle name="หมายเหตุ 3 2 5 4" xfId="18144" xr:uid="{A2ECAD88-B7D1-4033-BAA4-EFBDB4C1F231}"/>
    <cellStyle name="หมายเหตุ 3 2 6" xfId="12771" xr:uid="{4D85491C-B149-4E94-ADC2-FADE4A526A19}"/>
    <cellStyle name="หมายเหตุ 3 2 7" xfId="18134" xr:uid="{CDE29A13-AB1C-4621-9C58-2E933326CA5A}"/>
    <cellStyle name="หมายเหตุ 3 2 8" xfId="18969" xr:uid="{FC3FB806-0A18-446A-A56E-6F4A46B615E4}"/>
    <cellStyle name="หมายเหตุ 3 2 9" xfId="12104" xr:uid="{BAD8751A-418C-44AC-BC02-8805233B8B9C}"/>
    <cellStyle name="หมายเหตุ 3 3" xfId="6253" xr:uid="{BD6F8DA7-A78B-4931-A775-C33D5DD0468A}"/>
    <cellStyle name="หมายเหตุ 3 3 2" xfId="15896" xr:uid="{B00F3ECE-40CB-44C1-9391-A28CF2A36F44}"/>
    <cellStyle name="หมายเหตุ 3 3 2 2" xfId="19748" xr:uid="{F987B224-B900-4F13-8553-6718F530AAA9}"/>
    <cellStyle name="หมายเหตุ 3 3 2 3" xfId="20326" xr:uid="{A7A834FF-681F-4B73-92C3-BA997104759F}"/>
    <cellStyle name="หมายเหตุ 3 3 2 4" xfId="18931" xr:uid="{DE7531F6-DFF1-4BB4-91D7-49A108A7DE2F}"/>
    <cellStyle name="หมายเหตุ 3 3 3" xfId="12946" xr:uid="{C7D2A664-1053-4DD0-AC7B-7F0CDCB9FE90}"/>
    <cellStyle name="หมายเหตุ 3 3 4" xfId="18231" xr:uid="{0218F981-9202-4531-B016-2A3BCD65056A}"/>
    <cellStyle name="หมายเหตุ 3 3 5" xfId="10020" xr:uid="{EDE9821E-09C8-47E5-865A-89EA8AFF82DF}"/>
    <cellStyle name="หมายเหตุ 3 3 6" xfId="20887" xr:uid="{B6CEF024-D598-418D-B53C-E593ADD0204A}"/>
    <cellStyle name="หมายเหตุ 3 4" xfId="6635" xr:uid="{3C59BBB9-BA57-4DE1-AC2B-A3FDA790BCA8}"/>
    <cellStyle name="หมายเหตุ 3 4 2" xfId="16208" xr:uid="{88198D1B-CC02-4080-8FD6-B698AC3C76EF}"/>
    <cellStyle name="หมายเหตุ 3 4 2 2" xfId="19919" xr:uid="{254A9166-47E9-4F3D-BF0E-44199A0E1E67}"/>
    <cellStyle name="หมายเหตุ 3 4 2 3" xfId="9395" xr:uid="{135793FA-8B8C-4D36-8AAD-DCFF6E3BD86F}"/>
    <cellStyle name="หมายเหตุ 3 4 2 4" xfId="17360" xr:uid="{229CBB3C-6537-4AB8-ABA2-B31E67A75344}"/>
    <cellStyle name="หมายเหตุ 3 4 3" xfId="13273" xr:uid="{D78B74CB-9E0F-46AF-AC36-11F802CD50CA}"/>
    <cellStyle name="หมายเหตุ 3 4 4" xfId="18423" xr:uid="{A135F763-5746-45DE-9CC0-08E6CF44498B}"/>
    <cellStyle name="หมายเหตุ 3 4 5" xfId="20391" xr:uid="{BFD4C9A6-7582-4A32-85BF-E72EDE3D7798}"/>
    <cellStyle name="หมายเหตุ 3 4 6" xfId="9947" xr:uid="{C0D3483B-2296-415A-8D59-AE5B88E47357}"/>
    <cellStyle name="หมายเหตุ 3 5" xfId="6675" xr:uid="{265E717F-DBEA-4C25-9F0C-BB5FE1A159E3}"/>
    <cellStyle name="หมายเหตุ 3 5 2" xfId="16247" xr:uid="{6A55BD00-1465-40B8-AF5A-05BD5578723D}"/>
    <cellStyle name="หมายเหตุ 3 5 2 2" xfId="19946" xr:uid="{CA5F84C3-9D4A-4464-B805-A2798D0CFA12}"/>
    <cellStyle name="หมายเหตุ 3 5 2 3" xfId="8624" xr:uid="{0B6FCA75-0503-4440-A02F-36D72A920A76}"/>
    <cellStyle name="หมายเหตุ 3 5 2 4" xfId="20141" xr:uid="{F92380B3-C947-4B3C-B138-2FEC54383ED1}"/>
    <cellStyle name="หมายเหตุ 3 5 3" xfId="13312" xr:uid="{25CE318F-BF25-4829-B457-2C2E7969A3AA}"/>
    <cellStyle name="หมายเหตุ 3 5 4" xfId="18446" xr:uid="{6443125B-8860-4CDF-85BB-D6C6AB6902AE}"/>
    <cellStyle name="หมายเหตุ 3 5 5" xfId="18848" xr:uid="{523263D8-3C06-4F21-85A8-A431A4FAAF14}"/>
    <cellStyle name="หมายเหตุ 3 5 6" xfId="21155" xr:uid="{19B5F2C4-FC99-45CA-8FDD-6530CC7CD326}"/>
    <cellStyle name="หมายเหตุ 3 6" xfId="7337" xr:uid="{116E6C0B-E9C3-4E5C-AB04-F75034B27A22}"/>
    <cellStyle name="หมายเหตุ 3 6 2" xfId="18736" xr:uid="{D380864D-6DCD-4337-A77E-9791A44DB3ED}"/>
    <cellStyle name="หมายเหตุ 3 6 3" xfId="18526" xr:uid="{B8BE197B-5AA6-415E-94E1-C10F9C17D4B4}"/>
    <cellStyle name="หมายเหตุ 3 6 4" xfId="17404" xr:uid="{EB9EC627-6843-4268-B97B-D0D7676D2FEF}"/>
    <cellStyle name="หมายเหตุ 3 7" xfId="9420" xr:uid="{12B2A381-A714-49AF-B02F-2F7FBE3D8717}"/>
    <cellStyle name="หมายเหตุ 3 8" xfId="9937" xr:uid="{7250AE11-7E7A-4FF7-B5A5-4B9E0031099C}"/>
    <cellStyle name="หมายเหตุ 3 9" xfId="22667" xr:uid="{614A5A4A-D408-4AD7-A811-F44EF7DA42F0}"/>
    <cellStyle name="หมายเหตุ 4" xfId="4334" xr:uid="{1A54E4BC-D298-4A70-831E-C067EE360EAB}"/>
    <cellStyle name="หมายเหตุ 4 2" xfId="4743" xr:uid="{9468312D-3CB7-4053-B6A8-B19474C1AB9C}"/>
    <cellStyle name="หมายเหตุ 4 2 10" xfId="22872" xr:uid="{2E93BF1F-C433-4F8D-B445-52E6C026C123}"/>
    <cellStyle name="หมายเหตุ 4 2 2" xfId="5077" xr:uid="{6861C893-8ACE-43D9-8749-6FD856E5B091}"/>
    <cellStyle name="หมายเหตุ 4 2 2 2" xfId="14998" xr:uid="{7AB6C2A2-879C-48D0-8CD0-D08290057BF1}"/>
    <cellStyle name="หมายเหตุ 4 2 2 2 2" xfId="19274" xr:uid="{FA1EDE97-B265-4F06-95DD-06BF0E55D455}"/>
    <cellStyle name="หมายเหตุ 4 2 2 2 3" xfId="12074" xr:uid="{748C3762-C165-4FDC-9BCC-D22221BDB38A}"/>
    <cellStyle name="หมายเหตุ 4 2 2 2 4" xfId="13828" xr:uid="{8FA40394-89DC-420A-8B37-FD4826E76DFD}"/>
    <cellStyle name="หมายเหตุ 4 2 2 3" xfId="11990" xr:uid="{1E055456-4452-41DC-B60B-22E0B7BABAD5}"/>
    <cellStyle name="หมายเหตุ 4 2 2 4" xfId="17674" xr:uid="{C299ED23-00C8-4D42-850D-2F193C4A3CA3}"/>
    <cellStyle name="หมายเหตุ 4 2 2 5" xfId="9539" xr:uid="{96E06994-BFCA-4635-AF4E-763C57D345CF}"/>
    <cellStyle name="หมายเหตุ 4 2 2 6" xfId="9769" xr:uid="{B0C968BC-E241-4058-A95A-026EF03F1EDE}"/>
    <cellStyle name="หมายเหตุ 4 2 2 7" xfId="23109" xr:uid="{0DE9FD90-F1FF-4085-9047-03B8681415AD}"/>
    <cellStyle name="หมายเหตุ 4 2 3" xfId="5273" xr:uid="{4C2961C0-5EB5-4D6C-9AC4-9AE79A9C75EC}"/>
    <cellStyle name="หมายเหตุ 4 2 3 2" xfId="15147" xr:uid="{256B8589-65BB-4D26-B939-F31314C2213D}"/>
    <cellStyle name="หมายเหตุ 4 2 3 2 2" xfId="19361" xr:uid="{3D85F0DC-F9AD-471D-9AB3-7CD4D46F4C24}"/>
    <cellStyle name="หมายเหตุ 4 2 3 2 3" xfId="13804" xr:uid="{6E912469-C818-49BB-B9D0-1A54E5AEF59D}"/>
    <cellStyle name="หมายเหตุ 4 2 3 2 4" xfId="20084" xr:uid="{09B50452-730C-4456-9167-3292CAAEDCA2}"/>
    <cellStyle name="หมายเหตุ 4 2 3 3" xfId="12146" xr:uid="{A11FB35D-6D87-49ED-ADC2-F81B2C4125E5}"/>
    <cellStyle name="หมายเหตุ 4 2 3 4" xfId="17771" xr:uid="{5FECD4CA-34D3-43DD-A48F-E13967BF822E}"/>
    <cellStyle name="หมายเหตุ 4 2 3 5" xfId="10077" xr:uid="{3A22B8BF-8407-4D5A-805B-4D40CE1EF748}"/>
    <cellStyle name="หมายเหตุ 4 2 3 6" xfId="20131" xr:uid="{C1B71276-EC9E-49DC-BF1D-5A2B65C5C3AE}"/>
    <cellStyle name="หมายเหตุ 4 2 4" xfId="6088" xr:uid="{7D9A9345-F7ED-463B-9101-241BA7C03A1A}"/>
    <cellStyle name="หมายเหตุ 4 2 4 2" xfId="15770" xr:uid="{09A8975D-36ED-4F30-840D-28C87E2AC9B8}"/>
    <cellStyle name="หมายเหตุ 4 2 4 2 2" xfId="19678" xr:uid="{28E31976-F803-4571-8EB5-718ECBC880CF}"/>
    <cellStyle name="หมายเหตุ 4 2 4 2 3" xfId="19687" xr:uid="{612979AA-C445-4132-B7A0-13F7527DF620}"/>
    <cellStyle name="หมายเหตุ 4 2 4 2 4" xfId="9759" xr:uid="{77A11E87-A6F4-4F43-9D27-B7D2F418C422}"/>
    <cellStyle name="หมายเหตุ 4 2 4 3" xfId="12811" xr:uid="{CC17AC55-9A72-442C-B394-9F18DED16AB3}"/>
    <cellStyle name="หมายเหตุ 4 2 4 4" xfId="18159" xr:uid="{D4CF8935-F638-435D-B723-F2D1E78FAFD2}"/>
    <cellStyle name="หมายเหตุ 4 2 4 5" xfId="8663" xr:uid="{F5E2844A-052B-44AA-9BE2-128EBEFDBE05}"/>
    <cellStyle name="หมายเหตุ 4 2 4 6" xfId="21168" xr:uid="{559BDBA6-DAEF-4CC0-BC39-0B85C1B417A3}"/>
    <cellStyle name="หมายเหตุ 4 2 5" xfId="14748" xr:uid="{295B7D56-65DE-4E9F-8EAF-9DAEFBEA7C74}"/>
    <cellStyle name="หมายเหตุ 4 2 5 2" xfId="19144" xr:uid="{4D2FDE53-E505-4778-AEDF-A0090D854521}"/>
    <cellStyle name="หมายเหตุ 4 2 5 3" xfId="19868" xr:uid="{2336FD4B-898E-4430-A09D-4A09F6D9964A}"/>
    <cellStyle name="หมายเหตุ 4 2 5 4" xfId="8419" xr:uid="{85F63FB2-E969-432D-9A48-9EAB1972B622}"/>
    <cellStyle name="หมายเหตุ 4 2 6" xfId="11717" xr:uid="{097A1F53-1FD1-4040-BF7E-347760D87BD2}"/>
    <cellStyle name="หมายเหตุ 4 2 7" xfId="17497" xr:uid="{D2F97C8A-B82B-42D4-9074-82F63BB9FE47}"/>
    <cellStyle name="หมายเหตุ 4 2 8" xfId="9240" xr:uid="{55D6D77C-8886-4D48-BD5C-FFC2D117EE51}"/>
    <cellStyle name="หมายเหตุ 4 2 9" xfId="12625" xr:uid="{EEC35347-9095-4918-AB13-519D335505E8}"/>
    <cellStyle name="หมายเหตุ 4 3" xfId="5964" xr:uid="{574BDE58-C94B-4567-881B-7E4F7B91446C}"/>
    <cellStyle name="หมายเหตุ 4 3 2" xfId="15678" xr:uid="{F667DAF9-1431-4E27-B15C-193BE89BCA49}"/>
    <cellStyle name="หมายเหตุ 4 3 2 2" xfId="19632" xr:uid="{97DB0346-5804-4735-AF10-59CDDBD0830F}"/>
    <cellStyle name="หมายเหตุ 4 3 2 3" xfId="19360" xr:uid="{87899965-1370-4C25-AF84-97B1502A7D6E}"/>
    <cellStyle name="หมายเหตุ 4 3 2 4" xfId="9213" xr:uid="{93665AE8-5BAB-4AD1-88F1-8BE7C0661F63}"/>
    <cellStyle name="หมายเหตุ 4 3 3" xfId="12714" xr:uid="{E3A06494-5D65-441F-A6E3-1E3AF64F4063}"/>
    <cellStyle name="หมายเหตุ 4 3 4" xfId="18103" xr:uid="{C95E63C9-B94A-4410-80C9-9CAF5A62F301}"/>
    <cellStyle name="หมายเหตุ 4 3 5" xfId="9087" xr:uid="{7F435B9F-24E7-4FEA-AE51-602B9D8E4F87}"/>
    <cellStyle name="หมายเหตุ 4 3 6" xfId="18232" xr:uid="{A84020F7-81E6-4EA5-A246-7FF3A34A5E00}"/>
    <cellStyle name="หมายเหตุ 4 4" xfId="5925" xr:uid="{C98E62B5-FFB0-442B-9C26-E81010E53F92}"/>
    <cellStyle name="หมายเหตุ 4 4 2" xfId="15644" xr:uid="{0C85AC7D-70E0-458D-B663-C6FBF25E5024}"/>
    <cellStyle name="หมายเหตุ 4 4 2 2" xfId="19611" xr:uid="{A2C094F7-7B51-419B-9420-6C31EBAFE876}"/>
    <cellStyle name="หมายเหตุ 4 4 2 3" xfId="9186" xr:uid="{73B514A3-34BC-4673-8033-03E71615C886}"/>
    <cellStyle name="หมายเหตุ 4 4 2 4" xfId="19060" xr:uid="{2227F2A6-81B6-4634-9998-624BF9F8E3CE}"/>
    <cellStyle name="หมายเหตุ 4 4 3" xfId="12682" xr:uid="{E89FF608-82BE-41D7-96BC-9FBB445A6DCF}"/>
    <cellStyle name="หมายเหตุ 4 4 4" xfId="18081" xr:uid="{05FF9FB3-13D2-4009-8690-DABA1EDB4571}"/>
    <cellStyle name="หมายเหตุ 4 4 5" xfId="18468" xr:uid="{0FDAF8E8-D654-4A24-A159-434BB60C0CDC}"/>
    <cellStyle name="หมายเหตุ 4 4 6" xfId="20720" xr:uid="{CB0457EA-382C-4770-B9A4-5B4A62CA94E4}"/>
    <cellStyle name="หมายเหตุ 4 5" xfId="6546" xr:uid="{E7C85297-4DE1-44E2-B9CB-5F6D036165E4}"/>
    <cellStyle name="หมายเหตุ 4 5 2" xfId="16124" xr:uid="{AC4F8201-2D6A-40FD-B023-EC5EEC499145}"/>
    <cellStyle name="หมายเหตุ 4 5 2 2" xfId="19872" xr:uid="{D23866A5-153F-4EBF-BCCC-840EA359F302}"/>
    <cellStyle name="หมายเหตุ 4 5 2 3" xfId="18899" xr:uid="{39594AB0-3327-493C-8FF5-B46DEB5354DE}"/>
    <cellStyle name="หมายเหตุ 4 5 2 4" xfId="17931" xr:uid="{ED4DC0AA-C5A1-47F9-8569-A84DAC3495DF}"/>
    <cellStyle name="หมายเหตุ 4 5 3" xfId="13188" xr:uid="{E1933E3E-9842-4D9B-95CD-006842EBDD03}"/>
    <cellStyle name="หมายเหตุ 4 5 4" xfId="18377" xr:uid="{B7D90B09-8093-4832-9052-B12A8E945804}"/>
    <cellStyle name="หมายเหตุ 4 5 5" xfId="18290" xr:uid="{5C044AE0-07B2-4FF1-994D-F4BD478A57B7}"/>
    <cellStyle name="หมายเหตุ 4 5 6" xfId="19680" xr:uid="{F5E069DF-00D0-48C2-BE0E-A9F006FEAA4C}"/>
    <cellStyle name="หมายเหตุ 4 6" xfId="7338" xr:uid="{B8AA46F7-CA62-4CED-8D07-160D06900823}"/>
    <cellStyle name="หมายเหตุ 4 6 2" xfId="18737" xr:uid="{0172D0A1-6403-4386-8400-97482003ADE9}"/>
    <cellStyle name="หมายเหตุ 4 6 3" xfId="20167" xr:uid="{4E68EE43-8E46-49E5-85B7-352CC1BD540F}"/>
    <cellStyle name="หมายเหตุ 4 6 4" xfId="18572" xr:uid="{7AEB7572-F257-43A6-94A7-5552CBC297A9}"/>
    <cellStyle name="หมายเหตุ 4 7" xfId="8303" xr:uid="{782D17C7-9DA5-4C25-8FC7-CDB80B21B214}"/>
    <cellStyle name="หมายเหตุ 4 8" xfId="14237" xr:uid="{FCBEBCAE-9A0C-4ED8-A44A-F4FBE47D3B4D}"/>
    <cellStyle name="หมายเหตุ 4 9" xfId="22668" xr:uid="{5E389042-31FA-48E9-B656-6C33E6C55D35}"/>
    <cellStyle name="หมายเหตุ 5" xfId="4335" xr:uid="{E806C09F-6C84-4C61-8CBA-94B4C285E4A3}"/>
    <cellStyle name="หมายเหตุ 5 2" xfId="5546" xr:uid="{D297F47E-B6E5-443A-A293-CE45A681A911}"/>
    <cellStyle name="หมายเหตุ 5 2 10" xfId="22873" xr:uid="{AC4D7B98-8248-43B0-AFF2-247233ED8ED1}"/>
    <cellStyle name="หมายเหตุ 5 2 2" xfId="5319" xr:uid="{3904C1FF-0143-4143-9115-B7D368FAD4CC}"/>
    <cellStyle name="หมายเหตุ 5 2 2 2" xfId="15185" xr:uid="{2D6CD4DD-583B-4EBF-9924-61D99A87C80B}"/>
    <cellStyle name="หมายเหตุ 5 2 2 2 2" xfId="19376" xr:uid="{AEA7CC89-13F2-4B17-BCCA-50EDE29F9304}"/>
    <cellStyle name="หมายเหตุ 5 2 2 2 3" xfId="9175" xr:uid="{1A11299D-DC93-4CFD-8057-2ED5B838399E}"/>
    <cellStyle name="หมายเหตุ 5 2 2 2 4" xfId="9258" xr:uid="{5B82AC70-87A5-4C93-B828-E4E0518245AB}"/>
    <cellStyle name="หมายเหตุ 5 2 2 3" xfId="12183" xr:uid="{23F9F074-6282-4613-B38B-0AEE82498C5F}"/>
    <cellStyle name="หมายเหตุ 5 2 2 4" xfId="17788" xr:uid="{C9295982-06DF-4D93-8A8A-9F09C3A99866}"/>
    <cellStyle name="หมายเหตุ 5 2 2 5" xfId="18935" xr:uid="{D1057B30-3317-443B-9424-DCD4754111C0}"/>
    <cellStyle name="หมายเหตุ 5 2 2 6" xfId="20189" xr:uid="{E114F3BC-0006-44A1-B2EE-A62A21D5FA1E}"/>
    <cellStyle name="หมายเหตุ 5 2 2 7" xfId="23110" xr:uid="{F00C51E3-00A3-4B49-ABE6-29D0B6532B1D}"/>
    <cellStyle name="หมายเหตุ 5 2 3" xfId="4796" xr:uid="{08AC0791-9364-445E-BBA9-47B0A3B6CD1C}"/>
    <cellStyle name="หมายเหตุ 5 2 3 2" xfId="14785" xr:uid="{5DD272F2-42F7-45D9-A1A4-5B7114B4D517}"/>
    <cellStyle name="หมายเหตุ 5 2 3 2 2" xfId="19163" xr:uid="{98F41934-13BF-459B-8C85-81FB129D4077}"/>
    <cellStyle name="หมายเหตุ 5 2 3 2 3" xfId="18510" xr:uid="{B314D4C2-E790-4256-B376-165148248F0D}"/>
    <cellStyle name="หมายเหตุ 5 2 3 2 4" xfId="14159" xr:uid="{080C6E91-DC8B-43BC-8DAF-06F47784F2A3}"/>
    <cellStyle name="หมายเหตุ 5 2 3 3" xfId="11763" xr:uid="{CBDAB871-91C8-4D5D-B46B-2BABEC05DF26}"/>
    <cellStyle name="หมายเหตุ 5 2 3 4" xfId="17526" xr:uid="{0D1EDD6C-09CF-472F-A9C7-CF69A73AE6E7}"/>
    <cellStyle name="หมายเหตุ 5 2 3 5" xfId="20091" xr:uid="{D3E4A089-FD6F-4B42-8E67-B828478C307E}"/>
    <cellStyle name="หมายเหตุ 5 2 3 6" xfId="21286" xr:uid="{9C6675FD-34A5-473A-8E7D-E1168FCE1675}"/>
    <cellStyle name="หมายเหตุ 5 2 4" xfId="5443" xr:uid="{224ACF04-9C3B-42BE-885E-9A31A09B45DC}"/>
    <cellStyle name="หมายเหตุ 5 2 4 2" xfId="15281" xr:uid="{A061B126-AA66-4822-A9A7-CF9605FD1F27}"/>
    <cellStyle name="หมายเหตุ 5 2 4 2 2" xfId="19433" xr:uid="{DB796782-283E-45BC-AAE2-C0509B697970}"/>
    <cellStyle name="หมายเหตุ 5 2 4 2 3" xfId="17218" xr:uid="{A304CB61-5F73-424F-88E8-C8C22EAE7033}"/>
    <cellStyle name="หมายเหตุ 5 2 4 2 4" xfId="17797" xr:uid="{501ED8B1-F28D-4AFA-A8D4-ED159A8AA2F7}"/>
    <cellStyle name="หมายเหตุ 5 2 4 3" xfId="12292" xr:uid="{BBDF0D42-1B4D-4FFB-90CE-611A4DBC1DED}"/>
    <cellStyle name="หมายเหตุ 5 2 4 4" xfId="17847" xr:uid="{FCFDC23C-10AC-43C6-83D2-F530AF8051BE}"/>
    <cellStyle name="หมายเหตุ 5 2 4 5" xfId="9189" xr:uid="{92150502-5173-446B-A20F-D252D930EEAE}"/>
    <cellStyle name="หมายเหตุ 5 2 4 6" xfId="8282" xr:uid="{ABBAA270-0D31-4B7C-A681-34213D2B3F13}"/>
    <cellStyle name="หมายเหตุ 5 2 5" xfId="15355" xr:uid="{F7230806-EA58-4C5B-B041-6B313C1C2F38}"/>
    <cellStyle name="หมายเหตุ 5 2 5 2" xfId="19473" xr:uid="{C09F09CC-9AC7-4B64-B00F-F8C2055302F6}"/>
    <cellStyle name="หมายเหตุ 5 2 5 3" xfId="8607" xr:uid="{404E2A7F-8F29-47E1-9B5E-D5CD314D78F3}"/>
    <cellStyle name="หมายเหตุ 5 2 5 4" xfId="18380" xr:uid="{A4131B4F-4475-4C49-906A-54412451BBF2}"/>
    <cellStyle name="หมายเหตุ 5 2 6" xfId="12376" xr:uid="{0D281803-F02D-4A29-9DCF-AA465209D096}"/>
    <cellStyle name="หมายเหตุ 5 2 7" xfId="17900" xr:uid="{560F32AC-0D83-4179-B6E8-BAB1B186CAD8}"/>
    <cellStyle name="หมายเหตุ 5 2 8" xfId="12142" xr:uid="{1307371B-7FDA-4BFF-AEA4-B4476EAFC067}"/>
    <cellStyle name="หมายเหตุ 5 2 9" xfId="9832" xr:uid="{858CB0AD-2550-458F-8976-8AF1DEBF84A4}"/>
    <cellStyle name="หมายเหตุ 5 3" xfId="4759" xr:uid="{A15C6557-4105-43D5-A814-CB4DA30F17E3}"/>
    <cellStyle name="หมายเหตุ 5 3 2" xfId="14760" xr:uid="{48BE69D4-6FD7-4BEC-A4FD-52B251EC5A6D}"/>
    <cellStyle name="หมายเหตุ 5 3 2 2" xfId="19149" xr:uid="{544AB7ED-FED5-4A31-AA69-A4D230741005}"/>
    <cellStyle name="หมายเหตุ 5 3 2 3" xfId="8991" xr:uid="{E7A778F8-4732-4ECA-AE37-17A5D00E1046}"/>
    <cellStyle name="หมายเหตุ 5 3 2 4" xfId="21364" xr:uid="{9714CADB-C844-4F7E-AFAD-B6ED413A59A8}"/>
    <cellStyle name="หมายเหตุ 5 3 3" xfId="11731" xr:uid="{8C9ED36D-CDF3-4A99-A1C2-D31DA77F7EA6}"/>
    <cellStyle name="หมายเหตุ 5 3 4" xfId="17504" xr:uid="{6270F176-B2A5-4F2E-BC96-F425E7545533}"/>
    <cellStyle name="หมายเหตุ 5 3 5" xfId="19968" xr:uid="{B858DCA7-BA86-4071-B25F-522959C023CF}"/>
    <cellStyle name="หมายเหตุ 5 3 6" xfId="19349" xr:uid="{3D1322EA-0D4E-4157-B0DA-39BE2A9F2BEC}"/>
    <cellStyle name="หมายเหตุ 5 4" xfId="6516" xr:uid="{4ECAA8CE-D256-4EC7-ACB8-3BBE21B67389}"/>
    <cellStyle name="หมายเหตุ 5 4 2" xfId="16094" xr:uid="{5ED41BBC-CBEA-4E1C-9233-E088A7B63C48}"/>
    <cellStyle name="หมายเหตุ 5 4 2 2" xfId="19851" xr:uid="{C414A7D0-8557-42C2-8EE3-6061762AB0FB}"/>
    <cellStyle name="หมายเหตุ 5 4 2 3" xfId="18878" xr:uid="{AC2942ED-FDE1-42A9-AEC5-5F4122530A41}"/>
    <cellStyle name="หมายเหตุ 5 4 2 4" xfId="12458" xr:uid="{C99AA795-6908-4279-B70F-67B81A21E256}"/>
    <cellStyle name="หมายเหตุ 5 4 3" xfId="13158" xr:uid="{AD357289-5B96-415D-B330-A44C16CA65A6}"/>
    <cellStyle name="หมายเหตุ 5 4 4" xfId="18357" xr:uid="{C64D9C56-B3A8-43D1-AE68-819BC49F7400}"/>
    <cellStyle name="หมายเหตุ 5 4 5" xfId="20221" xr:uid="{ACBB0F79-5CDB-49A6-8A84-077BC36021FB}"/>
    <cellStyle name="หมายเหตุ 5 4 6" xfId="20536" xr:uid="{5F0A35BE-0E1A-4FD5-9808-1E26F75BCFEB}"/>
    <cellStyle name="หมายเหตุ 5 5" xfId="5865" xr:uid="{84173726-DBF3-4EF7-96D4-DD78F3BC802C}"/>
    <cellStyle name="หมายเหตุ 5 5 2" xfId="15600" xr:uid="{E2979515-6899-43FF-9393-8F3297074E29}"/>
    <cellStyle name="หมายเหตุ 5 5 2 2" xfId="19586" xr:uid="{E5822EE6-51B7-4C6B-89CA-BCF6107D0B71}"/>
    <cellStyle name="หมายเหตุ 5 5 2 3" xfId="20641" xr:uid="{93FEACEF-F70B-48F7-BF4D-57CE50F55C48}"/>
    <cellStyle name="หมายเหตุ 5 5 2 4" xfId="9488" xr:uid="{9F0CE2E7-F693-4B1E-BDCC-7190B3E17302}"/>
    <cellStyle name="หมายเหตุ 5 5 3" xfId="12631" xr:uid="{FBB20770-9EB3-43CA-A43D-110C8795D479}"/>
    <cellStyle name="หมายเหตุ 5 5 4" xfId="18048" xr:uid="{5A307651-0E32-468E-BC45-114266C5E682}"/>
    <cellStyle name="หมายเหตุ 5 5 5" xfId="20653" xr:uid="{0C0FB094-BCFF-48A6-9CC3-6C6438282634}"/>
    <cellStyle name="หมายเหตุ 5 5 6" xfId="21261" xr:uid="{B57C4F88-7AE0-47A1-8A72-C224FCDE090D}"/>
    <cellStyle name="หมายเหตุ 5 6" xfId="7339" xr:uid="{3EC2C3E1-0DF7-47A6-9C77-8C78CA4E6B3F}"/>
    <cellStyle name="หมายเหตุ 5 6 2" xfId="18738" xr:uid="{1D88DEBD-9DA7-47DF-9418-2103EF700B1A}"/>
    <cellStyle name="หมายเหตุ 5 6 3" xfId="9283" xr:uid="{291139C0-23E4-4580-8053-9AD2DBC9B2FD}"/>
    <cellStyle name="หมายเหตุ 5 6 4" xfId="18656" xr:uid="{E4EE40CB-AEFD-4CB4-906D-75DD69FBEAA2}"/>
    <cellStyle name="หมายเหตุ 5 7" xfId="8983" xr:uid="{E9463F5B-C70D-4095-A930-5ED7BE61A826}"/>
    <cellStyle name="หมายเหตุ 5 8" xfId="17553" xr:uid="{18864860-659F-42BB-81E1-C6C6DC60302B}"/>
    <cellStyle name="หมายเหตุ 5 9" xfId="22669" xr:uid="{17047573-8118-4066-9243-9E68A6C77518}"/>
    <cellStyle name="หมายเหตุ 6" xfId="4336" xr:uid="{ACB5334A-391A-4BA2-A6FE-C791866F9B47}"/>
    <cellStyle name="หมายเหตุ 6 2" xfId="4830" xr:uid="{3A58BB12-1C03-48C7-9BBB-538CCEF70018}"/>
    <cellStyle name="หมายเหตุ 6 2 10" xfId="22874" xr:uid="{94B8A015-5D6A-444C-875C-7C33D953BAD9}"/>
    <cellStyle name="หมายเหตุ 6 2 2" xfId="6564" xr:uid="{E8FD5850-722E-40C6-8D70-D0203CD7B86D}"/>
    <cellStyle name="หมายเหตุ 6 2 2 2" xfId="16142" xr:uid="{69553D07-4D35-4863-95D9-FB4F69218C70}"/>
    <cellStyle name="หมายเหตุ 6 2 2 2 2" xfId="19881" xr:uid="{B2236E4D-C27C-4F38-9E5E-9CD577B2ADBC}"/>
    <cellStyle name="หมายเหตุ 6 2 2 2 3" xfId="17944" xr:uid="{2F8BFF0F-2482-4C1A-B989-56D2D3B4449F}"/>
    <cellStyle name="หมายเหตุ 6 2 2 2 4" xfId="9916" xr:uid="{AE52C4C9-F5B0-483D-8AE8-55FF2B43E654}"/>
    <cellStyle name="หมายเหตุ 6 2 2 3" xfId="13206" xr:uid="{C300FC74-56B4-44D6-BC8D-B805CCA389A1}"/>
    <cellStyle name="หมายเหตุ 6 2 2 4" xfId="18386" xr:uid="{7E3C4D4C-9D40-4DC2-9D00-5496D8A32C09}"/>
    <cellStyle name="หมายเหตุ 6 2 2 5" xfId="9938" xr:uid="{E27BB450-35CD-4EF8-B9DA-3C80F436EC6C}"/>
    <cellStyle name="หมายเหตุ 6 2 2 6" xfId="19483" xr:uid="{7B3BFE90-FFA4-42FF-BA1B-5A38919439DC}"/>
    <cellStyle name="หมายเหตุ 6 2 2 7" xfId="23111" xr:uid="{325019F3-BBA8-432C-8F06-DB71921E4069}"/>
    <cellStyle name="หมายเหตุ 6 2 3" xfId="6142" xr:uid="{054FF4D7-A298-430B-95B2-F2087E4DE6FC}"/>
    <cellStyle name="หมายเหตุ 6 2 3 2" xfId="15809" xr:uid="{E1467330-9A15-462E-9618-D8194FD782CF}"/>
    <cellStyle name="หมายเหตุ 6 2 3 2 2" xfId="19701" xr:uid="{35E19D6E-D391-4C0C-8626-3B651E3158CC}"/>
    <cellStyle name="หมายเหตุ 6 2 3 2 3" xfId="9323" xr:uid="{687E0A97-97B2-4D36-9C5B-448C804202B8}"/>
    <cellStyle name="หมายเหตุ 6 2 3 2 4" xfId="9484" xr:uid="{B3A300A7-BDF8-4BC4-83B6-B0D2323DD7E5}"/>
    <cellStyle name="หมายเหตุ 6 2 3 3" xfId="12856" xr:uid="{59A1673B-4A5A-4871-AD74-BABD853936B9}"/>
    <cellStyle name="หมายเหตุ 6 2 3 4" xfId="18179" xr:uid="{C69CCC47-9964-4961-B206-742120E86C6E}"/>
    <cellStyle name="หมายเหตุ 6 2 3 5" xfId="9958" xr:uid="{35967A4D-ACC8-44E9-A8FE-5473D60E4091}"/>
    <cellStyle name="หมายเหตุ 6 2 3 6" xfId="8345" xr:uid="{4D96F2AA-F8C0-46E8-8E10-4F8ACA94FF9B}"/>
    <cellStyle name="หมายเหตุ 6 2 4" xfId="4800" xr:uid="{58B5E712-C73A-4291-9741-9A3D8A520293}"/>
    <cellStyle name="หมายเหตุ 6 2 4 2" xfId="14788" xr:uid="{B2B78ECD-2AB0-4DD0-87D8-00F62125A323}"/>
    <cellStyle name="หมายเหตุ 6 2 4 2 2" xfId="19165" xr:uid="{10472739-171C-4407-9B03-6C54F108BAF6}"/>
    <cellStyle name="หมายเหตุ 6 2 4 2 3" xfId="17655" xr:uid="{CCACFC77-A6D0-49BA-B05E-8FEA941F5B84}"/>
    <cellStyle name="หมายเหตุ 6 2 4 2 4" xfId="18862" xr:uid="{2DBB736F-4D25-457E-9600-D8C10A89BD42}"/>
    <cellStyle name="หมายเหตุ 6 2 4 3" xfId="11766" xr:uid="{AEEAB4C5-C21A-4227-BBD4-25C9E2468283}"/>
    <cellStyle name="หมายเหตุ 6 2 4 4" xfId="17530" xr:uid="{CD921256-8795-4557-96BB-BDFAE138275A}"/>
    <cellStyle name="หมายเหตุ 6 2 4 5" xfId="18090" xr:uid="{F1EA0291-D5C3-4C08-AD2B-94DD7A2A16C6}"/>
    <cellStyle name="หมายเหตุ 6 2 4 6" xfId="17778" xr:uid="{716EF67C-A091-45CB-8281-0CEA0B67C968}"/>
    <cellStyle name="หมายเหตุ 6 2 5" xfId="14810" xr:uid="{E43C457D-C642-44E0-BB30-C85CE0C94CFE}"/>
    <cellStyle name="หมายเหตุ 6 2 5 2" xfId="19179" xr:uid="{47705850-3C51-4708-8B02-BDDE42488D93}"/>
    <cellStyle name="หมายเหตุ 6 2 5 3" xfId="9390" xr:uid="{3A89195D-2B9C-43DE-B173-064B167F5B3C}"/>
    <cellStyle name="หมายเหตุ 6 2 5 4" xfId="21260" xr:uid="{6218F1BA-959A-4A27-97EF-2BEA08D86194}"/>
    <cellStyle name="หมายเหตุ 6 2 6" xfId="11791" xr:uid="{E1CE936A-67BF-4FBC-84E3-9B5739628FCE}"/>
    <cellStyle name="หมายเหตุ 6 2 7" xfId="17547" xr:uid="{6A588A48-8EA9-416F-B989-7385BA2863A9}"/>
    <cellStyle name="หมายเหตุ 6 2 8" xfId="9280" xr:uid="{074FC3EB-BF26-4406-BCE4-C1CC44FF8BC5}"/>
    <cellStyle name="หมายเหตุ 6 2 9" xfId="8587" xr:uid="{00A0C087-CD45-4479-B2CD-8C5775610555}"/>
    <cellStyle name="หมายเหตุ 6 3" xfId="5467" xr:uid="{01B670B0-3F43-4F6E-ADF4-D080909355B4}"/>
    <cellStyle name="หมายเหตุ 6 3 2" xfId="15300" xr:uid="{B3B099BA-4096-4A30-A150-6A4468C3ADA2}"/>
    <cellStyle name="หมายเหตุ 6 3 2 2" xfId="19441" xr:uid="{A9B70815-19FE-4B6A-917C-31747F78F155}"/>
    <cellStyle name="หมายเหตุ 6 3 2 3" xfId="19810" xr:uid="{73BFD910-0A99-415A-B796-542CF750EDD0}"/>
    <cellStyle name="หมายเหตุ 6 3 2 4" xfId="9703" xr:uid="{0A06491C-E563-4153-BA2B-0DABDCF15478}"/>
    <cellStyle name="หมายเหตุ 6 3 3" xfId="12311" xr:uid="{7A07F94C-5811-4D04-99E0-926ADFB84372}"/>
    <cellStyle name="หมายเหตุ 6 3 4" xfId="17861" xr:uid="{A5D69D6D-CF18-4F76-978A-339975167819}"/>
    <cellStyle name="หมายเหตุ 6 3 5" xfId="20463" xr:uid="{9423BDEC-7191-452B-B734-A3CCD98DF780}"/>
    <cellStyle name="หมายเหตุ 6 3 6" xfId="14276" xr:uid="{9A50A1CD-8042-4732-BE03-8A1915C7CF5F}"/>
    <cellStyle name="หมายเหตุ 6 4" xfId="4803" xr:uid="{E429A61A-1641-43D5-B03B-E717574BD7EF}"/>
    <cellStyle name="หมายเหตุ 6 4 2" xfId="14790" xr:uid="{2B5B3C76-643C-40FF-81E6-BBE8E13CFDD7}"/>
    <cellStyle name="หมายเหตุ 6 4 2 2" xfId="19166" xr:uid="{7FB9CDB4-0BCA-4973-B67D-AD82FCAE720F}"/>
    <cellStyle name="หมายเหตุ 6 4 2 3" xfId="20434" xr:uid="{EFBA3967-50F3-4DFC-99C1-2FEDF3171658}"/>
    <cellStyle name="หมายเหตุ 6 4 2 4" xfId="21243" xr:uid="{9E50FEEF-E05C-42EF-BB24-8C057237411A}"/>
    <cellStyle name="หมายเหตุ 6 4 3" xfId="11768" xr:uid="{E9270A99-21EC-449B-8D48-CAE751E95EF4}"/>
    <cellStyle name="หมายเหตุ 6 4 4" xfId="17531" xr:uid="{9A5D8B16-0A5A-40EA-9DF7-2715B827F065}"/>
    <cellStyle name="หมายเหตุ 6 4 5" xfId="18273" xr:uid="{4ABCB8EA-D49D-4DFE-AE5C-CBED9B22EDA1}"/>
    <cellStyle name="หมายเหตุ 6 4 6" xfId="18647" xr:uid="{610FDCE3-930E-40CD-9110-C2925C0C565D}"/>
    <cellStyle name="หมายเหตุ 6 5" xfId="6496" xr:uid="{62AC616C-3CE0-4F49-B04A-678D0F011AAA}"/>
    <cellStyle name="หมายเหตุ 6 5 2" xfId="16075" xr:uid="{D5C6BE7B-36A1-49E8-A73A-DB1F34637BE3}"/>
    <cellStyle name="หมายเหตุ 6 5 2 2" xfId="19839" xr:uid="{8D87A6E0-B428-4F81-8EFD-49F1B4C4557F}"/>
    <cellStyle name="หมายเหตุ 6 5 2 3" xfId="9392" xr:uid="{DC8242A9-C4CD-4AA9-B6C2-1FC19FEC56A5}"/>
    <cellStyle name="หมายเหตุ 6 5 2 4" xfId="19901" xr:uid="{4F3699D9-8853-4C23-A192-26DCAE63B5B2}"/>
    <cellStyle name="หมายเหตุ 6 5 3" xfId="13139" xr:uid="{1B70457F-EEC1-4B05-8326-D85682A263D0}"/>
    <cellStyle name="หมายเหตุ 6 5 4" xfId="18348" xr:uid="{F32DED24-D7DC-42F2-A9F0-F6AA6FA4522A}"/>
    <cellStyle name="หมายเหตุ 6 5 5" xfId="9527" xr:uid="{9E4820C7-4DEB-4CDD-B5C4-45E4B8C72729}"/>
    <cellStyle name="หมายเหตุ 6 5 6" xfId="20515" xr:uid="{4A8D0D03-A5A6-4399-A5F8-364A78095854}"/>
    <cellStyle name="หมายเหตุ 6 6" xfId="7340" xr:uid="{6A08CC58-39B2-4AC3-A2AF-51E1C3F290CE}"/>
    <cellStyle name="หมายเหตุ 6 6 2" xfId="18739" xr:uid="{870C9C86-96DE-45C7-A1F8-28642FF55CDC}"/>
    <cellStyle name="หมายเหตุ 6 6 3" xfId="11741" xr:uid="{7731BF38-0D0C-4A64-9F2B-2F0EBF750467}"/>
    <cellStyle name="หมายเหตุ 6 6 4" xfId="12974" xr:uid="{0C637BDD-09E6-4131-A8BA-2C9E710C9EE2}"/>
    <cellStyle name="หมายเหตุ 6 7" xfId="18541" xr:uid="{26096E8A-E44C-4E0B-A761-44F71039F233}"/>
    <cellStyle name="หมายเหตุ 6 8" xfId="20847" xr:uid="{17DDF791-31E3-4451-AD44-A40F7DCB8D1A}"/>
    <cellStyle name="หมายเหตุ 6 9" xfId="22670" xr:uid="{C7B35DCC-C40A-43A8-8F47-5AB57475C6C9}"/>
    <cellStyle name="หมายเหตุ 7" xfId="4337" xr:uid="{B7E75D5A-0769-4AF7-BBE4-DE3C1AD246A6}"/>
    <cellStyle name="หมายเหตุ 7 2" xfId="5576" xr:uid="{F11FC7FD-3142-4660-9C88-55F5937EB3E9}"/>
    <cellStyle name="หมายเหตุ 7 2 10" xfId="22875" xr:uid="{24D99777-763C-41D7-A8A5-FB14E5E620E8}"/>
    <cellStyle name="หมายเหตุ 7 2 2" xfId="6440" xr:uid="{1C366881-652F-455D-9269-008236B40895}"/>
    <cellStyle name="หมายเหตุ 7 2 2 2" xfId="16034" xr:uid="{91CB54A0-1C02-43C1-813E-B73F523D1C7C}"/>
    <cellStyle name="หมายเหตุ 7 2 2 2 2" xfId="19821" xr:uid="{98CFED2E-C512-409F-96E7-9A210C004783}"/>
    <cellStyle name="หมายเหตุ 7 2 2 2 3" xfId="18115" xr:uid="{0D234FC5-F1CD-42DE-B79D-4CE11328A589}"/>
    <cellStyle name="หมายเหตุ 7 2 2 2 4" xfId="20598" xr:uid="{BBA96D38-A90A-4020-99D3-5E05856B9FE7}"/>
    <cellStyle name="หมายเหตุ 7 2 2 3" xfId="13094" xr:uid="{7D46518E-2CAE-4EBF-A883-69B649BA149A}"/>
    <cellStyle name="หมายเหตุ 7 2 2 4" xfId="18321" xr:uid="{4FA3C791-8DD7-4C70-82FD-264753F8F0F7}"/>
    <cellStyle name="หมายเหตุ 7 2 2 5" xfId="17751" xr:uid="{9AF328B6-860F-4E92-A60F-588CDA2AA211}"/>
    <cellStyle name="หมายเหตุ 7 2 2 6" xfId="9332" xr:uid="{72320202-E761-4217-A9DC-4E49F1BA44A7}"/>
    <cellStyle name="หมายเหตุ 7 2 2 7" xfId="23112" xr:uid="{F5B41C6D-866A-4FF8-8E88-C6630C023CE2}"/>
    <cellStyle name="หมายเหตุ 7 2 3" xfId="5409" xr:uid="{4A752A07-025F-47C8-A2B8-F918B47806CF}"/>
    <cellStyle name="หมายเหตุ 7 2 3 2" xfId="15252" xr:uid="{29C0D884-40D4-4A88-ABC3-E4CA65D565B1}"/>
    <cellStyle name="หมายเหตุ 7 2 3 2 2" xfId="19417" xr:uid="{C538099B-98E4-4BD3-B294-1572455A3F5A}"/>
    <cellStyle name="หมายเหตุ 7 2 3 2 3" xfId="17383" xr:uid="{C5399963-B555-4991-B1D5-D2123E1808F9}"/>
    <cellStyle name="หมายเหตุ 7 2 3 2 4" xfId="9977" xr:uid="{E436E121-842F-47C0-B30B-3EAFC9C30B72}"/>
    <cellStyle name="หมายเหตุ 7 2 3 3" xfId="12264" xr:uid="{06D72D79-EB37-4AF6-A457-34C9BD94DA3D}"/>
    <cellStyle name="หมายเหตุ 7 2 3 4" xfId="17834" xr:uid="{5A6BC1EB-82AE-4732-80EB-D6A230C78C07}"/>
    <cellStyle name="หมายเหตุ 7 2 3 5" xfId="12933" xr:uid="{1DCA0A17-39A5-47F8-ABED-44AE980C5E2F}"/>
    <cellStyle name="หมายเหตุ 7 2 3 6" xfId="20267" xr:uid="{E05733D9-17B7-459E-A4E6-4176435F077A}"/>
    <cellStyle name="หมายเหตุ 7 2 4" xfId="5695" xr:uid="{338C4BB8-FF73-4199-A3A7-0E368B8E35A7}"/>
    <cellStyle name="หมายเหตุ 7 2 4 2" xfId="15469" xr:uid="{54A1AFDD-C589-4C2C-96B0-8676EF69FF9C}"/>
    <cellStyle name="หมายเหตุ 7 2 4 2 2" xfId="19535" xr:uid="{C2A18428-E53B-41B8-81F3-4168736E9443}"/>
    <cellStyle name="หมายเหตุ 7 2 4 2 3" xfId="19007" xr:uid="{3B0367EC-E9AF-4785-8ED4-6479E187061C}"/>
    <cellStyle name="หมายเหตุ 7 2 4 2 4" xfId="20501" xr:uid="{67C87F4B-D032-4C28-BEF3-DF8E3D5A8889}"/>
    <cellStyle name="หมายเหตุ 7 2 4 3" xfId="12498" xr:uid="{D05CF156-3352-49C9-B1CA-CCFE4C97780E}"/>
    <cellStyle name="หมายเหตุ 7 2 4 4" xfId="17975" xr:uid="{8251ECA4-3912-425B-A71B-626517F90F88}"/>
    <cellStyle name="หมายเหตุ 7 2 4 5" xfId="20137" xr:uid="{B411641A-1E5B-4847-A0B1-839A7DC26420}"/>
    <cellStyle name="หมายเหตุ 7 2 4 6" xfId="18540" xr:uid="{DB6B51DA-4A1F-4416-B101-653B2A913EDF}"/>
    <cellStyle name="หมายเหตุ 7 2 5" xfId="15374" xr:uid="{2E4976C4-E4F7-43B6-9464-5349295FF07C}"/>
    <cellStyle name="หมายเหตุ 7 2 5 2" xfId="19480" xr:uid="{EE05A8DC-A6DC-4186-85AE-B462F56D47EC}"/>
    <cellStyle name="หมายเหตุ 7 2 5 3" xfId="8889" xr:uid="{25E2DD3E-B03A-4DC5-A807-934F90249987}"/>
    <cellStyle name="หมายเหตุ 7 2 5 4" xfId="20154" xr:uid="{F0358E41-DF2E-4213-A74F-41EA77CD5AD9}"/>
    <cellStyle name="หมายเหตุ 7 2 6" xfId="12401" xr:uid="{38C3732F-7218-4888-A1D6-C15717C01AEF}"/>
    <cellStyle name="หมายเหตุ 7 2 7" xfId="17916" xr:uid="{A095F34D-D6FB-4B81-BB9C-95DD91F08E6D}"/>
    <cellStyle name="หมายเหตุ 7 2 8" xfId="9066" xr:uid="{EC2CD4A2-C997-47A3-BEE1-28EA26724A4A}"/>
    <cellStyle name="หมายเหตุ 7 2 9" xfId="17824" xr:uid="{3833073B-0B50-483A-B7ED-CDCF567D6ADB}"/>
    <cellStyle name="หมายเหตุ 7 3" xfId="6301" xr:uid="{22AD32C7-90E2-43D4-A59D-A790C39F645B}"/>
    <cellStyle name="หมายเหตุ 7 3 2" xfId="15934" xr:uid="{1E586DE0-BF07-42FC-849B-CD0E7C7ACD86}"/>
    <cellStyle name="หมายเหตุ 7 3 2 2" xfId="19769" xr:uid="{BA68E6A8-F4FA-497A-AA85-CDFA8E11D023}"/>
    <cellStyle name="หมายเหตุ 7 3 2 3" xfId="19762" xr:uid="{614129B8-893A-4319-B48F-CBC820B4A27B}"/>
    <cellStyle name="หมายเหตุ 7 3 2 4" xfId="8742" xr:uid="{B8C69BDB-4EC9-47BD-B884-F7BB2DC09A36}"/>
    <cellStyle name="หมายเหตุ 7 3 3" xfId="12986" xr:uid="{E9D16815-5B03-4AF6-BD9E-0AED8C780C99}"/>
    <cellStyle name="หมายเหตุ 7 3 4" xfId="18251" xr:uid="{C1256226-FF1F-4B98-9620-7DC6A7424A7E}"/>
    <cellStyle name="หมายเหตุ 7 3 5" xfId="9091" xr:uid="{AF70BB13-2D84-4D6A-BD3E-3A9918A968D2}"/>
    <cellStyle name="หมายเหตุ 7 3 6" xfId="21103" xr:uid="{BEE78CF7-E0C9-49BA-A903-6F689387CDA5}"/>
    <cellStyle name="หมายเหตุ 7 4" xfId="5689" xr:uid="{625FC1DE-453F-4E44-81B6-CBD3BB1DCCE7}"/>
    <cellStyle name="หมายเหตุ 7 4 2" xfId="15463" xr:uid="{4193C278-FF5C-4916-957E-F00538D41E39}"/>
    <cellStyle name="หมายเหตุ 7 4 2 2" xfId="19532" xr:uid="{5FBA5193-3AF6-4922-A415-29289AF0FE6B}"/>
    <cellStyle name="หมายเหตุ 7 4 2 3" xfId="8493" xr:uid="{0813FBCD-BA6F-4601-BFBC-F5A0D28A9108}"/>
    <cellStyle name="หมายเหตุ 7 4 2 4" xfId="9599" xr:uid="{3D371A77-164B-433A-8D73-26BACA61F2D4}"/>
    <cellStyle name="หมายเหตุ 7 4 3" xfId="12493" xr:uid="{D83AC360-027D-4814-8D01-56451861750C}"/>
    <cellStyle name="หมายเหตุ 7 4 4" xfId="17972" xr:uid="{C8B1378A-884F-41F0-AE77-A0C21D915D54}"/>
    <cellStyle name="หมายเหตุ 7 4 5" xfId="18261" xr:uid="{DD565992-93D5-4507-A84B-B9CEA332BEAC}"/>
    <cellStyle name="หมายเหตุ 7 4 6" xfId="9919" xr:uid="{2B5FEE10-1213-4B95-9052-944EA25519DA}"/>
    <cellStyle name="หมายเหตุ 7 5" xfId="5425" xr:uid="{1BAD6CCA-7F02-49BD-99AA-93D8956724AB}"/>
    <cellStyle name="หมายเหตุ 7 5 2" xfId="15265" xr:uid="{B079A0D3-24F5-46B6-A989-FBD76AA32C24}"/>
    <cellStyle name="หมายเหตุ 7 5 2 2" xfId="19424" xr:uid="{F54F010E-040A-4995-B869-DFBBB6CB7B8A}"/>
    <cellStyle name="หมายเหตุ 7 5 2 3" xfId="19083" xr:uid="{B6258EDA-26CB-4C08-AFB0-E289F09F94E9}"/>
    <cellStyle name="หมายเหตุ 7 5 2 4" xfId="18466" xr:uid="{23DF04BF-E740-4C0F-AC0E-AD6833792FB7}"/>
    <cellStyle name="หมายเหตุ 7 5 3" xfId="12276" xr:uid="{87B655E3-1208-41C7-81E9-2EA14E5672F5}"/>
    <cellStyle name="หมายเหตุ 7 5 4" xfId="17839" xr:uid="{BDD5FCC7-ABD1-44AC-A7F5-A5D13C43B9B3}"/>
    <cellStyle name="หมายเหตุ 7 5 5" xfId="18802" xr:uid="{1A4356B3-B63F-4AB6-AF8D-DB3F05A9EF82}"/>
    <cellStyle name="หมายเหตุ 7 5 6" xfId="21282" xr:uid="{333A7638-DA27-4CFF-852F-FBA17DF1FA5A}"/>
    <cellStyle name="หมายเหตุ 7 6" xfId="7341" xr:uid="{B924955A-40B1-4B19-81AA-C2F4D029E031}"/>
    <cellStyle name="หมายเหตุ 7 6 2" xfId="18740" xr:uid="{B385CB28-521B-471B-8755-C8B54A75D1AC}"/>
    <cellStyle name="หมายเหตุ 7 6 3" xfId="8645" xr:uid="{13701ED7-E94D-458D-93C4-721A312445CB}"/>
    <cellStyle name="หมายเหตุ 7 6 4" xfId="20072" xr:uid="{FAB8E001-87E9-4A85-8CF1-262C6C360DD6}"/>
    <cellStyle name="หมายเหตุ 7 7" xfId="8458" xr:uid="{35017A91-35DB-4DB5-A5A6-264CA8A9D7F5}"/>
    <cellStyle name="หมายเหตุ 7 8" xfId="21270" xr:uid="{7F22294F-F5FD-497C-9728-8FCDAC7463DC}"/>
    <cellStyle name="หมายเหตุ 7 9" xfId="22671" xr:uid="{7042AF1C-DE86-4DCB-9890-338CB3C02E7A}"/>
    <cellStyle name="หมายเหตุ 8" xfId="4338" xr:uid="{1B9A75FD-48AB-4183-8162-348FF2D115D2}"/>
    <cellStyle name="หมายเหตุ 8 2" xfId="4844" xr:uid="{D7D5AB29-A078-4761-9F0C-0500019B7CBD}"/>
    <cellStyle name="หมายเหตุ 8 2 10" xfId="22876" xr:uid="{8F84A166-526F-473E-9B87-19AA40F8F75E}"/>
    <cellStyle name="หมายเหตุ 8 2 2" xfId="6039" xr:uid="{99AB3FE8-9CA2-4376-9E3B-EC185697487B}"/>
    <cellStyle name="หมายเหตุ 8 2 2 2" xfId="15733" xr:uid="{C6A6E96B-9DB7-4210-BBF1-7DB722746D46}"/>
    <cellStyle name="หมายเหตุ 8 2 2 2 2" xfId="19662" xr:uid="{23C1BFF9-7AA7-4CDA-8857-1A8312DDF5AA}"/>
    <cellStyle name="หมายเหตุ 8 2 2 2 3" xfId="20529" xr:uid="{32FF0308-A7F6-4AF1-B92C-F699A97F8CFE}"/>
    <cellStyle name="หมายเหตุ 8 2 2 2 4" xfId="9456" xr:uid="{57E72CDF-9901-426E-B6F6-FA7F0CBA9D54}"/>
    <cellStyle name="หมายเหตุ 8 2 2 3" xfId="12775" xr:uid="{7760DC6A-626E-45B0-89D7-BF76C5E7B791}"/>
    <cellStyle name="หมายเหตุ 8 2 2 4" xfId="18137" xr:uid="{BD89C8D4-1C0C-40FA-967E-344E9327E846}"/>
    <cellStyle name="หมายเหตุ 8 2 2 5" xfId="10116" xr:uid="{834CE66F-5026-4914-AB84-B5A52E6EE8FF}"/>
    <cellStyle name="หมายเหตุ 8 2 2 6" xfId="20251" xr:uid="{B9F0AAEE-18F0-42AE-AF9F-9CEA7420BCCC}"/>
    <cellStyle name="หมายเหตุ 8 2 2 7" xfId="23113" xr:uid="{734D05AD-D01D-46D0-A6EC-D9E53988C080}"/>
    <cellStyle name="หมายเหตุ 8 2 3" xfId="5945" xr:uid="{4F674381-A95A-4FEF-9B36-8B064BD9C8A4}"/>
    <cellStyle name="หมายเหตุ 8 2 3 2" xfId="15661" xr:uid="{C8307EE6-8737-4CA6-8D57-7369F7747F27}"/>
    <cellStyle name="หมายเหตุ 8 2 3 2 2" xfId="19622" xr:uid="{508F7585-E9BE-4932-A3D4-14AA63C5D7CE}"/>
    <cellStyle name="หมายเหตุ 8 2 3 2 3" xfId="8766" xr:uid="{3E5C496B-2F0E-434A-B037-4A182573192C}"/>
    <cellStyle name="หมายเหตุ 8 2 3 2 4" xfId="8700" xr:uid="{7E5CCE0D-01D9-47EE-B353-279F32C58F77}"/>
    <cellStyle name="หมายเหตุ 8 2 3 3" xfId="12699" xr:uid="{DAB43192-1D63-44A8-A0F8-2542771BA972}"/>
    <cellStyle name="หมายเหตุ 8 2 3 4" xfId="18091" xr:uid="{0C2B6660-800C-47CC-A15E-CBA26D8E9A3F}"/>
    <cellStyle name="หมายเหตุ 8 2 3 5" xfId="17337" xr:uid="{BA2407E2-3225-4ACA-BA39-E48F5F53AFED}"/>
    <cellStyle name="หมายเหตุ 8 2 3 6" xfId="13639" xr:uid="{92D7411D-C528-4C87-B257-9B3E85AB1892}"/>
    <cellStyle name="หมายเหตุ 8 2 4" xfId="5221" xr:uid="{5E6103BA-BD71-4B89-874D-E7BE72210F9F}"/>
    <cellStyle name="หมายเหตุ 8 2 4 2" xfId="15107" xr:uid="{BC2AB67C-B2C0-4E39-93F5-1BB3B4D1D6B8}"/>
    <cellStyle name="หมายเหตุ 8 2 4 2 2" xfId="19335" xr:uid="{DDA38E5C-4564-486B-BE4D-B768E7DCD589}"/>
    <cellStyle name="หมายเหตุ 8 2 4 2 3" xfId="18867" xr:uid="{45A56829-E965-4D2A-A73F-D8F80CEF157D}"/>
    <cellStyle name="หมายเหตุ 8 2 4 2 4" xfId="9180" xr:uid="{706F7F7B-288C-4699-A71D-119B631352F6}"/>
    <cellStyle name="หมายเหตุ 8 2 4 3" xfId="12106" xr:uid="{ACF4FC08-5E2C-482D-ABE6-1AF4C77B228E}"/>
    <cellStyle name="หมายเหตุ 8 2 4 4" xfId="17738" xr:uid="{A6281927-EC24-4DA3-B752-A00669D2CCC7}"/>
    <cellStyle name="หมายเหตุ 8 2 4 5" xfId="18327" xr:uid="{71E3CB53-98E8-4858-AF4C-B9A269DE5854}"/>
    <cellStyle name="หมายเหตุ 8 2 4 6" xfId="19755" xr:uid="{FA0C4DC0-F276-4256-9DA4-7A20751041E8}"/>
    <cellStyle name="หมายเหตุ 8 2 5" xfId="14820" xr:uid="{8F5168B1-E225-46FF-A9C1-638A4C102B14}"/>
    <cellStyle name="หมายเหตุ 8 2 5 2" xfId="19183" xr:uid="{4E57E5C6-91CD-49C6-874A-F0DC2A7BE42F}"/>
    <cellStyle name="หมายเหตุ 8 2 5 3" xfId="18095" xr:uid="{81A0F39C-CECC-4939-98D1-E6DF4A226AC0}"/>
    <cellStyle name="หมายเหตุ 8 2 5 4" xfId="21227" xr:uid="{D27966A4-9C3D-403F-B096-B54552CE9A5C}"/>
    <cellStyle name="หมายเหตุ 8 2 6" xfId="11802" xr:uid="{45BAFE46-EB3D-4647-8F7E-C83C4BC70FC1}"/>
    <cellStyle name="หมายเหตุ 8 2 7" xfId="17552" xr:uid="{AA14D4FA-2DB1-45E8-BC7E-AF63E5792193}"/>
    <cellStyle name="หมายเหตุ 8 2 8" xfId="17435" xr:uid="{E773DFF8-12BB-4136-8641-5522A3D98828}"/>
    <cellStyle name="หมายเหตุ 8 2 9" xfId="17858" xr:uid="{401C8322-5C10-4154-B1DD-22F44589B2E2}"/>
    <cellStyle name="หมายเหตุ 8 3" xfId="6515" xr:uid="{4512E513-9CA1-40FB-8C35-8E71868E0D3D}"/>
    <cellStyle name="หมายเหตุ 8 3 2" xfId="16093" xr:uid="{C6218B2C-3916-436C-91CC-A2D056202DF3}"/>
    <cellStyle name="หมายเหตุ 8 3 2 2" xfId="19850" xr:uid="{618AB813-2660-4645-98FA-5F27C30BC552}"/>
    <cellStyle name="หมายเหตุ 8 3 2 3" xfId="20218" xr:uid="{58E4FED5-5F1A-45EB-8EEB-D2340256B224}"/>
    <cellStyle name="หมายเหตุ 8 3 2 4" xfId="9921" xr:uid="{99FFD631-B060-40FB-9952-0138A0D6E34A}"/>
    <cellStyle name="หมายเหตุ 8 3 3" xfId="13157" xr:uid="{7856CC9C-9890-403E-AF87-64DF2D532EA1}"/>
    <cellStyle name="หมายเหตุ 8 3 4" xfId="18356" xr:uid="{2156F5D2-37E3-41AE-9E36-C2BF62A5F31F}"/>
    <cellStyle name="หมายเหตุ 8 3 5" xfId="19518" xr:uid="{F6A925BC-CB66-4399-A6A9-403218AE39FE}"/>
    <cellStyle name="หมายเหตุ 8 3 6" xfId="12853" xr:uid="{C90EF1D0-8874-48B7-A55E-38641EA3793F}"/>
    <cellStyle name="หมายเหตุ 8 4" xfId="6162" xr:uid="{864F752D-6314-4A91-B583-E4D0CF2B36E1}"/>
    <cellStyle name="หมายเหตุ 8 4 2" xfId="15822" xr:uid="{3EADE3DD-87BD-495C-93EC-9D0EEB96C1E9}"/>
    <cellStyle name="หมายเหตุ 8 4 2 2" xfId="19707" xr:uid="{03708BE8-E049-4B7F-BE41-0CFE750E503F}"/>
    <cellStyle name="หมายเหตุ 8 4 2 3" xfId="19118" xr:uid="{ABF3F51D-A840-4AB1-9FB7-76F726890E10}"/>
    <cellStyle name="หมายเหตุ 8 4 2 4" xfId="20592" xr:uid="{69672477-20DA-4F75-BBE0-B7C55248329F}"/>
    <cellStyle name="หมายเหตุ 8 4 3" xfId="12871" xr:uid="{13E4331A-B48D-4AE2-970E-4DAE97348F2F}"/>
    <cellStyle name="หมายเหตุ 8 4 4" xfId="18191" xr:uid="{D32735F5-26FF-485C-9B85-C86635F2BBBE}"/>
    <cellStyle name="หมายเหตุ 8 4 5" xfId="17901" xr:uid="{CE2241AF-07BC-4247-B4E1-ACCF323FAE18}"/>
    <cellStyle name="หมายเหตุ 8 4 6" xfId="9009" xr:uid="{58AF092E-CEEB-4390-8EB3-6E09E3BB45D9}"/>
    <cellStyle name="หมายเหตุ 8 5" xfId="5966" xr:uid="{0AB3CEA2-0228-4233-A4D9-0D407AAD999A}"/>
    <cellStyle name="หมายเหตุ 8 5 2" xfId="15680" xr:uid="{63F66967-65AD-4EA5-B27F-D19746DF1A39}"/>
    <cellStyle name="หมายเหตุ 8 5 2 2" xfId="19634" xr:uid="{1583698D-F657-4A34-A9FC-121492CF2940}"/>
    <cellStyle name="หมายเหตุ 8 5 2 3" xfId="20490" xr:uid="{8D6DD3A6-0D45-452C-84F3-9424154948DC}"/>
    <cellStyle name="หมายเหตุ 8 5 2 4" xfId="18854" xr:uid="{A67DF6FB-0E40-4DAF-93CE-325024653C85}"/>
    <cellStyle name="หมายเหตุ 8 5 3" xfId="12716" xr:uid="{6D115F29-872B-469F-9B44-B71B2B75D5A6}"/>
    <cellStyle name="หมายเหตุ 8 5 4" xfId="18104" xr:uid="{AE01E382-3CF2-49E2-AEF6-63202A178422}"/>
    <cellStyle name="หมายเหตุ 8 5 5" xfId="19045" xr:uid="{BA007600-1C3F-485B-A09E-1E6411216398}"/>
    <cellStyle name="หมายเหตุ 8 5 6" xfId="12810" xr:uid="{1939A347-A8AD-428F-B634-03CC057B08C9}"/>
    <cellStyle name="หมายเหตุ 8 6" xfId="7342" xr:uid="{958E2745-A08F-4108-AEE5-2020F0915ED3}"/>
    <cellStyle name="หมายเหตุ 8 6 2" xfId="18741" xr:uid="{1D5F9EE2-B156-403E-9A0A-EC5FE679CEC5}"/>
    <cellStyle name="หมายเหตุ 8 6 3" xfId="8482" xr:uid="{76B1AEE5-6CA6-4996-9D67-D7BB91497B3C}"/>
    <cellStyle name="หมายเหตุ 8 6 4" xfId="11984" xr:uid="{BFA9150A-5F36-486C-A6CD-74258B17FEEE}"/>
    <cellStyle name="หมายเหตุ 8 7" xfId="18970" xr:uid="{52FE1E06-1D5A-4B36-920D-30B0FEA08C6C}"/>
    <cellStyle name="หมายเหตุ 8 8" xfId="20151" xr:uid="{2D20056A-6A7E-4205-BEF1-3E0CF19BE8AD}"/>
    <cellStyle name="หมายเหตุ 8 9" xfId="22672" xr:uid="{BC05AC0A-240F-4BF4-B4D8-7E19370D60CF}"/>
    <cellStyle name="หมายเหตุ 9" xfId="4339" xr:uid="{D97FF4C4-804E-499E-919B-BE51B9CFB741}"/>
    <cellStyle name="หมายเหตุ 9 2" xfId="5500" xr:uid="{EA1BBF2E-243B-4C86-944F-5B31555D2442}"/>
    <cellStyle name="หมายเหตุ 9 2 10" xfId="22877" xr:uid="{56CE1473-1290-4546-9F38-FB8D80A6FDAC}"/>
    <cellStyle name="หมายเหตุ 9 2 2" xfId="6499" xr:uid="{DE71AF3B-CCF1-4D29-972E-7E6FD7C8C813}"/>
    <cellStyle name="หมายเหตุ 9 2 2 2" xfId="16078" xr:uid="{BC251312-403D-429D-AF09-FFB3CE78946E}"/>
    <cellStyle name="หมายเหตุ 9 2 2 2 2" xfId="19841" xr:uid="{26ADC22F-08D0-46A5-83FF-33A7FA5D8B3C}"/>
    <cellStyle name="หมายเหตุ 9 2 2 2 3" xfId="19575" xr:uid="{5E8E2471-F25F-4616-AB9B-372E1E45D3B6}"/>
    <cellStyle name="หมายเหตุ 9 2 2 2 4" xfId="18312" xr:uid="{324F8E56-6C12-48FA-BC4E-4830E80EB084}"/>
    <cellStyle name="หมายเหตุ 9 2 2 3" xfId="13142" xr:uid="{00E227B1-65B2-4E75-BA37-516D421EC5C5}"/>
    <cellStyle name="หมายเหตุ 9 2 2 4" xfId="18350" xr:uid="{E4D40944-7B71-4736-A369-68F00B2B41B4}"/>
    <cellStyle name="หมายเหตุ 9 2 2 5" xfId="18783" xr:uid="{EC4B7CEF-F971-434F-AF22-22D64FA622DB}"/>
    <cellStyle name="หมายเหตุ 9 2 2 6" xfId="17333" xr:uid="{F49D6238-A508-41AC-ADA5-739493A6529C}"/>
    <cellStyle name="หมายเหตุ 9 2 2 7" xfId="23114" xr:uid="{8D4AB394-797B-4194-A9EC-E367F118B853}"/>
    <cellStyle name="หมายเหตุ 9 2 3" xfId="5572" xr:uid="{A6BAD196-AB45-4ED0-B353-8FF20DDC2E2B}"/>
    <cellStyle name="หมายเหตุ 9 2 3 2" xfId="15371" xr:uid="{77455BEF-52D5-4839-8CB2-3E0FF5C9D5E6}"/>
    <cellStyle name="หมายเหตุ 9 2 3 2 2" xfId="19479" xr:uid="{09B7378D-739C-442C-88B3-0A667D35E955}"/>
    <cellStyle name="หมายเหตุ 9 2 3 2 3" xfId="18099" xr:uid="{1F7B7A7F-B207-4BF4-9708-8DA84172573B}"/>
    <cellStyle name="หมายเหตุ 9 2 3 2 4" xfId="20098" xr:uid="{F8BD5168-80F3-4C5C-B92A-3B87F45B9CA1}"/>
    <cellStyle name="หมายเหตุ 9 2 3 3" xfId="12398" xr:uid="{D2B8D1F6-C96E-4B64-A8BD-CCBDBCCEDE93}"/>
    <cellStyle name="หมายเหตุ 9 2 3 4" xfId="17914" xr:uid="{2A5F6AF9-BAD1-46D0-82DD-FF9E6CEFF3F3}"/>
    <cellStyle name="หมายเหตุ 9 2 3 5" xfId="9592" xr:uid="{D0A27D1A-4FD0-4DC3-AC87-744317C384C9}"/>
    <cellStyle name="หมายเหตุ 9 2 3 6" xfId="18167" xr:uid="{58B97213-483E-4B77-B74E-E67D92C28133}"/>
    <cellStyle name="หมายเหตุ 9 2 4" xfId="5429" xr:uid="{AA3C8B89-1A2B-4BFC-8545-1B15AB2FDF54}"/>
    <cellStyle name="หมายเหตุ 9 2 4 2" xfId="15269" xr:uid="{40882884-B744-492C-B2F1-DD92919B7528}"/>
    <cellStyle name="หมายเหตุ 9 2 4 2 2" xfId="19428" xr:uid="{15919CFC-BDB8-4211-A23B-A917C17397BB}"/>
    <cellStyle name="หมายเหตุ 9 2 4 2 3" xfId="20466" xr:uid="{B93D9776-E854-4488-BF88-F1158552908C}"/>
    <cellStyle name="หมายเหตุ 9 2 4 2 4" xfId="14232" xr:uid="{AD06C87A-5284-44C0-878D-ED60A544D37D}"/>
    <cellStyle name="หมายเหตุ 9 2 4 3" xfId="12280" xr:uid="{3F70202C-EB54-4244-90EA-90C07F5E6850}"/>
    <cellStyle name="หมายเหตุ 9 2 4 4" xfId="17841" xr:uid="{814509CF-0938-4A47-A397-2E9398279D52}"/>
    <cellStyle name="หมายเหตุ 9 2 4 5" xfId="19422" xr:uid="{20C1AD8A-1683-40B1-9E5E-5ADB70B45597}"/>
    <cellStyle name="หมายเหตุ 9 2 4 6" xfId="9721" xr:uid="{77493489-3136-41C5-886F-C85E384333C1}"/>
    <cellStyle name="หมายเหตุ 9 2 5" xfId="15325" xr:uid="{554AB983-56F3-4FE6-814B-2BD4AF1D4D39}"/>
    <cellStyle name="หมายเหตุ 9 2 5 2" xfId="19453" xr:uid="{8754D9EB-CA38-4C01-BF6B-C8C0EE4AA1E3}"/>
    <cellStyle name="หมายเหตุ 9 2 5 3" xfId="20588" xr:uid="{54FD4359-701A-4C02-A29F-72D4EDF52C0B}"/>
    <cellStyle name="หมายเหตุ 9 2 5 4" xfId="20791" xr:uid="{5B5B0772-F798-4C59-AF16-D72BC09A396F}"/>
    <cellStyle name="หมายเหตุ 9 2 6" xfId="12336" xr:uid="{CD6CFAD4-E57B-45B6-B247-D3A2E63C1C74}"/>
    <cellStyle name="หมายเหตุ 9 2 7" xfId="17877" xr:uid="{F9033DA8-5A54-41B9-9767-F67427F6E06C}"/>
    <cellStyle name="หมายเหตุ 9 2 8" xfId="8702" xr:uid="{3954248B-2A91-4113-879A-40C3DABAA3FF}"/>
    <cellStyle name="หมายเหตุ 9 2 9" xfId="21241" xr:uid="{2E55DCFA-2F5A-4C1A-BF73-11F6EF8E4C6B}"/>
    <cellStyle name="หมายเหตุ 9 3" xfId="4981" xr:uid="{F3859E37-C61C-4DE6-8B74-F80C71A4EDE3}"/>
    <cellStyle name="หมายเหตุ 9 3 2" xfId="14920" xr:uid="{C0EB63A6-EAAB-441D-A5D8-E7C2DBCE6E53}"/>
    <cellStyle name="หมายเหตุ 9 3 2 2" xfId="19231" xr:uid="{51A2140A-7AB1-46DD-912D-75BC1371E756}"/>
    <cellStyle name="หมายเหตุ 9 3 2 3" xfId="17300" xr:uid="{C0995CA9-D7B3-4F9C-B810-8CCCC4FE0C13}"/>
    <cellStyle name="หมายเหตุ 9 3 2 4" xfId="17956" xr:uid="{45C26C75-51E7-462C-87F1-35337FF69A14}"/>
    <cellStyle name="หมายเหตุ 9 3 3" xfId="11916" xr:uid="{F30952B0-92FA-4200-9687-5A2B6BF640D6}"/>
    <cellStyle name="หมายเหตุ 9 3 4" xfId="17619" xr:uid="{21AC6447-BD83-49DE-87D7-05CFC973F401}"/>
    <cellStyle name="หมายเหตุ 9 3 5" xfId="19074" xr:uid="{7A4EA260-3E1F-4E9F-88CA-227E595C6051}"/>
    <cellStyle name="หมายเหตุ 9 3 6" xfId="19151" xr:uid="{2D2B81D2-04DF-4F68-89DA-EEBEF15A0934}"/>
    <cellStyle name="หมายเหตุ 9 4" xfId="6352" xr:uid="{911CC8EC-88B4-4E78-9F31-F62E6BA5AD44}"/>
    <cellStyle name="หมายเหตุ 9 4 2" xfId="15968" xr:uid="{C0D68751-33EA-4A09-83CB-C8658EBC1D07}"/>
    <cellStyle name="หมายเหตุ 9 4 2 2" xfId="19788" xr:uid="{10B1CCD0-F837-4C9B-ABF7-DEB1DBC38250}"/>
    <cellStyle name="หมายเหตุ 9 4 2 3" xfId="19049" xr:uid="{BE88CD08-33FC-4978-9F0E-EEA5F17C2E4B}"/>
    <cellStyle name="หมายเหตุ 9 4 2 4" xfId="18690" xr:uid="{F2EEFBFD-4499-4731-B5B4-14A2666DDA83}"/>
    <cellStyle name="หมายเหตุ 9 4 3" xfId="13023" xr:uid="{5856513E-8F03-42B7-AC34-8C02BE9FE5FF}"/>
    <cellStyle name="หมายเหตุ 9 4 4" xfId="18277" xr:uid="{F52D3E40-A1A0-4FE4-8DF4-EA031F2644A5}"/>
    <cellStyle name="หมายเหตุ 9 4 5" xfId="14146" xr:uid="{D931D9C9-5D8B-4187-A69F-35FD8D297CF8}"/>
    <cellStyle name="หมายเหตุ 9 4 6" xfId="19058" xr:uid="{1AAE2A44-209D-415F-AC9F-BD218C6DC05D}"/>
    <cellStyle name="หมายเหตุ 9 5" xfId="6118" xr:uid="{E9B30D77-1C11-4591-A234-421A82F8AB17}"/>
    <cellStyle name="หมายเหตุ 9 5 2" xfId="15794" xr:uid="{BD24BF8C-3F4C-40D8-AEE4-026EF1CE1DB3}"/>
    <cellStyle name="หมายเหตุ 9 5 2 2" xfId="19690" xr:uid="{9F9FB27A-D924-4A00-8D33-41573CC8EEC0}"/>
    <cellStyle name="หมายเหตุ 9 5 2 3" xfId="20081" xr:uid="{B98692BB-B4EE-4B29-A954-02E075AC8C2B}"/>
    <cellStyle name="หมายเหตุ 9 5 2 4" xfId="20153" xr:uid="{CF932FC0-B378-46B4-B31C-D7E33B1D7B77}"/>
    <cellStyle name="หมายเหตุ 9 5 3" xfId="12837" xr:uid="{FAC2B36F-CAA4-4FEB-B7E2-B02CAE82E86E}"/>
    <cellStyle name="หมายเหตุ 9 5 4" xfId="18168" xr:uid="{DECD0659-6BAA-4909-922C-E35702712871}"/>
    <cellStyle name="หมายเหตุ 9 5 5" xfId="9046" xr:uid="{A8BB0933-D6B9-46FF-86E9-A9A4BB2C5171}"/>
    <cellStyle name="หมายเหตุ 9 5 6" xfId="18684" xr:uid="{3180B4BA-B7B9-4E33-BF55-4156EFDA7E55}"/>
    <cellStyle name="หมายเหตุ 9 6" xfId="7343" xr:uid="{C694A7FA-2925-4617-ABB1-CD25A406FF5D}"/>
    <cellStyle name="หมายเหตุ 9 6 2" xfId="18742" xr:uid="{D07C6683-7C36-4378-9CBB-AFEA88E37C3E}"/>
    <cellStyle name="หมายเหตุ 9 6 3" xfId="19112" xr:uid="{B99E2F2C-41B3-4829-AD53-A2F5FC80D2C6}"/>
    <cellStyle name="หมายเหตุ 9 6 4" xfId="12284" xr:uid="{D0EA87CB-9209-4A4B-B15E-76FBF781D159}"/>
    <cellStyle name="หมายเหตุ 9 7" xfId="18808" xr:uid="{D5672618-FB46-4A30-AA9B-58A25052F9B9}"/>
    <cellStyle name="หมายเหตุ 9 8" xfId="21209" xr:uid="{88B420E4-F28F-46E5-BE7D-7AC74F304F02}"/>
    <cellStyle name="หมายเหตุ 9 9" xfId="22673" xr:uid="{DEBA8550-B1F8-4355-B990-C1B675D47262}"/>
    <cellStyle name="หัวเรื่อง 1" xfId="51" xr:uid="{00000000-0005-0000-0000-000040000000}"/>
    <cellStyle name="หัวเรื่อง 1 2" xfId="4340" xr:uid="{6DF9696A-827E-4EB6-A52C-7FBDE9B8E396}"/>
    <cellStyle name="หัวเรื่อง 2" xfId="52" xr:uid="{00000000-0005-0000-0000-000041000000}"/>
    <cellStyle name="หัวเรื่อง 2 2" xfId="4341" xr:uid="{8F044AA6-2626-42B8-8F38-7853E2A96F0B}"/>
    <cellStyle name="หัวเรื่อง 3" xfId="53" xr:uid="{00000000-0005-0000-0000-000042000000}"/>
    <cellStyle name="หัวเรื่อง 3 2" xfId="4342" xr:uid="{C6DA2D7A-FE03-4F4A-8B76-52B4E93042D1}"/>
    <cellStyle name="หัวเรื่อง 3 3" xfId="8176" xr:uid="{4CFC5701-B265-4624-BC8A-CDF73A55688F}"/>
    <cellStyle name="หัวเรื่อง 4" xfId="54" xr:uid="{00000000-0005-0000-0000-000043000000}"/>
    <cellStyle name="หัวเรื่อง 4 2" xfId="4343" xr:uid="{BE2695BE-B93A-4454-BA84-C6CFCC59EEBA}"/>
    <cellStyle name="쉼표 [0]_FN TRIALBALANCE02" xfId="3049" xr:uid="{B07923F2-ADA5-47C6-9133-ECB3E0ACEE65}"/>
    <cellStyle name="쉼표_Final DRR mtd 2002" xfId="3050" xr:uid="{6769855D-9E07-43CD-8890-9D22D17607A7}"/>
    <cellStyle name="콤마 [0]_요약 BS" xfId="3051" xr:uid="{6B0D1206-A1CA-4456-B888-0FF4B62CC973}"/>
    <cellStyle name="콤마_요약 BS" xfId="3052" xr:uid="{D020BE0B-0BA9-458F-97C7-98242FB422DD}"/>
    <cellStyle name="표준_~MF0D70" xfId="4344" xr:uid="{712EAD31-4D49-4192-9A55-EAB39D459E00}"/>
    <cellStyle name="一般_Cashflow" xfId="3053" xr:uid="{0AD4E9F3-48B1-434C-8076-9E39C283CAAC}"/>
    <cellStyle name="千分位[0]_laroux" xfId="3054" xr:uid="{7987B228-362E-4772-9965-C4560CF58DAF}"/>
    <cellStyle name="千分位_laroux" xfId="3055" xr:uid="{75EB1598-024C-4C25-B138-1372D37B5D1D}"/>
    <cellStyle name="常规_Sheet1" xfId="3056" xr:uid="{6D25759A-18C9-4ADC-ACD3-9CA2A519D093}"/>
    <cellStyle name="標準_D_NRS224" xfId="4345" xr:uid="{FAFEA62F-4E7B-41A1-9662-4F2391B72F64}"/>
    <cellStyle name="貨幣 [0]_laroux" xfId="3057" xr:uid="{78C17B08-A279-404F-A8A8-0F9ED115993F}"/>
    <cellStyle name="貨幣[0]_laroux" xfId="3058" xr:uid="{F7F046E8-6292-496D-A798-08C277949444}"/>
    <cellStyle name="貨幣_laroux" xfId="3059" xr:uid="{20BB1539-AA2B-4583-BD3E-D031DF2DB816}"/>
  </cellStyles>
  <dxfs count="0"/>
  <tableStyles count="1" defaultTableStyle="TableStyleMedium9" defaultPivotStyle="PivotStyleLight16">
    <tableStyle name="Invisible" pivot="0" table="0" count="0" xr9:uid="{837AD68F-08A9-4971-8439-37D6F20325D1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2"/>
  <sheetViews>
    <sheetView showZeros="0" tabSelected="1" view="pageBreakPreview" topLeftCell="A109" zoomScale="90" zoomScaleNormal="90" zoomScaleSheetLayoutView="90" workbookViewId="0">
      <selection activeCell="E138" sqref="E138"/>
    </sheetView>
  </sheetViews>
  <sheetFormatPr defaultColWidth="9.140625" defaultRowHeight="16.149999999999999" customHeight="1"/>
  <cols>
    <col min="1" max="1" width="1.85546875" style="7" customWidth="1"/>
    <col min="2" max="2" width="33.5703125" style="31" customWidth="1"/>
    <col min="3" max="3" width="5.28515625" style="3" customWidth="1"/>
    <col min="4" max="4" width="0.5703125" style="61" customWidth="1"/>
    <col min="5" max="5" width="13.7109375" style="5" customWidth="1"/>
    <col min="6" max="6" width="0.5703125" style="36" customWidth="1"/>
    <col min="7" max="7" width="13.7109375" style="5" customWidth="1"/>
    <col min="8" max="8" width="0.5703125" style="61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7"/>
  </cols>
  <sheetData>
    <row r="1" spans="1:11" ht="16.149999999999999" customHeight="1">
      <c r="A1" s="1" t="s">
        <v>0</v>
      </c>
      <c r="B1" s="2"/>
      <c r="D1" s="4"/>
      <c r="F1" s="3"/>
      <c r="H1" s="4"/>
      <c r="I1" s="6"/>
      <c r="K1" s="6"/>
    </row>
    <row r="2" spans="1:11" ht="16.149999999999999" customHeight="1">
      <c r="A2" s="1" t="s">
        <v>1</v>
      </c>
      <c r="B2" s="2"/>
      <c r="D2" s="4"/>
      <c r="F2" s="3"/>
      <c r="H2" s="4"/>
      <c r="I2" s="6"/>
      <c r="K2" s="6"/>
    </row>
    <row r="3" spans="1:11" ht="16.149999999999999" customHeight="1">
      <c r="A3" s="8" t="s">
        <v>173</v>
      </c>
      <c r="B3" s="9"/>
      <c r="C3" s="10"/>
      <c r="D3" s="11"/>
      <c r="E3" s="12"/>
      <c r="F3" s="10"/>
      <c r="G3" s="12"/>
      <c r="H3" s="11"/>
      <c r="I3" s="12"/>
      <c r="J3" s="12"/>
      <c r="K3" s="12"/>
    </row>
    <row r="4" spans="1:11" ht="16.149999999999999" customHeight="1">
      <c r="A4" s="236"/>
      <c r="B4" s="13"/>
      <c r="C4" s="58"/>
      <c r="D4" s="4"/>
      <c r="E4" s="6"/>
      <c r="F4" s="58"/>
      <c r="G4" s="6"/>
      <c r="H4" s="4"/>
      <c r="I4" s="6"/>
      <c r="J4" s="6"/>
      <c r="K4" s="6"/>
    </row>
    <row r="5" spans="1:11" s="18" customFormat="1" ht="16.149999999999999" customHeight="1">
      <c r="A5" s="13"/>
      <c r="B5" s="13"/>
      <c r="C5" s="14"/>
      <c r="D5" s="15"/>
      <c r="E5" s="16"/>
      <c r="F5" s="17"/>
      <c r="G5" s="16"/>
      <c r="H5" s="15"/>
      <c r="I5" s="16"/>
      <c r="J5" s="16"/>
      <c r="K5" s="16"/>
    </row>
    <row r="6" spans="1:11" s="18" customFormat="1" ht="16.149999999999999" customHeight="1">
      <c r="A6" s="13"/>
      <c r="B6" s="13"/>
      <c r="C6" s="14"/>
      <c r="D6" s="15"/>
      <c r="E6" s="424" t="s">
        <v>116</v>
      </c>
      <c r="F6" s="424"/>
      <c r="G6" s="424"/>
      <c r="H6" s="15"/>
      <c r="I6" s="424" t="s">
        <v>117</v>
      </c>
      <c r="J6" s="426"/>
      <c r="K6" s="426"/>
    </row>
    <row r="7" spans="1:11" s="18" customFormat="1" ht="16.149999999999999" customHeight="1">
      <c r="A7" s="13"/>
      <c r="B7" s="13"/>
      <c r="C7" s="14"/>
      <c r="D7" s="14"/>
      <c r="E7" s="425"/>
      <c r="F7" s="425"/>
      <c r="G7" s="425"/>
      <c r="H7" s="19"/>
      <c r="I7" s="427"/>
      <c r="J7" s="427"/>
      <c r="K7" s="427"/>
    </row>
    <row r="8" spans="1:11" s="18" customFormat="1" ht="16.149999999999999" customHeight="1">
      <c r="B8" s="2"/>
      <c r="C8" s="14"/>
      <c r="D8" s="20"/>
      <c r="E8" s="21" t="s">
        <v>171</v>
      </c>
      <c r="F8" s="172"/>
      <c r="G8" s="21" t="s">
        <v>126</v>
      </c>
      <c r="H8" s="28"/>
      <c r="I8" s="21" t="s">
        <v>171</v>
      </c>
      <c r="J8" s="172"/>
      <c r="K8" s="21" t="s">
        <v>126</v>
      </c>
    </row>
    <row r="9" spans="1:11" s="18" customFormat="1" ht="16.149999999999999" customHeight="1">
      <c r="B9" s="2"/>
      <c r="C9" s="22" t="s">
        <v>2</v>
      </c>
      <c r="D9" s="23"/>
      <c r="E9" s="24" t="s">
        <v>86</v>
      </c>
      <c r="F9" s="25"/>
      <c r="G9" s="24" t="s">
        <v>86</v>
      </c>
      <c r="H9" s="23"/>
      <c r="I9" s="24" t="s">
        <v>86</v>
      </c>
      <c r="J9" s="26"/>
      <c r="K9" s="24" t="s">
        <v>86</v>
      </c>
    </row>
    <row r="10" spans="1:11" s="18" customFormat="1" ht="16.149999999999999" customHeight="1">
      <c r="B10" s="2"/>
      <c r="C10" s="14"/>
      <c r="D10" s="20"/>
      <c r="E10" s="303"/>
      <c r="F10" s="27"/>
      <c r="G10" s="21"/>
      <c r="H10" s="20"/>
      <c r="I10" s="303"/>
      <c r="J10" s="21"/>
      <c r="K10" s="21"/>
    </row>
    <row r="11" spans="1:11" s="18" customFormat="1" ht="16.149999999999999" customHeight="1">
      <c r="A11" s="1" t="s">
        <v>3</v>
      </c>
      <c r="B11" s="2"/>
      <c r="C11" s="14"/>
      <c r="D11" s="15"/>
      <c r="E11" s="304"/>
      <c r="F11" s="14"/>
      <c r="G11" s="16"/>
      <c r="H11" s="29"/>
      <c r="I11" s="311"/>
      <c r="J11" s="16"/>
      <c r="K11" s="30"/>
    </row>
    <row r="12" spans="1:11" ht="16.149999999999999" customHeight="1">
      <c r="A12" s="18"/>
      <c r="B12" s="2"/>
      <c r="D12" s="4"/>
      <c r="E12" s="305"/>
      <c r="F12" s="3"/>
      <c r="H12" s="4"/>
      <c r="I12" s="306"/>
      <c r="K12" s="6"/>
    </row>
    <row r="13" spans="1:11" ht="16.149999999999999" customHeight="1">
      <c r="A13" s="1" t="s">
        <v>4</v>
      </c>
      <c r="B13" s="2"/>
      <c r="D13" s="4"/>
      <c r="E13" s="305"/>
      <c r="F13" s="3"/>
      <c r="H13" s="4"/>
      <c r="I13" s="306"/>
      <c r="K13" s="6"/>
    </row>
    <row r="14" spans="1:11" ht="16.149999999999999" customHeight="1">
      <c r="A14" s="1"/>
      <c r="B14" s="2"/>
      <c r="D14" s="4"/>
      <c r="E14" s="305"/>
      <c r="F14" s="3"/>
      <c r="H14" s="4"/>
      <c r="I14" s="306"/>
      <c r="K14" s="6"/>
    </row>
    <row r="15" spans="1:11" ht="16.149999999999999" customHeight="1">
      <c r="A15" s="213" t="s">
        <v>5</v>
      </c>
      <c r="B15" s="2"/>
      <c r="C15" s="3">
        <v>9</v>
      </c>
      <c r="D15" s="6"/>
      <c r="E15" s="411">
        <v>76770474</v>
      </c>
      <c r="F15" s="3"/>
      <c r="G15" s="6">
        <v>35895231</v>
      </c>
      <c r="H15" s="6"/>
      <c r="I15" s="306">
        <v>32921806</v>
      </c>
      <c r="J15" s="6"/>
      <c r="K15" s="6">
        <v>29452903</v>
      </c>
    </row>
    <row r="16" spans="1:11" ht="16.149999999999999" customHeight="1">
      <c r="A16" s="213" t="s">
        <v>178</v>
      </c>
      <c r="B16" s="2"/>
      <c r="D16" s="6"/>
      <c r="E16" s="390">
        <v>65192500</v>
      </c>
      <c r="F16" s="3"/>
      <c r="G16" s="6">
        <v>0</v>
      </c>
      <c r="H16" s="6"/>
      <c r="I16" s="306" t="s">
        <v>120</v>
      </c>
      <c r="J16" s="6"/>
      <c r="K16" s="6">
        <v>0</v>
      </c>
    </row>
    <row r="17" spans="1:11" ht="16.149999999999999" customHeight="1">
      <c r="A17" s="182" t="s">
        <v>6</v>
      </c>
      <c r="B17" s="33"/>
      <c r="C17" s="3">
        <v>10</v>
      </c>
      <c r="D17" s="6"/>
      <c r="E17" s="390">
        <v>75108841</v>
      </c>
      <c r="F17" s="3"/>
      <c r="G17" s="6">
        <f>588874792-G18</f>
        <v>9045306</v>
      </c>
      <c r="H17" s="6"/>
      <c r="I17" s="306">
        <v>212454165</v>
      </c>
      <c r="J17" s="6"/>
      <c r="K17" s="6">
        <f>703560446-K18</f>
        <v>123730960</v>
      </c>
    </row>
    <row r="18" spans="1:11" ht="16.149999999999999" customHeight="1">
      <c r="A18" s="182" t="s">
        <v>244</v>
      </c>
      <c r="B18" s="33"/>
      <c r="C18" s="3">
        <v>11</v>
      </c>
      <c r="D18" s="6"/>
      <c r="E18" s="390">
        <v>500173746</v>
      </c>
      <c r="F18" s="3"/>
      <c r="G18" s="6">
        <v>579829486</v>
      </c>
      <c r="H18" s="6"/>
      <c r="I18" s="306">
        <v>500173746</v>
      </c>
      <c r="J18" s="6"/>
      <c r="K18" s="6">
        <v>579829486</v>
      </c>
    </row>
    <row r="19" spans="1:11" ht="15.6" customHeight="1">
      <c r="A19" s="182" t="s">
        <v>122</v>
      </c>
      <c r="B19" s="33"/>
      <c r="C19" s="3">
        <v>33</v>
      </c>
      <c r="D19" s="6"/>
      <c r="E19" s="390">
        <v>0</v>
      </c>
      <c r="F19" s="3"/>
      <c r="G19" s="6">
        <v>0</v>
      </c>
      <c r="H19" s="6"/>
      <c r="I19" s="306">
        <v>1515151632</v>
      </c>
      <c r="J19" s="6"/>
      <c r="K19" s="6">
        <v>1060014714</v>
      </c>
    </row>
    <row r="20" spans="1:11" ht="15.6" customHeight="1">
      <c r="A20" s="182" t="s">
        <v>114</v>
      </c>
      <c r="B20" s="33"/>
      <c r="D20" s="6"/>
      <c r="E20" s="390"/>
      <c r="F20" s="3"/>
      <c r="G20" s="6"/>
      <c r="H20" s="6"/>
      <c r="I20" s="306"/>
      <c r="J20" s="6"/>
      <c r="K20" s="6"/>
    </row>
    <row r="21" spans="1:11" ht="15.6" customHeight="1">
      <c r="A21" s="182"/>
      <c r="B21" s="33" t="s">
        <v>115</v>
      </c>
      <c r="C21" s="3">
        <v>33</v>
      </c>
      <c r="D21" s="6"/>
      <c r="E21" s="390">
        <v>0</v>
      </c>
      <c r="F21" s="3"/>
      <c r="G21" s="6">
        <v>0</v>
      </c>
      <c r="H21" s="6"/>
      <c r="I21" s="306">
        <v>30000000</v>
      </c>
      <c r="J21" s="6"/>
      <c r="K21" s="6">
        <v>67130000</v>
      </c>
    </row>
    <row r="22" spans="1:11" ht="16.149999999999999" customHeight="1">
      <c r="A22" s="182" t="s">
        <v>7</v>
      </c>
      <c r="B22" s="130"/>
      <c r="C22" s="34">
        <v>13</v>
      </c>
      <c r="D22" s="4"/>
      <c r="E22" s="390">
        <v>490391160</v>
      </c>
      <c r="F22" s="3"/>
      <c r="G22" s="6">
        <v>519918843</v>
      </c>
      <c r="H22" s="6"/>
      <c r="I22" s="306">
        <v>433404467</v>
      </c>
      <c r="J22" s="6"/>
      <c r="K22" s="6">
        <v>461483450</v>
      </c>
    </row>
    <row r="23" spans="1:11" ht="16.149999999999999" customHeight="1">
      <c r="A23" s="214" t="s">
        <v>8</v>
      </c>
      <c r="B23" s="33"/>
      <c r="C23" s="34"/>
      <c r="D23" s="6"/>
      <c r="E23" s="391">
        <v>62355614</v>
      </c>
      <c r="F23" s="3"/>
      <c r="G23" s="12">
        <v>53879471</v>
      </c>
      <c r="H23" s="6"/>
      <c r="I23" s="308">
        <v>35422139</v>
      </c>
      <c r="J23" s="6"/>
      <c r="K23" s="12">
        <v>32537260</v>
      </c>
    </row>
    <row r="24" spans="1:11" ht="16.149999999999999" customHeight="1">
      <c r="A24" s="215"/>
      <c r="C24" s="34"/>
      <c r="D24" s="4"/>
      <c r="E24" s="306"/>
      <c r="F24" s="3"/>
      <c r="G24" s="6"/>
      <c r="H24" s="4"/>
      <c r="I24" s="306"/>
      <c r="J24" s="6"/>
      <c r="K24" s="6"/>
    </row>
    <row r="25" spans="1:11" s="35" customFormat="1" ht="16.149999999999999" customHeight="1">
      <c r="A25" s="2" t="s">
        <v>9</v>
      </c>
      <c r="B25" s="31"/>
      <c r="C25" s="3"/>
      <c r="D25" s="6"/>
      <c r="E25" s="308">
        <f>SUM(E15:E23)</f>
        <v>1269992335</v>
      </c>
      <c r="F25" s="3"/>
      <c r="G25" s="12">
        <f>SUM(G15:G23)</f>
        <v>1198568337</v>
      </c>
      <c r="H25" s="6"/>
      <c r="I25" s="308">
        <f>SUM(I15:I23)</f>
        <v>2759527955</v>
      </c>
      <c r="J25" s="6"/>
      <c r="K25" s="12">
        <f>SUM(K15:K23)</f>
        <v>2354178773</v>
      </c>
    </row>
    <row r="26" spans="1:11" ht="16.149999999999999" customHeight="1">
      <c r="A26" s="31"/>
      <c r="D26" s="4"/>
      <c r="E26" s="306"/>
      <c r="F26" s="3"/>
      <c r="G26" s="6"/>
      <c r="H26" s="4"/>
      <c r="I26" s="306"/>
      <c r="J26" s="6"/>
      <c r="K26" s="6"/>
    </row>
    <row r="27" spans="1:11" ht="16.149999999999999" customHeight="1">
      <c r="A27" s="2" t="s">
        <v>10</v>
      </c>
      <c r="B27" s="2"/>
      <c r="D27" s="4"/>
      <c r="E27" s="306"/>
      <c r="F27" s="3"/>
      <c r="G27" s="6"/>
      <c r="H27" s="4"/>
      <c r="I27" s="306"/>
      <c r="J27" s="6"/>
      <c r="K27" s="6"/>
    </row>
    <row r="28" spans="1:11" ht="16.149999999999999" customHeight="1">
      <c r="A28" s="2"/>
      <c r="B28" s="2"/>
      <c r="D28" s="4"/>
      <c r="E28" s="306"/>
      <c r="F28" s="3"/>
      <c r="G28" s="6"/>
      <c r="H28" s="4"/>
      <c r="I28" s="306"/>
      <c r="J28" s="6"/>
      <c r="K28" s="6"/>
    </row>
    <row r="29" spans="1:11" ht="16.149999999999999" customHeight="1">
      <c r="A29" s="31" t="s">
        <v>179</v>
      </c>
      <c r="B29" s="2"/>
      <c r="D29" s="4"/>
      <c r="E29" s="412">
        <v>6297564</v>
      </c>
      <c r="F29" s="3"/>
      <c r="G29" s="6">
        <v>0</v>
      </c>
      <c r="H29" s="4"/>
      <c r="I29" s="306" t="s">
        <v>120</v>
      </c>
      <c r="J29" s="6"/>
      <c r="K29" s="6">
        <v>0</v>
      </c>
    </row>
    <row r="30" spans="1:11" ht="16.149999999999999" customHeight="1">
      <c r="A30" s="31" t="s">
        <v>180</v>
      </c>
      <c r="B30" s="2"/>
      <c r="D30" s="4"/>
      <c r="E30" s="392"/>
      <c r="F30" s="3"/>
      <c r="G30" s="6"/>
      <c r="H30" s="4"/>
      <c r="I30" s="306"/>
      <c r="J30" s="6"/>
      <c r="K30" s="6"/>
    </row>
    <row r="31" spans="1:11" ht="16.149999999999999" customHeight="1">
      <c r="A31" s="31"/>
      <c r="B31" s="31" t="s">
        <v>181</v>
      </c>
      <c r="C31" s="3">
        <v>12</v>
      </c>
      <c r="D31" s="4"/>
      <c r="E31" s="392">
        <v>289838552</v>
      </c>
      <c r="F31" s="3"/>
      <c r="G31" s="6">
        <v>0</v>
      </c>
      <c r="H31" s="4"/>
      <c r="I31" s="306" t="s">
        <v>120</v>
      </c>
      <c r="J31" s="6"/>
      <c r="K31" s="6">
        <v>0</v>
      </c>
    </row>
    <row r="32" spans="1:11" ht="16.149999999999999" customHeight="1">
      <c r="A32" s="31" t="s">
        <v>167</v>
      </c>
      <c r="B32" s="2"/>
      <c r="D32" s="4"/>
      <c r="E32" s="392">
        <v>0</v>
      </c>
      <c r="F32" s="3"/>
      <c r="G32" s="6">
        <v>1191790309.6199999</v>
      </c>
      <c r="H32" s="4"/>
      <c r="I32" s="306" t="s">
        <v>120</v>
      </c>
      <c r="J32" s="6"/>
      <c r="K32" s="6">
        <v>460000000</v>
      </c>
    </row>
    <row r="33" spans="1:11" ht="16.149999999999999" customHeight="1">
      <c r="A33" s="213" t="s">
        <v>123</v>
      </c>
      <c r="B33" s="216"/>
      <c r="C33" s="34">
        <v>14</v>
      </c>
      <c r="D33" s="4"/>
      <c r="E33" s="392">
        <v>0</v>
      </c>
      <c r="F33" s="3"/>
      <c r="G33" s="6">
        <v>0</v>
      </c>
      <c r="H33" s="6"/>
      <c r="I33" s="306">
        <v>164637875</v>
      </c>
      <c r="J33" s="6"/>
      <c r="K33" s="6">
        <v>114797752</v>
      </c>
    </row>
    <row r="34" spans="1:11" ht="16.149999999999999" customHeight="1">
      <c r="A34" s="213" t="s">
        <v>247</v>
      </c>
      <c r="B34" s="216"/>
      <c r="C34" s="34"/>
      <c r="D34" s="4"/>
      <c r="E34" s="421"/>
      <c r="F34" s="3"/>
      <c r="G34" s="6"/>
      <c r="H34" s="6"/>
      <c r="I34" s="306"/>
      <c r="J34" s="6"/>
      <c r="K34" s="6"/>
    </row>
    <row r="35" spans="1:11" ht="16.149999999999999" customHeight="1">
      <c r="B35" s="213" t="s">
        <v>246</v>
      </c>
      <c r="C35" s="3">
        <v>15</v>
      </c>
      <c r="D35" s="4"/>
      <c r="E35" s="413">
        <v>527956381</v>
      </c>
      <c r="F35" s="3"/>
      <c r="G35" s="6">
        <v>80644651.380000114</v>
      </c>
      <c r="H35" s="4"/>
      <c r="I35" s="306">
        <v>539230204</v>
      </c>
      <c r="J35" s="6"/>
      <c r="K35" s="6">
        <v>79230204</v>
      </c>
    </row>
    <row r="36" spans="1:11" ht="16.149999999999999" customHeight="1">
      <c r="A36" s="213" t="s">
        <v>119</v>
      </c>
      <c r="B36" s="2"/>
      <c r="C36" s="3">
        <v>33</v>
      </c>
      <c r="D36" s="4"/>
      <c r="E36" s="392">
        <v>0</v>
      </c>
      <c r="F36" s="3"/>
      <c r="G36" s="6">
        <v>0</v>
      </c>
      <c r="H36" s="4"/>
      <c r="I36" s="306">
        <v>67130000</v>
      </c>
      <c r="J36" s="6"/>
      <c r="K36" s="6">
        <v>30000000</v>
      </c>
    </row>
    <row r="37" spans="1:11" ht="16.149999999999999" customHeight="1">
      <c r="A37" s="182" t="s">
        <v>155</v>
      </c>
      <c r="B37" s="130"/>
      <c r="C37" s="34">
        <v>16</v>
      </c>
      <c r="D37" s="4"/>
      <c r="E37" s="392">
        <v>1616318257</v>
      </c>
      <c r="F37" s="3"/>
      <c r="G37" s="6">
        <v>537343105</v>
      </c>
      <c r="H37" s="6"/>
      <c r="I37" s="306">
        <v>159296879</v>
      </c>
      <c r="J37" s="6"/>
      <c r="K37" s="6">
        <v>255533088</v>
      </c>
    </row>
    <row r="38" spans="1:11" ht="16.149999999999999" customHeight="1">
      <c r="A38" s="182" t="s">
        <v>131</v>
      </c>
      <c r="B38" s="130"/>
      <c r="C38" s="34">
        <v>17</v>
      </c>
      <c r="D38" s="4"/>
      <c r="E38" s="392">
        <v>29714051</v>
      </c>
      <c r="F38" s="3"/>
      <c r="G38" s="6">
        <v>11702557</v>
      </c>
      <c r="H38" s="6"/>
      <c r="I38" s="306">
        <v>16136409</v>
      </c>
      <c r="J38" s="6"/>
      <c r="K38" s="6">
        <v>11702557</v>
      </c>
    </row>
    <row r="39" spans="1:11" ht="16.149999999999999" customHeight="1">
      <c r="A39" s="182" t="s">
        <v>11</v>
      </c>
      <c r="B39" s="130"/>
      <c r="C39" s="34">
        <v>18</v>
      </c>
      <c r="D39" s="4"/>
      <c r="E39" s="415">
        <v>837016531</v>
      </c>
      <c r="F39" s="3"/>
      <c r="G39" s="6">
        <v>97223983</v>
      </c>
      <c r="H39" s="6"/>
      <c r="I39" s="306">
        <v>54028146</v>
      </c>
      <c r="J39" s="6"/>
      <c r="K39" s="6">
        <v>56426521</v>
      </c>
    </row>
    <row r="40" spans="1:11" ht="16.149999999999999" customHeight="1">
      <c r="A40" s="182" t="s">
        <v>182</v>
      </c>
      <c r="B40" s="130"/>
      <c r="C40" s="34">
        <v>19</v>
      </c>
      <c r="D40" s="4"/>
      <c r="E40" s="392">
        <v>148258593</v>
      </c>
      <c r="F40" s="3"/>
      <c r="G40" s="6">
        <v>0</v>
      </c>
      <c r="H40" s="6"/>
      <c r="I40" s="306" t="s">
        <v>120</v>
      </c>
      <c r="J40" s="6"/>
      <c r="K40" s="6">
        <v>0</v>
      </c>
    </row>
    <row r="41" spans="1:11" ht="16.149999999999999" customHeight="1">
      <c r="A41" s="7" t="s">
        <v>97</v>
      </c>
      <c r="B41" s="217"/>
      <c r="C41" s="34"/>
      <c r="D41" s="36"/>
      <c r="E41" s="392">
        <v>7917905</v>
      </c>
      <c r="G41" s="6">
        <v>0</v>
      </c>
      <c r="H41" s="6"/>
      <c r="I41" s="306">
        <v>926972</v>
      </c>
      <c r="J41" s="6"/>
      <c r="K41" s="6">
        <v>0</v>
      </c>
    </row>
    <row r="42" spans="1:11" ht="16.149999999999999" customHeight="1">
      <c r="B42" s="217"/>
      <c r="C42" s="36"/>
      <c r="D42" s="36"/>
      <c r="E42" s="309"/>
      <c r="G42" s="37"/>
      <c r="H42" s="36"/>
      <c r="I42" s="309"/>
      <c r="J42" s="38"/>
      <c r="K42" s="37"/>
    </row>
    <row r="43" spans="1:11" s="35" customFormat="1" ht="16.149999999999999" customHeight="1">
      <c r="A43" s="2" t="s">
        <v>12</v>
      </c>
      <c r="B43" s="31"/>
      <c r="C43" s="3"/>
      <c r="D43" s="4"/>
      <c r="E43" s="308">
        <f>SUM(E29:E41)</f>
        <v>3463317834</v>
      </c>
      <c r="F43" s="3"/>
      <c r="G43" s="12">
        <f>SUM(G29:G41)</f>
        <v>1918704606</v>
      </c>
      <c r="H43" s="4"/>
      <c r="I43" s="308">
        <f>SUM(I29:I41)</f>
        <v>1001386485</v>
      </c>
      <c r="J43" s="6"/>
      <c r="K43" s="12">
        <f>SUM(K29:K41)</f>
        <v>1007690122</v>
      </c>
    </row>
    <row r="44" spans="1:11" s="35" customFormat="1" ht="16.149999999999999" customHeight="1">
      <c r="A44" s="2"/>
      <c r="B44" s="31"/>
      <c r="C44" s="3"/>
      <c r="D44" s="4"/>
      <c r="E44" s="306"/>
      <c r="F44" s="3"/>
      <c r="G44" s="6"/>
      <c r="H44" s="4"/>
      <c r="I44" s="306"/>
      <c r="J44" s="6"/>
      <c r="K44" s="6"/>
    </row>
    <row r="45" spans="1:11" ht="16.350000000000001" customHeight="1" thickBot="1">
      <c r="A45" s="18" t="s">
        <v>13</v>
      </c>
      <c r="D45" s="4"/>
      <c r="E45" s="310">
        <f>E25+E43</f>
        <v>4733310169</v>
      </c>
      <c r="F45" s="3"/>
      <c r="G45" s="39">
        <f>G25+G43</f>
        <v>3117272943</v>
      </c>
      <c r="H45" s="4"/>
      <c r="I45" s="310">
        <f>I25+I43</f>
        <v>3760914440</v>
      </c>
      <c r="J45" s="6"/>
      <c r="K45" s="39">
        <f>K25+K43</f>
        <v>3361868895</v>
      </c>
    </row>
    <row r="46" spans="1:11" ht="16.5" customHeight="1" thickTop="1">
      <c r="A46" s="18"/>
      <c r="D46" s="4"/>
      <c r="E46" s="6"/>
      <c r="F46" s="3"/>
      <c r="G46" s="6"/>
      <c r="H46" s="4"/>
      <c r="I46" s="6"/>
      <c r="J46" s="6"/>
      <c r="K46" s="6"/>
    </row>
    <row r="47" spans="1:11" ht="16.5" customHeight="1">
      <c r="A47" s="18"/>
      <c r="D47" s="4"/>
      <c r="E47" s="6"/>
      <c r="F47" s="3"/>
      <c r="G47" s="6"/>
      <c r="H47" s="4"/>
      <c r="I47" s="6"/>
      <c r="J47" s="6"/>
      <c r="K47" s="6"/>
    </row>
    <row r="48" spans="1:11" ht="6.75" customHeight="1">
      <c r="A48" s="18"/>
      <c r="D48" s="4"/>
      <c r="E48" s="6"/>
      <c r="F48" s="3"/>
      <c r="G48" s="6"/>
      <c r="H48" s="4"/>
      <c r="I48" s="6"/>
      <c r="J48" s="6"/>
      <c r="K48" s="6"/>
    </row>
    <row r="49" spans="1:11" ht="16.5" customHeight="1">
      <c r="A49" s="430" t="s">
        <v>138</v>
      </c>
      <c r="B49" s="430"/>
      <c r="C49" s="430"/>
      <c r="D49" s="430"/>
      <c r="E49" s="430"/>
      <c r="F49" s="430"/>
      <c r="G49" s="430"/>
      <c r="H49" s="430"/>
      <c r="I49" s="430"/>
      <c r="J49" s="430"/>
      <c r="K49" s="430"/>
    </row>
    <row r="50" spans="1:11" ht="10.5" customHeight="1">
      <c r="A50" s="18"/>
      <c r="D50" s="4"/>
      <c r="E50" s="6"/>
      <c r="F50" s="3"/>
      <c r="G50" s="6"/>
      <c r="H50" s="4"/>
      <c r="I50" s="6"/>
      <c r="J50" s="6"/>
      <c r="K50" s="6"/>
    </row>
    <row r="51" spans="1:11" ht="21.95" customHeight="1">
      <c r="A51" s="428" t="s">
        <v>112</v>
      </c>
      <c r="B51" s="429"/>
      <c r="C51" s="429"/>
      <c r="D51" s="429"/>
      <c r="E51" s="429"/>
      <c r="F51" s="429"/>
      <c r="G51" s="429"/>
      <c r="H51" s="429"/>
      <c r="I51" s="429"/>
      <c r="J51" s="429"/>
      <c r="K51" s="429"/>
    </row>
    <row r="52" spans="1:11" s="47" customFormat="1" ht="16.149999999999999" customHeight="1">
      <c r="A52" s="2" t="s">
        <v>0</v>
      </c>
      <c r="B52" s="41"/>
      <c r="C52" s="42"/>
      <c r="D52" s="43"/>
      <c r="E52" s="44"/>
      <c r="F52" s="45"/>
      <c r="G52" s="44"/>
      <c r="H52" s="43"/>
      <c r="I52" s="46"/>
      <c r="J52" s="44"/>
      <c r="K52" s="46"/>
    </row>
    <row r="53" spans="1:11" s="47" customFormat="1" ht="16.149999999999999" customHeight="1">
      <c r="A53" s="2" t="s">
        <v>93</v>
      </c>
      <c r="B53" s="2"/>
      <c r="C53" s="48"/>
      <c r="D53" s="15"/>
      <c r="E53" s="16"/>
      <c r="F53" s="49"/>
      <c r="G53" s="16"/>
      <c r="H53" s="50"/>
      <c r="I53" s="46"/>
      <c r="J53" s="16"/>
      <c r="K53" s="46"/>
    </row>
    <row r="54" spans="1:11" s="18" customFormat="1" ht="16.149999999999999" customHeight="1">
      <c r="A54" s="8" t="str">
        <f>3:3</f>
        <v>As at 31 December 2021</v>
      </c>
      <c r="B54" s="9"/>
      <c r="C54" s="51"/>
      <c r="D54" s="52"/>
      <c r="E54" s="53"/>
      <c r="F54" s="54"/>
      <c r="G54" s="53"/>
      <c r="H54" s="52"/>
      <c r="I54" s="53"/>
      <c r="J54" s="53"/>
      <c r="K54" s="53"/>
    </row>
    <row r="55" spans="1:11" s="18" customFormat="1" ht="16.5" customHeight="1">
      <c r="A55" s="236"/>
      <c r="B55" s="13"/>
      <c r="C55" s="14"/>
      <c r="D55" s="15"/>
      <c r="E55" s="16"/>
      <c r="F55" s="17"/>
      <c r="G55" s="16"/>
      <c r="H55" s="15"/>
      <c r="I55" s="16"/>
      <c r="J55" s="16"/>
      <c r="K55" s="16"/>
    </row>
    <row r="56" spans="1:11" s="18" customFormat="1" ht="16.5" customHeight="1">
      <c r="A56" s="13"/>
      <c r="B56" s="13"/>
      <c r="C56" s="14"/>
      <c r="D56" s="15"/>
      <c r="E56" s="16"/>
      <c r="F56" s="17"/>
      <c r="G56" s="16"/>
      <c r="H56" s="15"/>
      <c r="I56" s="16"/>
      <c r="J56" s="16"/>
      <c r="K56" s="16"/>
    </row>
    <row r="57" spans="1:11" s="18" customFormat="1" ht="16.5" customHeight="1">
      <c r="A57" s="13"/>
      <c r="B57" s="13"/>
      <c r="C57" s="14"/>
      <c r="D57" s="15"/>
      <c r="E57" s="424" t="s">
        <v>116</v>
      </c>
      <c r="F57" s="424"/>
      <c r="G57" s="424"/>
      <c r="H57" s="15"/>
      <c r="I57" s="424" t="s">
        <v>117</v>
      </c>
      <c r="J57" s="426"/>
      <c r="K57" s="426"/>
    </row>
    <row r="58" spans="1:11" s="18" customFormat="1" ht="16.5" customHeight="1">
      <c r="A58" s="13"/>
      <c r="B58" s="13"/>
      <c r="C58" s="14"/>
      <c r="D58" s="14"/>
      <c r="E58" s="425"/>
      <c r="F58" s="425"/>
      <c r="G58" s="425"/>
      <c r="H58" s="19"/>
      <c r="I58" s="427"/>
      <c r="J58" s="427"/>
      <c r="K58" s="427"/>
    </row>
    <row r="59" spans="1:11" s="55" customFormat="1" ht="16.5" customHeight="1">
      <c r="A59" s="18"/>
      <c r="B59" s="2"/>
      <c r="C59" s="14"/>
      <c r="D59" s="20"/>
      <c r="E59" s="21" t="s">
        <v>171</v>
      </c>
      <c r="F59" s="172"/>
      <c r="G59" s="21" t="s">
        <v>126</v>
      </c>
      <c r="H59" s="28"/>
      <c r="I59" s="21" t="s">
        <v>171</v>
      </c>
      <c r="J59" s="172"/>
      <c r="K59" s="21" t="s">
        <v>126</v>
      </c>
    </row>
    <row r="60" spans="1:11" s="18" customFormat="1" ht="16.5" customHeight="1">
      <c r="B60" s="2"/>
      <c r="C60" s="22" t="s">
        <v>2</v>
      </c>
      <c r="D60" s="23"/>
      <c r="E60" s="24" t="s">
        <v>86</v>
      </c>
      <c r="F60" s="25"/>
      <c r="G60" s="24" t="s">
        <v>86</v>
      </c>
      <c r="H60" s="23"/>
      <c r="I60" s="24" t="s">
        <v>86</v>
      </c>
      <c r="J60" s="26"/>
      <c r="K60" s="24" t="s">
        <v>86</v>
      </c>
    </row>
    <row r="61" spans="1:11" s="18" customFormat="1" ht="16.5" customHeight="1">
      <c r="B61" s="2"/>
      <c r="C61" s="14"/>
      <c r="D61" s="20"/>
      <c r="E61" s="303"/>
      <c r="F61" s="27"/>
      <c r="G61" s="21"/>
      <c r="H61" s="20"/>
      <c r="I61" s="303"/>
      <c r="J61" s="21"/>
      <c r="K61" s="21"/>
    </row>
    <row r="62" spans="1:11" s="18" customFormat="1" ht="16.5" customHeight="1">
      <c r="A62" s="56" t="s">
        <v>100</v>
      </c>
      <c r="B62" s="2"/>
      <c r="C62" s="14"/>
      <c r="D62" s="15"/>
      <c r="E62" s="304"/>
      <c r="F62" s="14"/>
      <c r="G62" s="16"/>
      <c r="H62" s="15"/>
      <c r="I62" s="304"/>
      <c r="J62" s="16"/>
      <c r="K62" s="16"/>
    </row>
    <row r="63" spans="1:11" ht="16.5" customHeight="1">
      <c r="A63" s="18"/>
      <c r="B63" s="2"/>
      <c r="C63" s="14"/>
      <c r="D63" s="20"/>
      <c r="E63" s="303"/>
      <c r="F63" s="27"/>
      <c r="G63" s="21"/>
      <c r="H63" s="57"/>
      <c r="I63" s="303"/>
      <c r="J63" s="21"/>
      <c r="K63" s="21"/>
    </row>
    <row r="64" spans="1:11" s="18" customFormat="1" ht="16.5" customHeight="1">
      <c r="A64" s="18" t="s">
        <v>15</v>
      </c>
      <c r="B64" s="2"/>
      <c r="C64" s="3"/>
      <c r="D64" s="4"/>
      <c r="E64" s="305"/>
      <c r="F64" s="3"/>
      <c r="G64" s="5"/>
      <c r="H64" s="4"/>
      <c r="I64" s="306"/>
      <c r="J64" s="5"/>
      <c r="K64" s="6"/>
    </row>
    <row r="65" spans="1:11" ht="16.5" customHeight="1">
      <c r="A65" s="18"/>
      <c r="B65" s="2"/>
      <c r="D65" s="4"/>
      <c r="E65" s="305"/>
      <c r="F65" s="3"/>
      <c r="H65" s="4"/>
      <c r="I65" s="306"/>
      <c r="K65" s="6"/>
    </row>
    <row r="66" spans="1:11" ht="16.5" customHeight="1">
      <c r="A66" s="217" t="s">
        <v>16</v>
      </c>
      <c r="B66" s="2"/>
      <c r="C66" s="297">
        <v>22</v>
      </c>
      <c r="D66" s="4"/>
      <c r="E66" s="393">
        <v>5557597</v>
      </c>
      <c r="F66" s="3"/>
      <c r="G66" s="5">
        <v>5557597</v>
      </c>
      <c r="H66" s="4"/>
      <c r="I66" s="306">
        <v>5557597</v>
      </c>
      <c r="K66" s="6">
        <v>5557597</v>
      </c>
    </row>
    <row r="67" spans="1:11" ht="16.5" customHeight="1">
      <c r="A67" s="217" t="s">
        <v>183</v>
      </c>
      <c r="B67" s="2"/>
      <c r="C67" s="297"/>
      <c r="D67" s="4"/>
      <c r="E67" s="393"/>
      <c r="F67" s="3"/>
      <c r="H67" s="4"/>
      <c r="I67" s="306"/>
      <c r="K67" s="6"/>
    </row>
    <row r="68" spans="1:11" ht="16.5" customHeight="1">
      <c r="A68" s="217"/>
      <c r="B68" s="31" t="s">
        <v>184</v>
      </c>
      <c r="C68" s="297">
        <v>22</v>
      </c>
      <c r="D68" s="4"/>
      <c r="E68" s="393">
        <v>84609635</v>
      </c>
      <c r="F68" s="3"/>
      <c r="G68" s="5">
        <v>0</v>
      </c>
      <c r="H68" s="4"/>
      <c r="I68" s="306" t="s">
        <v>120</v>
      </c>
      <c r="K68" s="6">
        <v>0</v>
      </c>
    </row>
    <row r="69" spans="1:11" ht="16.5" customHeight="1">
      <c r="A69" s="217" t="s">
        <v>235</v>
      </c>
      <c r="C69" s="297">
        <v>22</v>
      </c>
      <c r="D69" s="4"/>
      <c r="E69" s="393">
        <v>170000000</v>
      </c>
      <c r="F69" s="3"/>
      <c r="G69" s="5">
        <v>0</v>
      </c>
      <c r="H69" s="4"/>
      <c r="I69" s="306">
        <v>170000000</v>
      </c>
      <c r="K69" s="6">
        <v>0</v>
      </c>
    </row>
    <row r="70" spans="1:11" ht="16.5" customHeight="1">
      <c r="A70" s="217" t="s">
        <v>185</v>
      </c>
      <c r="C70" s="297">
        <v>24</v>
      </c>
      <c r="D70" s="4"/>
      <c r="E70" s="393">
        <v>227565122</v>
      </c>
      <c r="F70" s="3"/>
      <c r="G70" s="5">
        <v>0</v>
      </c>
      <c r="H70" s="4"/>
      <c r="I70" s="306">
        <v>227565122</v>
      </c>
      <c r="K70" s="6">
        <v>0</v>
      </c>
    </row>
    <row r="71" spans="1:11" ht="16.5" customHeight="1">
      <c r="A71" s="217" t="s">
        <v>17</v>
      </c>
      <c r="B71" s="2"/>
      <c r="C71" s="3">
        <v>23</v>
      </c>
      <c r="D71" s="4"/>
      <c r="E71" s="393">
        <v>65662869</v>
      </c>
      <c r="F71" s="3"/>
      <c r="G71" s="5">
        <v>24796191</v>
      </c>
      <c r="H71" s="4"/>
      <c r="I71" s="306">
        <v>47386385</v>
      </c>
      <c r="K71" s="6">
        <v>31981266</v>
      </c>
    </row>
    <row r="72" spans="1:11" ht="16.5" customHeight="1">
      <c r="A72" s="217" t="s">
        <v>79</v>
      </c>
      <c r="B72" s="2"/>
      <c r="C72" s="3">
        <v>33</v>
      </c>
      <c r="D72" s="4"/>
      <c r="E72" s="393">
        <v>0</v>
      </c>
      <c r="F72" s="3"/>
      <c r="G72" s="5">
        <v>83700000</v>
      </c>
      <c r="H72" s="4"/>
      <c r="I72" s="306">
        <v>74416683</v>
      </c>
      <c r="K72" s="6">
        <v>83700000</v>
      </c>
    </row>
    <row r="73" spans="1:11" ht="16.5" customHeight="1">
      <c r="A73" s="217" t="s">
        <v>132</v>
      </c>
      <c r="B73" s="2"/>
      <c r="C73" s="297">
        <v>21</v>
      </c>
      <c r="D73" s="4"/>
      <c r="E73" s="393">
        <v>3773715</v>
      </c>
      <c r="F73" s="3"/>
      <c r="G73" s="5">
        <v>4440693</v>
      </c>
      <c r="H73" s="4">
        <v>0</v>
      </c>
      <c r="I73" s="306">
        <v>3441360</v>
      </c>
      <c r="K73" s="6">
        <v>4440693</v>
      </c>
    </row>
    <row r="74" spans="1:11" ht="16.5" customHeight="1">
      <c r="A74" s="7" t="s">
        <v>18</v>
      </c>
      <c r="D74" s="6"/>
      <c r="E74" s="394">
        <v>11973624</v>
      </c>
      <c r="F74" s="3"/>
      <c r="G74" s="12">
        <v>9903813</v>
      </c>
      <c r="H74" s="6"/>
      <c r="I74" s="308">
        <v>5357680</v>
      </c>
      <c r="J74" s="6"/>
      <c r="K74" s="12">
        <v>4579153</v>
      </c>
    </row>
    <row r="75" spans="1:11" s="38" customFormat="1" ht="16.5" customHeight="1">
      <c r="A75" s="18"/>
      <c r="B75" s="2"/>
      <c r="C75" s="58"/>
      <c r="D75" s="4"/>
      <c r="E75" s="306"/>
      <c r="F75" s="58"/>
      <c r="G75" s="6"/>
      <c r="H75" s="4"/>
      <c r="I75" s="306"/>
      <c r="J75" s="6"/>
      <c r="K75" s="6"/>
    </row>
    <row r="76" spans="1:11" ht="16.5" customHeight="1">
      <c r="A76" s="2" t="s">
        <v>19</v>
      </c>
      <c r="D76" s="40"/>
      <c r="E76" s="308">
        <f>SUM(E66:E74)</f>
        <v>569142562</v>
      </c>
      <c r="G76" s="12">
        <f>SUM(G66:G74)</f>
        <v>128398294</v>
      </c>
      <c r="H76" s="4"/>
      <c r="I76" s="308">
        <f>SUM(I66:I74)</f>
        <v>533724827</v>
      </c>
      <c r="J76" s="6"/>
      <c r="K76" s="12">
        <f>SUM(K66:K74)</f>
        <v>130258709</v>
      </c>
    </row>
    <row r="77" spans="1:11" ht="16.5" customHeight="1">
      <c r="C77" s="14"/>
      <c r="D77" s="20"/>
      <c r="E77" s="312"/>
      <c r="F77" s="27"/>
      <c r="G77" s="59"/>
      <c r="H77" s="57"/>
      <c r="I77" s="303"/>
      <c r="J77" s="21"/>
      <c r="K77" s="21"/>
    </row>
    <row r="78" spans="1:11" s="18" customFormat="1" ht="16.5" customHeight="1">
      <c r="A78" s="18" t="s">
        <v>20</v>
      </c>
      <c r="B78" s="2"/>
      <c r="C78" s="3"/>
      <c r="D78" s="4"/>
      <c r="E78" s="306"/>
      <c r="F78" s="3"/>
      <c r="G78" s="6"/>
      <c r="H78" s="4"/>
      <c r="I78" s="306"/>
      <c r="J78" s="6"/>
      <c r="K78" s="6"/>
    </row>
    <row r="79" spans="1:11" ht="16.5" customHeight="1">
      <c r="A79" s="18"/>
      <c r="B79" s="2"/>
      <c r="D79" s="4"/>
      <c r="E79" s="306"/>
      <c r="F79" s="3"/>
      <c r="G79" s="6"/>
      <c r="H79" s="4"/>
      <c r="I79" s="306"/>
      <c r="J79" s="6"/>
      <c r="K79" s="6"/>
    </row>
    <row r="80" spans="1:11" ht="16.5" customHeight="1">
      <c r="A80" s="7" t="s">
        <v>242</v>
      </c>
      <c r="B80" s="2"/>
      <c r="D80" s="4"/>
      <c r="E80" s="306"/>
      <c r="F80" s="3"/>
      <c r="G80" s="6"/>
      <c r="H80" s="4"/>
      <c r="I80" s="306"/>
      <c r="J80" s="6"/>
      <c r="K80" s="6"/>
    </row>
    <row r="81" spans="1:11" ht="16.5" customHeight="1">
      <c r="B81" s="31" t="s">
        <v>241</v>
      </c>
      <c r="C81" s="3">
        <v>22</v>
      </c>
      <c r="D81" s="4"/>
      <c r="E81" s="395">
        <v>722050198</v>
      </c>
      <c r="F81" s="3"/>
      <c r="G81" s="6">
        <v>0</v>
      </c>
      <c r="H81" s="4"/>
      <c r="I81" s="306" t="s">
        <v>120</v>
      </c>
      <c r="J81" s="6"/>
      <c r="K81" s="6">
        <v>0</v>
      </c>
    </row>
    <row r="82" spans="1:11" ht="16.5" customHeight="1">
      <c r="A82" s="7" t="s">
        <v>186</v>
      </c>
      <c r="B82" s="2"/>
      <c r="C82" s="3">
        <v>21</v>
      </c>
      <c r="D82" s="4"/>
      <c r="E82" s="395">
        <v>25393910</v>
      </c>
      <c r="F82" s="3"/>
      <c r="G82" s="6">
        <v>7003814</v>
      </c>
      <c r="H82" s="4"/>
      <c r="I82" s="306">
        <v>12501754</v>
      </c>
      <c r="J82" s="6"/>
      <c r="K82" s="6">
        <v>7003814</v>
      </c>
    </row>
    <row r="83" spans="1:11" s="18" customFormat="1" ht="16.5" customHeight="1">
      <c r="A83" s="215" t="s">
        <v>21</v>
      </c>
      <c r="B83" s="31"/>
      <c r="C83" s="34">
        <v>20</v>
      </c>
      <c r="D83" s="218"/>
      <c r="E83" s="414">
        <v>154103235</v>
      </c>
      <c r="F83" s="3"/>
      <c r="G83" s="218">
        <v>13126917</v>
      </c>
      <c r="H83" s="4"/>
      <c r="I83" s="306" t="s">
        <v>120</v>
      </c>
      <c r="J83" s="6"/>
      <c r="K83" s="6">
        <v>0</v>
      </c>
    </row>
    <row r="84" spans="1:11" s="18" customFormat="1" ht="16.5" customHeight="1">
      <c r="A84" s="215" t="s">
        <v>187</v>
      </c>
      <c r="B84" s="31"/>
      <c r="C84" s="34"/>
      <c r="D84" s="218"/>
      <c r="E84" s="313"/>
      <c r="F84" s="3"/>
      <c r="G84" s="218"/>
      <c r="H84" s="4"/>
      <c r="I84" s="306"/>
      <c r="J84" s="6"/>
      <c r="K84" s="6"/>
    </row>
    <row r="85" spans="1:11" s="18" customFormat="1" ht="16.5" customHeight="1">
      <c r="A85" s="215"/>
      <c r="B85" s="31" t="s">
        <v>188</v>
      </c>
      <c r="C85" s="34"/>
      <c r="D85" s="218"/>
      <c r="E85" s="396">
        <v>34280098</v>
      </c>
      <c r="F85" s="3"/>
      <c r="G85" s="218">
        <v>0</v>
      </c>
      <c r="H85" s="4"/>
      <c r="I85" s="306" t="s">
        <v>120</v>
      </c>
      <c r="J85" s="6"/>
      <c r="K85" s="6">
        <v>0</v>
      </c>
    </row>
    <row r="86" spans="1:11" s="18" customFormat="1" ht="16.5" customHeight="1">
      <c r="A86" s="215" t="s">
        <v>22</v>
      </c>
      <c r="B86" s="31"/>
      <c r="C86" s="34">
        <v>25</v>
      </c>
      <c r="D86" s="218"/>
      <c r="E86" s="414">
        <v>7236750</v>
      </c>
      <c r="F86" s="3"/>
      <c r="G86" s="218">
        <v>8607291</v>
      </c>
      <c r="H86" s="4"/>
      <c r="I86" s="306">
        <v>6311059</v>
      </c>
      <c r="J86" s="6"/>
      <c r="K86" s="6">
        <v>7434879</v>
      </c>
    </row>
    <row r="87" spans="1:11" ht="16.5" customHeight="1">
      <c r="A87" s="215" t="s">
        <v>224</v>
      </c>
      <c r="D87" s="218"/>
      <c r="E87" s="397">
        <v>11917127</v>
      </c>
      <c r="G87" s="219">
        <v>420000</v>
      </c>
      <c r="I87" s="308">
        <v>420000</v>
      </c>
      <c r="J87" s="6"/>
      <c r="K87" s="12">
        <v>420000</v>
      </c>
    </row>
    <row r="88" spans="1:11" ht="16.5" customHeight="1">
      <c r="A88" s="18"/>
      <c r="B88" s="2"/>
      <c r="D88" s="4"/>
      <c r="E88" s="306"/>
      <c r="F88" s="3"/>
      <c r="G88" s="6"/>
      <c r="H88" s="4"/>
      <c r="I88" s="306"/>
      <c r="J88" s="6"/>
      <c r="K88" s="6"/>
    </row>
    <row r="89" spans="1:11" ht="16.5" customHeight="1">
      <c r="A89" s="2" t="s">
        <v>23</v>
      </c>
      <c r="D89" s="62"/>
      <c r="E89" s="308">
        <f>SUM(E81:E87)</f>
        <v>954981318</v>
      </c>
      <c r="F89" s="3"/>
      <c r="G89" s="12">
        <f>SUM(G81:G87)</f>
        <v>29158022</v>
      </c>
      <c r="H89" s="4"/>
      <c r="I89" s="308">
        <f>SUM(I81:I87)</f>
        <v>19232813</v>
      </c>
      <c r="J89" s="6"/>
      <c r="K89" s="12">
        <f>SUM(K81:K87)</f>
        <v>14858693</v>
      </c>
    </row>
    <row r="90" spans="1:11" ht="16.5" customHeight="1">
      <c r="A90" s="18"/>
      <c r="B90" s="2"/>
      <c r="C90" s="14"/>
      <c r="D90" s="20"/>
      <c r="E90" s="303"/>
      <c r="F90" s="27"/>
      <c r="G90" s="21"/>
      <c r="H90" s="63"/>
      <c r="I90" s="303"/>
      <c r="J90" s="21"/>
      <c r="K90" s="21"/>
    </row>
    <row r="91" spans="1:11" s="18" customFormat="1" ht="16.5" customHeight="1">
      <c r="A91" s="18" t="s">
        <v>24</v>
      </c>
      <c r="B91" s="31"/>
      <c r="C91" s="3"/>
      <c r="D91" s="4"/>
      <c r="E91" s="308">
        <f>E76+E89</f>
        <v>1524123880</v>
      </c>
      <c r="F91" s="3"/>
      <c r="G91" s="12">
        <f>G76+G89</f>
        <v>157556316</v>
      </c>
      <c r="H91" s="4"/>
      <c r="I91" s="308">
        <f>I76+I89</f>
        <v>552957640</v>
      </c>
      <c r="J91" s="6"/>
      <c r="K91" s="12">
        <f>K76+K89</f>
        <v>145117402</v>
      </c>
    </row>
    <row r="92" spans="1:11" ht="16.5" customHeight="1">
      <c r="A92" s="18"/>
      <c r="C92" s="14"/>
      <c r="D92" s="20"/>
      <c r="E92" s="21"/>
      <c r="F92" s="27"/>
      <c r="G92" s="21"/>
      <c r="H92" s="63"/>
      <c r="I92" s="21"/>
      <c r="J92" s="21"/>
      <c r="K92" s="21"/>
    </row>
    <row r="93" spans="1:11" ht="16.5" customHeight="1">
      <c r="A93" s="18"/>
      <c r="C93" s="14"/>
      <c r="D93" s="20"/>
      <c r="E93" s="21"/>
      <c r="F93" s="27"/>
      <c r="G93" s="21"/>
      <c r="H93" s="63"/>
      <c r="I93" s="21"/>
      <c r="J93" s="21"/>
      <c r="K93" s="21"/>
    </row>
    <row r="94" spans="1:11" ht="16.5" customHeight="1">
      <c r="A94" s="18"/>
      <c r="C94" s="14"/>
      <c r="D94" s="20"/>
      <c r="E94" s="21"/>
      <c r="F94" s="27"/>
      <c r="G94" s="21"/>
      <c r="H94" s="63"/>
      <c r="I94" s="21"/>
      <c r="J94" s="21"/>
      <c r="K94" s="21"/>
    </row>
    <row r="95" spans="1:11" ht="16.5" customHeight="1">
      <c r="A95" s="18"/>
      <c r="C95" s="14"/>
      <c r="D95" s="20"/>
      <c r="E95" s="21"/>
      <c r="F95" s="27"/>
      <c r="G95" s="21"/>
      <c r="H95" s="63"/>
      <c r="I95" s="21"/>
      <c r="J95" s="21"/>
      <c r="K95" s="21"/>
    </row>
    <row r="96" spans="1:11" ht="16.5" customHeight="1">
      <c r="A96" s="18"/>
      <c r="C96" s="14"/>
      <c r="D96" s="20"/>
      <c r="E96" s="21"/>
      <c r="F96" s="27"/>
      <c r="G96" s="21"/>
      <c r="H96" s="63"/>
      <c r="I96" s="21"/>
      <c r="J96" s="21"/>
      <c r="K96" s="21"/>
    </row>
    <row r="97" spans="1:11" ht="16.5" customHeight="1">
      <c r="A97" s="430" t="s">
        <v>138</v>
      </c>
      <c r="B97" s="430"/>
      <c r="C97" s="430"/>
      <c r="D97" s="430"/>
      <c r="E97" s="430"/>
      <c r="F97" s="430"/>
      <c r="G97" s="430"/>
      <c r="H97" s="430"/>
      <c r="I97" s="430"/>
      <c r="J97" s="430"/>
      <c r="K97" s="430"/>
    </row>
    <row r="98" spans="1:11" ht="16.5" customHeight="1">
      <c r="A98" s="18"/>
      <c r="C98" s="14"/>
      <c r="D98" s="20"/>
      <c r="E98" s="21"/>
      <c r="F98" s="27"/>
      <c r="G98" s="21"/>
      <c r="H98" s="63"/>
      <c r="I98" s="21"/>
      <c r="J98" s="21"/>
      <c r="K98" s="21"/>
    </row>
    <row r="99" spans="1:11" ht="16.5" customHeight="1"/>
    <row r="100" spans="1:11" ht="21.95" customHeight="1">
      <c r="A100" s="428" t="s">
        <v>112</v>
      </c>
      <c r="B100" s="429"/>
      <c r="C100" s="429"/>
      <c r="D100" s="429"/>
      <c r="E100" s="429"/>
      <c r="F100" s="429"/>
      <c r="G100" s="429"/>
      <c r="H100" s="429"/>
      <c r="I100" s="429"/>
      <c r="J100" s="429"/>
      <c r="K100" s="429"/>
    </row>
    <row r="101" spans="1:11" ht="16.149999999999999" customHeight="1">
      <c r="A101" s="2" t="s">
        <v>0</v>
      </c>
      <c r="B101" s="41"/>
      <c r="C101" s="42"/>
      <c r="D101" s="43"/>
      <c r="E101" s="44"/>
      <c r="F101" s="45"/>
      <c r="G101" s="44"/>
      <c r="H101" s="43"/>
      <c r="I101" s="46"/>
      <c r="J101" s="44"/>
      <c r="K101" s="46"/>
    </row>
    <row r="102" spans="1:11" s="47" customFormat="1" ht="16.149999999999999" customHeight="1">
      <c r="A102" s="2" t="s">
        <v>93</v>
      </c>
      <c r="B102" s="2"/>
      <c r="C102" s="48"/>
      <c r="D102" s="15"/>
      <c r="E102" s="16"/>
      <c r="F102" s="49"/>
      <c r="G102" s="16"/>
      <c r="H102" s="50"/>
      <c r="I102" s="46"/>
      <c r="J102" s="16"/>
      <c r="K102" s="46"/>
    </row>
    <row r="103" spans="1:11" s="18" customFormat="1" ht="16.149999999999999" customHeight="1">
      <c r="A103" s="8" t="str">
        <f>A54</f>
        <v>As at 31 December 2021</v>
      </c>
      <c r="B103" s="9"/>
      <c r="C103" s="51"/>
      <c r="D103" s="52"/>
      <c r="E103" s="53"/>
      <c r="F103" s="54"/>
      <c r="G103" s="53"/>
      <c r="H103" s="52"/>
      <c r="I103" s="53"/>
      <c r="J103" s="53"/>
      <c r="K103" s="53"/>
    </row>
    <row r="104" spans="1:11" s="18" customFormat="1" ht="16.149999999999999" customHeight="1">
      <c r="A104" s="236"/>
      <c r="B104" s="13"/>
      <c r="C104" s="14"/>
      <c r="D104" s="15"/>
      <c r="E104" s="16"/>
      <c r="F104" s="17"/>
      <c r="G104" s="16"/>
      <c r="H104" s="15"/>
      <c r="I104" s="16"/>
      <c r="J104" s="16"/>
      <c r="K104" s="16"/>
    </row>
    <row r="105" spans="1:11" s="18" customFormat="1" ht="16.149999999999999" customHeight="1">
      <c r="A105" s="13"/>
      <c r="B105" s="13"/>
      <c r="C105" s="14"/>
      <c r="D105" s="15"/>
      <c r="E105" s="16"/>
      <c r="F105" s="17"/>
      <c r="G105" s="16"/>
      <c r="H105" s="15"/>
      <c r="I105" s="16"/>
      <c r="J105" s="16"/>
      <c r="K105" s="16"/>
    </row>
    <row r="106" spans="1:11" s="18" customFormat="1" ht="16.149999999999999" customHeight="1">
      <c r="A106" s="13"/>
      <c r="B106" s="13"/>
      <c r="C106" s="14"/>
      <c r="D106" s="15"/>
      <c r="E106" s="424" t="s">
        <v>116</v>
      </c>
      <c r="F106" s="424"/>
      <c r="G106" s="424"/>
      <c r="H106" s="15"/>
      <c r="I106" s="424" t="s">
        <v>117</v>
      </c>
      <c r="J106" s="426"/>
      <c r="K106" s="426"/>
    </row>
    <row r="107" spans="1:11" s="18" customFormat="1" ht="16.149999999999999" customHeight="1">
      <c r="A107" s="13"/>
      <c r="B107" s="13"/>
      <c r="C107" s="14"/>
      <c r="D107" s="14"/>
      <c r="E107" s="425"/>
      <c r="F107" s="425"/>
      <c r="G107" s="425"/>
      <c r="H107" s="19"/>
      <c r="I107" s="427"/>
      <c r="J107" s="427"/>
      <c r="K107" s="427"/>
    </row>
    <row r="108" spans="1:11" s="55" customFormat="1" ht="16.149999999999999" customHeight="1">
      <c r="A108" s="18"/>
      <c r="B108" s="2"/>
      <c r="C108" s="14"/>
      <c r="D108" s="20"/>
      <c r="E108" s="21" t="s">
        <v>171</v>
      </c>
      <c r="F108" s="172"/>
      <c r="G108" s="21" t="s">
        <v>126</v>
      </c>
      <c r="H108" s="28"/>
      <c r="I108" s="21" t="s">
        <v>171</v>
      </c>
      <c r="J108" s="172"/>
      <c r="K108" s="21" t="s">
        <v>126</v>
      </c>
    </row>
    <row r="109" spans="1:11" s="18" customFormat="1" ht="16.149999999999999" customHeight="1">
      <c r="B109" s="2"/>
      <c r="C109" s="22" t="s">
        <v>2</v>
      </c>
      <c r="D109" s="23"/>
      <c r="E109" s="24" t="s">
        <v>86</v>
      </c>
      <c r="F109" s="25"/>
      <c r="G109" s="24" t="s">
        <v>86</v>
      </c>
      <c r="H109" s="23"/>
      <c r="I109" s="24" t="s">
        <v>86</v>
      </c>
      <c r="J109" s="26"/>
      <c r="K109" s="24" t="s">
        <v>86</v>
      </c>
    </row>
    <row r="110" spans="1:11" s="18" customFormat="1" ht="16.350000000000001" customHeight="1">
      <c r="B110" s="2"/>
      <c r="C110" s="14"/>
      <c r="D110" s="20"/>
      <c r="E110" s="303"/>
      <c r="F110" s="27"/>
      <c r="G110" s="21"/>
      <c r="H110" s="20"/>
      <c r="I110" s="303"/>
      <c r="J110" s="21"/>
      <c r="K110" s="21"/>
    </row>
    <row r="111" spans="1:11" s="18" customFormat="1" ht="16.149999999999999" customHeight="1">
      <c r="A111" s="56" t="s">
        <v>102</v>
      </c>
      <c r="B111" s="2"/>
      <c r="C111" s="14"/>
      <c r="D111" s="15"/>
      <c r="E111" s="304"/>
      <c r="F111" s="14"/>
      <c r="G111" s="16"/>
      <c r="H111" s="15"/>
      <c r="I111" s="304"/>
      <c r="J111" s="16"/>
      <c r="K111" s="16"/>
    </row>
    <row r="112" spans="1:11" ht="16.149999999999999" customHeight="1">
      <c r="A112" s="18"/>
      <c r="B112" s="2"/>
      <c r="C112" s="14"/>
      <c r="D112" s="20"/>
      <c r="E112" s="303"/>
      <c r="F112" s="27"/>
      <c r="G112" s="21"/>
      <c r="H112" s="57"/>
      <c r="I112" s="303"/>
      <c r="J112" s="21"/>
      <c r="K112" s="21"/>
    </row>
    <row r="113" spans="1:11" s="18" customFormat="1" ht="16.149999999999999" customHeight="1">
      <c r="A113" s="18" t="s">
        <v>101</v>
      </c>
      <c r="B113" s="31"/>
      <c r="C113" s="36"/>
      <c r="D113" s="4"/>
      <c r="E113" s="306"/>
      <c r="F113" s="3"/>
      <c r="G113" s="6"/>
      <c r="H113" s="4"/>
      <c r="I113" s="306"/>
      <c r="J113" s="6"/>
      <c r="K113" s="6"/>
    </row>
    <row r="114" spans="1:11" ht="16.149999999999999" customHeight="1">
      <c r="A114" s="18"/>
      <c r="B114" s="2"/>
      <c r="C114" s="14"/>
      <c r="D114" s="20"/>
      <c r="E114" s="303"/>
      <c r="F114" s="27"/>
      <c r="G114" s="21"/>
      <c r="H114" s="57"/>
      <c r="I114" s="303"/>
      <c r="J114" s="21"/>
      <c r="K114" s="21"/>
    </row>
    <row r="115" spans="1:11" s="18" customFormat="1" ht="16.149999999999999" customHeight="1">
      <c r="A115" s="7" t="s">
        <v>25</v>
      </c>
      <c r="B115" s="31"/>
      <c r="C115" s="34">
        <v>26</v>
      </c>
      <c r="D115" s="4"/>
      <c r="E115" s="306"/>
      <c r="F115" s="3"/>
      <c r="G115" s="6"/>
      <c r="H115" s="4"/>
      <c r="I115" s="306"/>
      <c r="J115" s="6"/>
      <c r="K115" s="6"/>
    </row>
    <row r="116" spans="1:11" ht="16.149999999999999" customHeight="1">
      <c r="B116" s="31" t="s">
        <v>26</v>
      </c>
      <c r="C116" s="34"/>
      <c r="E116" s="305"/>
      <c r="F116" s="3"/>
      <c r="I116" s="305"/>
    </row>
    <row r="117" spans="1:11" ht="16.149999999999999" customHeight="1">
      <c r="B117" s="65" t="s">
        <v>190</v>
      </c>
      <c r="C117" s="34"/>
      <c r="E117" s="305"/>
      <c r="F117" s="3"/>
      <c r="I117" s="305"/>
    </row>
    <row r="118" spans="1:11" ht="16.149999999999999" customHeight="1">
      <c r="B118" s="65" t="s">
        <v>77</v>
      </c>
      <c r="C118" s="34"/>
      <c r="E118" s="305"/>
      <c r="F118" s="3"/>
      <c r="I118" s="305"/>
    </row>
    <row r="119" spans="1:11" ht="16.149999999999999" customHeight="1">
      <c r="B119" s="65" t="s">
        <v>170</v>
      </c>
      <c r="C119" s="34"/>
      <c r="E119" s="306"/>
      <c r="F119" s="58"/>
      <c r="G119" s="6"/>
      <c r="H119" s="4"/>
      <c r="I119" s="306"/>
      <c r="J119" s="6"/>
      <c r="K119" s="6"/>
    </row>
    <row r="120" spans="1:11" ht="16.149999999999999" customHeight="1" thickBot="1">
      <c r="B120" s="65" t="s">
        <v>164</v>
      </c>
      <c r="C120" s="34"/>
      <c r="E120" s="310">
        <f>15156411510*0.5</f>
        <v>7578205755</v>
      </c>
      <c r="F120" s="3"/>
      <c r="G120" s="39">
        <v>5335000088</v>
      </c>
      <c r="H120" s="4"/>
      <c r="I120" s="310">
        <f>15156411510*0.5</f>
        <v>7578205755</v>
      </c>
      <c r="J120" s="6"/>
      <c r="K120" s="39">
        <v>5335000088</v>
      </c>
    </row>
    <row r="121" spans="1:11" ht="16.149999999999999" customHeight="1" thickTop="1">
      <c r="A121" s="18"/>
      <c r="B121" s="60" t="s">
        <v>27</v>
      </c>
      <c r="C121" s="14"/>
      <c r="D121" s="20"/>
      <c r="E121" s="303"/>
      <c r="F121" s="27"/>
      <c r="G121" s="21"/>
      <c r="H121" s="63"/>
      <c r="I121" s="303"/>
      <c r="J121" s="21"/>
      <c r="K121" s="21"/>
    </row>
    <row r="122" spans="1:11" s="18" customFormat="1" ht="16.149999999999999" customHeight="1">
      <c r="A122" s="7"/>
      <c r="B122" s="33" t="s">
        <v>28</v>
      </c>
      <c r="C122" s="3"/>
      <c r="D122" s="36"/>
      <c r="E122" s="307"/>
      <c r="F122" s="3"/>
      <c r="G122" s="36"/>
      <c r="H122" s="36"/>
      <c r="I122" s="307"/>
      <c r="J122" s="66"/>
      <c r="K122" s="36"/>
    </row>
    <row r="123" spans="1:11" s="18" customFormat="1" ht="16.149999999999999" customHeight="1">
      <c r="A123" s="7"/>
      <c r="B123" s="33" t="s">
        <v>189</v>
      </c>
      <c r="C123" s="3"/>
      <c r="D123" s="36"/>
      <c r="E123" s="307"/>
      <c r="F123" s="3"/>
      <c r="G123" s="36"/>
      <c r="H123" s="36"/>
      <c r="I123" s="307"/>
      <c r="J123" s="66"/>
      <c r="K123" s="36"/>
    </row>
    <row r="124" spans="1:11" ht="16.149999999999999" customHeight="1">
      <c r="B124" s="33" t="s">
        <v>169</v>
      </c>
      <c r="D124" s="36"/>
      <c r="E124" s="399">
        <v>5065171463</v>
      </c>
      <c r="F124" s="164"/>
      <c r="G124" s="69">
        <v>5065171463</v>
      </c>
      <c r="H124" s="38"/>
      <c r="I124" s="314">
        <v>5065171463</v>
      </c>
      <c r="J124" s="69"/>
      <c r="K124" s="69">
        <v>5065171463</v>
      </c>
    </row>
    <row r="125" spans="1:11" ht="16.149999999999999" customHeight="1">
      <c r="A125" s="217" t="s">
        <v>227</v>
      </c>
      <c r="C125" s="3">
        <v>26</v>
      </c>
      <c r="D125" s="36"/>
      <c r="E125" s="398">
        <v>-874901802</v>
      </c>
      <c r="F125" s="130"/>
      <c r="G125" s="6">
        <v>-874901802</v>
      </c>
      <c r="H125" s="36"/>
      <c r="I125" s="306">
        <v>-874901802</v>
      </c>
      <c r="J125" s="66"/>
      <c r="K125" s="6">
        <v>-874901802</v>
      </c>
    </row>
    <row r="126" spans="1:11" ht="16.149999999999999" customHeight="1">
      <c r="A126" s="31" t="s">
        <v>80</v>
      </c>
      <c r="C126" s="34"/>
      <c r="D126" s="4"/>
      <c r="E126" s="398"/>
      <c r="F126" s="130"/>
      <c r="G126" s="6"/>
      <c r="H126" s="4"/>
      <c r="I126" s="306"/>
      <c r="J126" s="6"/>
      <c r="K126" s="6"/>
    </row>
    <row r="127" spans="1:11" ht="16.149999999999999" customHeight="1">
      <c r="B127" s="31" t="s">
        <v>29</v>
      </c>
      <c r="C127" s="34"/>
      <c r="D127" s="4"/>
      <c r="E127" s="398">
        <v>767100</v>
      </c>
      <c r="F127" s="130"/>
      <c r="G127" s="6">
        <v>767100</v>
      </c>
      <c r="H127" s="4"/>
      <c r="I127" s="306">
        <v>767100</v>
      </c>
      <c r="J127" s="6"/>
      <c r="K127" s="6">
        <v>767100</v>
      </c>
    </row>
    <row r="128" spans="1:11" ht="16.149999999999999" customHeight="1">
      <c r="B128" s="64" t="s">
        <v>81</v>
      </c>
      <c r="C128" s="130"/>
      <c r="D128" s="4"/>
      <c r="E128" s="421">
        <v>-1225772088</v>
      </c>
      <c r="F128" s="130"/>
      <c r="G128" s="6">
        <v>-1213543199</v>
      </c>
      <c r="H128" s="4"/>
      <c r="I128" s="306">
        <v>-983079961</v>
      </c>
      <c r="J128" s="6"/>
      <c r="K128" s="6">
        <v>-974285268</v>
      </c>
    </row>
    <row r="129" spans="1:11" ht="16.149999999999999" customHeight="1">
      <c r="A129" s="7" t="s">
        <v>30</v>
      </c>
      <c r="B129" s="2"/>
      <c r="C129" s="130"/>
      <c r="D129" s="4"/>
      <c r="E129" s="422">
        <v>60352473</v>
      </c>
      <c r="F129" s="130"/>
      <c r="G129" s="12">
        <v>-17742210</v>
      </c>
      <c r="H129" s="4"/>
      <c r="I129" s="308" t="s">
        <v>120</v>
      </c>
      <c r="J129" s="6"/>
      <c r="K129" s="12">
        <v>0</v>
      </c>
    </row>
    <row r="130" spans="1:11" ht="16.149999999999999" customHeight="1">
      <c r="B130" s="2"/>
      <c r="C130" s="130"/>
      <c r="D130" s="4"/>
      <c r="E130" s="306"/>
      <c r="F130" s="130"/>
      <c r="G130" s="6"/>
      <c r="H130" s="4"/>
      <c r="I130" s="306"/>
      <c r="J130" s="6"/>
      <c r="K130" s="6"/>
    </row>
    <row r="131" spans="1:11" ht="16.149999999999999" customHeight="1">
      <c r="A131" s="35" t="s">
        <v>254</v>
      </c>
      <c r="B131" s="64"/>
      <c r="C131" s="130"/>
      <c r="D131" s="4"/>
      <c r="E131" s="315">
        <f>SUM(E124:E130)</f>
        <v>3025617146</v>
      </c>
      <c r="F131" s="130"/>
      <c r="G131" s="67">
        <f>SUM(G124:G130)</f>
        <v>2959751352</v>
      </c>
      <c r="H131" s="4"/>
      <c r="I131" s="315">
        <f>SUM(I124:I130)</f>
        <v>3207956800</v>
      </c>
      <c r="J131" s="67"/>
      <c r="K131" s="67">
        <f>SUM(K124:K130)</f>
        <v>3216751493</v>
      </c>
    </row>
    <row r="132" spans="1:11" ht="16.149999999999999" customHeight="1">
      <c r="A132" s="31" t="s">
        <v>31</v>
      </c>
      <c r="C132" s="130"/>
      <c r="D132" s="20"/>
      <c r="E132" s="400">
        <v>183569143</v>
      </c>
      <c r="F132" s="130"/>
      <c r="G132" s="12">
        <v>-34725</v>
      </c>
      <c r="H132" s="67"/>
      <c r="I132" s="317" t="s">
        <v>120</v>
      </c>
      <c r="J132" s="69"/>
      <c r="K132" s="68">
        <v>0</v>
      </c>
    </row>
    <row r="133" spans="1:11" s="47" customFormat="1" ht="16.149999999999999" customHeight="1">
      <c r="A133" s="18"/>
      <c r="B133" s="2"/>
      <c r="C133" s="130"/>
      <c r="D133" s="38"/>
      <c r="E133" s="316"/>
      <c r="F133" s="130"/>
      <c r="G133" s="38"/>
      <c r="H133" s="36"/>
      <c r="I133" s="318"/>
      <c r="J133" s="69"/>
      <c r="K133" s="70"/>
    </row>
    <row r="134" spans="1:11" s="18" customFormat="1" ht="16.149999999999999" customHeight="1">
      <c r="A134" s="2" t="s">
        <v>103</v>
      </c>
      <c r="B134" s="47"/>
      <c r="C134" s="130"/>
      <c r="D134" s="4"/>
      <c r="E134" s="308">
        <f>SUM(E131:E132)</f>
        <v>3209186289</v>
      </c>
      <c r="F134" s="130"/>
      <c r="G134" s="12">
        <f>SUM(G131:G132)</f>
        <v>2959716627</v>
      </c>
      <c r="H134" s="4"/>
      <c r="I134" s="308">
        <f>SUM(I131:I132)</f>
        <v>3207956800</v>
      </c>
      <c r="J134" s="6"/>
      <c r="K134" s="12">
        <f>SUM(K131:K132)</f>
        <v>3216751493</v>
      </c>
    </row>
    <row r="135" spans="1:11" s="47" customFormat="1" ht="16.149999999999999" customHeight="1">
      <c r="A135" s="18"/>
      <c r="B135" s="2"/>
      <c r="C135" s="130"/>
      <c r="D135" s="38"/>
      <c r="E135" s="316"/>
      <c r="F135" s="130"/>
      <c r="G135" s="38"/>
      <c r="H135" s="36"/>
      <c r="I135" s="316"/>
      <c r="J135" s="69"/>
      <c r="K135" s="38"/>
    </row>
    <row r="136" spans="1:11" s="18" customFormat="1" ht="16.149999999999999" customHeight="1" thickBot="1">
      <c r="A136" s="2" t="s">
        <v>104</v>
      </c>
      <c r="B136" s="2"/>
      <c r="C136" s="130"/>
      <c r="D136" s="4"/>
      <c r="E136" s="310">
        <f>E134+E91</f>
        <v>4733310169</v>
      </c>
      <c r="F136" s="130"/>
      <c r="G136" s="39">
        <f>G134+G91</f>
        <v>3117272943</v>
      </c>
      <c r="H136" s="4"/>
      <c r="I136" s="310">
        <f>I134+I91</f>
        <v>3760914440</v>
      </c>
      <c r="J136" s="6"/>
      <c r="K136" s="39">
        <f>K134+K91</f>
        <v>3361868895</v>
      </c>
    </row>
    <row r="137" spans="1:11" s="47" customFormat="1" ht="16.149999999999999" customHeight="1" thickTop="1">
      <c r="A137" s="2"/>
      <c r="B137" s="2"/>
      <c r="C137" s="3"/>
      <c r="D137" s="4"/>
      <c r="E137" s="6"/>
      <c r="F137" s="3"/>
      <c r="G137" s="6"/>
      <c r="H137" s="71"/>
      <c r="I137" s="6"/>
      <c r="J137" s="288"/>
      <c r="K137" s="6"/>
    </row>
    <row r="138" spans="1:11" s="47" customFormat="1" ht="16.149999999999999" customHeight="1">
      <c r="A138" s="2"/>
      <c r="B138" s="2"/>
      <c r="C138" s="3"/>
      <c r="D138" s="4"/>
      <c r="E138" s="6"/>
      <c r="F138" s="6"/>
      <c r="G138" s="6"/>
      <c r="H138" s="6"/>
      <c r="I138" s="6"/>
      <c r="J138" s="6"/>
      <c r="K138" s="6"/>
    </row>
    <row r="139" spans="1:11" s="47" customFormat="1" ht="12">
      <c r="A139" s="2"/>
      <c r="B139" s="2"/>
      <c r="C139" s="3"/>
      <c r="D139" s="4"/>
      <c r="E139" s="6"/>
      <c r="F139" s="6"/>
      <c r="G139" s="6"/>
      <c r="H139" s="6"/>
      <c r="I139" s="6"/>
      <c r="J139" s="6"/>
      <c r="K139" s="6"/>
    </row>
    <row r="140" spans="1:11" s="47" customFormat="1" ht="12">
      <c r="A140" s="2"/>
      <c r="B140" s="2"/>
      <c r="C140" s="3"/>
      <c r="D140" s="4"/>
      <c r="E140" s="6"/>
      <c r="F140" s="6"/>
      <c r="G140" s="6"/>
      <c r="H140" s="6"/>
      <c r="I140" s="6"/>
      <c r="J140" s="6"/>
      <c r="K140" s="6"/>
    </row>
    <row r="141" spans="1:11" s="47" customFormat="1" ht="12">
      <c r="A141" s="2"/>
      <c r="B141" s="2"/>
      <c r="C141" s="3"/>
      <c r="D141" s="4"/>
      <c r="E141" s="6"/>
      <c r="F141" s="6"/>
      <c r="G141" s="6"/>
      <c r="H141" s="6"/>
      <c r="I141" s="6"/>
      <c r="J141" s="6"/>
      <c r="K141" s="6"/>
    </row>
    <row r="142" spans="1:11" s="47" customFormat="1" ht="12">
      <c r="A142" s="2"/>
      <c r="B142" s="2"/>
      <c r="C142" s="3"/>
      <c r="D142" s="4"/>
      <c r="E142" s="6"/>
      <c r="F142" s="6"/>
      <c r="G142" s="6"/>
      <c r="H142" s="6"/>
      <c r="I142" s="6"/>
      <c r="J142" s="6"/>
      <c r="K142" s="6"/>
    </row>
    <row r="143" spans="1:11" s="47" customFormat="1" ht="12">
      <c r="A143" s="2"/>
      <c r="B143" s="2"/>
      <c r="C143" s="3"/>
      <c r="D143" s="4"/>
      <c r="E143" s="6"/>
      <c r="F143" s="6"/>
      <c r="G143" s="6"/>
      <c r="H143" s="6"/>
      <c r="I143" s="6"/>
      <c r="J143" s="6"/>
      <c r="K143" s="6"/>
    </row>
    <row r="144" spans="1:11" s="47" customFormat="1" ht="12">
      <c r="A144" s="2"/>
      <c r="B144" s="2"/>
      <c r="C144" s="3"/>
      <c r="D144" s="4"/>
      <c r="E144" s="6"/>
      <c r="F144" s="6"/>
      <c r="G144" s="6"/>
      <c r="H144" s="6"/>
      <c r="I144" s="6"/>
      <c r="J144" s="6"/>
      <c r="K144" s="6"/>
    </row>
    <row r="145" spans="1:11" s="47" customFormat="1" ht="17.25" customHeight="1">
      <c r="A145" s="2"/>
      <c r="B145" s="2"/>
      <c r="C145" s="3"/>
      <c r="D145" s="4"/>
      <c r="E145" s="6"/>
      <c r="F145" s="6"/>
      <c r="G145" s="6"/>
      <c r="H145" s="6"/>
      <c r="I145" s="6"/>
      <c r="J145" s="6"/>
      <c r="K145" s="6"/>
    </row>
    <row r="146" spans="1:11" s="47" customFormat="1" ht="17.25" customHeight="1">
      <c r="A146" s="2"/>
      <c r="B146" s="2"/>
      <c r="C146" s="3"/>
      <c r="D146" s="4"/>
      <c r="E146" s="6"/>
      <c r="F146" s="6"/>
      <c r="G146" s="6"/>
      <c r="H146" s="6"/>
      <c r="I146" s="6"/>
      <c r="J146" s="6"/>
      <c r="K146" s="6"/>
    </row>
    <row r="147" spans="1:11" s="47" customFormat="1" ht="10.5" customHeight="1">
      <c r="A147" s="2"/>
      <c r="B147" s="2"/>
      <c r="C147" s="3"/>
      <c r="D147" s="4"/>
      <c r="E147" s="6"/>
      <c r="F147" s="6"/>
      <c r="G147" s="6"/>
      <c r="H147" s="6"/>
      <c r="I147" s="6"/>
      <c r="J147" s="6"/>
      <c r="K147" s="6"/>
    </row>
    <row r="148" spans="1:11" s="47" customFormat="1" ht="16.149999999999999" customHeight="1">
      <c r="A148" s="430" t="s">
        <v>138</v>
      </c>
      <c r="B148" s="430"/>
      <c r="C148" s="430"/>
      <c r="D148" s="430"/>
      <c r="E148" s="430"/>
      <c r="F148" s="430"/>
      <c r="G148" s="430"/>
      <c r="H148" s="430"/>
      <c r="I148" s="430"/>
      <c r="J148" s="430"/>
      <c r="K148" s="430"/>
    </row>
    <row r="149" spans="1:11" s="47" customFormat="1" ht="15.75" customHeight="1">
      <c r="A149" s="2"/>
      <c r="B149" s="2"/>
      <c r="C149" s="3"/>
      <c r="D149" s="4"/>
      <c r="E149" s="6"/>
      <c r="F149" s="6"/>
      <c r="G149" s="6"/>
      <c r="H149" s="6"/>
      <c r="I149" s="6"/>
      <c r="J149" s="6"/>
      <c r="K149" s="6"/>
    </row>
    <row r="150" spans="1:11" s="47" customFormat="1" ht="15.75" customHeight="1">
      <c r="A150" s="2"/>
      <c r="B150" s="2"/>
      <c r="C150" s="3"/>
      <c r="D150" s="4"/>
      <c r="E150" s="6"/>
      <c r="F150" s="6"/>
      <c r="G150" s="6"/>
      <c r="H150" s="6"/>
      <c r="I150" s="6"/>
      <c r="J150" s="6"/>
      <c r="K150" s="6"/>
    </row>
    <row r="151" spans="1:11" s="47" customFormat="1" ht="13.5" customHeight="1">
      <c r="A151" s="2"/>
      <c r="B151" s="2"/>
      <c r="C151" s="3"/>
      <c r="D151" s="4"/>
      <c r="E151" s="6"/>
      <c r="F151" s="3"/>
      <c r="G151" s="6"/>
      <c r="H151" s="4"/>
      <c r="I151" s="6"/>
      <c r="J151" s="6"/>
      <c r="K151" s="6"/>
    </row>
    <row r="152" spans="1:11" s="47" customFormat="1" ht="21.95" customHeight="1">
      <c r="A152" s="428" t="s">
        <v>112</v>
      </c>
      <c r="B152" s="429"/>
      <c r="C152" s="429"/>
      <c r="D152" s="429"/>
      <c r="E152" s="429"/>
      <c r="F152" s="429"/>
      <c r="G152" s="429"/>
      <c r="H152" s="429"/>
      <c r="I152" s="429"/>
      <c r="J152" s="429"/>
      <c r="K152" s="429"/>
    </row>
  </sheetData>
  <mergeCells count="12">
    <mergeCell ref="E6:G7"/>
    <mergeCell ref="I6:K7"/>
    <mergeCell ref="E57:G58"/>
    <mergeCell ref="I57:K58"/>
    <mergeCell ref="A152:K152"/>
    <mergeCell ref="A51:K51"/>
    <mergeCell ref="A100:K100"/>
    <mergeCell ref="E106:G107"/>
    <mergeCell ref="I106:K107"/>
    <mergeCell ref="A97:K97"/>
    <mergeCell ref="A148:K148"/>
    <mergeCell ref="A49:K4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view="pageBreakPreview" zoomScale="85" zoomScaleNormal="85" zoomScaleSheetLayoutView="85" workbookViewId="0">
      <selection activeCell="E47" sqref="E47"/>
    </sheetView>
  </sheetViews>
  <sheetFormatPr defaultColWidth="9.140625" defaultRowHeight="15.6" customHeight="1"/>
  <cols>
    <col min="1" max="1" width="1.7109375" style="73" customWidth="1"/>
    <col min="2" max="2" width="45.85546875" style="93" customWidth="1"/>
    <col min="3" max="3" width="7.42578125" style="74" customWidth="1"/>
    <col min="4" max="4" width="0.5703125" style="73" customWidth="1"/>
    <col min="5" max="5" width="12.7109375" style="75" customWidth="1"/>
    <col min="6" max="6" width="0.7109375" style="75" customWidth="1"/>
    <col min="7" max="7" width="12.7109375" style="75" customWidth="1"/>
    <col min="8" max="8" width="0.5703125" style="75" customWidth="1"/>
    <col min="9" max="9" width="12.7109375" style="75" customWidth="1"/>
    <col min="10" max="10" width="0.5703125" style="75" customWidth="1"/>
    <col min="11" max="11" width="12.7109375" style="75" customWidth="1"/>
    <col min="12" max="16384" width="9.140625" style="73"/>
  </cols>
  <sheetData>
    <row r="1" spans="1:11" ht="15" customHeight="1">
      <c r="A1" s="72" t="str">
        <f>+'7- 9'!A101</f>
        <v>United Power of Asia Public Company Limited</v>
      </c>
      <c r="B1" s="169"/>
      <c r="C1" s="170"/>
      <c r="D1" s="169"/>
      <c r="E1" s="279"/>
      <c r="F1" s="171"/>
      <c r="G1" s="279"/>
      <c r="H1" s="171"/>
      <c r="I1" s="279"/>
      <c r="J1" s="171"/>
      <c r="K1" s="279"/>
    </row>
    <row r="2" spans="1:11" s="79" customFormat="1" ht="15" customHeight="1">
      <c r="A2" s="72" t="s">
        <v>87</v>
      </c>
      <c r="B2" s="72"/>
      <c r="C2" s="76"/>
      <c r="D2" s="77"/>
      <c r="E2" s="26"/>
      <c r="F2" s="26"/>
      <c r="G2" s="26"/>
      <c r="H2" s="26"/>
      <c r="I2" s="78"/>
      <c r="J2" s="78"/>
      <c r="K2" s="78"/>
    </row>
    <row r="3" spans="1:11" ht="15" customHeight="1">
      <c r="A3" s="80" t="s">
        <v>172</v>
      </c>
      <c r="B3" s="80"/>
      <c r="C3" s="22"/>
      <c r="D3" s="81"/>
      <c r="E3" s="24"/>
      <c r="F3" s="24"/>
      <c r="G3" s="24"/>
      <c r="H3" s="24"/>
      <c r="I3" s="24"/>
      <c r="J3" s="24"/>
      <c r="K3" s="24"/>
    </row>
    <row r="4" spans="1:11" ht="15" customHeight="1">
      <c r="A4" s="82"/>
      <c r="B4" s="82"/>
      <c r="C4" s="83"/>
      <c r="D4" s="84"/>
      <c r="E4" s="26"/>
      <c r="F4" s="26"/>
      <c r="G4" s="26"/>
      <c r="H4" s="26"/>
      <c r="I4" s="26"/>
      <c r="J4" s="26"/>
      <c r="K4" s="26"/>
    </row>
    <row r="5" spans="1:11" ht="15" customHeight="1">
      <c r="A5" s="82"/>
      <c r="B5" s="82"/>
      <c r="C5" s="83"/>
      <c r="D5" s="84"/>
      <c r="E5" s="26"/>
      <c r="F5" s="26"/>
      <c r="G5" s="26"/>
      <c r="H5" s="26"/>
      <c r="I5" s="26"/>
      <c r="J5" s="26"/>
      <c r="K5" s="26"/>
    </row>
    <row r="6" spans="1:11" ht="15" customHeight="1">
      <c r="A6" s="82"/>
      <c r="B6" s="82"/>
      <c r="C6" s="83"/>
      <c r="D6" s="84"/>
      <c r="E6" s="433" t="s">
        <v>116</v>
      </c>
      <c r="F6" s="433"/>
      <c r="G6" s="433"/>
      <c r="H6" s="26"/>
      <c r="I6" s="433" t="s">
        <v>117</v>
      </c>
      <c r="J6" s="433"/>
      <c r="K6" s="433"/>
    </row>
    <row r="7" spans="1:11" ht="15" customHeight="1">
      <c r="A7" s="79"/>
      <c r="B7" s="72"/>
      <c r="C7" s="76"/>
      <c r="D7" s="76"/>
      <c r="E7" s="434"/>
      <c r="F7" s="434"/>
      <c r="G7" s="434"/>
      <c r="H7" s="87"/>
      <c r="I7" s="434"/>
      <c r="J7" s="434"/>
      <c r="K7" s="434"/>
    </row>
    <row r="8" spans="1:11" ht="15" customHeight="1">
      <c r="C8" s="79"/>
      <c r="D8" s="25"/>
      <c r="E8" s="21" t="s">
        <v>171</v>
      </c>
      <c r="F8" s="172"/>
      <c r="G8" s="21" t="s">
        <v>126</v>
      </c>
      <c r="H8" s="28"/>
      <c r="I8" s="21" t="s">
        <v>171</v>
      </c>
      <c r="J8" s="172"/>
      <c r="K8" s="21" t="s">
        <v>126</v>
      </c>
    </row>
    <row r="9" spans="1:11" ht="15" customHeight="1">
      <c r="C9" s="22" t="s">
        <v>2</v>
      </c>
      <c r="D9" s="25"/>
      <c r="E9" s="24" t="s">
        <v>86</v>
      </c>
      <c r="F9" s="23"/>
      <c r="G9" s="24" t="s">
        <v>86</v>
      </c>
      <c r="H9" s="26"/>
      <c r="I9" s="24" t="s">
        <v>86</v>
      </c>
      <c r="J9" s="23"/>
      <c r="K9" s="24" t="s">
        <v>86</v>
      </c>
    </row>
    <row r="10" spans="1:11" ht="9.9499999999999993" customHeight="1">
      <c r="A10" s="173"/>
      <c r="C10" s="130"/>
      <c r="D10" s="130"/>
      <c r="E10" s="319"/>
      <c r="F10" s="168"/>
      <c r="G10" s="174"/>
      <c r="H10" s="168"/>
      <c r="I10" s="330"/>
      <c r="J10" s="176"/>
      <c r="K10" s="175"/>
    </row>
    <row r="11" spans="1:11" ht="15" customHeight="1">
      <c r="A11" s="177" t="s">
        <v>191</v>
      </c>
      <c r="C11" s="205">
        <v>27</v>
      </c>
      <c r="D11" s="130"/>
      <c r="E11" s="401">
        <v>263928418</v>
      </c>
      <c r="F11" s="131"/>
      <c r="G11" s="178">
        <v>48887078</v>
      </c>
      <c r="H11" s="179"/>
      <c r="I11" s="320">
        <v>30325199</v>
      </c>
      <c r="J11" s="179"/>
      <c r="K11" s="178">
        <v>30584201</v>
      </c>
    </row>
    <row r="12" spans="1:11" s="280" customFormat="1" ht="15" customHeight="1">
      <c r="A12" s="177" t="s">
        <v>192</v>
      </c>
      <c r="B12" s="93"/>
      <c r="C12" s="205">
        <v>27</v>
      </c>
      <c r="D12" s="130"/>
      <c r="E12" s="402">
        <v>29000000</v>
      </c>
      <c r="F12" s="131"/>
      <c r="G12" s="180">
        <v>0</v>
      </c>
      <c r="H12" s="179"/>
      <c r="I12" s="321">
        <v>29000000</v>
      </c>
      <c r="J12" s="179"/>
      <c r="K12" s="180">
        <v>0</v>
      </c>
    </row>
    <row r="13" spans="1:11" s="280" customFormat="1" ht="9.9499999999999993" customHeight="1">
      <c r="A13" s="177"/>
      <c r="B13" s="93"/>
      <c r="C13" s="206"/>
      <c r="D13" s="130"/>
      <c r="E13" s="313"/>
      <c r="F13" s="131"/>
      <c r="G13" s="218"/>
      <c r="H13" s="218"/>
      <c r="I13" s="313"/>
      <c r="J13" s="218"/>
      <c r="K13" s="218"/>
    </row>
    <row r="14" spans="1:11" s="280" customFormat="1" ht="15" customHeight="1">
      <c r="A14" s="374" t="s">
        <v>193</v>
      </c>
      <c r="B14" s="93"/>
      <c r="C14" s="205"/>
      <c r="D14" s="130"/>
      <c r="E14" s="320">
        <f>SUM(E11:E12)</f>
        <v>292928418</v>
      </c>
      <c r="F14" s="131"/>
      <c r="G14" s="178">
        <f>SUM(G11:G12)</f>
        <v>48887078</v>
      </c>
      <c r="H14" s="179"/>
      <c r="I14" s="320">
        <f>SUM(I11:I12)</f>
        <v>59325199</v>
      </c>
      <c r="J14" s="179"/>
      <c r="K14" s="178">
        <f>SUM(K11:K12)</f>
        <v>30584201</v>
      </c>
    </row>
    <row r="15" spans="1:11" s="280" customFormat="1" ht="15" customHeight="1">
      <c r="A15" s="177"/>
      <c r="B15" s="93"/>
      <c r="C15" s="205"/>
      <c r="D15" s="130"/>
      <c r="E15" s="320"/>
      <c r="F15" s="131"/>
      <c r="G15" s="178"/>
      <c r="H15" s="179"/>
      <c r="I15" s="320"/>
      <c r="J15" s="179"/>
      <c r="K15" s="178"/>
    </row>
    <row r="16" spans="1:11" s="280" customFormat="1" ht="15" customHeight="1">
      <c r="A16" s="177" t="s">
        <v>194</v>
      </c>
      <c r="B16" s="93"/>
      <c r="C16" s="205"/>
      <c r="D16" s="130"/>
      <c r="E16" s="417">
        <v>-138473092</v>
      </c>
      <c r="F16" s="131"/>
      <c r="G16" s="178">
        <v>-23832126</v>
      </c>
      <c r="H16" s="179"/>
      <c r="I16" s="320">
        <v>-16670908</v>
      </c>
      <c r="J16" s="179"/>
      <c r="K16" s="178">
        <v>-17279057</v>
      </c>
    </row>
    <row r="17" spans="1:11" ht="15" customHeight="1">
      <c r="A17" s="177" t="s">
        <v>195</v>
      </c>
      <c r="C17" s="205"/>
      <c r="D17" s="130"/>
      <c r="E17" s="403">
        <v>-28078983</v>
      </c>
      <c r="F17" s="131"/>
      <c r="G17" s="180">
        <v>0</v>
      </c>
      <c r="H17" s="179"/>
      <c r="I17" s="321">
        <v>-28078983</v>
      </c>
      <c r="J17" s="179"/>
      <c r="K17" s="180">
        <v>0</v>
      </c>
    </row>
    <row r="18" spans="1:11" s="280" customFormat="1" ht="9.9499999999999993" customHeight="1">
      <c r="A18" s="177"/>
      <c r="B18" s="93"/>
      <c r="C18" s="206"/>
      <c r="D18" s="130"/>
      <c r="E18" s="313"/>
      <c r="F18" s="131"/>
      <c r="G18" s="218"/>
      <c r="H18" s="218"/>
      <c r="I18" s="313"/>
      <c r="J18" s="218"/>
      <c r="K18" s="218"/>
    </row>
    <row r="19" spans="1:11" s="280" customFormat="1" ht="15" customHeight="1">
      <c r="A19" s="72" t="s">
        <v>196</v>
      </c>
      <c r="C19" s="206"/>
      <c r="D19" s="181"/>
      <c r="E19" s="320">
        <f>SUM(E16:E17)</f>
        <v>-166552075</v>
      </c>
      <c r="F19" s="131"/>
      <c r="G19" s="178">
        <f>SUM(G16:G17)</f>
        <v>-23832126</v>
      </c>
      <c r="H19" s="220"/>
      <c r="I19" s="320">
        <f>SUM(I16:I17)</f>
        <v>-44749891</v>
      </c>
      <c r="J19" s="220"/>
      <c r="K19" s="178">
        <f>SUM(K16:K17)</f>
        <v>-17279057</v>
      </c>
    </row>
    <row r="20" spans="1:11" ht="9.9499999999999993" customHeight="1">
      <c r="A20" s="177"/>
      <c r="C20" s="206"/>
      <c r="D20" s="130"/>
      <c r="E20" s="313"/>
      <c r="F20" s="131"/>
      <c r="G20" s="218"/>
      <c r="H20" s="218"/>
      <c r="I20" s="313"/>
      <c r="J20" s="218"/>
      <c r="K20" s="218"/>
    </row>
    <row r="21" spans="1:11" ht="15" customHeight="1">
      <c r="A21" s="72" t="s">
        <v>110</v>
      </c>
      <c r="B21" s="73"/>
      <c r="C21" s="206"/>
      <c r="D21" s="181"/>
      <c r="E21" s="320">
        <f>E14+E19</f>
        <v>126376343</v>
      </c>
      <c r="F21" s="131"/>
      <c r="G21" s="178">
        <f>G14+G19</f>
        <v>25054952</v>
      </c>
      <c r="H21" s="220"/>
      <c r="I21" s="320">
        <f>I14+I19</f>
        <v>14575308</v>
      </c>
      <c r="J21" s="220"/>
      <c r="K21" s="178">
        <f>K14+K19</f>
        <v>13305144</v>
      </c>
    </row>
    <row r="22" spans="1:11" ht="15" customHeight="1">
      <c r="A22" s="93" t="s">
        <v>32</v>
      </c>
      <c r="B22" s="73"/>
      <c r="C22" s="205">
        <v>28</v>
      </c>
      <c r="D22" s="181"/>
      <c r="E22" s="404">
        <v>13629917</v>
      </c>
      <c r="F22" s="131"/>
      <c r="G22" s="178">
        <v>1072263</v>
      </c>
      <c r="H22" s="179"/>
      <c r="I22" s="320">
        <v>55597795</v>
      </c>
      <c r="J22" s="179"/>
      <c r="K22" s="178">
        <v>28304856</v>
      </c>
    </row>
    <row r="23" spans="1:11" ht="15" customHeight="1">
      <c r="A23" s="182" t="s">
        <v>33</v>
      </c>
      <c r="C23" s="206"/>
      <c r="D23" s="181"/>
      <c r="E23" s="404">
        <v>-988415</v>
      </c>
      <c r="F23" s="131"/>
      <c r="G23" s="178">
        <v>0</v>
      </c>
      <c r="H23" s="179"/>
      <c r="I23" s="320">
        <v>-988415</v>
      </c>
      <c r="J23" s="179"/>
      <c r="K23" s="178" t="s">
        <v>120</v>
      </c>
    </row>
    <row r="24" spans="1:11" ht="15" customHeight="1">
      <c r="A24" s="182" t="s">
        <v>34</v>
      </c>
      <c r="C24" s="206"/>
      <c r="D24" s="181"/>
      <c r="E24" s="417">
        <v>-104249129</v>
      </c>
      <c r="F24" s="131"/>
      <c r="G24" s="178">
        <v>-116578795</v>
      </c>
      <c r="H24" s="179"/>
      <c r="I24" s="320">
        <v>-78111352</v>
      </c>
      <c r="J24" s="179"/>
      <c r="K24" s="178">
        <v>-59828355</v>
      </c>
    </row>
    <row r="25" spans="1:11" ht="15" customHeight="1">
      <c r="A25" s="182" t="s">
        <v>225</v>
      </c>
      <c r="C25" s="206"/>
      <c r="D25" s="181"/>
      <c r="E25" s="405">
        <v>22366585</v>
      </c>
      <c r="F25" s="131"/>
      <c r="G25" s="178">
        <v>-1308838</v>
      </c>
      <c r="H25" s="179"/>
      <c r="I25" s="320">
        <v>2412554</v>
      </c>
      <c r="J25" s="179"/>
      <c r="K25" s="178" t="s">
        <v>120</v>
      </c>
    </row>
    <row r="26" spans="1:11" s="280" customFormat="1" ht="15" customHeight="1">
      <c r="A26" s="182" t="s">
        <v>165</v>
      </c>
      <c r="B26" s="93"/>
      <c r="C26" s="205">
        <v>12</v>
      </c>
      <c r="D26" s="181"/>
      <c r="E26" s="320">
        <v>0</v>
      </c>
      <c r="F26" s="131"/>
      <c r="G26" s="178">
        <v>3093144</v>
      </c>
      <c r="H26" s="179"/>
      <c r="I26" s="320" t="s">
        <v>120</v>
      </c>
      <c r="J26" s="179"/>
      <c r="K26" s="178">
        <v>3093144</v>
      </c>
    </row>
    <row r="27" spans="1:11" ht="15" customHeight="1">
      <c r="A27" s="130" t="s">
        <v>35</v>
      </c>
      <c r="C27" s="206"/>
      <c r="D27" s="181"/>
      <c r="E27" s="406">
        <v>-66347630</v>
      </c>
      <c r="F27" s="131"/>
      <c r="G27" s="178">
        <v>-1307081</v>
      </c>
      <c r="H27" s="179"/>
      <c r="I27" s="320">
        <v>-2280583</v>
      </c>
      <c r="J27" s="179"/>
      <c r="K27" s="178">
        <v>-1307081</v>
      </c>
    </row>
    <row r="28" spans="1:11" ht="15" customHeight="1">
      <c r="A28" s="130" t="s">
        <v>197</v>
      </c>
      <c r="B28" s="73"/>
      <c r="C28" s="205">
        <v>15</v>
      </c>
      <c r="D28" s="181"/>
      <c r="E28" s="416">
        <v>-2688270</v>
      </c>
      <c r="F28" s="131"/>
      <c r="G28" s="180">
        <v>1406670</v>
      </c>
      <c r="H28" s="179"/>
      <c r="I28" s="321" t="s">
        <v>120</v>
      </c>
      <c r="J28" s="179"/>
      <c r="K28" s="180">
        <v>0</v>
      </c>
    </row>
    <row r="29" spans="1:11" ht="9.9499999999999993" customHeight="1">
      <c r="A29" s="130"/>
      <c r="B29" s="73"/>
      <c r="C29" s="206"/>
      <c r="D29" s="181"/>
      <c r="E29" s="322"/>
      <c r="F29" s="131"/>
      <c r="G29" s="220"/>
      <c r="H29" s="179"/>
      <c r="I29" s="326"/>
      <c r="J29" s="179"/>
      <c r="K29" s="179"/>
    </row>
    <row r="30" spans="1:11" ht="15" customHeight="1">
      <c r="A30" s="110" t="s">
        <v>228</v>
      </c>
      <c r="B30" s="73"/>
      <c r="C30" s="205"/>
      <c r="D30" s="181"/>
      <c r="E30" s="320">
        <f>SUM(E21:E28)</f>
        <v>-11900599</v>
      </c>
      <c r="F30" s="131"/>
      <c r="G30" s="178">
        <f>SUM(G21:G28)</f>
        <v>-88567685</v>
      </c>
      <c r="H30" s="220"/>
      <c r="I30" s="320">
        <f>SUM(I21:I28)</f>
        <v>-8794693</v>
      </c>
      <c r="J30" s="220"/>
      <c r="K30" s="178">
        <f>SUM(K21:K28)</f>
        <v>-16432292</v>
      </c>
    </row>
    <row r="31" spans="1:11" ht="15" customHeight="1">
      <c r="A31" s="182" t="s">
        <v>259</v>
      </c>
      <c r="B31" s="73"/>
      <c r="C31" s="205">
        <v>30</v>
      </c>
      <c r="D31" s="181"/>
      <c r="E31" s="416">
        <v>7257452</v>
      </c>
      <c r="F31" s="131"/>
      <c r="G31" s="180">
        <v>3564539</v>
      </c>
      <c r="H31" s="220"/>
      <c r="I31" s="321" t="s">
        <v>120</v>
      </c>
      <c r="J31" s="220"/>
      <c r="K31" s="180">
        <v>5195521</v>
      </c>
    </row>
    <row r="32" spans="1:11" ht="9.9499999999999993" customHeight="1">
      <c r="A32" s="130"/>
      <c r="B32" s="73"/>
      <c r="C32" s="206"/>
      <c r="D32" s="181"/>
      <c r="E32" s="320"/>
      <c r="F32" s="131"/>
      <c r="G32" s="178"/>
      <c r="H32" s="220"/>
      <c r="I32" s="320"/>
      <c r="J32" s="220"/>
      <c r="K32" s="178"/>
    </row>
    <row r="33" spans="1:11" ht="15" customHeight="1">
      <c r="A33" s="110" t="s">
        <v>153</v>
      </c>
      <c r="C33" s="34"/>
      <c r="D33" s="181"/>
      <c r="E33" s="323">
        <f>SUM(E30:E31)</f>
        <v>-4643147</v>
      </c>
      <c r="F33" s="131"/>
      <c r="G33" s="282">
        <f>SUM(G30:G31)</f>
        <v>-85003146</v>
      </c>
      <c r="H33" s="73"/>
      <c r="I33" s="323">
        <f>SUM(I30:I31)</f>
        <v>-8794693</v>
      </c>
      <c r="J33" s="73"/>
      <c r="K33" s="282">
        <f>SUM(K30:K31)</f>
        <v>-11236771</v>
      </c>
    </row>
    <row r="34" spans="1:11" ht="9.9499999999999993" customHeight="1">
      <c r="A34" s="110"/>
      <c r="C34" s="34"/>
      <c r="D34" s="181"/>
      <c r="E34" s="322"/>
      <c r="F34" s="131"/>
      <c r="G34" s="220"/>
      <c r="H34" s="220"/>
      <c r="I34" s="322"/>
      <c r="J34" s="220"/>
      <c r="K34" s="220"/>
    </row>
    <row r="35" spans="1:11" ht="15" customHeight="1">
      <c r="A35" s="110" t="s">
        <v>145</v>
      </c>
      <c r="C35" s="181"/>
      <c r="D35" s="181"/>
      <c r="E35" s="322"/>
      <c r="F35" s="131"/>
      <c r="G35" s="220"/>
      <c r="H35" s="220"/>
      <c r="I35" s="322"/>
      <c r="J35" s="220"/>
      <c r="K35" s="220"/>
    </row>
    <row r="36" spans="1:11" ht="15" customHeight="1">
      <c r="A36" s="91" t="s">
        <v>92</v>
      </c>
      <c r="C36" s="181"/>
      <c r="D36" s="181"/>
      <c r="E36" s="322"/>
      <c r="F36" s="131"/>
      <c r="G36" s="220"/>
      <c r="H36" s="220"/>
      <c r="I36" s="322"/>
      <c r="J36" s="220"/>
      <c r="K36" s="220"/>
    </row>
    <row r="37" spans="1:11" ht="15" customHeight="1">
      <c r="A37" s="91"/>
      <c r="B37" s="93" t="s">
        <v>91</v>
      </c>
      <c r="C37" s="181"/>
      <c r="D37" s="181"/>
      <c r="E37" s="324"/>
      <c r="F37" s="131"/>
      <c r="H37" s="220"/>
      <c r="I37" s="322"/>
      <c r="J37" s="220"/>
      <c r="K37" s="220"/>
    </row>
    <row r="38" spans="1:11" ht="15" customHeight="1">
      <c r="A38" s="110"/>
      <c r="B38" s="93" t="s">
        <v>36</v>
      </c>
      <c r="C38" s="181"/>
      <c r="D38" s="181"/>
      <c r="E38" s="407">
        <v>97743965</v>
      </c>
      <c r="F38" s="131"/>
      <c r="G38" s="221">
        <v>1287429</v>
      </c>
      <c r="H38" s="220"/>
      <c r="I38" s="322">
        <v>0</v>
      </c>
      <c r="J38" s="220"/>
      <c r="K38" s="220">
        <v>0</v>
      </c>
    </row>
    <row r="39" spans="1:11" ht="9.9499999999999993" customHeight="1">
      <c r="A39" s="91"/>
      <c r="C39" s="181"/>
      <c r="D39" s="181"/>
      <c r="E39" s="325"/>
      <c r="F39" s="131"/>
      <c r="G39" s="183"/>
      <c r="H39" s="179"/>
      <c r="I39" s="331"/>
      <c r="J39" s="179"/>
      <c r="K39" s="184"/>
    </row>
    <row r="40" spans="1:11" ht="15" customHeight="1" thickBot="1">
      <c r="A40" s="79" t="s">
        <v>232</v>
      </c>
      <c r="B40" s="79"/>
      <c r="C40" s="185"/>
      <c r="D40" s="186"/>
      <c r="E40" s="310">
        <f>E33+E38</f>
        <v>93100818</v>
      </c>
      <c r="F40" s="6"/>
      <c r="G40" s="39">
        <f>G33+G38</f>
        <v>-83715717</v>
      </c>
      <c r="H40" s="6"/>
      <c r="I40" s="310">
        <f>I33+I38</f>
        <v>-8794693</v>
      </c>
      <c r="J40" s="6"/>
      <c r="K40" s="39">
        <f>K33+K38</f>
        <v>-11236771</v>
      </c>
    </row>
    <row r="41" spans="1:11" ht="12" customHeight="1" thickTop="1">
      <c r="A41" s="432"/>
      <c r="B41" s="432"/>
      <c r="C41" s="187"/>
      <c r="D41" s="186"/>
      <c r="E41" s="306"/>
      <c r="F41" s="6"/>
      <c r="G41" s="6"/>
      <c r="H41" s="222"/>
      <c r="I41" s="332"/>
      <c r="J41" s="222"/>
      <c r="K41" s="222"/>
    </row>
    <row r="42" spans="1:11" ht="15" customHeight="1">
      <c r="A42" s="110" t="s">
        <v>229</v>
      </c>
      <c r="B42" s="73"/>
      <c r="C42" s="93"/>
      <c r="D42" s="181"/>
      <c r="E42" s="306"/>
      <c r="F42" s="6"/>
      <c r="G42" s="6"/>
      <c r="H42" s="222"/>
      <c r="I42" s="332"/>
      <c r="J42" s="222"/>
      <c r="K42" s="222"/>
    </row>
    <row r="43" spans="1:11" ht="15" customHeight="1">
      <c r="B43" s="73" t="s">
        <v>76</v>
      </c>
      <c r="C43" s="93"/>
      <c r="D43" s="181"/>
      <c r="E43" s="306">
        <f>E46-E44</f>
        <v>-12228889</v>
      </c>
      <c r="F43" s="6"/>
      <c r="G43" s="6">
        <f>G46-G44</f>
        <v>-84757894</v>
      </c>
      <c r="H43" s="222"/>
      <c r="I43" s="306">
        <f>I46-I44</f>
        <v>-8794693</v>
      </c>
      <c r="J43" s="178"/>
      <c r="K43" s="6">
        <f>K46-K44</f>
        <v>-11236771</v>
      </c>
    </row>
    <row r="44" spans="1:11" ht="15" customHeight="1">
      <c r="B44" s="73" t="s">
        <v>31</v>
      </c>
      <c r="C44" s="93"/>
      <c r="D44" s="181"/>
      <c r="E44" s="408">
        <v>7585742</v>
      </c>
      <c r="F44" s="6"/>
      <c r="G44" s="12">
        <v>-245252</v>
      </c>
      <c r="H44" s="222"/>
      <c r="I44" s="321">
        <v>0</v>
      </c>
      <c r="J44" s="222"/>
      <c r="K44" s="180">
        <v>0</v>
      </c>
    </row>
    <row r="45" spans="1:11" ht="9.9499999999999993" customHeight="1">
      <c r="A45" s="91"/>
      <c r="B45" s="73"/>
      <c r="C45" s="93"/>
      <c r="D45" s="181"/>
      <c r="E45" s="326"/>
      <c r="F45" s="6"/>
      <c r="G45" s="179"/>
      <c r="H45" s="179"/>
      <c r="I45" s="326"/>
      <c r="J45" s="179"/>
      <c r="K45" s="179"/>
    </row>
    <row r="46" spans="1:11" s="130" customFormat="1" ht="15" customHeight="1" thickBot="1">
      <c r="A46" s="110"/>
      <c r="E46" s="327">
        <f>E33</f>
        <v>-4643147</v>
      </c>
      <c r="F46" s="164"/>
      <c r="G46" s="223">
        <f>G33</f>
        <v>-85003146</v>
      </c>
      <c r="H46" s="164"/>
      <c r="I46" s="327">
        <f>I33</f>
        <v>-8794693</v>
      </c>
      <c r="J46" s="164"/>
      <c r="K46" s="223">
        <f>K33</f>
        <v>-11236771</v>
      </c>
    </row>
    <row r="47" spans="1:11" ht="12" customHeight="1" thickTop="1">
      <c r="A47" s="224"/>
      <c r="B47" s="224"/>
      <c r="C47" s="93"/>
      <c r="D47" s="181"/>
      <c r="E47" s="306"/>
      <c r="F47" s="6"/>
      <c r="G47" s="6"/>
      <c r="H47" s="225"/>
      <c r="I47" s="333"/>
      <c r="J47" s="225"/>
      <c r="K47" s="225"/>
    </row>
    <row r="48" spans="1:11" ht="15" customHeight="1">
      <c r="A48" s="110" t="s">
        <v>233</v>
      </c>
      <c r="B48" s="73"/>
      <c r="C48" s="93"/>
      <c r="D48" s="181"/>
      <c r="E48" s="324"/>
      <c r="F48" s="6"/>
      <c r="H48" s="188"/>
      <c r="I48" s="334"/>
      <c r="J48" s="188"/>
      <c r="K48" s="188"/>
    </row>
    <row r="49" spans="1:11" ht="15" customHeight="1">
      <c r="A49" s="91"/>
      <c r="B49" s="73" t="s">
        <v>37</v>
      </c>
      <c r="C49" s="93"/>
      <c r="D49" s="181"/>
      <c r="E49" s="409">
        <f>E52-E50</f>
        <v>65865794</v>
      </c>
      <c r="F49" s="6"/>
      <c r="G49" s="6">
        <v>-83470465</v>
      </c>
      <c r="H49" s="6"/>
      <c r="I49" s="306">
        <f>I43</f>
        <v>-8794693</v>
      </c>
      <c r="J49" s="6"/>
      <c r="K49" s="6">
        <v>-11236771</v>
      </c>
    </row>
    <row r="50" spans="1:11" ht="15" customHeight="1">
      <c r="A50" s="91"/>
      <c r="B50" s="73" t="s">
        <v>31</v>
      </c>
      <c r="C50" s="93"/>
      <c r="D50" s="181"/>
      <c r="E50" s="410">
        <v>27235024</v>
      </c>
      <c r="F50" s="6"/>
      <c r="G50" s="226">
        <v>-245252</v>
      </c>
      <c r="H50" s="6"/>
      <c r="I50" s="308">
        <v>0</v>
      </c>
      <c r="J50" s="6"/>
      <c r="K50" s="12">
        <v>0</v>
      </c>
    </row>
    <row r="51" spans="1:11" ht="9.9499999999999993" customHeight="1">
      <c r="A51" s="91"/>
      <c r="B51" s="73"/>
      <c r="C51" s="93"/>
      <c r="D51" s="181"/>
      <c r="E51" s="326"/>
      <c r="F51" s="6"/>
      <c r="G51" s="179"/>
      <c r="H51" s="179"/>
      <c r="I51" s="326"/>
      <c r="J51" s="179"/>
      <c r="K51" s="179"/>
    </row>
    <row r="52" spans="1:11" s="130" customFormat="1" ht="15" customHeight="1" thickBot="1">
      <c r="A52" s="110"/>
      <c r="E52" s="327">
        <f>E40</f>
        <v>93100818</v>
      </c>
      <c r="F52" s="164"/>
      <c r="G52" s="223">
        <f>G40</f>
        <v>-83715717</v>
      </c>
      <c r="H52" s="164"/>
      <c r="I52" s="327">
        <f>I40</f>
        <v>-8794693</v>
      </c>
      <c r="J52" s="164"/>
      <c r="K52" s="223">
        <f>K40</f>
        <v>-11236771</v>
      </c>
    </row>
    <row r="53" spans="1:11" s="130" customFormat="1" ht="12" customHeight="1" thickTop="1">
      <c r="A53" s="55"/>
      <c r="E53" s="328"/>
      <c r="F53" s="164"/>
      <c r="H53" s="227"/>
      <c r="I53" s="335"/>
      <c r="J53" s="227"/>
      <c r="K53" s="228"/>
    </row>
    <row r="54" spans="1:11" s="130" customFormat="1" ht="15" customHeight="1">
      <c r="A54" s="55" t="s">
        <v>144</v>
      </c>
      <c r="C54" s="34">
        <v>31</v>
      </c>
      <c r="E54" s="319"/>
      <c r="G54" s="174"/>
      <c r="I54" s="328"/>
    </row>
    <row r="55" spans="1:11" s="130" customFormat="1" ht="9.9499999999999993" customHeight="1">
      <c r="A55" s="55"/>
      <c r="C55" s="34"/>
      <c r="E55" s="319"/>
      <c r="G55" s="174"/>
      <c r="I55" s="328"/>
    </row>
    <row r="56" spans="1:11" s="130" customFormat="1" ht="15" customHeight="1" thickBot="1">
      <c r="A56" s="130" t="s">
        <v>96</v>
      </c>
      <c r="E56" s="329">
        <f>E43/10130342925</f>
        <v>-1.2071544952166563E-3</v>
      </c>
      <c r="F56" s="230"/>
      <c r="G56" s="229">
        <v>-1.1530551496926635E-2</v>
      </c>
      <c r="H56" s="231"/>
      <c r="I56" s="329">
        <f>I43/10130342925</f>
        <v>-8.6815353291705075E-4</v>
      </c>
      <c r="J56" s="232"/>
      <c r="K56" s="229">
        <v>-1.5286619400273419E-3</v>
      </c>
    </row>
    <row r="57" spans="1:11" s="130" customFormat="1" ht="12.75" thickTop="1">
      <c r="E57" s="233"/>
      <c r="F57" s="230"/>
      <c r="G57" s="233"/>
      <c r="H57" s="231"/>
      <c r="I57" s="233"/>
      <c r="J57" s="232"/>
      <c r="K57" s="233"/>
    </row>
    <row r="58" spans="1:11" s="130" customFormat="1" ht="12">
      <c r="E58" s="233"/>
      <c r="F58" s="230"/>
      <c r="G58" s="233"/>
      <c r="H58" s="231"/>
      <c r="I58" s="233"/>
      <c r="J58" s="232"/>
      <c r="K58" s="233"/>
    </row>
    <row r="59" spans="1:11" s="130" customFormat="1" ht="12">
      <c r="E59" s="233"/>
      <c r="F59" s="230"/>
      <c r="G59" s="233"/>
      <c r="H59" s="231"/>
      <c r="I59" s="233"/>
      <c r="J59" s="232"/>
      <c r="K59" s="233"/>
    </row>
    <row r="60" spans="1:11" s="130" customFormat="1" ht="12">
      <c r="E60" s="233"/>
      <c r="F60" s="230"/>
      <c r="G60" s="233"/>
      <c r="H60" s="231"/>
      <c r="I60" s="233"/>
      <c r="J60" s="232"/>
      <c r="K60" s="233"/>
    </row>
    <row r="61" spans="1:11" s="130" customFormat="1" ht="6.75" customHeight="1">
      <c r="E61" s="233"/>
      <c r="F61" s="230"/>
      <c r="G61" s="233"/>
      <c r="H61" s="231"/>
      <c r="I61" s="233"/>
      <c r="J61" s="232"/>
      <c r="K61" s="233"/>
    </row>
    <row r="62" spans="1:11" s="130" customFormat="1" ht="15" customHeight="1">
      <c r="A62" s="430" t="s">
        <v>138</v>
      </c>
      <c r="B62" s="430"/>
      <c r="C62" s="430"/>
      <c r="D62" s="430"/>
      <c r="E62" s="430"/>
      <c r="F62" s="430"/>
      <c r="G62" s="430"/>
      <c r="H62" s="430"/>
      <c r="I62" s="430"/>
      <c r="J62" s="430"/>
      <c r="K62" s="430"/>
    </row>
    <row r="63" spans="1:11" s="130" customFormat="1" ht="12.75" customHeight="1">
      <c r="E63" s="233"/>
      <c r="F63" s="230"/>
      <c r="G63" s="233"/>
      <c r="H63" s="231"/>
      <c r="I63" s="233"/>
      <c r="J63" s="232"/>
      <c r="K63" s="233"/>
    </row>
    <row r="64" spans="1:11" ht="10.9" customHeight="1"/>
    <row r="65" spans="1:11" s="130" customFormat="1" ht="7.15" customHeight="1">
      <c r="A65" s="36"/>
      <c r="B65" s="33"/>
      <c r="E65" s="234"/>
      <c r="F65" s="7"/>
      <c r="G65" s="234"/>
      <c r="H65" s="164"/>
      <c r="I65" s="234"/>
      <c r="J65" s="164"/>
      <c r="K65" s="234"/>
    </row>
    <row r="66" spans="1:11" ht="22.15" customHeight="1">
      <c r="A66" s="431" t="s">
        <v>112</v>
      </c>
      <c r="B66" s="431"/>
      <c r="C66" s="431"/>
      <c r="D66" s="431"/>
      <c r="E66" s="431"/>
      <c r="F66" s="431"/>
      <c r="G66" s="431"/>
      <c r="H66" s="431"/>
      <c r="I66" s="431"/>
      <c r="J66" s="431"/>
      <c r="K66" s="431"/>
    </row>
    <row r="72" spans="1:11" ht="15.6" customHeight="1">
      <c r="B72" s="73"/>
      <c r="C72" s="73"/>
      <c r="E72" s="73"/>
      <c r="F72" s="73"/>
      <c r="G72" s="73"/>
      <c r="H72" s="73"/>
      <c r="I72" s="98"/>
      <c r="K72" s="98"/>
    </row>
  </sheetData>
  <mergeCells count="5">
    <mergeCell ref="A66:K66"/>
    <mergeCell ref="A41:B41"/>
    <mergeCell ref="E6:G7"/>
    <mergeCell ref="I6:K7"/>
    <mergeCell ref="A62:K62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5"/>
  <sheetViews>
    <sheetView view="pageBreakPreview" topLeftCell="I4" zoomScale="85" zoomScaleNormal="80" zoomScaleSheetLayoutView="85" workbookViewId="0">
      <selection activeCell="T37" sqref="T37"/>
    </sheetView>
  </sheetViews>
  <sheetFormatPr defaultColWidth="18.5703125" defaultRowHeight="12.6" customHeight="1"/>
  <cols>
    <col min="1" max="1" width="38.42578125" style="134" customWidth="1"/>
    <col min="2" max="2" width="6.7109375" style="242" customWidth="1"/>
    <col min="3" max="3" width="0.5703125" style="135" customWidth="1"/>
    <col min="4" max="4" width="13.140625" style="243" customWidth="1"/>
    <col min="5" max="5" width="0.5703125" style="135" customWidth="1"/>
    <col min="6" max="6" width="14.140625" style="243" customWidth="1"/>
    <col min="7" max="7" width="0.5703125" style="135" customWidth="1"/>
    <col min="8" max="8" width="12.28515625" style="243" customWidth="1"/>
    <col min="9" max="9" width="0.5703125" style="136" customWidth="1"/>
    <col min="10" max="10" width="16.28515625" style="243" customWidth="1"/>
    <col min="11" max="11" width="0.5703125" style="135" customWidth="1"/>
    <col min="12" max="12" width="12.28515625" style="135" customWidth="1"/>
    <col min="13" max="13" width="0.5703125" style="135" customWidth="1"/>
    <col min="14" max="14" width="12.140625" style="135" customWidth="1"/>
    <col min="15" max="15" width="0.5703125" style="135" customWidth="1"/>
    <col min="16" max="16" width="15.140625" style="135" customWidth="1"/>
    <col min="17" max="17" width="0.5703125" style="135" customWidth="1"/>
    <col min="18" max="18" width="12.7109375" style="135" customWidth="1"/>
    <col min="19" max="19" width="0.5703125" style="135" customWidth="1"/>
    <col min="20" max="20" width="14.42578125" style="243" customWidth="1"/>
    <col min="21" max="21" width="0.5703125" style="136" customWidth="1"/>
    <col min="22" max="22" width="12.28515625" style="243" customWidth="1"/>
    <col min="23" max="23" width="0.5703125" style="244" customWidth="1"/>
    <col min="24" max="24" width="13.7109375" style="244" bestFit="1" customWidth="1"/>
    <col min="25" max="31" width="18.5703125" style="244"/>
    <col min="32" max="16384" width="18.5703125" style="134"/>
  </cols>
  <sheetData>
    <row r="1" spans="1:33" ht="16.5" customHeight="1">
      <c r="A1" s="133" t="s">
        <v>0</v>
      </c>
    </row>
    <row r="2" spans="1:33" ht="16.5" customHeight="1">
      <c r="A2" s="137" t="s">
        <v>89</v>
      </c>
      <c r="B2" s="245"/>
      <c r="C2" s="139"/>
      <c r="D2" s="246"/>
      <c r="E2" s="139"/>
      <c r="F2" s="246"/>
      <c r="G2" s="139"/>
      <c r="H2" s="246"/>
      <c r="J2" s="246"/>
      <c r="K2" s="139"/>
      <c r="L2" s="139"/>
      <c r="M2" s="139"/>
      <c r="N2" s="139"/>
      <c r="O2" s="139"/>
      <c r="P2" s="139"/>
      <c r="Q2" s="139"/>
      <c r="R2" s="139"/>
      <c r="S2" s="139"/>
      <c r="T2" s="246"/>
      <c r="V2" s="246"/>
    </row>
    <row r="3" spans="1:33" ht="16.5" customHeight="1">
      <c r="A3" s="140" t="s">
        <v>172</v>
      </c>
      <c r="B3" s="247"/>
      <c r="C3" s="141"/>
      <c r="D3" s="248"/>
      <c r="E3" s="141"/>
      <c r="F3" s="248"/>
      <c r="G3" s="141"/>
      <c r="H3" s="248"/>
      <c r="I3" s="142"/>
      <c r="J3" s="248"/>
      <c r="K3" s="141"/>
      <c r="L3" s="141"/>
      <c r="M3" s="141"/>
      <c r="N3" s="141"/>
      <c r="O3" s="141"/>
      <c r="P3" s="141"/>
      <c r="Q3" s="141"/>
      <c r="R3" s="141"/>
      <c r="S3" s="141"/>
      <c r="T3" s="248"/>
      <c r="U3" s="142"/>
      <c r="V3" s="248"/>
      <c r="W3" s="248"/>
      <c r="X3" s="248"/>
    </row>
    <row r="4" spans="1:33" ht="16.5" customHeight="1">
      <c r="A4" s="144"/>
      <c r="B4" s="245"/>
      <c r="C4" s="138"/>
      <c r="D4" s="249"/>
      <c r="E4" s="138"/>
      <c r="F4" s="249"/>
      <c r="G4" s="138"/>
      <c r="H4" s="249"/>
      <c r="I4" s="143"/>
      <c r="J4" s="249"/>
      <c r="K4" s="138"/>
      <c r="L4" s="138"/>
      <c r="M4" s="138"/>
      <c r="N4" s="138"/>
      <c r="O4" s="138"/>
      <c r="P4" s="138"/>
      <c r="Q4" s="138"/>
      <c r="R4" s="138"/>
      <c r="S4" s="138"/>
      <c r="T4" s="249"/>
      <c r="U4" s="143"/>
      <c r="V4" s="249"/>
      <c r="W4" s="249"/>
      <c r="X4" s="249"/>
    </row>
    <row r="5" spans="1:33" s="91" customFormat="1" ht="16.5" customHeight="1">
      <c r="B5" s="250"/>
      <c r="C5" s="152"/>
      <c r="D5" s="149"/>
      <c r="E5" s="152"/>
      <c r="F5" s="150"/>
      <c r="G5" s="152"/>
      <c r="H5" s="110"/>
      <c r="I5" s="110"/>
      <c r="J5" s="283"/>
      <c r="K5" s="152"/>
      <c r="L5" s="151"/>
      <c r="M5" s="152"/>
      <c r="N5" s="151"/>
      <c r="O5" s="152"/>
      <c r="Q5" s="152"/>
      <c r="R5" s="148"/>
      <c r="S5" s="152"/>
      <c r="T5" s="283"/>
      <c r="U5" s="152"/>
      <c r="V5" s="151"/>
      <c r="W5" s="158"/>
      <c r="X5" s="158"/>
      <c r="Y5" s="158"/>
      <c r="Z5" s="158"/>
      <c r="AA5" s="158"/>
      <c r="AB5" s="158"/>
      <c r="AC5" s="158"/>
      <c r="AD5" s="158"/>
      <c r="AE5" s="158"/>
    </row>
    <row r="6" spans="1:33" ht="16.5" customHeight="1">
      <c r="A6" s="144"/>
      <c r="C6" s="242"/>
      <c r="D6" s="436" t="s">
        <v>98</v>
      </c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146"/>
      <c r="V6" s="147"/>
      <c r="W6" s="147"/>
      <c r="X6" s="147" t="s">
        <v>86</v>
      </c>
    </row>
    <row r="7" spans="1:33" s="91" customFormat="1" ht="16.5" customHeight="1">
      <c r="A7" s="251"/>
      <c r="B7" s="252"/>
      <c r="C7" s="252"/>
      <c r="D7" s="439" t="s">
        <v>255</v>
      </c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253"/>
      <c r="V7" s="253"/>
      <c r="W7" s="158"/>
      <c r="X7" s="158"/>
      <c r="Y7" s="158"/>
      <c r="Z7" s="158"/>
      <c r="AA7" s="158"/>
      <c r="AB7" s="158"/>
      <c r="AC7" s="158"/>
      <c r="AD7" s="158"/>
      <c r="AE7" s="158"/>
    </row>
    <row r="8" spans="1:33" s="91" customFormat="1" ht="16.5" customHeight="1">
      <c r="A8" s="251"/>
      <c r="B8" s="252"/>
      <c r="C8" s="291"/>
      <c r="D8" s="155"/>
      <c r="E8" s="155"/>
      <c r="F8" s="155"/>
      <c r="G8" s="155"/>
      <c r="H8" s="155"/>
      <c r="I8" s="155"/>
      <c r="J8" s="277"/>
      <c r="K8" s="155"/>
      <c r="L8" s="438" t="s">
        <v>30</v>
      </c>
      <c r="M8" s="438"/>
      <c r="N8" s="438"/>
      <c r="O8" s="438"/>
      <c r="P8" s="438"/>
      <c r="Q8" s="438"/>
      <c r="R8" s="438"/>
      <c r="T8" s="284"/>
      <c r="U8" s="253"/>
      <c r="V8" s="253"/>
      <c r="W8" s="158"/>
      <c r="X8" s="158"/>
      <c r="Y8" s="158"/>
      <c r="Z8" s="158"/>
      <c r="AA8" s="158"/>
      <c r="AB8" s="158"/>
      <c r="AC8" s="158"/>
      <c r="AD8" s="158"/>
      <c r="AE8" s="158"/>
    </row>
    <row r="9" spans="1:33" s="91" customFormat="1" ht="16.5" customHeight="1">
      <c r="A9" s="251"/>
      <c r="B9" s="252"/>
      <c r="C9" s="291"/>
      <c r="D9" s="155"/>
      <c r="E9" s="155"/>
      <c r="F9" s="148"/>
      <c r="G9" s="155"/>
      <c r="H9" s="155"/>
      <c r="I9" s="155"/>
      <c r="J9" s="277"/>
      <c r="K9" s="155"/>
      <c r="L9" s="151" t="s">
        <v>108</v>
      </c>
      <c r="M9" s="155"/>
      <c r="N9" s="155"/>
      <c r="O9" s="155"/>
      <c r="P9" s="155"/>
      <c r="Q9" s="155"/>
      <c r="R9" s="155"/>
      <c r="T9" s="284"/>
      <c r="U9" s="253"/>
      <c r="V9" s="253"/>
      <c r="W9" s="158"/>
      <c r="X9" s="158"/>
      <c r="Y9" s="158"/>
      <c r="Z9" s="158"/>
      <c r="AA9" s="158"/>
      <c r="AB9" s="158"/>
      <c r="AC9" s="158"/>
      <c r="AD9" s="158"/>
      <c r="AE9" s="158"/>
    </row>
    <row r="10" spans="1:33" s="91" customFormat="1" ht="16.5" customHeight="1">
      <c r="B10" s="250"/>
      <c r="C10" s="152"/>
      <c r="D10" s="149"/>
      <c r="E10" s="152"/>
      <c r="F10" s="148" t="s">
        <v>159</v>
      </c>
      <c r="G10" s="152"/>
      <c r="H10" s="110"/>
      <c r="I10" s="110"/>
      <c r="J10" s="283"/>
      <c r="K10" s="110"/>
      <c r="L10" s="254" t="s">
        <v>154</v>
      </c>
      <c r="M10" s="152"/>
      <c r="N10" s="151"/>
      <c r="O10" s="152"/>
      <c r="P10" s="151" t="s">
        <v>39</v>
      </c>
      <c r="Q10" s="152"/>
      <c r="S10" s="152"/>
      <c r="T10" s="148"/>
      <c r="U10" s="152"/>
      <c r="V10" s="283"/>
      <c r="W10" s="152"/>
      <c r="X10" s="151"/>
      <c r="Y10" s="158"/>
      <c r="Z10" s="158"/>
      <c r="AA10" s="158"/>
      <c r="AB10" s="158"/>
      <c r="AC10" s="158"/>
      <c r="AD10" s="158"/>
      <c r="AE10" s="158"/>
      <c r="AF10" s="158"/>
      <c r="AG10" s="158"/>
    </row>
    <row r="11" spans="1:33" s="91" customFormat="1" ht="16.5" customHeight="1">
      <c r="B11" s="252"/>
      <c r="C11" s="283"/>
      <c r="D11" s="151" t="s">
        <v>40</v>
      </c>
      <c r="E11" s="110"/>
      <c r="F11" s="148" t="s">
        <v>141</v>
      </c>
      <c r="G11" s="152"/>
      <c r="H11" s="437" t="s">
        <v>80</v>
      </c>
      <c r="I11" s="437"/>
      <c r="J11" s="437"/>
      <c r="K11" s="255"/>
      <c r="L11" s="151" t="s">
        <v>113</v>
      </c>
      <c r="M11" s="152"/>
      <c r="N11" s="151" t="s">
        <v>41</v>
      </c>
      <c r="O11" s="152"/>
      <c r="P11" s="151" t="s">
        <v>105</v>
      </c>
      <c r="Q11" s="152"/>
      <c r="R11" s="151" t="s">
        <v>42</v>
      </c>
      <c r="S11" s="152"/>
      <c r="T11" s="148"/>
      <c r="U11" s="152"/>
      <c r="V11" s="254" t="s">
        <v>43</v>
      </c>
      <c r="W11" s="152"/>
      <c r="X11" s="151"/>
      <c r="Y11" s="158"/>
      <c r="Z11" s="158"/>
      <c r="AA11" s="158"/>
      <c r="AB11" s="158"/>
      <c r="AC11" s="158"/>
      <c r="AD11" s="158"/>
      <c r="AE11" s="158"/>
      <c r="AF11" s="158"/>
      <c r="AG11" s="158"/>
    </row>
    <row r="12" spans="1:33" s="91" customFormat="1" ht="16.5" customHeight="1">
      <c r="B12" s="256"/>
      <c r="C12" s="255"/>
      <c r="D12" s="151" t="s">
        <v>44</v>
      </c>
      <c r="E12" s="255"/>
      <c r="F12" s="148" t="s">
        <v>161</v>
      </c>
      <c r="G12" s="152"/>
      <c r="H12" s="151" t="s">
        <v>45</v>
      </c>
      <c r="I12" s="152"/>
      <c r="J12" s="283"/>
      <c r="K12" s="110"/>
      <c r="L12" s="254" t="s">
        <v>109</v>
      </c>
      <c r="M12" s="152"/>
      <c r="N12" s="254" t="s">
        <v>46</v>
      </c>
      <c r="O12" s="151"/>
      <c r="P12" s="151" t="s">
        <v>47</v>
      </c>
      <c r="Q12" s="151"/>
      <c r="R12" s="151" t="s">
        <v>48</v>
      </c>
      <c r="S12" s="151"/>
      <c r="T12" s="151" t="s">
        <v>49</v>
      </c>
      <c r="U12" s="152"/>
      <c r="V12" s="257" t="s">
        <v>50</v>
      </c>
      <c r="W12" s="152"/>
      <c r="X12" s="151"/>
      <c r="Y12" s="158"/>
      <c r="Z12" s="158"/>
      <c r="AA12" s="158"/>
      <c r="AB12" s="158"/>
      <c r="AC12" s="158"/>
      <c r="AD12" s="158"/>
      <c r="AE12" s="158"/>
      <c r="AF12" s="158"/>
      <c r="AG12" s="158"/>
    </row>
    <row r="13" spans="1:33" s="91" customFormat="1" ht="16.5" customHeight="1">
      <c r="A13" s="158"/>
      <c r="B13" s="292" t="s">
        <v>201</v>
      </c>
      <c r="C13" s="255"/>
      <c r="D13" s="147" t="s">
        <v>51</v>
      </c>
      <c r="E13" s="255"/>
      <c r="F13" s="147" t="s">
        <v>160</v>
      </c>
      <c r="G13" s="152"/>
      <c r="H13" s="147" t="s">
        <v>52</v>
      </c>
      <c r="I13" s="152"/>
      <c r="J13" s="147" t="s">
        <v>81</v>
      </c>
      <c r="K13" s="148"/>
      <c r="L13" s="147" t="s">
        <v>107</v>
      </c>
      <c r="M13" s="152"/>
      <c r="N13" s="147" t="s">
        <v>53</v>
      </c>
      <c r="O13" s="151"/>
      <c r="P13" s="147" t="s">
        <v>54</v>
      </c>
      <c r="Q13" s="151"/>
      <c r="R13" s="147" t="s">
        <v>55</v>
      </c>
      <c r="S13" s="148"/>
      <c r="T13" s="147" t="s">
        <v>56</v>
      </c>
      <c r="U13" s="152"/>
      <c r="V13" s="258" t="s">
        <v>57</v>
      </c>
      <c r="W13" s="152"/>
      <c r="X13" s="147" t="s">
        <v>58</v>
      </c>
      <c r="Y13" s="158"/>
      <c r="Z13" s="158"/>
      <c r="AA13" s="158"/>
      <c r="AB13" s="158"/>
      <c r="AC13" s="158"/>
      <c r="AD13" s="158"/>
      <c r="AE13" s="158"/>
      <c r="AF13" s="158"/>
      <c r="AG13" s="158"/>
    </row>
    <row r="14" spans="1:33" s="91" customFormat="1" ht="16.5" customHeight="1">
      <c r="A14" s="158"/>
      <c r="B14" s="256"/>
      <c r="C14" s="260"/>
      <c r="D14" s="259"/>
      <c r="E14" s="260"/>
      <c r="F14" s="259"/>
      <c r="G14" s="261"/>
      <c r="H14" s="259"/>
      <c r="I14" s="261"/>
      <c r="J14" s="259"/>
      <c r="K14" s="259"/>
      <c r="L14" s="261"/>
      <c r="M14" s="261"/>
      <c r="N14" s="261"/>
      <c r="O14" s="261"/>
      <c r="P14" s="261"/>
      <c r="Q14" s="261"/>
      <c r="R14" s="261"/>
      <c r="S14" s="261"/>
      <c r="T14" s="259"/>
      <c r="U14" s="261"/>
      <c r="V14" s="143"/>
      <c r="W14" s="261"/>
      <c r="X14" s="262"/>
      <c r="Y14" s="158"/>
      <c r="Z14" s="158"/>
      <c r="AA14" s="158"/>
      <c r="AB14" s="158"/>
      <c r="AC14" s="158"/>
      <c r="AD14" s="158"/>
      <c r="AE14" s="158"/>
      <c r="AF14" s="158"/>
      <c r="AG14" s="158"/>
    </row>
    <row r="15" spans="1:33" s="284" customFormat="1" ht="16.5" customHeight="1">
      <c r="A15" s="283" t="s">
        <v>127</v>
      </c>
      <c r="B15" s="263"/>
      <c r="C15" s="265"/>
      <c r="D15" s="264">
        <v>3335000088</v>
      </c>
      <c r="E15" s="265"/>
      <c r="F15" s="264">
        <v>336218160</v>
      </c>
      <c r="G15" s="265"/>
      <c r="H15" s="264">
        <v>767100</v>
      </c>
      <c r="I15" s="265"/>
      <c r="J15" s="264">
        <v>-1149567387</v>
      </c>
      <c r="K15" s="264"/>
      <c r="L15" s="264">
        <v>-22830005</v>
      </c>
      <c r="M15" s="265"/>
      <c r="N15" s="264">
        <v>3800366</v>
      </c>
      <c r="O15" s="265"/>
      <c r="P15" s="264">
        <v>20782082</v>
      </c>
      <c r="Q15" s="265"/>
      <c r="R15" s="264">
        <f>SUM(L15:P15)</f>
        <v>1752443</v>
      </c>
      <c r="S15" s="265"/>
      <c r="T15" s="264">
        <v>2524170404</v>
      </c>
      <c r="U15" s="265"/>
      <c r="V15" s="264">
        <v>210527</v>
      </c>
      <c r="W15" s="265"/>
      <c r="X15" s="264">
        <v>2524380931</v>
      </c>
      <c r="Y15" s="158"/>
      <c r="Z15" s="158"/>
      <c r="AA15" s="158"/>
      <c r="AB15" s="158"/>
      <c r="AC15" s="158"/>
      <c r="AD15" s="158"/>
      <c r="AE15" s="158"/>
      <c r="AF15" s="158"/>
      <c r="AG15" s="158"/>
    </row>
    <row r="16" spans="1:33" s="284" customFormat="1" ht="16.5" customHeight="1">
      <c r="A16" s="158" t="s">
        <v>198</v>
      </c>
      <c r="B16" s="263"/>
      <c r="C16" s="265"/>
      <c r="D16" s="264"/>
      <c r="E16" s="265"/>
      <c r="F16" s="264"/>
      <c r="G16" s="265"/>
      <c r="H16" s="264"/>
      <c r="I16" s="265"/>
      <c r="J16" s="264"/>
      <c r="K16" s="264"/>
      <c r="L16" s="264"/>
      <c r="M16" s="265"/>
      <c r="N16" s="264"/>
      <c r="O16" s="265"/>
      <c r="P16" s="264"/>
      <c r="Q16" s="265"/>
      <c r="R16" s="264"/>
      <c r="S16" s="265"/>
      <c r="T16" s="264"/>
      <c r="U16" s="265"/>
      <c r="V16" s="264"/>
      <c r="W16" s="265"/>
      <c r="X16" s="264"/>
      <c r="Y16" s="158"/>
      <c r="Z16" s="158"/>
      <c r="AA16" s="158"/>
      <c r="AB16" s="158"/>
      <c r="AC16" s="158"/>
      <c r="AD16" s="158"/>
      <c r="AE16" s="158"/>
      <c r="AF16" s="158"/>
      <c r="AG16" s="158"/>
    </row>
    <row r="17" spans="1:33" s="284" customFormat="1" ht="16.5" customHeight="1">
      <c r="A17" s="284" t="s">
        <v>134</v>
      </c>
      <c r="B17" s="263"/>
      <c r="C17" s="265"/>
      <c r="D17" s="269">
        <v>0</v>
      </c>
      <c r="E17" s="265"/>
      <c r="F17" s="269">
        <v>0</v>
      </c>
      <c r="G17" s="265"/>
      <c r="H17" s="269">
        <v>0</v>
      </c>
      <c r="I17" s="265"/>
      <c r="J17" s="269">
        <v>20782082</v>
      </c>
      <c r="K17" s="264"/>
      <c r="L17" s="269">
        <v>0</v>
      </c>
      <c r="M17" s="265"/>
      <c r="N17" s="269">
        <v>0</v>
      </c>
      <c r="O17" s="265"/>
      <c r="P17" s="269">
        <v>-20782082</v>
      </c>
      <c r="Q17" s="265"/>
      <c r="R17" s="269">
        <f>SUM(L17:P17)</f>
        <v>-20782082</v>
      </c>
      <c r="S17" s="265"/>
      <c r="T17" s="269">
        <v>0</v>
      </c>
      <c r="U17" s="265"/>
      <c r="V17" s="269">
        <v>0</v>
      </c>
      <c r="W17" s="265"/>
      <c r="X17" s="269">
        <f>J17+R17</f>
        <v>0</v>
      </c>
      <c r="Y17" s="158"/>
      <c r="Z17" s="158"/>
      <c r="AA17" s="158"/>
      <c r="AB17" s="158"/>
      <c r="AC17" s="158"/>
      <c r="AD17" s="158"/>
      <c r="AE17" s="158"/>
      <c r="AF17" s="158"/>
      <c r="AG17" s="158"/>
    </row>
    <row r="18" spans="1:33" s="284" customFormat="1" ht="16.5" customHeight="1">
      <c r="A18" s="283"/>
      <c r="B18" s="263"/>
      <c r="C18" s="265"/>
      <c r="D18" s="264"/>
      <c r="E18" s="265"/>
      <c r="F18" s="264"/>
      <c r="G18" s="265"/>
      <c r="H18" s="264"/>
      <c r="I18" s="265"/>
      <c r="J18" s="264"/>
      <c r="K18" s="264"/>
      <c r="L18" s="264"/>
      <c r="M18" s="265"/>
      <c r="N18" s="264"/>
      <c r="O18" s="265"/>
      <c r="P18" s="264"/>
      <c r="Q18" s="265"/>
      <c r="R18" s="264"/>
      <c r="S18" s="265"/>
      <c r="T18" s="264"/>
      <c r="U18" s="265"/>
      <c r="V18" s="264"/>
      <c r="W18" s="265"/>
      <c r="X18" s="264"/>
      <c r="Y18" s="158"/>
      <c r="Z18" s="158"/>
      <c r="AA18" s="158"/>
      <c r="AB18" s="158"/>
      <c r="AC18" s="158"/>
      <c r="AD18" s="158"/>
      <c r="AE18" s="158"/>
      <c r="AF18" s="158"/>
      <c r="AG18" s="158"/>
    </row>
    <row r="19" spans="1:33" s="284" customFormat="1" ht="16.5" customHeight="1">
      <c r="A19" s="283" t="s">
        <v>199</v>
      </c>
      <c r="B19" s="263"/>
      <c r="C19" s="265"/>
      <c r="D19" s="264">
        <f>SUM(D15:D17)</f>
        <v>3335000088</v>
      </c>
      <c r="E19" s="265"/>
      <c r="F19" s="264">
        <f>SUM(F15:F17)</f>
        <v>336218160</v>
      </c>
      <c r="G19" s="265"/>
      <c r="H19" s="264">
        <f>SUM(H15:H17)</f>
        <v>767100</v>
      </c>
      <c r="I19" s="265"/>
      <c r="J19" s="264">
        <f>SUM(J15:J17)</f>
        <v>-1128785305</v>
      </c>
      <c r="K19" s="264"/>
      <c r="L19" s="264">
        <f>SUM(L15:L17)</f>
        <v>-22830005</v>
      </c>
      <c r="M19" s="265"/>
      <c r="N19" s="264">
        <f>SUM(N15:N17)</f>
        <v>3800366</v>
      </c>
      <c r="O19" s="265"/>
      <c r="P19" s="264">
        <f>SUM(P15:P17)</f>
        <v>0</v>
      </c>
      <c r="Q19" s="265"/>
      <c r="R19" s="264">
        <f>SUM(R15:R17)</f>
        <v>-19029639</v>
      </c>
      <c r="S19" s="265"/>
      <c r="T19" s="264">
        <f>SUM(T15:T17)</f>
        <v>2524170404</v>
      </c>
      <c r="U19" s="265"/>
      <c r="V19" s="264">
        <f>SUM(V15:V17)</f>
        <v>210527</v>
      </c>
      <c r="W19" s="265"/>
      <c r="X19" s="264">
        <f>SUM(X15:X17)</f>
        <v>2524380931</v>
      </c>
      <c r="Y19" s="158"/>
      <c r="Z19" s="158"/>
      <c r="AA19" s="158"/>
      <c r="AB19" s="158"/>
      <c r="AC19" s="158"/>
      <c r="AD19" s="158"/>
      <c r="AE19" s="158"/>
      <c r="AF19" s="158"/>
      <c r="AG19" s="158"/>
    </row>
    <row r="20" spans="1:33" s="91" customFormat="1" ht="16.5" customHeight="1">
      <c r="A20" s="283"/>
      <c r="B20" s="263"/>
      <c r="C20" s="163"/>
      <c r="D20" s="264"/>
      <c r="E20" s="163"/>
      <c r="F20" s="264"/>
      <c r="G20" s="266"/>
      <c r="H20" s="264"/>
      <c r="I20" s="163"/>
      <c r="J20" s="267"/>
      <c r="K20" s="267"/>
      <c r="L20" s="267"/>
      <c r="M20" s="163"/>
      <c r="N20" s="267"/>
      <c r="O20" s="163"/>
      <c r="P20" s="163"/>
      <c r="Q20" s="163"/>
      <c r="R20" s="266"/>
      <c r="S20" s="163"/>
      <c r="T20" s="267"/>
      <c r="U20" s="163"/>
      <c r="V20" s="267"/>
      <c r="W20" s="268"/>
      <c r="X20" s="267"/>
      <c r="Y20" s="158"/>
      <c r="Z20" s="158"/>
      <c r="AA20" s="158"/>
      <c r="AB20" s="158"/>
      <c r="AC20" s="158"/>
      <c r="AD20" s="158"/>
      <c r="AE20" s="158"/>
      <c r="AF20" s="158"/>
      <c r="AG20" s="158"/>
    </row>
    <row r="21" spans="1:33" s="91" customFormat="1" ht="16.5" customHeight="1">
      <c r="A21" s="55" t="s">
        <v>121</v>
      </c>
      <c r="B21" s="252"/>
      <c r="C21" s="284"/>
      <c r="D21" s="284"/>
      <c r="E21" s="284"/>
      <c r="F21" s="284"/>
      <c r="G21" s="284"/>
      <c r="H21" s="284"/>
      <c r="I21" s="284"/>
      <c r="J21" s="163"/>
      <c r="K21" s="163"/>
      <c r="L21" s="163"/>
      <c r="M21" s="284"/>
      <c r="N21" s="284"/>
      <c r="O21" s="284"/>
      <c r="P21" s="284"/>
      <c r="Q21" s="284"/>
      <c r="R21" s="284"/>
      <c r="S21" s="284"/>
      <c r="T21" s="163"/>
      <c r="U21" s="284"/>
      <c r="V21" s="163"/>
      <c r="W21" s="284"/>
      <c r="X21" s="284"/>
      <c r="Y21" s="158"/>
      <c r="Z21" s="158"/>
      <c r="AA21" s="203"/>
      <c r="AB21" s="158"/>
      <c r="AC21" s="158"/>
      <c r="AD21" s="158"/>
      <c r="AE21" s="158"/>
      <c r="AF21" s="158"/>
      <c r="AG21" s="158"/>
    </row>
    <row r="22" spans="1:33" s="91" customFormat="1" ht="16.5" customHeight="1">
      <c r="A22" s="55" t="s">
        <v>128</v>
      </c>
      <c r="B22" s="252"/>
      <c r="C22" s="284"/>
      <c r="D22" s="284"/>
      <c r="E22" s="284"/>
      <c r="F22" s="284"/>
      <c r="G22" s="284"/>
      <c r="H22" s="284"/>
      <c r="I22" s="284"/>
      <c r="J22" s="163"/>
      <c r="K22" s="163"/>
      <c r="L22" s="163"/>
      <c r="M22" s="284"/>
      <c r="N22" s="284"/>
      <c r="O22" s="284"/>
      <c r="P22" s="284"/>
      <c r="Q22" s="284"/>
      <c r="R22" s="284"/>
      <c r="S22" s="284"/>
      <c r="T22" s="163"/>
      <c r="U22" s="284"/>
      <c r="V22" s="163"/>
      <c r="W22" s="284"/>
      <c r="X22" s="284"/>
      <c r="Y22" s="158"/>
      <c r="Z22" s="158"/>
      <c r="AA22" s="203"/>
      <c r="AB22" s="158"/>
      <c r="AC22" s="158"/>
      <c r="AD22" s="158"/>
      <c r="AE22" s="158"/>
      <c r="AF22" s="158"/>
      <c r="AG22" s="158"/>
    </row>
    <row r="23" spans="1:33" s="284" customFormat="1" ht="16.5" customHeight="1">
      <c r="A23" s="130" t="s">
        <v>146</v>
      </c>
      <c r="B23" s="252"/>
      <c r="D23" s="264">
        <v>1730171375</v>
      </c>
      <c r="F23" s="264">
        <v>-1211119962</v>
      </c>
      <c r="H23" s="163">
        <v>0</v>
      </c>
      <c r="J23" s="163">
        <v>0</v>
      </c>
      <c r="K23" s="163"/>
      <c r="L23" s="163">
        <v>0</v>
      </c>
      <c r="N23" s="264">
        <v>0</v>
      </c>
      <c r="O23" s="264"/>
      <c r="P23" s="264">
        <v>0</v>
      </c>
      <c r="Q23" s="264"/>
      <c r="R23" s="264">
        <v>0</v>
      </c>
      <c r="S23" s="264"/>
      <c r="T23" s="264">
        <v>519051413</v>
      </c>
      <c r="U23" s="264"/>
      <c r="V23" s="264">
        <v>0</v>
      </c>
      <c r="W23" s="264"/>
      <c r="X23" s="264">
        <v>519051413</v>
      </c>
      <c r="Y23" s="158"/>
      <c r="Z23" s="158"/>
      <c r="AA23" s="203"/>
      <c r="AB23" s="158"/>
      <c r="AC23" s="158"/>
      <c r="AD23" s="158"/>
      <c r="AE23" s="158"/>
      <c r="AF23" s="158"/>
      <c r="AG23" s="158"/>
    </row>
    <row r="24" spans="1:33" s="91" customFormat="1" ht="16.5" customHeight="1">
      <c r="A24" s="158" t="s">
        <v>230</v>
      </c>
      <c r="B24" s="252"/>
      <c r="C24" s="270"/>
      <c r="D24" s="269">
        <v>0</v>
      </c>
      <c r="E24" s="270"/>
      <c r="F24" s="269">
        <v>0</v>
      </c>
      <c r="G24" s="284"/>
      <c r="H24" s="269">
        <v>0</v>
      </c>
      <c r="I24" s="284"/>
      <c r="J24" s="271">
        <v>-84757894</v>
      </c>
      <c r="K24" s="267"/>
      <c r="L24" s="271">
        <v>0</v>
      </c>
      <c r="M24" s="284"/>
      <c r="N24" s="269">
        <v>1287429</v>
      </c>
      <c r="O24" s="284"/>
      <c r="P24" s="269">
        <v>0</v>
      </c>
      <c r="Q24" s="284"/>
      <c r="R24" s="269">
        <v>1287429</v>
      </c>
      <c r="S24" s="284"/>
      <c r="T24" s="269">
        <v>-83470465</v>
      </c>
      <c r="U24" s="284"/>
      <c r="V24" s="272">
        <v>-245252</v>
      </c>
      <c r="W24" s="284"/>
      <c r="X24" s="269">
        <v>-83715717</v>
      </c>
      <c r="Y24" s="158"/>
      <c r="Z24" s="158"/>
      <c r="AA24" s="158"/>
      <c r="AB24" s="158"/>
      <c r="AC24" s="158"/>
      <c r="AD24" s="158"/>
      <c r="AE24" s="158"/>
      <c r="AF24" s="158"/>
      <c r="AG24" s="158"/>
    </row>
    <row r="25" spans="1:33" s="158" customFormat="1" ht="16.5" customHeight="1">
      <c r="B25" s="263"/>
      <c r="C25" s="265"/>
      <c r="D25" s="264"/>
      <c r="E25" s="265"/>
      <c r="F25" s="264"/>
      <c r="G25" s="265"/>
      <c r="H25" s="264"/>
      <c r="I25" s="265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5"/>
      <c r="V25" s="264"/>
      <c r="W25" s="265"/>
      <c r="X25" s="264"/>
    </row>
    <row r="26" spans="1:33" s="91" customFormat="1" ht="16.5" customHeight="1" thickBot="1">
      <c r="A26" s="283" t="s">
        <v>129</v>
      </c>
      <c r="B26" s="252"/>
      <c r="C26" s="265"/>
      <c r="D26" s="273">
        <f>SUM(D19:D25)</f>
        <v>5065171463</v>
      </c>
      <c r="E26" s="265"/>
      <c r="F26" s="273">
        <f>SUM(F19:F25)</f>
        <v>-874901802</v>
      </c>
      <c r="G26" s="265"/>
      <c r="H26" s="273">
        <f>SUM(H19:H25)</f>
        <v>767100</v>
      </c>
      <c r="I26" s="265"/>
      <c r="J26" s="273">
        <f>SUM(J19:J25)</f>
        <v>-1213543199</v>
      </c>
      <c r="K26" s="264"/>
      <c r="L26" s="273">
        <f>SUM(L19:L25)</f>
        <v>-22830005</v>
      </c>
      <c r="M26" s="265"/>
      <c r="N26" s="273">
        <f>SUM(N19:N25)</f>
        <v>5087795</v>
      </c>
      <c r="O26" s="265"/>
      <c r="P26" s="273">
        <f>SUM(P19:P25)</f>
        <v>0</v>
      </c>
      <c r="Q26" s="265"/>
      <c r="R26" s="273">
        <f>SUM(R19:R25)</f>
        <v>-17742210</v>
      </c>
      <c r="S26" s="265"/>
      <c r="T26" s="273">
        <f>SUM(T19:T25)</f>
        <v>2959751352</v>
      </c>
      <c r="U26" s="265"/>
      <c r="V26" s="273">
        <f>SUM(V19:V25)</f>
        <v>-34725</v>
      </c>
      <c r="W26" s="265"/>
      <c r="X26" s="273">
        <f>SUM(X19:X25)</f>
        <v>2959716627</v>
      </c>
      <c r="Y26" s="158"/>
      <c r="Z26" s="158"/>
      <c r="AA26" s="158"/>
      <c r="AB26" s="158"/>
      <c r="AC26" s="158"/>
      <c r="AD26" s="158"/>
      <c r="AE26" s="158"/>
    </row>
    <row r="27" spans="1:33" s="91" customFormat="1" ht="16.5" customHeight="1" thickTop="1">
      <c r="A27" s="110"/>
      <c r="B27" s="252"/>
      <c r="C27" s="265"/>
      <c r="D27" s="264"/>
      <c r="E27" s="265"/>
      <c r="F27" s="264"/>
      <c r="G27" s="265"/>
      <c r="H27" s="264"/>
      <c r="I27" s="265"/>
      <c r="J27" s="264"/>
      <c r="K27" s="265"/>
      <c r="L27" s="264"/>
      <c r="M27" s="265"/>
      <c r="N27" s="264"/>
      <c r="O27" s="265"/>
      <c r="P27" s="264"/>
      <c r="Q27" s="265"/>
      <c r="R27" s="264"/>
      <c r="S27" s="265"/>
      <c r="T27" s="264"/>
      <c r="U27" s="265"/>
      <c r="V27" s="264"/>
      <c r="W27" s="158"/>
      <c r="X27" s="266"/>
      <c r="Y27" s="158"/>
      <c r="Z27" s="158"/>
      <c r="AA27" s="158"/>
      <c r="AB27" s="158"/>
      <c r="AC27" s="158"/>
      <c r="AD27" s="158"/>
      <c r="AE27" s="158"/>
    </row>
    <row r="28" spans="1:33" s="284" customFormat="1" ht="16.5" customHeight="1">
      <c r="A28" s="283"/>
      <c r="B28" s="263"/>
      <c r="D28" s="418"/>
      <c r="E28" s="418"/>
      <c r="F28" s="418"/>
      <c r="G28" s="418"/>
      <c r="H28" s="418"/>
      <c r="I28" s="418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418"/>
      <c r="V28" s="418"/>
      <c r="W28" s="418"/>
      <c r="X28" s="418"/>
      <c r="Y28" s="158"/>
      <c r="Z28" s="158"/>
      <c r="AA28" s="158"/>
      <c r="AB28" s="158"/>
      <c r="AC28" s="158"/>
      <c r="AD28" s="158"/>
      <c r="AE28" s="158"/>
      <c r="AF28" s="158"/>
      <c r="AG28" s="158"/>
    </row>
    <row r="29" spans="1:33" s="284" customFormat="1" ht="16.5" customHeight="1">
      <c r="A29" s="283" t="s">
        <v>174</v>
      </c>
      <c r="B29" s="263"/>
      <c r="C29" s="265"/>
      <c r="D29" s="337">
        <f>D26</f>
        <v>5065171463</v>
      </c>
      <c r="E29" s="265"/>
      <c r="F29" s="337">
        <f>F26</f>
        <v>-874901802</v>
      </c>
      <c r="G29" s="265"/>
      <c r="H29" s="337">
        <f>H26</f>
        <v>767100</v>
      </c>
      <c r="I29" s="265"/>
      <c r="J29" s="337">
        <f>J26</f>
        <v>-1213543199</v>
      </c>
      <c r="K29" s="264"/>
      <c r="L29" s="337">
        <f>L26</f>
        <v>-22830005</v>
      </c>
      <c r="M29" s="265"/>
      <c r="N29" s="337">
        <f>N26</f>
        <v>5087795</v>
      </c>
      <c r="O29" s="265"/>
      <c r="P29" s="337">
        <f>P26</f>
        <v>0</v>
      </c>
      <c r="Q29" s="265"/>
      <c r="R29" s="337">
        <f>R26</f>
        <v>-17742210</v>
      </c>
      <c r="S29" s="265"/>
      <c r="T29" s="337">
        <f>T26</f>
        <v>2959751352</v>
      </c>
      <c r="U29" s="265"/>
      <c r="V29" s="337">
        <f>V26</f>
        <v>-34725</v>
      </c>
      <c r="W29" s="265"/>
      <c r="X29" s="337">
        <f>X26</f>
        <v>2959716627</v>
      </c>
      <c r="Y29" s="158"/>
      <c r="Z29" s="158"/>
      <c r="AA29" s="158"/>
      <c r="AB29" s="158"/>
      <c r="AC29" s="158"/>
      <c r="AD29" s="158"/>
      <c r="AE29" s="158"/>
      <c r="AF29" s="158"/>
      <c r="AG29" s="158"/>
    </row>
    <row r="30" spans="1:33" s="284" customFormat="1" ht="16.5" customHeight="1">
      <c r="A30" s="283"/>
      <c r="B30" s="263"/>
      <c r="C30" s="163"/>
      <c r="D30" s="337"/>
      <c r="E30" s="163"/>
      <c r="F30" s="337"/>
      <c r="G30" s="266"/>
      <c r="H30" s="337"/>
      <c r="I30" s="163"/>
      <c r="J30" s="341"/>
      <c r="K30" s="267"/>
      <c r="L30" s="341"/>
      <c r="M30" s="163"/>
      <c r="N30" s="341"/>
      <c r="O30" s="163"/>
      <c r="P30" s="340"/>
      <c r="Q30" s="163"/>
      <c r="R30" s="343"/>
      <c r="S30" s="163"/>
      <c r="T30" s="341"/>
      <c r="U30" s="163"/>
      <c r="V30" s="341"/>
      <c r="W30" s="268"/>
      <c r="X30" s="341"/>
      <c r="Y30" s="158"/>
      <c r="Z30" s="158"/>
      <c r="AA30" s="158"/>
      <c r="AB30" s="158"/>
      <c r="AC30" s="158"/>
      <c r="AD30" s="158"/>
      <c r="AE30" s="158"/>
      <c r="AF30" s="158"/>
      <c r="AG30" s="158"/>
    </row>
    <row r="31" spans="1:33" s="284" customFormat="1" ht="16.5" customHeight="1">
      <c r="A31" s="55" t="s">
        <v>121</v>
      </c>
      <c r="B31" s="252"/>
      <c r="D31" s="336"/>
      <c r="F31" s="336"/>
      <c r="H31" s="336"/>
      <c r="J31" s="340"/>
      <c r="K31" s="163"/>
      <c r="L31" s="340"/>
      <c r="N31" s="336"/>
      <c r="P31" s="336"/>
      <c r="R31" s="336"/>
      <c r="T31" s="340"/>
      <c r="V31" s="340"/>
      <c r="X31" s="336"/>
      <c r="Y31" s="158"/>
      <c r="Z31" s="158"/>
      <c r="AA31" s="203"/>
      <c r="AB31" s="158"/>
      <c r="AC31" s="158"/>
      <c r="AD31" s="158"/>
      <c r="AE31" s="158"/>
      <c r="AF31" s="158"/>
      <c r="AG31" s="158"/>
    </row>
    <row r="32" spans="1:33" s="284" customFormat="1" ht="16.5" customHeight="1">
      <c r="A32" s="55" t="s">
        <v>175</v>
      </c>
      <c r="B32" s="252"/>
      <c r="D32" s="336"/>
      <c r="F32" s="336"/>
      <c r="H32" s="336"/>
      <c r="J32" s="340"/>
      <c r="K32" s="163"/>
      <c r="L32" s="340"/>
      <c r="N32" s="336"/>
      <c r="P32" s="336"/>
      <c r="R32" s="336"/>
      <c r="T32" s="340"/>
      <c r="V32" s="340"/>
      <c r="X32" s="336"/>
      <c r="Y32" s="158"/>
      <c r="Z32" s="158"/>
      <c r="AA32" s="203"/>
      <c r="AB32" s="158"/>
      <c r="AC32" s="158"/>
      <c r="AD32" s="158"/>
      <c r="AE32" s="158"/>
      <c r="AF32" s="158"/>
      <c r="AG32" s="158"/>
    </row>
    <row r="33" spans="1:33" s="284" customFormat="1" ht="16.5" customHeight="1">
      <c r="A33" s="130" t="s">
        <v>200</v>
      </c>
      <c r="B33" s="252">
        <v>32</v>
      </c>
      <c r="D33" s="337">
        <v>0</v>
      </c>
      <c r="F33" s="337">
        <v>0</v>
      </c>
      <c r="H33" s="340">
        <v>0</v>
      </c>
      <c r="J33" s="340">
        <v>0</v>
      </c>
      <c r="K33" s="163"/>
      <c r="L33" s="340">
        <v>0</v>
      </c>
      <c r="N33" s="337">
        <v>0</v>
      </c>
      <c r="O33" s="264"/>
      <c r="P33" s="337">
        <v>0</v>
      </c>
      <c r="Q33" s="264"/>
      <c r="R33" s="337">
        <f>SUM(L33:P33)</f>
        <v>0</v>
      </c>
      <c r="S33" s="264"/>
      <c r="T33" s="337">
        <f>SUM(D33:N33)</f>
        <v>0</v>
      </c>
      <c r="U33" s="264"/>
      <c r="V33" s="337">
        <v>156368844</v>
      </c>
      <c r="W33" s="264"/>
      <c r="X33" s="337">
        <f>SUM(T33:V33)</f>
        <v>156368844</v>
      </c>
      <c r="Y33" s="158"/>
      <c r="Z33" s="158"/>
      <c r="AA33" s="203"/>
      <c r="AB33" s="158"/>
      <c r="AC33" s="158"/>
      <c r="AD33" s="158"/>
      <c r="AE33" s="158"/>
      <c r="AF33" s="158"/>
      <c r="AG33" s="158"/>
    </row>
    <row r="34" spans="1:33" s="284" customFormat="1" ht="16.5" customHeight="1">
      <c r="A34" s="158" t="s">
        <v>230</v>
      </c>
      <c r="B34" s="252"/>
      <c r="C34" s="270"/>
      <c r="D34" s="338">
        <v>0</v>
      </c>
      <c r="E34" s="270"/>
      <c r="F34" s="338">
        <v>0</v>
      </c>
      <c r="H34" s="338">
        <v>0</v>
      </c>
      <c r="J34" s="342">
        <v>-12228889</v>
      </c>
      <c r="K34" s="267"/>
      <c r="L34" s="338">
        <v>0</v>
      </c>
      <c r="M34" s="418"/>
      <c r="N34" s="338">
        <v>78094683</v>
      </c>
      <c r="P34" s="338">
        <v>0</v>
      </c>
      <c r="R34" s="338">
        <f>SUM(L34:P34)</f>
        <v>78094683</v>
      </c>
      <c r="T34" s="338">
        <f>SUM(D34:N34)</f>
        <v>65865794</v>
      </c>
      <c r="V34" s="338">
        <v>27235024</v>
      </c>
      <c r="X34" s="338">
        <f>SUM(T34:V34)</f>
        <v>93100818</v>
      </c>
      <c r="Y34" s="158"/>
      <c r="Z34" s="158"/>
      <c r="AA34" s="158"/>
      <c r="AB34" s="158"/>
      <c r="AC34" s="158"/>
      <c r="AD34" s="158"/>
      <c r="AE34" s="158"/>
      <c r="AF34" s="158"/>
      <c r="AG34" s="158"/>
    </row>
    <row r="35" spans="1:33" s="158" customFormat="1" ht="16.5" customHeight="1">
      <c r="B35" s="263"/>
      <c r="C35" s="265"/>
      <c r="D35" s="337"/>
      <c r="E35" s="265"/>
      <c r="F35" s="337"/>
      <c r="G35" s="265"/>
      <c r="H35" s="337"/>
      <c r="I35" s="265"/>
      <c r="J35" s="337"/>
      <c r="K35" s="264"/>
      <c r="L35" s="337"/>
      <c r="M35" s="264"/>
      <c r="N35" s="337"/>
      <c r="O35" s="264"/>
      <c r="P35" s="337"/>
      <c r="Q35" s="264"/>
      <c r="R35" s="337"/>
      <c r="S35" s="264"/>
      <c r="T35" s="337"/>
      <c r="U35" s="265"/>
      <c r="V35" s="337"/>
      <c r="W35" s="265"/>
      <c r="X35" s="337"/>
    </row>
    <row r="36" spans="1:33" s="284" customFormat="1" ht="16.5" customHeight="1" thickBot="1">
      <c r="A36" s="283" t="s">
        <v>176</v>
      </c>
      <c r="B36" s="252"/>
      <c r="C36" s="265"/>
      <c r="D36" s="339">
        <f>SUM(D29:D35)</f>
        <v>5065171463</v>
      </c>
      <c r="E36" s="265"/>
      <c r="F36" s="339">
        <f>SUM(F29:F35)</f>
        <v>-874901802</v>
      </c>
      <c r="G36" s="265"/>
      <c r="H36" s="339">
        <f>SUM(H29:H35)</f>
        <v>767100</v>
      </c>
      <c r="I36" s="265"/>
      <c r="J36" s="339">
        <f>SUM(J29:J35)</f>
        <v>-1225772088</v>
      </c>
      <c r="K36" s="264"/>
      <c r="L36" s="339">
        <f>SUM(L29:L35)</f>
        <v>-22830005</v>
      </c>
      <c r="M36" s="265"/>
      <c r="N36" s="339">
        <f>SUM(N29:N35)</f>
        <v>83182478</v>
      </c>
      <c r="O36" s="265"/>
      <c r="P36" s="339">
        <f>SUM(P29:P35)</f>
        <v>0</v>
      </c>
      <c r="Q36" s="265"/>
      <c r="R36" s="339">
        <f>SUM(R29:R35)</f>
        <v>60352473</v>
      </c>
      <c r="S36" s="265"/>
      <c r="T36" s="339">
        <f>SUM(T29:T35)</f>
        <v>3025617146</v>
      </c>
      <c r="U36" s="265"/>
      <c r="V36" s="339">
        <f>SUM(V29:V35)</f>
        <v>183569143</v>
      </c>
      <c r="W36" s="265"/>
      <c r="X36" s="339">
        <f>SUM(X29:X35)</f>
        <v>3209186289</v>
      </c>
      <c r="Y36" s="158"/>
      <c r="Z36" s="158"/>
      <c r="AA36" s="158"/>
      <c r="AB36" s="158"/>
      <c r="AC36" s="158"/>
      <c r="AD36" s="158"/>
      <c r="AE36" s="158"/>
    </row>
    <row r="37" spans="1:33" s="284" customFormat="1" ht="16.5" customHeight="1" thickTop="1">
      <c r="A37" s="283"/>
      <c r="B37" s="252"/>
      <c r="C37" s="265"/>
      <c r="D37" s="264"/>
      <c r="E37" s="265"/>
      <c r="F37" s="264"/>
      <c r="G37" s="265"/>
      <c r="H37" s="264"/>
      <c r="I37" s="265"/>
      <c r="J37" s="264"/>
      <c r="K37" s="264"/>
      <c r="L37" s="264"/>
      <c r="M37" s="265"/>
      <c r="N37" s="264"/>
      <c r="O37" s="265"/>
      <c r="P37" s="264"/>
      <c r="Q37" s="265"/>
      <c r="R37" s="264"/>
      <c r="S37" s="265"/>
      <c r="T37" s="264"/>
      <c r="U37" s="265"/>
      <c r="V37" s="264"/>
      <c r="W37" s="265"/>
      <c r="X37" s="264"/>
      <c r="Y37" s="158"/>
      <c r="Z37" s="158"/>
      <c r="AA37" s="158"/>
      <c r="AB37" s="158"/>
      <c r="AC37" s="158"/>
      <c r="AD37" s="158"/>
      <c r="AE37" s="158"/>
    </row>
    <row r="38" spans="1:33" s="418" customFormat="1" ht="16.5" customHeight="1">
      <c r="A38" s="283"/>
      <c r="B38" s="252"/>
      <c r="C38" s="265"/>
      <c r="D38" s="264"/>
      <c r="E38" s="265"/>
      <c r="F38" s="264"/>
      <c r="G38" s="265"/>
      <c r="H38" s="264"/>
      <c r="I38" s="265"/>
      <c r="J38" s="264"/>
      <c r="K38" s="264"/>
      <c r="L38" s="264"/>
      <c r="M38" s="265"/>
      <c r="N38" s="264"/>
      <c r="O38" s="265"/>
      <c r="P38" s="264"/>
      <c r="Q38" s="265"/>
      <c r="R38" s="264"/>
      <c r="S38" s="265"/>
      <c r="T38" s="264"/>
      <c r="U38" s="265"/>
      <c r="V38" s="264"/>
      <c r="W38" s="265"/>
      <c r="X38" s="264"/>
      <c r="Y38" s="158"/>
      <c r="Z38" s="158"/>
      <c r="AA38" s="158"/>
      <c r="AB38" s="158"/>
      <c r="AC38" s="158"/>
      <c r="AD38" s="158"/>
      <c r="AE38" s="158"/>
    </row>
    <row r="39" spans="1:33" s="418" customFormat="1" ht="16.5" customHeight="1">
      <c r="A39" s="283"/>
      <c r="B39" s="252"/>
      <c r="C39" s="265"/>
      <c r="D39" s="264"/>
      <c r="E39" s="265"/>
      <c r="F39" s="264"/>
      <c r="G39" s="265"/>
      <c r="H39" s="264"/>
      <c r="I39" s="265"/>
      <c r="J39" s="264"/>
      <c r="K39" s="264"/>
      <c r="L39" s="264"/>
      <c r="M39" s="265"/>
      <c r="N39" s="264"/>
      <c r="O39" s="265"/>
      <c r="P39" s="264"/>
      <c r="Q39" s="265"/>
      <c r="R39" s="264"/>
      <c r="S39" s="265"/>
      <c r="T39" s="264"/>
      <c r="U39" s="265"/>
      <c r="V39" s="264"/>
      <c r="W39" s="265"/>
      <c r="X39" s="264"/>
      <c r="Y39" s="158"/>
      <c r="Z39" s="158"/>
      <c r="AA39" s="158"/>
      <c r="AB39" s="158"/>
      <c r="AC39" s="158"/>
      <c r="AD39" s="158"/>
      <c r="AE39" s="158"/>
    </row>
    <row r="40" spans="1:33" s="418" customFormat="1" ht="16.5" customHeight="1">
      <c r="A40" s="283"/>
      <c r="B40" s="252"/>
      <c r="C40" s="265"/>
      <c r="D40" s="264"/>
      <c r="E40" s="265"/>
      <c r="F40" s="264"/>
      <c r="G40" s="265"/>
      <c r="H40" s="264"/>
      <c r="I40" s="265"/>
      <c r="J40" s="264"/>
      <c r="K40" s="264"/>
      <c r="L40" s="264"/>
      <c r="M40" s="265"/>
      <c r="N40" s="264"/>
      <c r="O40" s="265"/>
      <c r="P40" s="264"/>
      <c r="Q40" s="265"/>
      <c r="R40" s="264"/>
      <c r="S40" s="265"/>
      <c r="T40" s="264"/>
      <c r="U40" s="265"/>
      <c r="V40" s="264"/>
      <c r="W40" s="265"/>
      <c r="X40" s="264"/>
      <c r="Y40" s="158"/>
      <c r="Z40" s="158"/>
      <c r="AA40" s="158"/>
      <c r="AB40" s="158"/>
      <c r="AC40" s="158"/>
      <c r="AD40" s="158"/>
      <c r="AE40" s="158"/>
    </row>
    <row r="41" spans="1:33" s="91" customFormat="1" ht="16.5" customHeight="1">
      <c r="A41" s="7" t="s">
        <v>84</v>
      </c>
      <c r="B41" s="265"/>
      <c r="C41" s="265"/>
      <c r="D41" s="264"/>
      <c r="E41" s="265"/>
      <c r="F41" s="264"/>
      <c r="G41" s="265"/>
      <c r="H41" s="284"/>
      <c r="I41" s="265"/>
      <c r="J41" s="7" t="s">
        <v>14</v>
      </c>
      <c r="K41" s="265"/>
      <c r="L41" s="264"/>
      <c r="M41" s="265"/>
      <c r="N41" s="264"/>
      <c r="Q41" s="265"/>
      <c r="R41" s="264"/>
      <c r="S41" s="265"/>
      <c r="T41" s="264"/>
      <c r="U41" s="265"/>
      <c r="V41" s="264"/>
      <c r="W41" s="158"/>
      <c r="X41" s="158"/>
      <c r="Y41" s="158"/>
      <c r="Z41" s="158"/>
      <c r="AA41" s="158"/>
      <c r="AB41" s="158"/>
      <c r="AC41" s="158"/>
      <c r="AD41" s="158"/>
      <c r="AE41" s="158"/>
    </row>
    <row r="42" spans="1:33" s="418" customFormat="1" ht="16.5" customHeight="1">
      <c r="A42" s="283"/>
      <c r="B42" s="252"/>
      <c r="C42" s="265"/>
      <c r="D42" s="264"/>
      <c r="E42" s="265"/>
      <c r="F42" s="264"/>
      <c r="G42" s="265"/>
      <c r="H42" s="264"/>
      <c r="I42" s="265"/>
      <c r="J42" s="264"/>
      <c r="K42" s="264"/>
      <c r="L42" s="264"/>
      <c r="M42" s="265"/>
      <c r="N42" s="264"/>
      <c r="O42" s="265"/>
      <c r="P42" s="264"/>
      <c r="Q42" s="265"/>
      <c r="R42" s="264"/>
      <c r="S42" s="265"/>
      <c r="T42" s="264"/>
      <c r="U42" s="265"/>
      <c r="V42" s="264"/>
      <c r="W42" s="265"/>
      <c r="X42" s="264"/>
      <c r="Y42" s="158"/>
      <c r="Z42" s="158"/>
      <c r="AA42" s="158"/>
      <c r="AB42" s="158"/>
      <c r="AC42" s="158"/>
      <c r="AD42" s="158"/>
      <c r="AE42" s="158"/>
    </row>
    <row r="43" spans="1:33" s="418" customFormat="1" ht="16.5" customHeight="1">
      <c r="A43" s="283"/>
      <c r="B43" s="252"/>
      <c r="C43" s="265"/>
      <c r="D43" s="264"/>
      <c r="E43" s="265"/>
      <c r="F43" s="264"/>
      <c r="G43" s="265"/>
      <c r="H43" s="264"/>
      <c r="I43" s="265"/>
      <c r="J43" s="264"/>
      <c r="K43" s="264"/>
      <c r="L43" s="264"/>
      <c r="M43" s="265"/>
      <c r="N43" s="264"/>
      <c r="O43" s="265"/>
      <c r="P43" s="264"/>
      <c r="Q43" s="265"/>
      <c r="R43" s="264"/>
      <c r="S43" s="265"/>
      <c r="T43" s="264"/>
      <c r="U43" s="265"/>
      <c r="V43" s="264"/>
      <c r="W43" s="265"/>
      <c r="X43" s="264"/>
      <c r="Y43" s="158"/>
      <c r="Z43" s="158"/>
      <c r="AA43" s="158"/>
      <c r="AB43" s="158"/>
      <c r="AC43" s="158"/>
      <c r="AD43" s="158"/>
      <c r="AE43" s="158"/>
    </row>
    <row r="44" spans="1:33" s="284" customFormat="1" ht="5.25" customHeight="1">
      <c r="A44" s="283"/>
      <c r="B44" s="252"/>
      <c r="C44" s="265"/>
      <c r="D44" s="264"/>
      <c r="E44" s="265"/>
      <c r="F44" s="264"/>
      <c r="G44" s="265"/>
      <c r="H44" s="264"/>
      <c r="I44" s="265"/>
      <c r="J44" s="264"/>
      <c r="K44" s="264"/>
      <c r="L44" s="264"/>
      <c r="M44" s="265"/>
      <c r="N44" s="264"/>
      <c r="O44" s="265"/>
      <c r="P44" s="264"/>
      <c r="Q44" s="265"/>
      <c r="R44" s="264"/>
      <c r="S44" s="265"/>
      <c r="T44" s="264"/>
      <c r="U44" s="265"/>
      <c r="V44" s="264"/>
      <c r="W44" s="265"/>
      <c r="X44" s="264"/>
      <c r="Y44" s="158"/>
      <c r="Z44" s="158"/>
      <c r="AA44" s="158"/>
      <c r="AB44" s="158"/>
      <c r="AC44" s="158"/>
      <c r="AD44" s="158"/>
      <c r="AE44" s="158"/>
    </row>
    <row r="45" spans="1:33" s="91" customFormat="1" ht="21.95" customHeight="1">
      <c r="A45" s="209" t="s">
        <v>112</v>
      </c>
      <c r="B45" s="293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158"/>
      <c r="Z45" s="158"/>
      <c r="AA45" s="158"/>
      <c r="AB45" s="158"/>
      <c r="AC45" s="158"/>
      <c r="AD45" s="158"/>
      <c r="AE45" s="158"/>
    </row>
    <row r="83" spans="1:31" s="242" customFormat="1" ht="12.6" customHeight="1">
      <c r="A83" s="134"/>
      <c r="C83" s="135"/>
      <c r="D83" s="243"/>
      <c r="E83" s="135"/>
      <c r="F83" s="243"/>
      <c r="G83" s="135"/>
      <c r="H83" s="243"/>
      <c r="I83" s="136"/>
      <c r="J83" s="243"/>
      <c r="K83" s="135"/>
      <c r="L83" s="135"/>
      <c r="M83" s="135"/>
      <c r="N83" s="135"/>
      <c r="O83" s="135"/>
      <c r="P83" s="135"/>
      <c r="Q83" s="135"/>
      <c r="R83" s="135"/>
      <c r="S83" s="135"/>
      <c r="T83" s="243"/>
      <c r="U83" s="136"/>
      <c r="V83" s="243"/>
      <c r="W83" s="244"/>
      <c r="X83" s="244"/>
      <c r="Y83" s="244"/>
      <c r="Z83" s="244"/>
      <c r="AA83" s="244"/>
      <c r="AB83" s="244"/>
      <c r="AC83" s="244"/>
      <c r="AD83" s="244"/>
      <c r="AE83" s="244"/>
    </row>
    <row r="98" spans="1:31" s="135" customFormat="1" ht="12.6" customHeight="1">
      <c r="A98" s="134"/>
      <c r="B98" s="242"/>
      <c r="C98" s="159"/>
      <c r="D98" s="275"/>
      <c r="E98" s="159"/>
      <c r="F98" s="275"/>
      <c r="G98" s="159"/>
      <c r="H98" s="275"/>
      <c r="I98" s="143"/>
      <c r="J98" s="275"/>
      <c r="K98" s="159"/>
      <c r="L98" s="159"/>
      <c r="M98" s="159"/>
      <c r="N98" s="159"/>
      <c r="O98" s="159"/>
      <c r="P98" s="159"/>
      <c r="Q98" s="159"/>
      <c r="R98" s="159"/>
      <c r="T98" s="243"/>
      <c r="U98" s="136"/>
      <c r="V98" s="243"/>
      <c r="W98" s="244"/>
      <c r="X98" s="244"/>
      <c r="Y98" s="244"/>
      <c r="Z98" s="244"/>
      <c r="AA98" s="244"/>
      <c r="AB98" s="244"/>
      <c r="AC98" s="244"/>
      <c r="AD98" s="244"/>
      <c r="AE98" s="244"/>
    </row>
    <row r="99" spans="1:31" s="135" customFormat="1" ht="12.6" customHeight="1">
      <c r="A99" s="134"/>
      <c r="B99" s="242"/>
      <c r="C99" s="159"/>
      <c r="D99" s="275"/>
      <c r="E99" s="159"/>
      <c r="F99" s="275"/>
      <c r="G99" s="159"/>
      <c r="H99" s="275"/>
      <c r="I99" s="143"/>
      <c r="J99" s="275"/>
      <c r="K99" s="159"/>
      <c r="L99" s="159"/>
      <c r="M99" s="159"/>
      <c r="N99" s="159"/>
      <c r="O99" s="159"/>
      <c r="P99" s="159"/>
      <c r="Q99" s="159"/>
      <c r="R99" s="159"/>
      <c r="T99" s="243"/>
      <c r="U99" s="136"/>
      <c r="V99" s="243"/>
      <c r="W99" s="244"/>
      <c r="X99" s="244"/>
      <c r="Y99" s="244"/>
      <c r="Z99" s="244"/>
      <c r="AA99" s="244"/>
      <c r="AB99" s="244"/>
      <c r="AC99" s="244"/>
      <c r="AD99" s="244"/>
      <c r="AE99" s="244"/>
    </row>
    <row r="100" spans="1:31" s="135" customFormat="1" ht="12.6" customHeight="1">
      <c r="A100" s="134"/>
      <c r="B100" s="242"/>
      <c r="C100" s="159"/>
      <c r="D100" s="275"/>
      <c r="E100" s="159"/>
      <c r="F100" s="275"/>
      <c r="G100" s="159"/>
      <c r="H100" s="275"/>
      <c r="I100" s="143"/>
      <c r="J100" s="275"/>
      <c r="K100" s="159"/>
      <c r="L100" s="159"/>
      <c r="M100" s="159"/>
      <c r="N100" s="159"/>
      <c r="O100" s="159"/>
      <c r="P100" s="159"/>
      <c r="Q100" s="159"/>
      <c r="R100" s="159"/>
      <c r="T100" s="243"/>
      <c r="U100" s="136"/>
      <c r="V100" s="243"/>
      <c r="W100" s="244"/>
      <c r="X100" s="244"/>
      <c r="Y100" s="244"/>
      <c r="Z100" s="244"/>
      <c r="AA100" s="244"/>
      <c r="AB100" s="244"/>
      <c r="AC100" s="244"/>
      <c r="AD100" s="244"/>
      <c r="AE100" s="244"/>
    </row>
    <row r="101" spans="1:31" s="135" customFormat="1" ht="12.6" customHeight="1">
      <c r="A101" s="134"/>
      <c r="B101" s="242"/>
      <c r="C101" s="242"/>
      <c r="D101" s="275"/>
      <c r="E101" s="435"/>
      <c r="F101" s="435"/>
      <c r="G101" s="435"/>
      <c r="H101" s="276"/>
      <c r="I101" s="435"/>
      <c r="J101" s="435"/>
      <c r="K101" s="435"/>
      <c r="L101" s="159"/>
      <c r="M101" s="159"/>
      <c r="N101" s="159"/>
      <c r="O101" s="159"/>
      <c r="P101" s="159"/>
      <c r="Q101" s="159"/>
      <c r="R101" s="159"/>
      <c r="T101" s="243"/>
      <c r="U101" s="136"/>
      <c r="V101" s="243"/>
      <c r="W101" s="244"/>
      <c r="X101" s="244"/>
      <c r="Y101" s="244"/>
      <c r="Z101" s="244"/>
      <c r="AA101" s="244"/>
      <c r="AB101" s="244"/>
      <c r="AC101" s="244"/>
      <c r="AD101" s="244"/>
      <c r="AE101" s="244"/>
    </row>
    <row r="102" spans="1:31" s="135" customFormat="1" ht="12.6" customHeight="1">
      <c r="A102" s="134"/>
      <c r="B102" s="242"/>
      <c r="C102" s="159"/>
      <c r="D102" s="275"/>
      <c r="E102" s="159"/>
      <c r="F102" s="275"/>
      <c r="G102" s="159"/>
      <c r="H102" s="275"/>
      <c r="I102" s="143"/>
      <c r="J102" s="275"/>
      <c r="K102" s="159"/>
      <c r="L102" s="159"/>
      <c r="M102" s="159"/>
      <c r="N102" s="159"/>
      <c r="O102" s="159"/>
      <c r="P102" s="159"/>
      <c r="Q102" s="159"/>
      <c r="R102" s="159"/>
      <c r="T102" s="243"/>
      <c r="U102" s="136"/>
      <c r="V102" s="243"/>
      <c r="W102" s="244"/>
      <c r="X102" s="244"/>
      <c r="Y102" s="244"/>
      <c r="Z102" s="244"/>
      <c r="AA102" s="244"/>
      <c r="AB102" s="244"/>
      <c r="AC102" s="244"/>
      <c r="AD102" s="244"/>
      <c r="AE102" s="244"/>
    </row>
    <row r="103" spans="1:31" s="135" customFormat="1" ht="12.6" customHeight="1">
      <c r="A103" s="134"/>
      <c r="B103" s="242"/>
      <c r="C103" s="159"/>
      <c r="D103" s="275"/>
      <c r="E103" s="159"/>
      <c r="F103" s="275"/>
      <c r="G103" s="159"/>
      <c r="H103" s="275"/>
      <c r="I103" s="143"/>
      <c r="J103" s="275"/>
      <c r="K103" s="159"/>
      <c r="L103" s="159"/>
      <c r="M103" s="159"/>
      <c r="N103" s="159"/>
      <c r="O103" s="159"/>
      <c r="P103" s="159"/>
      <c r="Q103" s="159"/>
      <c r="R103" s="159"/>
      <c r="T103" s="243"/>
      <c r="U103" s="136"/>
      <c r="V103" s="243"/>
      <c r="W103" s="244"/>
      <c r="X103" s="244"/>
      <c r="Y103" s="244"/>
      <c r="Z103" s="244"/>
      <c r="AA103" s="244"/>
      <c r="AB103" s="244"/>
      <c r="AC103" s="244"/>
      <c r="AD103" s="244"/>
      <c r="AE103" s="244"/>
    </row>
    <row r="104" spans="1:31" s="135" customFormat="1" ht="12.6" customHeight="1">
      <c r="A104" s="134"/>
      <c r="B104" s="242"/>
      <c r="C104" s="159"/>
      <c r="D104" s="275"/>
      <c r="E104" s="159"/>
      <c r="F104" s="275"/>
      <c r="G104" s="159"/>
      <c r="H104" s="275"/>
      <c r="I104" s="143"/>
      <c r="J104" s="275"/>
      <c r="K104" s="159"/>
      <c r="L104" s="159"/>
      <c r="M104" s="159"/>
      <c r="N104" s="159"/>
      <c r="O104" s="159"/>
      <c r="P104" s="159"/>
      <c r="Q104" s="159"/>
      <c r="R104" s="159"/>
      <c r="T104" s="243"/>
      <c r="U104" s="136"/>
      <c r="V104" s="243"/>
      <c r="W104" s="244"/>
      <c r="X104" s="244"/>
      <c r="Y104" s="244"/>
      <c r="Z104" s="244"/>
      <c r="AA104" s="244"/>
      <c r="AB104" s="244"/>
      <c r="AC104" s="244"/>
      <c r="AD104" s="244"/>
      <c r="AE104" s="244"/>
    </row>
    <row r="105" spans="1:31" s="135" customFormat="1" ht="12.6" customHeight="1">
      <c r="A105" s="134"/>
      <c r="B105" s="242"/>
      <c r="C105" s="159"/>
      <c r="D105" s="275"/>
      <c r="E105" s="159"/>
      <c r="F105" s="275"/>
      <c r="G105" s="159"/>
      <c r="H105" s="275"/>
      <c r="I105" s="143"/>
      <c r="J105" s="275"/>
      <c r="K105" s="159"/>
      <c r="L105" s="159"/>
      <c r="M105" s="159"/>
      <c r="N105" s="159"/>
      <c r="O105" s="159"/>
      <c r="P105" s="159"/>
      <c r="Q105" s="159"/>
      <c r="R105" s="159"/>
      <c r="T105" s="243"/>
      <c r="U105" s="136"/>
      <c r="V105" s="243"/>
      <c r="W105" s="244"/>
      <c r="X105" s="244"/>
      <c r="Y105" s="244"/>
      <c r="Z105" s="244"/>
      <c r="AA105" s="244"/>
      <c r="AB105" s="244"/>
      <c r="AC105" s="244"/>
      <c r="AD105" s="244"/>
      <c r="AE105" s="244"/>
    </row>
  </sheetData>
  <mergeCells count="6">
    <mergeCell ref="E101:G101"/>
    <mergeCell ref="I101:K101"/>
    <mergeCell ref="D6:T6"/>
    <mergeCell ref="H11:J11"/>
    <mergeCell ref="L8:R8"/>
    <mergeCell ref="D7:T7"/>
  </mergeCells>
  <pageMargins left="0.5" right="0.5" top="0.5" bottom="0.6" header="0.49" footer="0.4"/>
  <pageSetup paperSize="9" scale="7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43"/>
  <sheetViews>
    <sheetView view="pageBreakPreview" topLeftCell="A11" zoomScale="85" zoomScaleNormal="90" zoomScaleSheetLayoutView="85" workbookViewId="0">
      <selection activeCell="A132" sqref="A132"/>
    </sheetView>
  </sheetViews>
  <sheetFormatPr defaultColWidth="18.5703125" defaultRowHeight="16.5" customHeight="1"/>
  <cols>
    <col min="1" max="1" width="48" style="134" customWidth="1"/>
    <col min="2" max="2" width="2.5703125" style="134" customWidth="1"/>
    <col min="3" max="3" width="0.85546875" style="135" customWidth="1"/>
    <col min="4" max="4" width="13.140625" style="135" bestFit="1" customWidth="1"/>
    <col min="5" max="5" width="0.85546875" style="135" customWidth="1"/>
    <col min="6" max="6" width="14" style="135" customWidth="1"/>
    <col min="7" max="7" width="0.85546875" style="135" customWidth="1"/>
    <col min="8" max="8" width="12.7109375" style="135" customWidth="1"/>
    <col min="9" max="9" width="0.85546875" style="135" customWidth="1"/>
    <col min="10" max="10" width="13.140625" style="135" customWidth="1"/>
    <col min="11" max="11" width="0.85546875" style="136" customWidth="1"/>
    <col min="12" max="12" width="21" style="136" customWidth="1"/>
    <col min="13" max="13" width="0.85546875" style="136" customWidth="1"/>
    <col min="14" max="14" width="13.5703125" style="135" customWidth="1"/>
    <col min="15" max="23" width="12.140625" style="136" customWidth="1"/>
    <col min="24" max="16384" width="18.5703125" style="134"/>
  </cols>
  <sheetData>
    <row r="1" spans="1:23" ht="16.5" customHeight="1">
      <c r="A1" s="133" t="s">
        <v>0</v>
      </c>
    </row>
    <row r="2" spans="1:23" ht="16.5" customHeight="1">
      <c r="A2" s="137" t="s">
        <v>94</v>
      </c>
      <c r="B2" s="137"/>
      <c r="C2" s="138"/>
      <c r="D2" s="138"/>
      <c r="E2" s="138"/>
      <c r="F2" s="139"/>
      <c r="G2" s="139"/>
      <c r="H2" s="139"/>
      <c r="I2" s="139"/>
      <c r="J2" s="139"/>
      <c r="N2" s="139"/>
    </row>
    <row r="3" spans="1:23" ht="16.5" customHeight="1">
      <c r="A3" s="140" t="s">
        <v>172</v>
      </c>
      <c r="B3" s="140"/>
      <c r="C3" s="141"/>
      <c r="D3" s="141"/>
      <c r="E3" s="141"/>
      <c r="F3" s="141"/>
      <c r="G3" s="141"/>
      <c r="H3" s="141"/>
      <c r="I3" s="141"/>
      <c r="J3" s="141"/>
      <c r="K3" s="142"/>
      <c r="L3" s="142"/>
      <c r="M3" s="142"/>
      <c r="N3" s="141"/>
      <c r="O3" s="143"/>
      <c r="P3" s="143"/>
      <c r="Q3" s="143"/>
      <c r="R3" s="143"/>
      <c r="S3" s="143"/>
      <c r="T3" s="143"/>
      <c r="U3" s="143"/>
      <c r="V3" s="143"/>
      <c r="W3" s="143"/>
    </row>
    <row r="4" spans="1:23" ht="15" customHeight="1">
      <c r="A4" s="144"/>
      <c r="B4" s="144"/>
      <c r="C4" s="138"/>
      <c r="D4" s="138"/>
      <c r="E4" s="138"/>
      <c r="F4" s="138"/>
      <c r="G4" s="138"/>
      <c r="H4" s="138"/>
      <c r="I4" s="138"/>
      <c r="J4" s="138"/>
      <c r="K4" s="143"/>
      <c r="L4" s="143"/>
      <c r="M4" s="143"/>
      <c r="N4" s="138"/>
      <c r="O4" s="143"/>
      <c r="P4" s="143"/>
      <c r="Q4" s="143"/>
      <c r="R4" s="143"/>
      <c r="S4" s="143"/>
      <c r="T4" s="143"/>
      <c r="U4" s="143"/>
      <c r="V4" s="143"/>
      <c r="W4" s="143"/>
    </row>
    <row r="5" spans="1:23" ht="15" customHeight="1">
      <c r="A5" s="144"/>
      <c r="B5" s="144"/>
      <c r="C5" s="138"/>
      <c r="D5" s="138"/>
      <c r="E5" s="138"/>
      <c r="F5" s="138"/>
      <c r="G5" s="138"/>
      <c r="H5" s="138"/>
      <c r="I5" s="138"/>
      <c r="J5" s="138"/>
      <c r="K5" s="143"/>
      <c r="L5" s="143"/>
      <c r="M5" s="143"/>
      <c r="N5" s="138"/>
      <c r="O5" s="143"/>
      <c r="P5" s="143"/>
      <c r="Q5" s="143"/>
      <c r="R5" s="143"/>
      <c r="S5" s="143"/>
      <c r="T5" s="143"/>
      <c r="U5" s="143"/>
      <c r="V5" s="143"/>
      <c r="W5" s="143"/>
    </row>
    <row r="6" spans="1:23" s="110" customFormat="1" ht="15" customHeight="1">
      <c r="A6" s="145"/>
      <c r="B6" s="145"/>
      <c r="C6" s="145"/>
      <c r="D6" s="436" t="s">
        <v>99</v>
      </c>
      <c r="E6" s="436"/>
      <c r="F6" s="436"/>
      <c r="G6" s="436"/>
      <c r="H6" s="436"/>
      <c r="I6" s="436"/>
      <c r="J6" s="436"/>
      <c r="K6" s="436"/>
      <c r="L6" s="436"/>
      <c r="M6" s="146"/>
      <c r="N6" s="147" t="s">
        <v>86</v>
      </c>
    </row>
    <row r="7" spans="1:23" s="110" customFormat="1" ht="15" customHeight="1">
      <c r="A7" s="145"/>
      <c r="B7" s="145"/>
      <c r="C7" s="145"/>
      <c r="D7" s="440"/>
      <c r="E7" s="440"/>
      <c r="F7" s="440"/>
      <c r="G7" s="148"/>
      <c r="I7" s="212"/>
      <c r="J7" s="212"/>
      <c r="K7" s="212"/>
      <c r="L7" s="212" t="s">
        <v>59</v>
      </c>
      <c r="M7" s="148"/>
      <c r="N7" s="148"/>
    </row>
    <row r="8" spans="1:23" s="110" customFormat="1" ht="15" customHeight="1">
      <c r="C8" s="148"/>
      <c r="D8" s="149"/>
      <c r="E8" s="148"/>
      <c r="F8" s="150" t="s">
        <v>159</v>
      </c>
      <c r="G8" s="148"/>
      <c r="K8" s="148"/>
      <c r="L8" s="211" t="s">
        <v>60</v>
      </c>
      <c r="M8" s="148"/>
      <c r="N8" s="151"/>
    </row>
    <row r="9" spans="1:23" s="110" customFormat="1" ht="15" customHeight="1">
      <c r="C9" s="148"/>
      <c r="D9" s="151" t="s">
        <v>40</v>
      </c>
      <c r="E9" s="148"/>
      <c r="F9" s="276" t="s">
        <v>141</v>
      </c>
      <c r="G9" s="148"/>
      <c r="H9" s="438" t="s">
        <v>80</v>
      </c>
      <c r="I9" s="438"/>
      <c r="J9" s="438"/>
      <c r="K9" s="148"/>
      <c r="L9" s="151" t="s">
        <v>61</v>
      </c>
      <c r="M9" s="152"/>
      <c r="N9" s="148"/>
    </row>
    <row r="10" spans="1:23" s="110" customFormat="1" ht="15" customHeight="1">
      <c r="B10" s="149"/>
      <c r="C10" s="148"/>
      <c r="D10" s="151" t="s">
        <v>44</v>
      </c>
      <c r="E10" s="148"/>
      <c r="F10" s="148" t="s">
        <v>161</v>
      </c>
      <c r="G10" s="148"/>
      <c r="H10" s="151" t="s">
        <v>45</v>
      </c>
      <c r="I10" s="153"/>
      <c r="J10" s="153"/>
      <c r="K10" s="148"/>
      <c r="L10" s="151" t="s">
        <v>62</v>
      </c>
      <c r="M10" s="151"/>
      <c r="N10" s="148"/>
    </row>
    <row r="11" spans="1:23" s="91" customFormat="1" ht="15" customHeight="1">
      <c r="A11" s="154"/>
      <c r="B11" s="149"/>
      <c r="C11" s="148"/>
      <c r="D11" s="147" t="s">
        <v>51</v>
      </c>
      <c r="E11" s="148"/>
      <c r="F11" s="147" t="s">
        <v>160</v>
      </c>
      <c r="G11" s="148"/>
      <c r="H11" s="147" t="s">
        <v>52</v>
      </c>
      <c r="I11" s="148"/>
      <c r="J11" s="147" t="s">
        <v>81</v>
      </c>
      <c r="K11" s="148"/>
      <c r="L11" s="147" t="s">
        <v>54</v>
      </c>
      <c r="M11" s="148"/>
      <c r="N11" s="147" t="s">
        <v>58</v>
      </c>
    </row>
    <row r="12" spans="1:23" s="91" customFormat="1" ht="6" customHeight="1">
      <c r="A12" s="154"/>
      <c r="B12" s="155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</row>
    <row r="13" spans="1:23" s="91" customFormat="1" ht="15" customHeight="1">
      <c r="A13" s="283" t="s">
        <v>127</v>
      </c>
      <c r="B13" s="156"/>
      <c r="C13" s="179"/>
      <c r="D13" s="179">
        <v>3335000088</v>
      </c>
      <c r="E13" s="179"/>
      <c r="F13" s="179">
        <v>336218160</v>
      </c>
      <c r="G13" s="179"/>
      <c r="H13" s="179">
        <v>767100</v>
      </c>
      <c r="I13" s="179"/>
      <c r="J13" s="179">
        <v>-983830579</v>
      </c>
      <c r="K13" s="179"/>
      <c r="L13" s="179">
        <v>20782082</v>
      </c>
      <c r="M13" s="179"/>
      <c r="N13" s="179">
        <f>SUM(D13:L13)</f>
        <v>2708936851</v>
      </c>
      <c r="O13" s="163"/>
      <c r="P13" s="163"/>
    </row>
    <row r="14" spans="1:23" s="158" customFormat="1" ht="15" customHeight="1">
      <c r="A14" s="284" t="s">
        <v>133</v>
      </c>
      <c r="B14" s="165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62"/>
      <c r="N14" s="159"/>
    </row>
    <row r="15" spans="1:23" s="158" customFormat="1" ht="15" customHeight="1">
      <c r="A15" s="287" t="s">
        <v>134</v>
      </c>
      <c r="B15" s="165"/>
      <c r="C15" s="159"/>
      <c r="D15" s="160">
        <v>0</v>
      </c>
      <c r="E15" s="159"/>
      <c r="F15" s="160">
        <v>0</v>
      </c>
      <c r="G15" s="159"/>
      <c r="H15" s="160">
        <v>0</v>
      </c>
      <c r="I15" s="159"/>
      <c r="J15" s="160">
        <v>20782082</v>
      </c>
      <c r="K15" s="159"/>
      <c r="L15" s="160">
        <v>-20782082</v>
      </c>
      <c r="M15" s="162"/>
      <c r="N15" s="160">
        <f>SUM(D15:L15)</f>
        <v>0</v>
      </c>
    </row>
    <row r="16" spans="1:23" s="284" customFormat="1" ht="6" customHeight="1">
      <c r="A16" s="283"/>
      <c r="B16" s="156"/>
      <c r="C16" s="178"/>
      <c r="D16" s="179"/>
      <c r="E16" s="178"/>
      <c r="F16" s="179"/>
      <c r="G16" s="179"/>
      <c r="H16" s="179"/>
      <c r="I16" s="179"/>
      <c r="J16" s="179"/>
      <c r="K16" s="179"/>
      <c r="L16" s="179"/>
      <c r="M16" s="179"/>
      <c r="N16" s="179"/>
    </row>
    <row r="17" spans="1:16" s="158" customFormat="1" ht="15" customHeight="1">
      <c r="A17" s="283" t="s">
        <v>199</v>
      </c>
      <c r="B17" s="165"/>
      <c r="C17" s="159"/>
      <c r="D17" s="159">
        <f>SUM(D13:D15)</f>
        <v>3335000088</v>
      </c>
      <c r="E17" s="159"/>
      <c r="F17" s="159">
        <f>SUM(F13:F15)</f>
        <v>336218160</v>
      </c>
      <c r="G17" s="159"/>
      <c r="H17" s="159">
        <f>SUM(H13:H15)</f>
        <v>767100</v>
      </c>
      <c r="I17" s="159"/>
      <c r="J17" s="159">
        <f>SUM(J13:J15)</f>
        <v>-963048497</v>
      </c>
      <c r="K17" s="159"/>
      <c r="L17" s="159">
        <f>SUM(L13:L15)</f>
        <v>0</v>
      </c>
      <c r="M17" s="162"/>
      <c r="N17" s="159">
        <f>SUM(N13:N15)</f>
        <v>2708936851</v>
      </c>
    </row>
    <row r="18" spans="1:16" s="91" customFormat="1" ht="6" customHeight="1">
      <c r="A18" s="283"/>
      <c r="B18" s="156"/>
      <c r="C18" s="178"/>
      <c r="D18" s="179"/>
      <c r="E18" s="178"/>
      <c r="F18" s="179"/>
      <c r="G18" s="179"/>
      <c r="H18" s="179"/>
      <c r="I18" s="179"/>
      <c r="J18" s="179"/>
      <c r="K18" s="179"/>
      <c r="L18" s="179"/>
      <c r="M18" s="179"/>
      <c r="N18" s="179"/>
    </row>
    <row r="19" spans="1:16" s="91" customFormat="1" ht="15" customHeight="1">
      <c r="A19" s="55" t="s">
        <v>130</v>
      </c>
      <c r="B19" s="157"/>
      <c r="C19" s="178"/>
      <c r="D19" s="179"/>
      <c r="E19" s="178"/>
      <c r="F19" s="179"/>
      <c r="G19" s="179"/>
      <c r="H19" s="179"/>
      <c r="I19" s="179"/>
      <c r="J19" s="179"/>
      <c r="K19" s="179"/>
      <c r="L19" s="179"/>
      <c r="M19" s="179"/>
      <c r="N19" s="179"/>
    </row>
    <row r="20" spans="1:16" s="284" customFormat="1" ht="15" customHeight="1">
      <c r="A20" s="130" t="s">
        <v>146</v>
      </c>
      <c r="B20" s="157"/>
      <c r="C20" s="178"/>
      <c r="D20" s="179">
        <v>1730171375</v>
      </c>
      <c r="E20" s="178"/>
      <c r="F20" s="179">
        <v>-1211119962</v>
      </c>
      <c r="G20" s="179"/>
      <c r="H20" s="179">
        <v>0</v>
      </c>
      <c r="I20" s="179"/>
      <c r="J20" s="179">
        <v>0</v>
      </c>
      <c r="K20" s="179"/>
      <c r="L20" s="179">
        <v>0</v>
      </c>
      <c r="M20" s="179"/>
      <c r="N20" s="179">
        <f>SUM(D20:L20)</f>
        <v>519051413</v>
      </c>
    </row>
    <row r="21" spans="1:16" s="91" customFormat="1" ht="15" customHeight="1">
      <c r="A21" s="158" t="s">
        <v>118</v>
      </c>
      <c r="B21" s="157"/>
      <c r="C21" s="178"/>
      <c r="D21" s="180">
        <v>0</v>
      </c>
      <c r="E21" s="178"/>
      <c r="F21" s="180">
        <v>0</v>
      </c>
      <c r="G21" s="179"/>
      <c r="H21" s="180">
        <v>0</v>
      </c>
      <c r="I21" s="179"/>
      <c r="J21" s="180">
        <v>-11236771</v>
      </c>
      <c r="K21" s="179"/>
      <c r="L21" s="180">
        <v>0</v>
      </c>
      <c r="M21" s="179"/>
      <c r="N21" s="180">
        <f>SUM(D21:L21)</f>
        <v>-11236771</v>
      </c>
    </row>
    <row r="22" spans="1:16" s="91" customFormat="1" ht="6" customHeight="1">
      <c r="A22" s="154"/>
      <c r="B22" s="301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1:16" s="158" customFormat="1" ht="15" customHeight="1" thickBot="1">
      <c r="A23" s="283" t="s">
        <v>129</v>
      </c>
      <c r="B23" s="161"/>
      <c r="C23" s="179"/>
      <c r="D23" s="235">
        <f>SUM(D17:D21)</f>
        <v>5065171463</v>
      </c>
      <c r="E23" s="179"/>
      <c r="F23" s="235">
        <f>SUM(F17:F21)</f>
        <v>-874901802</v>
      </c>
      <c r="G23" s="179"/>
      <c r="H23" s="235">
        <f>SUM(H17:H21)</f>
        <v>767100</v>
      </c>
      <c r="I23" s="179"/>
      <c r="J23" s="235">
        <f>SUM(J17:J21)</f>
        <v>-974285268</v>
      </c>
      <c r="K23" s="179"/>
      <c r="L23" s="235">
        <f>SUM(L17:L21)</f>
        <v>0</v>
      </c>
      <c r="M23" s="179"/>
      <c r="N23" s="235">
        <f>SUM(N17:N21)</f>
        <v>3216751493</v>
      </c>
    </row>
    <row r="24" spans="1:16" s="158" customFormat="1" ht="15" customHeight="1" thickTop="1">
      <c r="A24" s="164"/>
      <c r="B24" s="165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62"/>
      <c r="N24" s="159"/>
    </row>
    <row r="25" spans="1:16" s="158" customFormat="1" ht="15" customHeight="1">
      <c r="A25" s="164"/>
      <c r="B25" s="165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62"/>
      <c r="N25" s="159"/>
    </row>
    <row r="26" spans="1:16" s="284" customFormat="1" ht="15" customHeight="1">
      <c r="A26" s="283" t="s">
        <v>174</v>
      </c>
      <c r="B26" s="156"/>
      <c r="C26" s="179"/>
      <c r="D26" s="326">
        <f>D23</f>
        <v>5065171463</v>
      </c>
      <c r="E26" s="179"/>
      <c r="F26" s="326">
        <f>F23</f>
        <v>-874901802</v>
      </c>
      <c r="G26" s="179"/>
      <c r="H26" s="326">
        <f>H23</f>
        <v>767100</v>
      </c>
      <c r="I26" s="179"/>
      <c r="J26" s="326">
        <f>J23</f>
        <v>-974285268</v>
      </c>
      <c r="K26" s="179"/>
      <c r="L26" s="326">
        <f>L23</f>
        <v>0</v>
      </c>
      <c r="M26" s="179"/>
      <c r="N26" s="326">
        <f>N23</f>
        <v>3216751493</v>
      </c>
      <c r="O26" s="163"/>
      <c r="P26" s="163"/>
    </row>
    <row r="27" spans="1:16" s="284" customFormat="1" ht="6" customHeight="1">
      <c r="A27" s="283"/>
      <c r="B27" s="156"/>
      <c r="C27" s="178"/>
      <c r="D27" s="326"/>
      <c r="E27" s="178"/>
      <c r="F27" s="326"/>
      <c r="G27" s="179"/>
      <c r="H27" s="326"/>
      <c r="I27" s="179"/>
      <c r="J27" s="326"/>
      <c r="K27" s="179"/>
      <c r="L27" s="326"/>
      <c r="M27" s="179"/>
      <c r="N27" s="326"/>
    </row>
    <row r="28" spans="1:16" s="284" customFormat="1" ht="15" customHeight="1">
      <c r="A28" s="55" t="s">
        <v>177</v>
      </c>
      <c r="B28" s="157"/>
      <c r="C28" s="178"/>
      <c r="D28" s="326"/>
      <c r="E28" s="178"/>
      <c r="F28" s="326"/>
      <c r="G28" s="179"/>
      <c r="H28" s="326"/>
      <c r="I28" s="179"/>
      <c r="J28" s="326"/>
      <c r="K28" s="179"/>
      <c r="L28" s="326"/>
      <c r="M28" s="179"/>
      <c r="N28" s="326"/>
    </row>
    <row r="29" spans="1:16" s="284" customFormat="1" ht="15" customHeight="1">
      <c r="A29" s="158" t="s">
        <v>118</v>
      </c>
      <c r="B29" s="157"/>
      <c r="C29" s="178"/>
      <c r="D29" s="321">
        <v>0</v>
      </c>
      <c r="E29" s="178"/>
      <c r="F29" s="321">
        <v>0</v>
      </c>
      <c r="G29" s="179"/>
      <c r="H29" s="321">
        <v>0</v>
      </c>
      <c r="I29" s="179"/>
      <c r="J29" s="321">
        <f>'10'!I33</f>
        <v>-8794693</v>
      </c>
      <c r="K29" s="179"/>
      <c r="L29" s="321">
        <v>0</v>
      </c>
      <c r="M29" s="179"/>
      <c r="N29" s="321">
        <f>SUM(D29:L29)</f>
        <v>-8794693</v>
      </c>
    </row>
    <row r="30" spans="1:16" s="284" customFormat="1" ht="6" customHeight="1">
      <c r="A30" s="154"/>
      <c r="B30" s="286"/>
      <c r="C30" s="148"/>
      <c r="D30" s="344"/>
      <c r="E30" s="148"/>
      <c r="F30" s="344"/>
      <c r="G30" s="148"/>
      <c r="H30" s="344"/>
      <c r="I30" s="148"/>
      <c r="J30" s="344"/>
      <c r="K30" s="148"/>
      <c r="L30" s="344"/>
      <c r="M30" s="148"/>
      <c r="N30" s="344"/>
    </row>
    <row r="31" spans="1:16" s="158" customFormat="1" ht="15" customHeight="1" thickBot="1">
      <c r="A31" s="283" t="s">
        <v>176</v>
      </c>
      <c r="B31" s="161"/>
      <c r="C31" s="179"/>
      <c r="D31" s="345">
        <f>SUM(D26:D30)</f>
        <v>5065171463</v>
      </c>
      <c r="E31" s="179"/>
      <c r="F31" s="345">
        <f>SUM(F26:F30)</f>
        <v>-874901802</v>
      </c>
      <c r="G31" s="179"/>
      <c r="H31" s="345">
        <f>SUM(H26:H30)</f>
        <v>767100</v>
      </c>
      <c r="I31" s="179"/>
      <c r="J31" s="345">
        <f>SUM(J26:J30)</f>
        <v>-983079961</v>
      </c>
      <c r="K31" s="179"/>
      <c r="L31" s="345">
        <f>SUM(L26:L30)</f>
        <v>0</v>
      </c>
      <c r="M31" s="179"/>
      <c r="N31" s="345">
        <f>SUM(N26:N30)</f>
        <v>3207956800</v>
      </c>
    </row>
    <row r="32" spans="1:16" s="158" customFormat="1" ht="16.5" customHeight="1" thickTop="1">
      <c r="A32" s="164"/>
      <c r="B32" s="165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62"/>
      <c r="N32" s="159"/>
    </row>
    <row r="33" spans="1:14" s="158" customFormat="1" ht="16.5" customHeight="1">
      <c r="A33" s="164"/>
      <c r="B33" s="165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62"/>
      <c r="N33" s="159"/>
    </row>
    <row r="34" spans="1:14" s="158" customFormat="1" ht="16.5" customHeight="1">
      <c r="A34" s="164"/>
      <c r="B34" s="165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62"/>
      <c r="N34" s="159"/>
    </row>
    <row r="35" spans="1:14" s="158" customFormat="1" ht="16.5" customHeight="1">
      <c r="A35" s="164"/>
      <c r="B35" s="165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62"/>
      <c r="N35" s="159"/>
    </row>
    <row r="36" spans="1:14" s="158" customFormat="1" ht="16.5" customHeight="1">
      <c r="A36" s="164"/>
      <c r="B36" s="165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62"/>
      <c r="N36" s="159"/>
    </row>
    <row r="37" spans="1:14" s="158" customFormat="1" ht="16.5" customHeight="1">
      <c r="A37" s="164"/>
      <c r="B37" s="165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62"/>
      <c r="N37" s="159"/>
    </row>
    <row r="38" spans="1:14" s="158" customFormat="1" ht="16.5" customHeight="1">
      <c r="A38" s="430" t="s">
        <v>156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/>
    </row>
    <row r="39" spans="1:14" s="158" customFormat="1" ht="16.5" customHeight="1">
      <c r="A39" s="164"/>
      <c r="B39" s="165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62"/>
      <c r="N39" s="159"/>
    </row>
    <row r="40" spans="1:14" s="158" customFormat="1" ht="7.9" customHeight="1">
      <c r="A40" s="164"/>
      <c r="B40" s="165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62"/>
      <c r="N40" s="159"/>
    </row>
    <row r="41" spans="1:14" s="91" customFormat="1" ht="21.95" customHeight="1">
      <c r="A41" s="209" t="s">
        <v>112</v>
      </c>
      <c r="B41" s="166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7"/>
      <c r="N41" s="160"/>
    </row>
    <row r="64" spans="3:23" ht="16.5" customHeight="1">
      <c r="C64" s="159"/>
      <c r="D64" s="159"/>
      <c r="E64" s="159"/>
      <c r="F64" s="159"/>
      <c r="G64" s="159"/>
      <c r="H64" s="159"/>
      <c r="I64" s="159"/>
      <c r="J64" s="159"/>
      <c r="K64" s="143"/>
      <c r="L64" s="143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</row>
    <row r="65" spans="3:23" ht="16.5" customHeight="1">
      <c r="C65" s="159"/>
      <c r="D65" s="159"/>
      <c r="E65" s="159"/>
      <c r="F65" s="159"/>
      <c r="G65" s="159"/>
      <c r="H65" s="159"/>
      <c r="I65" s="159"/>
      <c r="J65" s="159"/>
      <c r="K65" s="143"/>
      <c r="L65" s="143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</row>
    <row r="66" spans="3:23" ht="16.5" customHeight="1">
      <c r="C66" s="159"/>
      <c r="D66" s="159"/>
      <c r="E66" s="159"/>
      <c r="F66" s="159"/>
      <c r="G66" s="159"/>
      <c r="H66" s="159"/>
      <c r="I66" s="159"/>
      <c r="J66" s="159"/>
      <c r="K66" s="143"/>
      <c r="L66" s="143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</row>
    <row r="67" spans="3:23" ht="16.5" customHeight="1">
      <c r="C67" s="159"/>
      <c r="D67" s="159"/>
      <c r="E67" s="159"/>
      <c r="F67" s="159"/>
      <c r="G67" s="159"/>
      <c r="H67" s="159"/>
      <c r="I67" s="159"/>
      <c r="J67" s="159"/>
      <c r="K67" s="143"/>
      <c r="L67" s="143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</row>
    <row r="68" spans="3:23" ht="16.5" customHeight="1">
      <c r="C68" s="134"/>
      <c r="D68" s="159"/>
      <c r="E68" s="441"/>
      <c r="F68" s="441"/>
      <c r="G68" s="441"/>
      <c r="H68" s="148"/>
      <c r="I68" s="441"/>
      <c r="J68" s="441"/>
      <c r="K68" s="441"/>
      <c r="L68" s="143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</row>
    <row r="69" spans="3:23" ht="16.5" customHeight="1">
      <c r="C69" s="159"/>
      <c r="D69" s="159"/>
      <c r="E69" s="159"/>
      <c r="F69" s="159"/>
      <c r="G69" s="159"/>
      <c r="H69" s="159"/>
      <c r="I69" s="159"/>
      <c r="J69" s="159"/>
      <c r="K69" s="143"/>
      <c r="L69" s="143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</row>
    <row r="70" spans="3:23" ht="16.5" customHeight="1">
      <c r="C70" s="159"/>
      <c r="D70" s="159"/>
      <c r="E70" s="159"/>
      <c r="F70" s="159"/>
      <c r="G70" s="159"/>
      <c r="H70" s="159"/>
      <c r="I70" s="159"/>
      <c r="J70" s="159"/>
      <c r="K70" s="143"/>
      <c r="L70" s="143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</row>
    <row r="71" spans="3:23" ht="16.5" customHeight="1">
      <c r="C71" s="159"/>
      <c r="D71" s="159"/>
      <c r="E71" s="159"/>
      <c r="F71" s="159"/>
      <c r="G71" s="159"/>
      <c r="H71" s="159"/>
      <c r="I71" s="159"/>
      <c r="J71" s="159"/>
      <c r="K71" s="143"/>
      <c r="L71" s="143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</row>
    <row r="72" spans="3:23" ht="16.5" customHeight="1">
      <c r="C72" s="159"/>
      <c r="D72" s="159"/>
      <c r="E72" s="159"/>
      <c r="F72" s="159"/>
      <c r="G72" s="159"/>
      <c r="H72" s="159"/>
      <c r="I72" s="159"/>
      <c r="J72" s="159"/>
      <c r="K72" s="143"/>
      <c r="L72" s="143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</row>
    <row r="73" spans="3:23" ht="16.5" customHeight="1">
      <c r="C73" s="159"/>
      <c r="D73" s="159"/>
      <c r="E73" s="159"/>
      <c r="F73" s="159"/>
      <c r="G73" s="159"/>
      <c r="H73" s="159"/>
      <c r="I73" s="159"/>
      <c r="J73" s="159"/>
      <c r="K73" s="143"/>
      <c r="L73" s="143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</row>
    <row r="74" spans="3:23" ht="16.5" customHeight="1">
      <c r="C74" s="159"/>
      <c r="D74" s="159"/>
      <c r="E74" s="159"/>
      <c r="F74" s="159"/>
      <c r="G74" s="159"/>
      <c r="H74" s="159"/>
      <c r="I74" s="159"/>
      <c r="J74" s="159"/>
      <c r="K74" s="143"/>
      <c r="L74" s="143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</row>
    <row r="119" spans="1:23" ht="16.5" customHeight="1">
      <c r="A119" s="134" t="s">
        <v>38</v>
      </c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</row>
    <row r="128" spans="1:23" ht="16.5" customHeight="1">
      <c r="C128" s="159"/>
      <c r="D128" s="159"/>
      <c r="E128" s="159"/>
      <c r="F128" s="159"/>
      <c r="G128" s="159"/>
      <c r="H128" s="159"/>
      <c r="I128" s="159"/>
      <c r="J128" s="159"/>
      <c r="K128" s="143"/>
      <c r="L128" s="143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</row>
    <row r="129" spans="3:23" ht="16.5" customHeight="1">
      <c r="C129" s="159"/>
      <c r="D129" s="159"/>
      <c r="E129" s="159"/>
      <c r="F129" s="159"/>
      <c r="G129" s="159"/>
      <c r="H129" s="159"/>
      <c r="I129" s="159"/>
      <c r="J129" s="159"/>
      <c r="K129" s="143"/>
      <c r="L129" s="143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</row>
    <row r="130" spans="3:23" ht="16.5" customHeight="1">
      <c r="C130" s="159"/>
      <c r="D130" s="159"/>
      <c r="E130" s="159"/>
      <c r="F130" s="159"/>
      <c r="G130" s="159"/>
      <c r="H130" s="159"/>
      <c r="I130" s="159"/>
      <c r="J130" s="159"/>
      <c r="K130" s="143"/>
      <c r="L130" s="143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</row>
    <row r="131" spans="3:23" ht="16.5" customHeight="1">
      <c r="C131" s="134"/>
      <c r="D131" s="159"/>
      <c r="E131" s="441"/>
      <c r="F131" s="441"/>
      <c r="G131" s="441"/>
      <c r="H131" s="148"/>
      <c r="I131" s="441"/>
      <c r="J131" s="441"/>
      <c r="K131" s="441"/>
      <c r="L131" s="143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</row>
    <row r="132" spans="3:23" ht="16.5" customHeight="1">
      <c r="C132" s="159"/>
      <c r="D132" s="159"/>
      <c r="E132" s="159"/>
      <c r="F132" s="159"/>
      <c r="G132" s="159"/>
      <c r="H132" s="159"/>
      <c r="I132" s="159"/>
      <c r="J132" s="159"/>
      <c r="K132" s="143"/>
      <c r="L132" s="143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</row>
    <row r="133" spans="3:23" ht="16.5" customHeight="1">
      <c r="C133" s="159"/>
      <c r="D133" s="159"/>
      <c r="E133" s="159"/>
      <c r="F133" s="159"/>
      <c r="G133" s="159"/>
      <c r="H133" s="159"/>
      <c r="I133" s="159"/>
      <c r="J133" s="159"/>
      <c r="K133" s="143"/>
      <c r="L133" s="143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</row>
    <row r="134" spans="3:23" ht="16.5" customHeight="1">
      <c r="C134" s="159"/>
      <c r="D134" s="159"/>
      <c r="E134" s="159"/>
      <c r="F134" s="159"/>
      <c r="G134" s="159"/>
      <c r="H134" s="159"/>
      <c r="I134" s="159"/>
      <c r="J134" s="159"/>
      <c r="K134" s="143"/>
      <c r="L134" s="143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</row>
    <row r="135" spans="3:23" ht="16.5" customHeight="1">
      <c r="C135" s="159"/>
      <c r="D135" s="159"/>
      <c r="E135" s="159"/>
      <c r="F135" s="159"/>
      <c r="G135" s="159"/>
      <c r="H135" s="159"/>
      <c r="I135" s="159"/>
      <c r="J135" s="159"/>
      <c r="K135" s="143"/>
      <c r="L135" s="143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</row>
    <row r="136" spans="3:23" ht="16.5" customHeight="1">
      <c r="C136" s="159"/>
      <c r="D136" s="159"/>
      <c r="E136" s="159"/>
      <c r="F136" s="159"/>
      <c r="G136" s="159"/>
      <c r="H136" s="159"/>
      <c r="I136" s="159"/>
      <c r="J136" s="159"/>
      <c r="K136" s="143"/>
      <c r="L136" s="143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</row>
    <row r="137" spans="3:23" ht="16.5" customHeight="1">
      <c r="C137" s="159"/>
      <c r="D137" s="159"/>
      <c r="E137" s="159"/>
      <c r="F137" s="159"/>
      <c r="G137" s="159"/>
      <c r="H137" s="159"/>
      <c r="I137" s="159"/>
      <c r="J137" s="159"/>
      <c r="K137" s="143"/>
      <c r="L137" s="143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</row>
    <row r="138" spans="3:23" ht="16.5" customHeight="1">
      <c r="C138" s="159"/>
      <c r="D138" s="159"/>
      <c r="E138" s="159"/>
      <c r="F138" s="159"/>
      <c r="G138" s="159"/>
      <c r="H138" s="159"/>
      <c r="I138" s="159"/>
      <c r="J138" s="159"/>
      <c r="K138" s="143"/>
      <c r="L138" s="143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</row>
    <row r="139" spans="3:23" ht="16.5" customHeight="1">
      <c r="C139" s="159"/>
      <c r="D139" s="159"/>
      <c r="E139" s="159"/>
      <c r="F139" s="159"/>
      <c r="G139" s="159"/>
      <c r="H139" s="159"/>
      <c r="I139" s="159"/>
      <c r="J139" s="159"/>
      <c r="K139" s="143"/>
      <c r="L139" s="143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</row>
    <row r="140" spans="3:23" ht="16.5" customHeight="1">
      <c r="C140" s="159"/>
      <c r="D140" s="159"/>
      <c r="E140" s="159"/>
      <c r="F140" s="159"/>
      <c r="G140" s="159"/>
      <c r="H140" s="159"/>
      <c r="I140" s="159"/>
      <c r="J140" s="159"/>
      <c r="K140" s="143"/>
      <c r="L140" s="143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</row>
    <row r="141" spans="3:23" ht="16.5" customHeight="1">
      <c r="C141" s="159"/>
      <c r="D141" s="159"/>
      <c r="E141" s="159"/>
      <c r="F141" s="159"/>
      <c r="G141" s="159"/>
      <c r="H141" s="159"/>
      <c r="I141" s="159"/>
      <c r="J141" s="159"/>
      <c r="K141" s="143"/>
      <c r="L141" s="143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</row>
    <row r="142" spans="3:23" ht="16.5" customHeight="1">
      <c r="C142" s="159"/>
      <c r="D142" s="159"/>
      <c r="E142" s="159"/>
      <c r="F142" s="159"/>
      <c r="G142" s="159"/>
      <c r="H142" s="159"/>
      <c r="I142" s="159"/>
      <c r="J142" s="159"/>
      <c r="K142" s="143"/>
      <c r="L142" s="143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</row>
    <row r="143" spans="3:23" ht="16.5" customHeight="1">
      <c r="C143" s="159"/>
      <c r="D143" s="159"/>
      <c r="E143" s="159"/>
      <c r="F143" s="159"/>
      <c r="G143" s="159"/>
      <c r="H143" s="159"/>
      <c r="I143" s="159"/>
      <c r="J143" s="159"/>
      <c r="K143" s="143"/>
      <c r="L143" s="143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</row>
  </sheetData>
  <mergeCells count="8">
    <mergeCell ref="D7:F7"/>
    <mergeCell ref="D6:L6"/>
    <mergeCell ref="E131:G131"/>
    <mergeCell ref="I131:K131"/>
    <mergeCell ref="H9:J9"/>
    <mergeCell ref="E68:G68"/>
    <mergeCell ref="I68:K68"/>
    <mergeCell ref="A38:N38"/>
  </mergeCells>
  <pageMargins left="1" right="1" top="0.5" bottom="0.6" header="0.49" footer="0.4"/>
  <pageSetup paperSize="9" scale="9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60"/>
  <sheetViews>
    <sheetView view="pageBreakPreview" topLeftCell="A73" zoomScale="90" zoomScaleNormal="85" zoomScaleSheetLayoutView="90" workbookViewId="0">
      <selection activeCell="K103" sqref="K103"/>
    </sheetView>
  </sheetViews>
  <sheetFormatPr defaultRowHeight="16.5" customHeight="1"/>
  <cols>
    <col min="1" max="3" width="1.7109375" style="73" customWidth="1"/>
    <col min="4" max="4" width="39.7109375" style="73" customWidth="1"/>
    <col min="5" max="5" width="8.28515625" style="74" customWidth="1"/>
    <col min="6" max="6" width="0.5703125" style="73" customWidth="1"/>
    <col min="7" max="7" width="12.7109375" style="75" customWidth="1"/>
    <col min="8" max="8" width="0.5703125" style="75" customWidth="1"/>
    <col min="9" max="9" width="13.7109375" style="75" customWidth="1"/>
    <col min="10" max="10" width="0.5703125" style="75" customWidth="1"/>
    <col min="11" max="11" width="12.7109375" style="75" customWidth="1"/>
    <col min="12" max="12" width="0.5703125" style="75" customWidth="1"/>
    <col min="13" max="13" width="13.7109375" style="75" customWidth="1"/>
    <col min="14" max="16" width="9.140625" style="73"/>
    <col min="17" max="17" width="10.85546875" style="73" bestFit="1" customWidth="1"/>
    <col min="18" max="18" width="13.7109375" style="73" bestFit="1" customWidth="1"/>
    <col min="19" max="235" width="9.140625" style="73"/>
    <col min="236" max="236" width="1.85546875" style="73" customWidth="1"/>
    <col min="237" max="238" width="2.140625" style="73" customWidth="1"/>
    <col min="239" max="239" width="42.28515625" style="73" customWidth="1"/>
    <col min="240" max="240" width="5.140625" style="73" customWidth="1"/>
    <col min="241" max="241" width="0.5703125" style="73" customWidth="1"/>
    <col min="242" max="242" width="12.85546875" style="73" customWidth="1"/>
    <col min="243" max="243" width="0.5703125" style="73" customWidth="1"/>
    <col min="244" max="244" width="12.85546875" style="73" customWidth="1"/>
    <col min="245" max="245" width="0.5703125" style="73" customWidth="1"/>
    <col min="246" max="246" width="12.85546875" style="73" customWidth="1"/>
    <col min="247" max="247" width="0.5703125" style="73" customWidth="1"/>
    <col min="248" max="248" width="12.85546875" style="73" customWidth="1"/>
    <col min="249" max="491" width="9.140625" style="73"/>
    <col min="492" max="492" width="1.85546875" style="73" customWidth="1"/>
    <col min="493" max="494" width="2.140625" style="73" customWidth="1"/>
    <col min="495" max="495" width="42.28515625" style="73" customWidth="1"/>
    <col min="496" max="496" width="5.140625" style="73" customWidth="1"/>
    <col min="497" max="497" width="0.5703125" style="73" customWidth="1"/>
    <col min="498" max="498" width="12.85546875" style="73" customWidth="1"/>
    <col min="499" max="499" width="0.5703125" style="73" customWidth="1"/>
    <col min="500" max="500" width="12.85546875" style="73" customWidth="1"/>
    <col min="501" max="501" width="0.5703125" style="73" customWidth="1"/>
    <col min="502" max="502" width="12.85546875" style="73" customWidth="1"/>
    <col min="503" max="503" width="0.5703125" style="73" customWidth="1"/>
    <col min="504" max="504" width="12.85546875" style="73" customWidth="1"/>
    <col min="505" max="747" width="9.140625" style="73"/>
    <col min="748" max="748" width="1.85546875" style="73" customWidth="1"/>
    <col min="749" max="750" width="2.140625" style="73" customWidth="1"/>
    <col min="751" max="751" width="42.28515625" style="73" customWidth="1"/>
    <col min="752" max="752" width="5.140625" style="73" customWidth="1"/>
    <col min="753" max="753" width="0.5703125" style="73" customWidth="1"/>
    <col min="754" max="754" width="12.85546875" style="73" customWidth="1"/>
    <col min="755" max="755" width="0.5703125" style="73" customWidth="1"/>
    <col min="756" max="756" width="12.85546875" style="73" customWidth="1"/>
    <col min="757" max="757" width="0.5703125" style="73" customWidth="1"/>
    <col min="758" max="758" width="12.85546875" style="73" customWidth="1"/>
    <col min="759" max="759" width="0.5703125" style="73" customWidth="1"/>
    <col min="760" max="760" width="12.85546875" style="73" customWidth="1"/>
    <col min="761" max="1003" width="9.140625" style="73"/>
    <col min="1004" max="1004" width="1.85546875" style="73" customWidth="1"/>
    <col min="1005" max="1006" width="2.140625" style="73" customWidth="1"/>
    <col min="1007" max="1007" width="42.28515625" style="73" customWidth="1"/>
    <col min="1008" max="1008" width="5.140625" style="73" customWidth="1"/>
    <col min="1009" max="1009" width="0.5703125" style="73" customWidth="1"/>
    <col min="1010" max="1010" width="12.85546875" style="73" customWidth="1"/>
    <col min="1011" max="1011" width="0.5703125" style="73" customWidth="1"/>
    <col min="1012" max="1012" width="12.85546875" style="73" customWidth="1"/>
    <col min="1013" max="1013" width="0.5703125" style="73" customWidth="1"/>
    <col min="1014" max="1014" width="12.85546875" style="73" customWidth="1"/>
    <col min="1015" max="1015" width="0.5703125" style="73" customWidth="1"/>
    <col min="1016" max="1016" width="12.85546875" style="73" customWidth="1"/>
    <col min="1017" max="1259" width="9.140625" style="73"/>
    <col min="1260" max="1260" width="1.85546875" style="73" customWidth="1"/>
    <col min="1261" max="1262" width="2.140625" style="73" customWidth="1"/>
    <col min="1263" max="1263" width="42.28515625" style="73" customWidth="1"/>
    <col min="1264" max="1264" width="5.140625" style="73" customWidth="1"/>
    <col min="1265" max="1265" width="0.5703125" style="73" customWidth="1"/>
    <col min="1266" max="1266" width="12.85546875" style="73" customWidth="1"/>
    <col min="1267" max="1267" width="0.5703125" style="73" customWidth="1"/>
    <col min="1268" max="1268" width="12.85546875" style="73" customWidth="1"/>
    <col min="1269" max="1269" width="0.5703125" style="73" customWidth="1"/>
    <col min="1270" max="1270" width="12.85546875" style="73" customWidth="1"/>
    <col min="1271" max="1271" width="0.5703125" style="73" customWidth="1"/>
    <col min="1272" max="1272" width="12.85546875" style="73" customWidth="1"/>
    <col min="1273" max="1515" width="9.140625" style="73"/>
    <col min="1516" max="1516" width="1.85546875" style="73" customWidth="1"/>
    <col min="1517" max="1518" width="2.140625" style="73" customWidth="1"/>
    <col min="1519" max="1519" width="42.28515625" style="73" customWidth="1"/>
    <col min="1520" max="1520" width="5.140625" style="73" customWidth="1"/>
    <col min="1521" max="1521" width="0.5703125" style="73" customWidth="1"/>
    <col min="1522" max="1522" width="12.85546875" style="73" customWidth="1"/>
    <col min="1523" max="1523" width="0.5703125" style="73" customWidth="1"/>
    <col min="1524" max="1524" width="12.85546875" style="73" customWidth="1"/>
    <col min="1525" max="1525" width="0.5703125" style="73" customWidth="1"/>
    <col min="1526" max="1526" width="12.85546875" style="73" customWidth="1"/>
    <col min="1527" max="1527" width="0.5703125" style="73" customWidth="1"/>
    <col min="1528" max="1528" width="12.85546875" style="73" customWidth="1"/>
    <col min="1529" max="1771" width="9.140625" style="73"/>
    <col min="1772" max="1772" width="1.85546875" style="73" customWidth="1"/>
    <col min="1773" max="1774" width="2.140625" style="73" customWidth="1"/>
    <col min="1775" max="1775" width="42.28515625" style="73" customWidth="1"/>
    <col min="1776" max="1776" width="5.140625" style="73" customWidth="1"/>
    <col min="1777" max="1777" width="0.5703125" style="73" customWidth="1"/>
    <col min="1778" max="1778" width="12.85546875" style="73" customWidth="1"/>
    <col min="1779" max="1779" width="0.5703125" style="73" customWidth="1"/>
    <col min="1780" max="1780" width="12.85546875" style="73" customWidth="1"/>
    <col min="1781" max="1781" width="0.5703125" style="73" customWidth="1"/>
    <col min="1782" max="1782" width="12.85546875" style="73" customWidth="1"/>
    <col min="1783" max="1783" width="0.5703125" style="73" customWidth="1"/>
    <col min="1784" max="1784" width="12.85546875" style="73" customWidth="1"/>
    <col min="1785" max="2027" width="9.140625" style="73"/>
    <col min="2028" max="2028" width="1.85546875" style="73" customWidth="1"/>
    <col min="2029" max="2030" width="2.140625" style="73" customWidth="1"/>
    <col min="2031" max="2031" width="42.28515625" style="73" customWidth="1"/>
    <col min="2032" max="2032" width="5.140625" style="73" customWidth="1"/>
    <col min="2033" max="2033" width="0.5703125" style="73" customWidth="1"/>
    <col min="2034" max="2034" width="12.85546875" style="73" customWidth="1"/>
    <col min="2035" max="2035" width="0.5703125" style="73" customWidth="1"/>
    <col min="2036" max="2036" width="12.85546875" style="73" customWidth="1"/>
    <col min="2037" max="2037" width="0.5703125" style="73" customWidth="1"/>
    <col min="2038" max="2038" width="12.85546875" style="73" customWidth="1"/>
    <col min="2039" max="2039" width="0.5703125" style="73" customWidth="1"/>
    <col min="2040" max="2040" width="12.85546875" style="73" customWidth="1"/>
    <col min="2041" max="2283" width="9.140625" style="73"/>
    <col min="2284" max="2284" width="1.85546875" style="73" customWidth="1"/>
    <col min="2285" max="2286" width="2.140625" style="73" customWidth="1"/>
    <col min="2287" max="2287" width="42.28515625" style="73" customWidth="1"/>
    <col min="2288" max="2288" width="5.140625" style="73" customWidth="1"/>
    <col min="2289" max="2289" width="0.5703125" style="73" customWidth="1"/>
    <col min="2290" max="2290" width="12.85546875" style="73" customWidth="1"/>
    <col min="2291" max="2291" width="0.5703125" style="73" customWidth="1"/>
    <col min="2292" max="2292" width="12.85546875" style="73" customWidth="1"/>
    <col min="2293" max="2293" width="0.5703125" style="73" customWidth="1"/>
    <col min="2294" max="2294" width="12.85546875" style="73" customWidth="1"/>
    <col min="2295" max="2295" width="0.5703125" style="73" customWidth="1"/>
    <col min="2296" max="2296" width="12.85546875" style="73" customWidth="1"/>
    <col min="2297" max="2539" width="9.140625" style="73"/>
    <col min="2540" max="2540" width="1.85546875" style="73" customWidth="1"/>
    <col min="2541" max="2542" width="2.140625" style="73" customWidth="1"/>
    <col min="2543" max="2543" width="42.28515625" style="73" customWidth="1"/>
    <col min="2544" max="2544" width="5.140625" style="73" customWidth="1"/>
    <col min="2545" max="2545" width="0.5703125" style="73" customWidth="1"/>
    <col min="2546" max="2546" width="12.85546875" style="73" customWidth="1"/>
    <col min="2547" max="2547" width="0.5703125" style="73" customWidth="1"/>
    <col min="2548" max="2548" width="12.85546875" style="73" customWidth="1"/>
    <col min="2549" max="2549" width="0.5703125" style="73" customWidth="1"/>
    <col min="2550" max="2550" width="12.85546875" style="73" customWidth="1"/>
    <col min="2551" max="2551" width="0.5703125" style="73" customWidth="1"/>
    <col min="2552" max="2552" width="12.85546875" style="73" customWidth="1"/>
    <col min="2553" max="2795" width="9.140625" style="73"/>
    <col min="2796" max="2796" width="1.85546875" style="73" customWidth="1"/>
    <col min="2797" max="2798" width="2.140625" style="73" customWidth="1"/>
    <col min="2799" max="2799" width="42.28515625" style="73" customWidth="1"/>
    <col min="2800" max="2800" width="5.140625" style="73" customWidth="1"/>
    <col min="2801" max="2801" width="0.5703125" style="73" customWidth="1"/>
    <col min="2802" max="2802" width="12.85546875" style="73" customWidth="1"/>
    <col min="2803" max="2803" width="0.5703125" style="73" customWidth="1"/>
    <col min="2804" max="2804" width="12.85546875" style="73" customWidth="1"/>
    <col min="2805" max="2805" width="0.5703125" style="73" customWidth="1"/>
    <col min="2806" max="2806" width="12.85546875" style="73" customWidth="1"/>
    <col min="2807" max="2807" width="0.5703125" style="73" customWidth="1"/>
    <col min="2808" max="2808" width="12.85546875" style="73" customWidth="1"/>
    <col min="2809" max="3051" width="9.140625" style="73"/>
    <col min="3052" max="3052" width="1.85546875" style="73" customWidth="1"/>
    <col min="3053" max="3054" width="2.140625" style="73" customWidth="1"/>
    <col min="3055" max="3055" width="42.28515625" style="73" customWidth="1"/>
    <col min="3056" max="3056" width="5.140625" style="73" customWidth="1"/>
    <col min="3057" max="3057" width="0.5703125" style="73" customWidth="1"/>
    <col min="3058" max="3058" width="12.85546875" style="73" customWidth="1"/>
    <col min="3059" max="3059" width="0.5703125" style="73" customWidth="1"/>
    <col min="3060" max="3060" width="12.85546875" style="73" customWidth="1"/>
    <col min="3061" max="3061" width="0.5703125" style="73" customWidth="1"/>
    <col min="3062" max="3062" width="12.85546875" style="73" customWidth="1"/>
    <col min="3063" max="3063" width="0.5703125" style="73" customWidth="1"/>
    <col min="3064" max="3064" width="12.85546875" style="73" customWidth="1"/>
    <col min="3065" max="3307" width="9.140625" style="73"/>
    <col min="3308" max="3308" width="1.85546875" style="73" customWidth="1"/>
    <col min="3309" max="3310" width="2.140625" style="73" customWidth="1"/>
    <col min="3311" max="3311" width="42.28515625" style="73" customWidth="1"/>
    <col min="3312" max="3312" width="5.140625" style="73" customWidth="1"/>
    <col min="3313" max="3313" width="0.5703125" style="73" customWidth="1"/>
    <col min="3314" max="3314" width="12.85546875" style="73" customWidth="1"/>
    <col min="3315" max="3315" width="0.5703125" style="73" customWidth="1"/>
    <col min="3316" max="3316" width="12.85546875" style="73" customWidth="1"/>
    <col min="3317" max="3317" width="0.5703125" style="73" customWidth="1"/>
    <col min="3318" max="3318" width="12.85546875" style="73" customWidth="1"/>
    <col min="3319" max="3319" width="0.5703125" style="73" customWidth="1"/>
    <col min="3320" max="3320" width="12.85546875" style="73" customWidth="1"/>
    <col min="3321" max="3563" width="9.140625" style="73"/>
    <col min="3564" max="3564" width="1.85546875" style="73" customWidth="1"/>
    <col min="3565" max="3566" width="2.140625" style="73" customWidth="1"/>
    <col min="3567" max="3567" width="42.28515625" style="73" customWidth="1"/>
    <col min="3568" max="3568" width="5.140625" style="73" customWidth="1"/>
    <col min="3569" max="3569" width="0.5703125" style="73" customWidth="1"/>
    <col min="3570" max="3570" width="12.85546875" style="73" customWidth="1"/>
    <col min="3571" max="3571" width="0.5703125" style="73" customWidth="1"/>
    <col min="3572" max="3572" width="12.85546875" style="73" customWidth="1"/>
    <col min="3573" max="3573" width="0.5703125" style="73" customWidth="1"/>
    <col min="3574" max="3574" width="12.85546875" style="73" customWidth="1"/>
    <col min="3575" max="3575" width="0.5703125" style="73" customWidth="1"/>
    <col min="3576" max="3576" width="12.85546875" style="73" customWidth="1"/>
    <col min="3577" max="3819" width="9.140625" style="73"/>
    <col min="3820" max="3820" width="1.85546875" style="73" customWidth="1"/>
    <col min="3821" max="3822" width="2.140625" style="73" customWidth="1"/>
    <col min="3823" max="3823" width="42.28515625" style="73" customWidth="1"/>
    <col min="3824" max="3824" width="5.140625" style="73" customWidth="1"/>
    <col min="3825" max="3825" width="0.5703125" style="73" customWidth="1"/>
    <col min="3826" max="3826" width="12.85546875" style="73" customWidth="1"/>
    <col min="3827" max="3827" width="0.5703125" style="73" customWidth="1"/>
    <col min="3828" max="3828" width="12.85546875" style="73" customWidth="1"/>
    <col min="3829" max="3829" width="0.5703125" style="73" customWidth="1"/>
    <col min="3830" max="3830" width="12.85546875" style="73" customWidth="1"/>
    <col min="3831" max="3831" width="0.5703125" style="73" customWidth="1"/>
    <col min="3832" max="3832" width="12.85546875" style="73" customWidth="1"/>
    <col min="3833" max="4075" width="9.140625" style="73"/>
    <col min="4076" max="4076" width="1.85546875" style="73" customWidth="1"/>
    <col min="4077" max="4078" width="2.140625" style="73" customWidth="1"/>
    <col min="4079" max="4079" width="42.28515625" style="73" customWidth="1"/>
    <col min="4080" max="4080" width="5.140625" style="73" customWidth="1"/>
    <col min="4081" max="4081" width="0.5703125" style="73" customWidth="1"/>
    <col min="4082" max="4082" width="12.85546875" style="73" customWidth="1"/>
    <col min="4083" max="4083" width="0.5703125" style="73" customWidth="1"/>
    <col min="4084" max="4084" width="12.85546875" style="73" customWidth="1"/>
    <col min="4085" max="4085" width="0.5703125" style="73" customWidth="1"/>
    <col min="4086" max="4086" width="12.85546875" style="73" customWidth="1"/>
    <col min="4087" max="4087" width="0.5703125" style="73" customWidth="1"/>
    <col min="4088" max="4088" width="12.85546875" style="73" customWidth="1"/>
    <col min="4089" max="4331" width="9.140625" style="73"/>
    <col min="4332" max="4332" width="1.85546875" style="73" customWidth="1"/>
    <col min="4333" max="4334" width="2.140625" style="73" customWidth="1"/>
    <col min="4335" max="4335" width="42.28515625" style="73" customWidth="1"/>
    <col min="4336" max="4336" width="5.140625" style="73" customWidth="1"/>
    <col min="4337" max="4337" width="0.5703125" style="73" customWidth="1"/>
    <col min="4338" max="4338" width="12.85546875" style="73" customWidth="1"/>
    <col min="4339" max="4339" width="0.5703125" style="73" customWidth="1"/>
    <col min="4340" max="4340" width="12.85546875" style="73" customWidth="1"/>
    <col min="4341" max="4341" width="0.5703125" style="73" customWidth="1"/>
    <col min="4342" max="4342" width="12.85546875" style="73" customWidth="1"/>
    <col min="4343" max="4343" width="0.5703125" style="73" customWidth="1"/>
    <col min="4344" max="4344" width="12.85546875" style="73" customWidth="1"/>
    <col min="4345" max="4587" width="9.140625" style="73"/>
    <col min="4588" max="4588" width="1.85546875" style="73" customWidth="1"/>
    <col min="4589" max="4590" width="2.140625" style="73" customWidth="1"/>
    <col min="4591" max="4591" width="42.28515625" style="73" customWidth="1"/>
    <col min="4592" max="4592" width="5.140625" style="73" customWidth="1"/>
    <col min="4593" max="4593" width="0.5703125" style="73" customWidth="1"/>
    <col min="4594" max="4594" width="12.85546875" style="73" customWidth="1"/>
    <col min="4595" max="4595" width="0.5703125" style="73" customWidth="1"/>
    <col min="4596" max="4596" width="12.85546875" style="73" customWidth="1"/>
    <col min="4597" max="4597" width="0.5703125" style="73" customWidth="1"/>
    <col min="4598" max="4598" width="12.85546875" style="73" customWidth="1"/>
    <col min="4599" max="4599" width="0.5703125" style="73" customWidth="1"/>
    <col min="4600" max="4600" width="12.85546875" style="73" customWidth="1"/>
    <col min="4601" max="4843" width="9.140625" style="73"/>
    <col min="4844" max="4844" width="1.85546875" style="73" customWidth="1"/>
    <col min="4845" max="4846" width="2.140625" style="73" customWidth="1"/>
    <col min="4847" max="4847" width="42.28515625" style="73" customWidth="1"/>
    <col min="4848" max="4848" width="5.140625" style="73" customWidth="1"/>
    <col min="4849" max="4849" width="0.5703125" style="73" customWidth="1"/>
    <col min="4850" max="4850" width="12.85546875" style="73" customWidth="1"/>
    <col min="4851" max="4851" width="0.5703125" style="73" customWidth="1"/>
    <col min="4852" max="4852" width="12.85546875" style="73" customWidth="1"/>
    <col min="4853" max="4853" width="0.5703125" style="73" customWidth="1"/>
    <col min="4854" max="4854" width="12.85546875" style="73" customWidth="1"/>
    <col min="4855" max="4855" width="0.5703125" style="73" customWidth="1"/>
    <col min="4856" max="4856" width="12.85546875" style="73" customWidth="1"/>
    <col min="4857" max="5099" width="9.140625" style="73"/>
    <col min="5100" max="5100" width="1.85546875" style="73" customWidth="1"/>
    <col min="5101" max="5102" width="2.140625" style="73" customWidth="1"/>
    <col min="5103" max="5103" width="42.28515625" style="73" customWidth="1"/>
    <col min="5104" max="5104" width="5.140625" style="73" customWidth="1"/>
    <col min="5105" max="5105" width="0.5703125" style="73" customWidth="1"/>
    <col min="5106" max="5106" width="12.85546875" style="73" customWidth="1"/>
    <col min="5107" max="5107" width="0.5703125" style="73" customWidth="1"/>
    <col min="5108" max="5108" width="12.85546875" style="73" customWidth="1"/>
    <col min="5109" max="5109" width="0.5703125" style="73" customWidth="1"/>
    <col min="5110" max="5110" width="12.85546875" style="73" customWidth="1"/>
    <col min="5111" max="5111" width="0.5703125" style="73" customWidth="1"/>
    <col min="5112" max="5112" width="12.85546875" style="73" customWidth="1"/>
    <col min="5113" max="5355" width="9.140625" style="73"/>
    <col min="5356" max="5356" width="1.85546875" style="73" customWidth="1"/>
    <col min="5357" max="5358" width="2.140625" style="73" customWidth="1"/>
    <col min="5359" max="5359" width="42.28515625" style="73" customWidth="1"/>
    <col min="5360" max="5360" width="5.140625" style="73" customWidth="1"/>
    <col min="5361" max="5361" width="0.5703125" style="73" customWidth="1"/>
    <col min="5362" max="5362" width="12.85546875" style="73" customWidth="1"/>
    <col min="5363" max="5363" width="0.5703125" style="73" customWidth="1"/>
    <col min="5364" max="5364" width="12.85546875" style="73" customWidth="1"/>
    <col min="5365" max="5365" width="0.5703125" style="73" customWidth="1"/>
    <col min="5366" max="5366" width="12.85546875" style="73" customWidth="1"/>
    <col min="5367" max="5367" width="0.5703125" style="73" customWidth="1"/>
    <col min="5368" max="5368" width="12.85546875" style="73" customWidth="1"/>
    <col min="5369" max="5611" width="9.140625" style="73"/>
    <col min="5612" max="5612" width="1.85546875" style="73" customWidth="1"/>
    <col min="5613" max="5614" width="2.140625" style="73" customWidth="1"/>
    <col min="5615" max="5615" width="42.28515625" style="73" customWidth="1"/>
    <col min="5616" max="5616" width="5.140625" style="73" customWidth="1"/>
    <col min="5617" max="5617" width="0.5703125" style="73" customWidth="1"/>
    <col min="5618" max="5618" width="12.85546875" style="73" customWidth="1"/>
    <col min="5619" max="5619" width="0.5703125" style="73" customWidth="1"/>
    <col min="5620" max="5620" width="12.85546875" style="73" customWidth="1"/>
    <col min="5621" max="5621" width="0.5703125" style="73" customWidth="1"/>
    <col min="5622" max="5622" width="12.85546875" style="73" customWidth="1"/>
    <col min="5623" max="5623" width="0.5703125" style="73" customWidth="1"/>
    <col min="5624" max="5624" width="12.85546875" style="73" customWidth="1"/>
    <col min="5625" max="5867" width="9.140625" style="73"/>
    <col min="5868" max="5868" width="1.85546875" style="73" customWidth="1"/>
    <col min="5869" max="5870" width="2.140625" style="73" customWidth="1"/>
    <col min="5871" max="5871" width="42.28515625" style="73" customWidth="1"/>
    <col min="5872" max="5872" width="5.140625" style="73" customWidth="1"/>
    <col min="5873" max="5873" width="0.5703125" style="73" customWidth="1"/>
    <col min="5874" max="5874" width="12.85546875" style="73" customWidth="1"/>
    <col min="5875" max="5875" width="0.5703125" style="73" customWidth="1"/>
    <col min="5876" max="5876" width="12.85546875" style="73" customWidth="1"/>
    <col min="5877" max="5877" width="0.5703125" style="73" customWidth="1"/>
    <col min="5878" max="5878" width="12.85546875" style="73" customWidth="1"/>
    <col min="5879" max="5879" width="0.5703125" style="73" customWidth="1"/>
    <col min="5880" max="5880" width="12.85546875" style="73" customWidth="1"/>
    <col min="5881" max="6123" width="9.140625" style="73"/>
    <col min="6124" max="6124" width="1.85546875" style="73" customWidth="1"/>
    <col min="6125" max="6126" width="2.140625" style="73" customWidth="1"/>
    <col min="6127" max="6127" width="42.28515625" style="73" customWidth="1"/>
    <col min="6128" max="6128" width="5.140625" style="73" customWidth="1"/>
    <col min="6129" max="6129" width="0.5703125" style="73" customWidth="1"/>
    <col min="6130" max="6130" width="12.85546875" style="73" customWidth="1"/>
    <col min="6131" max="6131" width="0.5703125" style="73" customWidth="1"/>
    <col min="6132" max="6132" width="12.85546875" style="73" customWidth="1"/>
    <col min="6133" max="6133" width="0.5703125" style="73" customWidth="1"/>
    <col min="6134" max="6134" width="12.85546875" style="73" customWidth="1"/>
    <col min="6135" max="6135" width="0.5703125" style="73" customWidth="1"/>
    <col min="6136" max="6136" width="12.85546875" style="73" customWidth="1"/>
    <col min="6137" max="6379" width="9.140625" style="73"/>
    <col min="6380" max="6380" width="1.85546875" style="73" customWidth="1"/>
    <col min="6381" max="6382" width="2.140625" style="73" customWidth="1"/>
    <col min="6383" max="6383" width="42.28515625" style="73" customWidth="1"/>
    <col min="6384" max="6384" width="5.140625" style="73" customWidth="1"/>
    <col min="6385" max="6385" width="0.5703125" style="73" customWidth="1"/>
    <col min="6386" max="6386" width="12.85546875" style="73" customWidth="1"/>
    <col min="6387" max="6387" width="0.5703125" style="73" customWidth="1"/>
    <col min="6388" max="6388" width="12.85546875" style="73" customWidth="1"/>
    <col min="6389" max="6389" width="0.5703125" style="73" customWidth="1"/>
    <col min="6390" max="6390" width="12.85546875" style="73" customWidth="1"/>
    <col min="6391" max="6391" width="0.5703125" style="73" customWidth="1"/>
    <col min="6392" max="6392" width="12.85546875" style="73" customWidth="1"/>
    <col min="6393" max="6635" width="9.140625" style="73"/>
    <col min="6636" max="6636" width="1.85546875" style="73" customWidth="1"/>
    <col min="6637" max="6638" width="2.140625" style="73" customWidth="1"/>
    <col min="6639" max="6639" width="42.28515625" style="73" customWidth="1"/>
    <col min="6640" max="6640" width="5.140625" style="73" customWidth="1"/>
    <col min="6641" max="6641" width="0.5703125" style="73" customWidth="1"/>
    <col min="6642" max="6642" width="12.85546875" style="73" customWidth="1"/>
    <col min="6643" max="6643" width="0.5703125" style="73" customWidth="1"/>
    <col min="6644" max="6644" width="12.85546875" style="73" customWidth="1"/>
    <col min="6645" max="6645" width="0.5703125" style="73" customWidth="1"/>
    <col min="6646" max="6646" width="12.85546875" style="73" customWidth="1"/>
    <col min="6647" max="6647" width="0.5703125" style="73" customWidth="1"/>
    <col min="6648" max="6648" width="12.85546875" style="73" customWidth="1"/>
    <col min="6649" max="6891" width="9.140625" style="73"/>
    <col min="6892" max="6892" width="1.85546875" style="73" customWidth="1"/>
    <col min="6893" max="6894" width="2.140625" style="73" customWidth="1"/>
    <col min="6895" max="6895" width="42.28515625" style="73" customWidth="1"/>
    <col min="6896" max="6896" width="5.140625" style="73" customWidth="1"/>
    <col min="6897" max="6897" width="0.5703125" style="73" customWidth="1"/>
    <col min="6898" max="6898" width="12.85546875" style="73" customWidth="1"/>
    <col min="6899" max="6899" width="0.5703125" style="73" customWidth="1"/>
    <col min="6900" max="6900" width="12.85546875" style="73" customWidth="1"/>
    <col min="6901" max="6901" width="0.5703125" style="73" customWidth="1"/>
    <col min="6902" max="6902" width="12.85546875" style="73" customWidth="1"/>
    <col min="6903" max="6903" width="0.5703125" style="73" customWidth="1"/>
    <col min="6904" max="6904" width="12.85546875" style="73" customWidth="1"/>
    <col min="6905" max="7147" width="9.140625" style="73"/>
    <col min="7148" max="7148" width="1.85546875" style="73" customWidth="1"/>
    <col min="7149" max="7150" width="2.140625" style="73" customWidth="1"/>
    <col min="7151" max="7151" width="42.28515625" style="73" customWidth="1"/>
    <col min="7152" max="7152" width="5.140625" style="73" customWidth="1"/>
    <col min="7153" max="7153" width="0.5703125" style="73" customWidth="1"/>
    <col min="7154" max="7154" width="12.85546875" style="73" customWidth="1"/>
    <col min="7155" max="7155" width="0.5703125" style="73" customWidth="1"/>
    <col min="7156" max="7156" width="12.85546875" style="73" customWidth="1"/>
    <col min="7157" max="7157" width="0.5703125" style="73" customWidth="1"/>
    <col min="7158" max="7158" width="12.85546875" style="73" customWidth="1"/>
    <col min="7159" max="7159" width="0.5703125" style="73" customWidth="1"/>
    <col min="7160" max="7160" width="12.85546875" style="73" customWidth="1"/>
    <col min="7161" max="7403" width="9.140625" style="73"/>
    <col min="7404" max="7404" width="1.85546875" style="73" customWidth="1"/>
    <col min="7405" max="7406" width="2.140625" style="73" customWidth="1"/>
    <col min="7407" max="7407" width="42.28515625" style="73" customWidth="1"/>
    <col min="7408" max="7408" width="5.140625" style="73" customWidth="1"/>
    <col min="7409" max="7409" width="0.5703125" style="73" customWidth="1"/>
    <col min="7410" max="7410" width="12.85546875" style="73" customWidth="1"/>
    <col min="7411" max="7411" width="0.5703125" style="73" customWidth="1"/>
    <col min="7412" max="7412" width="12.85546875" style="73" customWidth="1"/>
    <col min="7413" max="7413" width="0.5703125" style="73" customWidth="1"/>
    <col min="7414" max="7414" width="12.85546875" style="73" customWidth="1"/>
    <col min="7415" max="7415" width="0.5703125" style="73" customWidth="1"/>
    <col min="7416" max="7416" width="12.85546875" style="73" customWidth="1"/>
    <col min="7417" max="7659" width="9.140625" style="73"/>
    <col min="7660" max="7660" width="1.85546875" style="73" customWidth="1"/>
    <col min="7661" max="7662" width="2.140625" style="73" customWidth="1"/>
    <col min="7663" max="7663" width="42.28515625" style="73" customWidth="1"/>
    <col min="7664" max="7664" width="5.140625" style="73" customWidth="1"/>
    <col min="7665" max="7665" width="0.5703125" style="73" customWidth="1"/>
    <col min="7666" max="7666" width="12.85546875" style="73" customWidth="1"/>
    <col min="7667" max="7667" width="0.5703125" style="73" customWidth="1"/>
    <col min="7668" max="7668" width="12.85546875" style="73" customWidth="1"/>
    <col min="7669" max="7669" width="0.5703125" style="73" customWidth="1"/>
    <col min="7670" max="7670" width="12.85546875" style="73" customWidth="1"/>
    <col min="7671" max="7671" width="0.5703125" style="73" customWidth="1"/>
    <col min="7672" max="7672" width="12.85546875" style="73" customWidth="1"/>
    <col min="7673" max="7915" width="9.140625" style="73"/>
    <col min="7916" max="7916" width="1.85546875" style="73" customWidth="1"/>
    <col min="7917" max="7918" width="2.140625" style="73" customWidth="1"/>
    <col min="7919" max="7919" width="42.28515625" style="73" customWidth="1"/>
    <col min="7920" max="7920" width="5.140625" style="73" customWidth="1"/>
    <col min="7921" max="7921" width="0.5703125" style="73" customWidth="1"/>
    <col min="7922" max="7922" width="12.85546875" style="73" customWidth="1"/>
    <col min="7923" max="7923" width="0.5703125" style="73" customWidth="1"/>
    <col min="7924" max="7924" width="12.85546875" style="73" customWidth="1"/>
    <col min="7925" max="7925" width="0.5703125" style="73" customWidth="1"/>
    <col min="7926" max="7926" width="12.85546875" style="73" customWidth="1"/>
    <col min="7927" max="7927" width="0.5703125" style="73" customWidth="1"/>
    <col min="7928" max="7928" width="12.85546875" style="73" customWidth="1"/>
    <col min="7929" max="8171" width="9.140625" style="73"/>
    <col min="8172" max="8172" width="1.85546875" style="73" customWidth="1"/>
    <col min="8173" max="8174" width="2.140625" style="73" customWidth="1"/>
    <col min="8175" max="8175" width="42.28515625" style="73" customWidth="1"/>
    <col min="8176" max="8176" width="5.140625" style="73" customWidth="1"/>
    <col min="8177" max="8177" width="0.5703125" style="73" customWidth="1"/>
    <col min="8178" max="8178" width="12.85546875" style="73" customWidth="1"/>
    <col min="8179" max="8179" width="0.5703125" style="73" customWidth="1"/>
    <col min="8180" max="8180" width="12.85546875" style="73" customWidth="1"/>
    <col min="8181" max="8181" width="0.5703125" style="73" customWidth="1"/>
    <col min="8182" max="8182" width="12.85546875" style="73" customWidth="1"/>
    <col min="8183" max="8183" width="0.5703125" style="73" customWidth="1"/>
    <col min="8184" max="8184" width="12.85546875" style="73" customWidth="1"/>
    <col min="8185" max="8427" width="9.140625" style="73"/>
    <col min="8428" max="8428" width="1.85546875" style="73" customWidth="1"/>
    <col min="8429" max="8430" width="2.140625" style="73" customWidth="1"/>
    <col min="8431" max="8431" width="42.28515625" style="73" customWidth="1"/>
    <col min="8432" max="8432" width="5.140625" style="73" customWidth="1"/>
    <col min="8433" max="8433" width="0.5703125" style="73" customWidth="1"/>
    <col min="8434" max="8434" width="12.85546875" style="73" customWidth="1"/>
    <col min="8435" max="8435" width="0.5703125" style="73" customWidth="1"/>
    <col min="8436" max="8436" width="12.85546875" style="73" customWidth="1"/>
    <col min="8437" max="8437" width="0.5703125" style="73" customWidth="1"/>
    <col min="8438" max="8438" width="12.85546875" style="73" customWidth="1"/>
    <col min="8439" max="8439" width="0.5703125" style="73" customWidth="1"/>
    <col min="8440" max="8440" width="12.85546875" style="73" customWidth="1"/>
    <col min="8441" max="8683" width="9.140625" style="73"/>
    <col min="8684" max="8684" width="1.85546875" style="73" customWidth="1"/>
    <col min="8685" max="8686" width="2.140625" style="73" customWidth="1"/>
    <col min="8687" max="8687" width="42.28515625" style="73" customWidth="1"/>
    <col min="8688" max="8688" width="5.140625" style="73" customWidth="1"/>
    <col min="8689" max="8689" width="0.5703125" style="73" customWidth="1"/>
    <col min="8690" max="8690" width="12.85546875" style="73" customWidth="1"/>
    <col min="8691" max="8691" width="0.5703125" style="73" customWidth="1"/>
    <col min="8692" max="8692" width="12.85546875" style="73" customWidth="1"/>
    <col min="8693" max="8693" width="0.5703125" style="73" customWidth="1"/>
    <col min="8694" max="8694" width="12.85546875" style="73" customWidth="1"/>
    <col min="8695" max="8695" width="0.5703125" style="73" customWidth="1"/>
    <col min="8696" max="8696" width="12.85546875" style="73" customWidth="1"/>
    <col min="8697" max="8939" width="9.140625" style="73"/>
    <col min="8940" max="8940" width="1.85546875" style="73" customWidth="1"/>
    <col min="8941" max="8942" width="2.140625" style="73" customWidth="1"/>
    <col min="8943" max="8943" width="42.28515625" style="73" customWidth="1"/>
    <col min="8944" max="8944" width="5.140625" style="73" customWidth="1"/>
    <col min="8945" max="8945" width="0.5703125" style="73" customWidth="1"/>
    <col min="8946" max="8946" width="12.85546875" style="73" customWidth="1"/>
    <col min="8947" max="8947" width="0.5703125" style="73" customWidth="1"/>
    <col min="8948" max="8948" width="12.85546875" style="73" customWidth="1"/>
    <col min="8949" max="8949" width="0.5703125" style="73" customWidth="1"/>
    <col min="8950" max="8950" width="12.85546875" style="73" customWidth="1"/>
    <col min="8951" max="8951" width="0.5703125" style="73" customWidth="1"/>
    <col min="8952" max="8952" width="12.85546875" style="73" customWidth="1"/>
    <col min="8953" max="9195" width="9.140625" style="73"/>
    <col min="9196" max="9196" width="1.85546875" style="73" customWidth="1"/>
    <col min="9197" max="9198" width="2.140625" style="73" customWidth="1"/>
    <col min="9199" max="9199" width="42.28515625" style="73" customWidth="1"/>
    <col min="9200" max="9200" width="5.140625" style="73" customWidth="1"/>
    <col min="9201" max="9201" width="0.5703125" style="73" customWidth="1"/>
    <col min="9202" max="9202" width="12.85546875" style="73" customWidth="1"/>
    <col min="9203" max="9203" width="0.5703125" style="73" customWidth="1"/>
    <col min="9204" max="9204" width="12.85546875" style="73" customWidth="1"/>
    <col min="9205" max="9205" width="0.5703125" style="73" customWidth="1"/>
    <col min="9206" max="9206" width="12.85546875" style="73" customWidth="1"/>
    <col min="9207" max="9207" width="0.5703125" style="73" customWidth="1"/>
    <col min="9208" max="9208" width="12.85546875" style="73" customWidth="1"/>
    <col min="9209" max="9451" width="9.140625" style="73"/>
    <col min="9452" max="9452" width="1.85546875" style="73" customWidth="1"/>
    <col min="9453" max="9454" width="2.140625" style="73" customWidth="1"/>
    <col min="9455" max="9455" width="42.28515625" style="73" customWidth="1"/>
    <col min="9456" max="9456" width="5.140625" style="73" customWidth="1"/>
    <col min="9457" max="9457" width="0.5703125" style="73" customWidth="1"/>
    <col min="9458" max="9458" width="12.85546875" style="73" customWidth="1"/>
    <col min="9459" max="9459" width="0.5703125" style="73" customWidth="1"/>
    <col min="9460" max="9460" width="12.85546875" style="73" customWidth="1"/>
    <col min="9461" max="9461" width="0.5703125" style="73" customWidth="1"/>
    <col min="9462" max="9462" width="12.85546875" style="73" customWidth="1"/>
    <col min="9463" max="9463" width="0.5703125" style="73" customWidth="1"/>
    <col min="9464" max="9464" width="12.85546875" style="73" customWidth="1"/>
    <col min="9465" max="9707" width="9.140625" style="73"/>
    <col min="9708" max="9708" width="1.85546875" style="73" customWidth="1"/>
    <col min="9709" max="9710" width="2.140625" style="73" customWidth="1"/>
    <col min="9711" max="9711" width="42.28515625" style="73" customWidth="1"/>
    <col min="9712" max="9712" width="5.140625" style="73" customWidth="1"/>
    <col min="9713" max="9713" width="0.5703125" style="73" customWidth="1"/>
    <col min="9714" max="9714" width="12.85546875" style="73" customWidth="1"/>
    <col min="9715" max="9715" width="0.5703125" style="73" customWidth="1"/>
    <col min="9716" max="9716" width="12.85546875" style="73" customWidth="1"/>
    <col min="9717" max="9717" width="0.5703125" style="73" customWidth="1"/>
    <col min="9718" max="9718" width="12.85546875" style="73" customWidth="1"/>
    <col min="9719" max="9719" width="0.5703125" style="73" customWidth="1"/>
    <col min="9720" max="9720" width="12.85546875" style="73" customWidth="1"/>
    <col min="9721" max="9963" width="9.140625" style="73"/>
    <col min="9964" max="9964" width="1.85546875" style="73" customWidth="1"/>
    <col min="9965" max="9966" width="2.140625" style="73" customWidth="1"/>
    <col min="9967" max="9967" width="42.28515625" style="73" customWidth="1"/>
    <col min="9968" max="9968" width="5.140625" style="73" customWidth="1"/>
    <col min="9969" max="9969" width="0.5703125" style="73" customWidth="1"/>
    <col min="9970" max="9970" width="12.85546875" style="73" customWidth="1"/>
    <col min="9971" max="9971" width="0.5703125" style="73" customWidth="1"/>
    <col min="9972" max="9972" width="12.85546875" style="73" customWidth="1"/>
    <col min="9973" max="9973" width="0.5703125" style="73" customWidth="1"/>
    <col min="9974" max="9974" width="12.85546875" style="73" customWidth="1"/>
    <col min="9975" max="9975" width="0.5703125" style="73" customWidth="1"/>
    <col min="9976" max="9976" width="12.85546875" style="73" customWidth="1"/>
    <col min="9977" max="10219" width="9.140625" style="73"/>
    <col min="10220" max="10220" width="1.85546875" style="73" customWidth="1"/>
    <col min="10221" max="10222" width="2.140625" style="73" customWidth="1"/>
    <col min="10223" max="10223" width="42.28515625" style="73" customWidth="1"/>
    <col min="10224" max="10224" width="5.140625" style="73" customWidth="1"/>
    <col min="10225" max="10225" width="0.5703125" style="73" customWidth="1"/>
    <col min="10226" max="10226" width="12.85546875" style="73" customWidth="1"/>
    <col min="10227" max="10227" width="0.5703125" style="73" customWidth="1"/>
    <col min="10228" max="10228" width="12.85546875" style="73" customWidth="1"/>
    <col min="10229" max="10229" width="0.5703125" style="73" customWidth="1"/>
    <col min="10230" max="10230" width="12.85546875" style="73" customWidth="1"/>
    <col min="10231" max="10231" width="0.5703125" style="73" customWidth="1"/>
    <col min="10232" max="10232" width="12.85546875" style="73" customWidth="1"/>
    <col min="10233" max="10475" width="9.140625" style="73"/>
    <col min="10476" max="10476" width="1.85546875" style="73" customWidth="1"/>
    <col min="10477" max="10478" width="2.140625" style="73" customWidth="1"/>
    <col min="10479" max="10479" width="42.28515625" style="73" customWidth="1"/>
    <col min="10480" max="10480" width="5.140625" style="73" customWidth="1"/>
    <col min="10481" max="10481" width="0.5703125" style="73" customWidth="1"/>
    <col min="10482" max="10482" width="12.85546875" style="73" customWidth="1"/>
    <col min="10483" max="10483" width="0.5703125" style="73" customWidth="1"/>
    <col min="10484" max="10484" width="12.85546875" style="73" customWidth="1"/>
    <col min="10485" max="10485" width="0.5703125" style="73" customWidth="1"/>
    <col min="10486" max="10486" width="12.85546875" style="73" customWidth="1"/>
    <col min="10487" max="10487" width="0.5703125" style="73" customWidth="1"/>
    <col min="10488" max="10488" width="12.85546875" style="73" customWidth="1"/>
    <col min="10489" max="10731" width="9.140625" style="73"/>
    <col min="10732" max="10732" width="1.85546875" style="73" customWidth="1"/>
    <col min="10733" max="10734" width="2.140625" style="73" customWidth="1"/>
    <col min="10735" max="10735" width="42.28515625" style="73" customWidth="1"/>
    <col min="10736" max="10736" width="5.140625" style="73" customWidth="1"/>
    <col min="10737" max="10737" width="0.5703125" style="73" customWidth="1"/>
    <col min="10738" max="10738" width="12.85546875" style="73" customWidth="1"/>
    <col min="10739" max="10739" width="0.5703125" style="73" customWidth="1"/>
    <col min="10740" max="10740" width="12.85546875" style="73" customWidth="1"/>
    <col min="10741" max="10741" width="0.5703125" style="73" customWidth="1"/>
    <col min="10742" max="10742" width="12.85546875" style="73" customWidth="1"/>
    <col min="10743" max="10743" width="0.5703125" style="73" customWidth="1"/>
    <col min="10744" max="10744" width="12.85546875" style="73" customWidth="1"/>
    <col min="10745" max="10987" width="9.140625" style="73"/>
    <col min="10988" max="10988" width="1.85546875" style="73" customWidth="1"/>
    <col min="10989" max="10990" width="2.140625" style="73" customWidth="1"/>
    <col min="10991" max="10991" width="42.28515625" style="73" customWidth="1"/>
    <col min="10992" max="10992" width="5.140625" style="73" customWidth="1"/>
    <col min="10993" max="10993" width="0.5703125" style="73" customWidth="1"/>
    <col min="10994" max="10994" width="12.85546875" style="73" customWidth="1"/>
    <col min="10995" max="10995" width="0.5703125" style="73" customWidth="1"/>
    <col min="10996" max="10996" width="12.85546875" style="73" customWidth="1"/>
    <col min="10997" max="10997" width="0.5703125" style="73" customWidth="1"/>
    <col min="10998" max="10998" width="12.85546875" style="73" customWidth="1"/>
    <col min="10999" max="10999" width="0.5703125" style="73" customWidth="1"/>
    <col min="11000" max="11000" width="12.85546875" style="73" customWidth="1"/>
    <col min="11001" max="11243" width="9.140625" style="73"/>
    <col min="11244" max="11244" width="1.85546875" style="73" customWidth="1"/>
    <col min="11245" max="11246" width="2.140625" style="73" customWidth="1"/>
    <col min="11247" max="11247" width="42.28515625" style="73" customWidth="1"/>
    <col min="11248" max="11248" width="5.140625" style="73" customWidth="1"/>
    <col min="11249" max="11249" width="0.5703125" style="73" customWidth="1"/>
    <col min="11250" max="11250" width="12.85546875" style="73" customWidth="1"/>
    <col min="11251" max="11251" width="0.5703125" style="73" customWidth="1"/>
    <col min="11252" max="11252" width="12.85546875" style="73" customWidth="1"/>
    <col min="11253" max="11253" width="0.5703125" style="73" customWidth="1"/>
    <col min="11254" max="11254" width="12.85546875" style="73" customWidth="1"/>
    <col min="11255" max="11255" width="0.5703125" style="73" customWidth="1"/>
    <col min="11256" max="11256" width="12.85546875" style="73" customWidth="1"/>
    <col min="11257" max="11499" width="9.140625" style="73"/>
    <col min="11500" max="11500" width="1.85546875" style="73" customWidth="1"/>
    <col min="11501" max="11502" width="2.140625" style="73" customWidth="1"/>
    <col min="11503" max="11503" width="42.28515625" style="73" customWidth="1"/>
    <col min="11504" max="11504" width="5.140625" style="73" customWidth="1"/>
    <col min="11505" max="11505" width="0.5703125" style="73" customWidth="1"/>
    <col min="11506" max="11506" width="12.85546875" style="73" customWidth="1"/>
    <col min="11507" max="11507" width="0.5703125" style="73" customWidth="1"/>
    <col min="11508" max="11508" width="12.85546875" style="73" customWidth="1"/>
    <col min="11509" max="11509" width="0.5703125" style="73" customWidth="1"/>
    <col min="11510" max="11510" width="12.85546875" style="73" customWidth="1"/>
    <col min="11511" max="11511" width="0.5703125" style="73" customWidth="1"/>
    <col min="11512" max="11512" width="12.85546875" style="73" customWidth="1"/>
    <col min="11513" max="11755" width="9.140625" style="73"/>
    <col min="11756" max="11756" width="1.85546875" style="73" customWidth="1"/>
    <col min="11757" max="11758" width="2.140625" style="73" customWidth="1"/>
    <col min="11759" max="11759" width="42.28515625" style="73" customWidth="1"/>
    <col min="11760" max="11760" width="5.140625" style="73" customWidth="1"/>
    <col min="11761" max="11761" width="0.5703125" style="73" customWidth="1"/>
    <col min="11762" max="11762" width="12.85546875" style="73" customWidth="1"/>
    <col min="11763" max="11763" width="0.5703125" style="73" customWidth="1"/>
    <col min="11764" max="11764" width="12.85546875" style="73" customWidth="1"/>
    <col min="11765" max="11765" width="0.5703125" style="73" customWidth="1"/>
    <col min="11766" max="11766" width="12.85546875" style="73" customWidth="1"/>
    <col min="11767" max="11767" width="0.5703125" style="73" customWidth="1"/>
    <col min="11768" max="11768" width="12.85546875" style="73" customWidth="1"/>
    <col min="11769" max="12011" width="9.140625" style="73"/>
    <col min="12012" max="12012" width="1.85546875" style="73" customWidth="1"/>
    <col min="12013" max="12014" width="2.140625" style="73" customWidth="1"/>
    <col min="12015" max="12015" width="42.28515625" style="73" customWidth="1"/>
    <col min="12016" max="12016" width="5.140625" style="73" customWidth="1"/>
    <col min="12017" max="12017" width="0.5703125" style="73" customWidth="1"/>
    <col min="12018" max="12018" width="12.85546875" style="73" customWidth="1"/>
    <col min="12019" max="12019" width="0.5703125" style="73" customWidth="1"/>
    <col min="12020" max="12020" width="12.85546875" style="73" customWidth="1"/>
    <col min="12021" max="12021" width="0.5703125" style="73" customWidth="1"/>
    <col min="12022" max="12022" width="12.85546875" style="73" customWidth="1"/>
    <col min="12023" max="12023" width="0.5703125" style="73" customWidth="1"/>
    <col min="12024" max="12024" width="12.85546875" style="73" customWidth="1"/>
    <col min="12025" max="12267" width="9.140625" style="73"/>
    <col min="12268" max="12268" width="1.85546875" style="73" customWidth="1"/>
    <col min="12269" max="12270" width="2.140625" style="73" customWidth="1"/>
    <col min="12271" max="12271" width="42.28515625" style="73" customWidth="1"/>
    <col min="12272" max="12272" width="5.140625" style="73" customWidth="1"/>
    <col min="12273" max="12273" width="0.5703125" style="73" customWidth="1"/>
    <col min="12274" max="12274" width="12.85546875" style="73" customWidth="1"/>
    <col min="12275" max="12275" width="0.5703125" style="73" customWidth="1"/>
    <col min="12276" max="12276" width="12.85546875" style="73" customWidth="1"/>
    <col min="12277" max="12277" width="0.5703125" style="73" customWidth="1"/>
    <col min="12278" max="12278" width="12.85546875" style="73" customWidth="1"/>
    <col min="12279" max="12279" width="0.5703125" style="73" customWidth="1"/>
    <col min="12280" max="12280" width="12.85546875" style="73" customWidth="1"/>
    <col min="12281" max="12523" width="9.140625" style="73"/>
    <col min="12524" max="12524" width="1.85546875" style="73" customWidth="1"/>
    <col min="12525" max="12526" width="2.140625" style="73" customWidth="1"/>
    <col min="12527" max="12527" width="42.28515625" style="73" customWidth="1"/>
    <col min="12528" max="12528" width="5.140625" style="73" customWidth="1"/>
    <col min="12529" max="12529" width="0.5703125" style="73" customWidth="1"/>
    <col min="12530" max="12530" width="12.85546875" style="73" customWidth="1"/>
    <col min="12531" max="12531" width="0.5703125" style="73" customWidth="1"/>
    <col min="12532" max="12532" width="12.85546875" style="73" customWidth="1"/>
    <col min="12533" max="12533" width="0.5703125" style="73" customWidth="1"/>
    <col min="12534" max="12534" width="12.85546875" style="73" customWidth="1"/>
    <col min="12535" max="12535" width="0.5703125" style="73" customWidth="1"/>
    <col min="12536" max="12536" width="12.85546875" style="73" customWidth="1"/>
    <col min="12537" max="12779" width="9.140625" style="73"/>
    <col min="12780" max="12780" width="1.85546875" style="73" customWidth="1"/>
    <col min="12781" max="12782" width="2.140625" style="73" customWidth="1"/>
    <col min="12783" max="12783" width="42.28515625" style="73" customWidth="1"/>
    <col min="12784" max="12784" width="5.140625" style="73" customWidth="1"/>
    <col min="12785" max="12785" width="0.5703125" style="73" customWidth="1"/>
    <col min="12786" max="12786" width="12.85546875" style="73" customWidth="1"/>
    <col min="12787" max="12787" width="0.5703125" style="73" customWidth="1"/>
    <col min="12788" max="12788" width="12.85546875" style="73" customWidth="1"/>
    <col min="12789" max="12789" width="0.5703125" style="73" customWidth="1"/>
    <col min="12790" max="12790" width="12.85546875" style="73" customWidth="1"/>
    <col min="12791" max="12791" width="0.5703125" style="73" customWidth="1"/>
    <col min="12792" max="12792" width="12.85546875" style="73" customWidth="1"/>
    <col min="12793" max="13035" width="9.140625" style="73"/>
    <col min="13036" max="13036" width="1.85546875" style="73" customWidth="1"/>
    <col min="13037" max="13038" width="2.140625" style="73" customWidth="1"/>
    <col min="13039" max="13039" width="42.28515625" style="73" customWidth="1"/>
    <col min="13040" max="13040" width="5.140625" style="73" customWidth="1"/>
    <col min="13041" max="13041" width="0.5703125" style="73" customWidth="1"/>
    <col min="13042" max="13042" width="12.85546875" style="73" customWidth="1"/>
    <col min="13043" max="13043" width="0.5703125" style="73" customWidth="1"/>
    <col min="13044" max="13044" width="12.85546875" style="73" customWidth="1"/>
    <col min="13045" max="13045" width="0.5703125" style="73" customWidth="1"/>
    <col min="13046" max="13046" width="12.85546875" style="73" customWidth="1"/>
    <col min="13047" max="13047" width="0.5703125" style="73" customWidth="1"/>
    <col min="13048" max="13048" width="12.85546875" style="73" customWidth="1"/>
    <col min="13049" max="13291" width="9.140625" style="73"/>
    <col min="13292" max="13292" width="1.85546875" style="73" customWidth="1"/>
    <col min="13293" max="13294" width="2.140625" style="73" customWidth="1"/>
    <col min="13295" max="13295" width="42.28515625" style="73" customWidth="1"/>
    <col min="13296" max="13296" width="5.140625" style="73" customWidth="1"/>
    <col min="13297" max="13297" width="0.5703125" style="73" customWidth="1"/>
    <col min="13298" max="13298" width="12.85546875" style="73" customWidth="1"/>
    <col min="13299" max="13299" width="0.5703125" style="73" customWidth="1"/>
    <col min="13300" max="13300" width="12.85546875" style="73" customWidth="1"/>
    <col min="13301" max="13301" width="0.5703125" style="73" customWidth="1"/>
    <col min="13302" max="13302" width="12.85546875" style="73" customWidth="1"/>
    <col min="13303" max="13303" width="0.5703125" style="73" customWidth="1"/>
    <col min="13304" max="13304" width="12.85546875" style="73" customWidth="1"/>
    <col min="13305" max="13547" width="9.140625" style="73"/>
    <col min="13548" max="13548" width="1.85546875" style="73" customWidth="1"/>
    <col min="13549" max="13550" width="2.140625" style="73" customWidth="1"/>
    <col min="13551" max="13551" width="42.28515625" style="73" customWidth="1"/>
    <col min="13552" max="13552" width="5.140625" style="73" customWidth="1"/>
    <col min="13553" max="13553" width="0.5703125" style="73" customWidth="1"/>
    <col min="13554" max="13554" width="12.85546875" style="73" customWidth="1"/>
    <col min="13555" max="13555" width="0.5703125" style="73" customWidth="1"/>
    <col min="13556" max="13556" width="12.85546875" style="73" customWidth="1"/>
    <col min="13557" max="13557" width="0.5703125" style="73" customWidth="1"/>
    <col min="13558" max="13558" width="12.85546875" style="73" customWidth="1"/>
    <col min="13559" max="13559" width="0.5703125" style="73" customWidth="1"/>
    <col min="13560" max="13560" width="12.85546875" style="73" customWidth="1"/>
    <col min="13561" max="13803" width="9.140625" style="73"/>
    <col min="13804" max="13804" width="1.85546875" style="73" customWidth="1"/>
    <col min="13805" max="13806" width="2.140625" style="73" customWidth="1"/>
    <col min="13807" max="13807" width="42.28515625" style="73" customWidth="1"/>
    <col min="13808" max="13808" width="5.140625" style="73" customWidth="1"/>
    <col min="13809" max="13809" width="0.5703125" style="73" customWidth="1"/>
    <col min="13810" max="13810" width="12.85546875" style="73" customWidth="1"/>
    <col min="13811" max="13811" width="0.5703125" style="73" customWidth="1"/>
    <col min="13812" max="13812" width="12.85546875" style="73" customWidth="1"/>
    <col min="13813" max="13813" width="0.5703125" style="73" customWidth="1"/>
    <col min="13814" max="13814" width="12.85546875" style="73" customWidth="1"/>
    <col min="13815" max="13815" width="0.5703125" style="73" customWidth="1"/>
    <col min="13816" max="13816" width="12.85546875" style="73" customWidth="1"/>
    <col min="13817" max="14059" width="9.140625" style="73"/>
    <col min="14060" max="14060" width="1.85546875" style="73" customWidth="1"/>
    <col min="14061" max="14062" width="2.140625" style="73" customWidth="1"/>
    <col min="14063" max="14063" width="42.28515625" style="73" customWidth="1"/>
    <col min="14064" max="14064" width="5.140625" style="73" customWidth="1"/>
    <col min="14065" max="14065" width="0.5703125" style="73" customWidth="1"/>
    <col min="14066" max="14066" width="12.85546875" style="73" customWidth="1"/>
    <col min="14067" max="14067" width="0.5703125" style="73" customWidth="1"/>
    <col min="14068" max="14068" width="12.85546875" style="73" customWidth="1"/>
    <col min="14069" max="14069" width="0.5703125" style="73" customWidth="1"/>
    <col min="14070" max="14070" width="12.85546875" style="73" customWidth="1"/>
    <col min="14071" max="14071" width="0.5703125" style="73" customWidth="1"/>
    <col min="14072" max="14072" width="12.85546875" style="73" customWidth="1"/>
    <col min="14073" max="14315" width="9.140625" style="73"/>
    <col min="14316" max="14316" width="1.85546875" style="73" customWidth="1"/>
    <col min="14317" max="14318" width="2.140625" style="73" customWidth="1"/>
    <col min="14319" max="14319" width="42.28515625" style="73" customWidth="1"/>
    <col min="14320" max="14320" width="5.140625" style="73" customWidth="1"/>
    <col min="14321" max="14321" width="0.5703125" style="73" customWidth="1"/>
    <col min="14322" max="14322" width="12.85546875" style="73" customWidth="1"/>
    <col min="14323" max="14323" width="0.5703125" style="73" customWidth="1"/>
    <col min="14324" max="14324" width="12.85546875" style="73" customWidth="1"/>
    <col min="14325" max="14325" width="0.5703125" style="73" customWidth="1"/>
    <col min="14326" max="14326" width="12.85546875" style="73" customWidth="1"/>
    <col min="14327" max="14327" width="0.5703125" style="73" customWidth="1"/>
    <col min="14328" max="14328" width="12.85546875" style="73" customWidth="1"/>
    <col min="14329" max="14571" width="9.140625" style="73"/>
    <col min="14572" max="14572" width="1.85546875" style="73" customWidth="1"/>
    <col min="14573" max="14574" width="2.140625" style="73" customWidth="1"/>
    <col min="14575" max="14575" width="42.28515625" style="73" customWidth="1"/>
    <col min="14576" max="14576" width="5.140625" style="73" customWidth="1"/>
    <col min="14577" max="14577" width="0.5703125" style="73" customWidth="1"/>
    <col min="14578" max="14578" width="12.85546875" style="73" customWidth="1"/>
    <col min="14579" max="14579" width="0.5703125" style="73" customWidth="1"/>
    <col min="14580" max="14580" width="12.85546875" style="73" customWidth="1"/>
    <col min="14581" max="14581" width="0.5703125" style="73" customWidth="1"/>
    <col min="14582" max="14582" width="12.85546875" style="73" customWidth="1"/>
    <col min="14583" max="14583" width="0.5703125" style="73" customWidth="1"/>
    <col min="14584" max="14584" width="12.85546875" style="73" customWidth="1"/>
    <col min="14585" max="14827" width="9.140625" style="73"/>
    <col min="14828" max="14828" width="1.85546875" style="73" customWidth="1"/>
    <col min="14829" max="14830" width="2.140625" style="73" customWidth="1"/>
    <col min="14831" max="14831" width="42.28515625" style="73" customWidth="1"/>
    <col min="14832" max="14832" width="5.140625" style="73" customWidth="1"/>
    <col min="14833" max="14833" width="0.5703125" style="73" customWidth="1"/>
    <col min="14834" max="14834" width="12.85546875" style="73" customWidth="1"/>
    <col min="14835" max="14835" width="0.5703125" style="73" customWidth="1"/>
    <col min="14836" max="14836" width="12.85546875" style="73" customWidth="1"/>
    <col min="14837" max="14837" width="0.5703125" style="73" customWidth="1"/>
    <col min="14838" max="14838" width="12.85546875" style="73" customWidth="1"/>
    <col min="14839" max="14839" width="0.5703125" style="73" customWidth="1"/>
    <col min="14840" max="14840" width="12.85546875" style="73" customWidth="1"/>
    <col min="14841" max="15083" width="9.140625" style="73"/>
    <col min="15084" max="15084" width="1.85546875" style="73" customWidth="1"/>
    <col min="15085" max="15086" width="2.140625" style="73" customWidth="1"/>
    <col min="15087" max="15087" width="42.28515625" style="73" customWidth="1"/>
    <col min="15088" max="15088" width="5.140625" style="73" customWidth="1"/>
    <col min="15089" max="15089" width="0.5703125" style="73" customWidth="1"/>
    <col min="15090" max="15090" width="12.85546875" style="73" customWidth="1"/>
    <col min="15091" max="15091" width="0.5703125" style="73" customWidth="1"/>
    <col min="15092" max="15092" width="12.85546875" style="73" customWidth="1"/>
    <col min="15093" max="15093" width="0.5703125" style="73" customWidth="1"/>
    <col min="15094" max="15094" width="12.85546875" style="73" customWidth="1"/>
    <col min="15095" max="15095" width="0.5703125" style="73" customWidth="1"/>
    <col min="15096" max="15096" width="12.85546875" style="73" customWidth="1"/>
    <col min="15097" max="15339" width="9.140625" style="73"/>
    <col min="15340" max="15340" width="1.85546875" style="73" customWidth="1"/>
    <col min="15341" max="15342" width="2.140625" style="73" customWidth="1"/>
    <col min="15343" max="15343" width="42.28515625" style="73" customWidth="1"/>
    <col min="15344" max="15344" width="5.140625" style="73" customWidth="1"/>
    <col min="15345" max="15345" width="0.5703125" style="73" customWidth="1"/>
    <col min="15346" max="15346" width="12.85546875" style="73" customWidth="1"/>
    <col min="15347" max="15347" width="0.5703125" style="73" customWidth="1"/>
    <col min="15348" max="15348" width="12.85546875" style="73" customWidth="1"/>
    <col min="15349" max="15349" width="0.5703125" style="73" customWidth="1"/>
    <col min="15350" max="15350" width="12.85546875" style="73" customWidth="1"/>
    <col min="15351" max="15351" width="0.5703125" style="73" customWidth="1"/>
    <col min="15352" max="15352" width="12.85546875" style="73" customWidth="1"/>
    <col min="15353" max="15595" width="9.140625" style="73"/>
    <col min="15596" max="15596" width="1.85546875" style="73" customWidth="1"/>
    <col min="15597" max="15598" width="2.140625" style="73" customWidth="1"/>
    <col min="15599" max="15599" width="42.28515625" style="73" customWidth="1"/>
    <col min="15600" max="15600" width="5.140625" style="73" customWidth="1"/>
    <col min="15601" max="15601" width="0.5703125" style="73" customWidth="1"/>
    <col min="15602" max="15602" width="12.85546875" style="73" customWidth="1"/>
    <col min="15603" max="15603" width="0.5703125" style="73" customWidth="1"/>
    <col min="15604" max="15604" width="12.85546875" style="73" customWidth="1"/>
    <col min="15605" max="15605" width="0.5703125" style="73" customWidth="1"/>
    <col min="15606" max="15606" width="12.85546875" style="73" customWidth="1"/>
    <col min="15607" max="15607" width="0.5703125" style="73" customWidth="1"/>
    <col min="15608" max="15608" width="12.85546875" style="73" customWidth="1"/>
    <col min="15609" max="15851" width="9.140625" style="73"/>
    <col min="15852" max="15852" width="1.85546875" style="73" customWidth="1"/>
    <col min="15853" max="15854" width="2.140625" style="73" customWidth="1"/>
    <col min="15855" max="15855" width="42.28515625" style="73" customWidth="1"/>
    <col min="15856" max="15856" width="5.140625" style="73" customWidth="1"/>
    <col min="15857" max="15857" width="0.5703125" style="73" customWidth="1"/>
    <col min="15858" max="15858" width="12.85546875" style="73" customWidth="1"/>
    <col min="15859" max="15859" width="0.5703125" style="73" customWidth="1"/>
    <col min="15860" max="15860" width="12.85546875" style="73" customWidth="1"/>
    <col min="15861" max="15861" width="0.5703125" style="73" customWidth="1"/>
    <col min="15862" max="15862" width="12.85546875" style="73" customWidth="1"/>
    <col min="15863" max="15863" width="0.5703125" style="73" customWidth="1"/>
    <col min="15864" max="15864" width="12.85546875" style="73" customWidth="1"/>
    <col min="15865" max="16107" width="9.140625" style="73"/>
    <col min="16108" max="16108" width="1.85546875" style="73" customWidth="1"/>
    <col min="16109" max="16110" width="2.140625" style="73" customWidth="1"/>
    <col min="16111" max="16111" width="42.28515625" style="73" customWidth="1"/>
    <col min="16112" max="16112" width="5.140625" style="73" customWidth="1"/>
    <col min="16113" max="16113" width="0.5703125" style="73" customWidth="1"/>
    <col min="16114" max="16114" width="12.85546875" style="73" customWidth="1"/>
    <col min="16115" max="16115" width="0.5703125" style="73" customWidth="1"/>
    <col min="16116" max="16116" width="12.85546875" style="73" customWidth="1"/>
    <col min="16117" max="16117" width="0.5703125" style="73" customWidth="1"/>
    <col min="16118" max="16118" width="12.85546875" style="73" customWidth="1"/>
    <col min="16119" max="16119" width="0.5703125" style="73" customWidth="1"/>
    <col min="16120" max="16120" width="12.85546875" style="73" customWidth="1"/>
    <col min="16121" max="16384" width="9.140625" style="73"/>
  </cols>
  <sheetData>
    <row r="1" spans="1:13" ht="16.5" customHeight="1">
      <c r="A1" s="72" t="s">
        <v>0</v>
      </c>
    </row>
    <row r="2" spans="1:13" s="79" customFormat="1" ht="16.5" customHeight="1">
      <c r="A2" s="72" t="s">
        <v>88</v>
      </c>
      <c r="B2" s="72"/>
      <c r="C2" s="72"/>
      <c r="D2" s="72"/>
      <c r="E2" s="76"/>
      <c r="F2" s="77"/>
      <c r="G2" s="26"/>
      <c r="H2" s="26"/>
      <c r="I2" s="26"/>
      <c r="J2" s="26"/>
      <c r="K2" s="78"/>
      <c r="L2" s="78"/>
      <c r="M2" s="78"/>
    </row>
    <row r="3" spans="1:13" s="79" customFormat="1" ht="16.5" customHeight="1">
      <c r="A3" s="80" t="s">
        <v>172</v>
      </c>
      <c r="B3" s="80"/>
      <c r="C3" s="80"/>
      <c r="D3" s="80"/>
      <c r="E3" s="22"/>
      <c r="F3" s="81"/>
      <c r="G3" s="24"/>
      <c r="H3" s="24"/>
      <c r="I3" s="24"/>
      <c r="J3" s="24"/>
      <c r="K3" s="24"/>
      <c r="L3" s="24"/>
      <c r="M3" s="24"/>
    </row>
    <row r="4" spans="1:13" s="79" customFormat="1" ht="16.5" customHeight="1">
      <c r="A4" s="82"/>
      <c r="B4" s="82"/>
      <c r="C4" s="82"/>
      <c r="D4" s="82"/>
      <c r="E4" s="83"/>
      <c r="F4" s="84"/>
      <c r="G4" s="26"/>
      <c r="H4" s="26"/>
      <c r="I4" s="26"/>
      <c r="J4" s="26"/>
      <c r="K4" s="26"/>
      <c r="L4" s="26"/>
      <c r="M4" s="26"/>
    </row>
    <row r="5" spans="1:13" s="79" customFormat="1" ht="16.5" customHeight="1">
      <c r="A5" s="82"/>
      <c r="B5" s="82"/>
      <c r="C5" s="82"/>
      <c r="D5" s="82"/>
      <c r="E5" s="83"/>
      <c r="F5" s="84"/>
      <c r="G5" s="26"/>
      <c r="H5" s="26"/>
      <c r="I5" s="26"/>
      <c r="J5" s="26"/>
      <c r="K5" s="26"/>
      <c r="L5" s="26"/>
      <c r="M5" s="26"/>
    </row>
    <row r="6" spans="1:13" s="79" customFormat="1" ht="16.5" customHeight="1">
      <c r="A6" s="82"/>
      <c r="B6" s="82"/>
      <c r="C6" s="82"/>
      <c r="D6" s="82"/>
      <c r="E6" s="83"/>
      <c r="F6" s="84"/>
      <c r="G6" s="433" t="s">
        <v>116</v>
      </c>
      <c r="H6" s="433"/>
      <c r="I6" s="433"/>
      <c r="J6" s="26"/>
      <c r="K6" s="433" t="s">
        <v>117</v>
      </c>
      <c r="L6" s="433"/>
      <c r="M6" s="433"/>
    </row>
    <row r="7" spans="1:13" s="79" customFormat="1" ht="16.5" customHeight="1">
      <c r="A7" s="85"/>
      <c r="B7" s="85"/>
      <c r="C7" s="85"/>
      <c r="D7" s="85"/>
      <c r="E7" s="86"/>
      <c r="F7" s="86"/>
      <c r="G7" s="434"/>
      <c r="H7" s="434"/>
      <c r="I7" s="434"/>
      <c r="J7" s="87"/>
      <c r="K7" s="434"/>
      <c r="L7" s="434"/>
      <c r="M7" s="434"/>
    </row>
    <row r="8" spans="1:13" s="79" customFormat="1" ht="16.5" customHeight="1">
      <c r="F8" s="25"/>
      <c r="G8" s="88" t="s">
        <v>171</v>
      </c>
      <c r="H8" s="89"/>
      <c r="I8" s="88" t="s">
        <v>126</v>
      </c>
      <c r="J8" s="88"/>
      <c r="K8" s="88" t="s">
        <v>171</v>
      </c>
      <c r="L8" s="89"/>
      <c r="M8" s="88" t="s">
        <v>126</v>
      </c>
    </row>
    <row r="9" spans="1:13" s="79" customFormat="1" ht="16.5" customHeight="1">
      <c r="E9" s="22" t="s">
        <v>2</v>
      </c>
      <c r="F9" s="25"/>
      <c r="G9" s="24" t="s">
        <v>86</v>
      </c>
      <c r="H9" s="23"/>
      <c r="I9" s="24" t="s">
        <v>86</v>
      </c>
      <c r="J9" s="26"/>
      <c r="K9" s="24" t="s">
        <v>86</v>
      </c>
      <c r="L9" s="23"/>
      <c r="M9" s="24" t="s">
        <v>86</v>
      </c>
    </row>
    <row r="10" spans="1:13" s="79" customFormat="1" ht="16.5" customHeight="1">
      <c r="E10" s="83"/>
      <c r="F10" s="25"/>
      <c r="G10" s="346"/>
      <c r="H10" s="23"/>
      <c r="I10" s="26"/>
      <c r="J10" s="26"/>
      <c r="K10" s="346"/>
      <c r="L10" s="23"/>
      <c r="M10" s="26"/>
    </row>
    <row r="11" spans="1:13" s="79" customFormat="1" ht="16.5" customHeight="1">
      <c r="A11" s="79" t="s">
        <v>63</v>
      </c>
      <c r="C11" s="65"/>
      <c r="E11" s="74"/>
      <c r="F11" s="74"/>
      <c r="G11" s="347"/>
      <c r="H11" s="90"/>
      <c r="I11" s="90"/>
      <c r="J11" s="90"/>
      <c r="K11" s="347"/>
      <c r="L11" s="90"/>
      <c r="M11" s="90"/>
    </row>
    <row r="12" spans="1:13" s="79" customFormat="1" ht="16.5" customHeight="1">
      <c r="A12" s="91" t="s">
        <v>95</v>
      </c>
      <c r="B12" s="65"/>
      <c r="E12" s="74"/>
      <c r="F12" s="74"/>
      <c r="G12" s="348">
        <f>'10'!E30</f>
        <v>-11900599</v>
      </c>
      <c r="I12" s="299">
        <v>-88567685</v>
      </c>
      <c r="J12" s="125"/>
      <c r="K12" s="348">
        <f>'10'!I30</f>
        <v>-8794693</v>
      </c>
      <c r="L12" s="125"/>
      <c r="M12" s="299">
        <v>-16432292</v>
      </c>
    </row>
    <row r="13" spans="1:13" s="79" customFormat="1" ht="16.5" customHeight="1">
      <c r="A13" s="91" t="s">
        <v>64</v>
      </c>
      <c r="B13" s="65"/>
      <c r="E13" s="92"/>
      <c r="F13" s="74"/>
      <c r="G13" s="348"/>
      <c r="H13" s="125"/>
      <c r="I13" s="299"/>
      <c r="J13" s="125"/>
      <c r="K13" s="348"/>
      <c r="L13" s="125"/>
      <c r="M13" s="299"/>
    </row>
    <row r="14" spans="1:13" s="79" customFormat="1" ht="16.5" customHeight="1">
      <c r="A14" s="284"/>
      <c r="B14" s="65" t="s">
        <v>217</v>
      </c>
      <c r="C14" s="281"/>
      <c r="D14" s="281"/>
      <c r="E14" s="74" t="s">
        <v>202</v>
      </c>
      <c r="F14" s="74"/>
      <c r="G14" s="349">
        <v>122638189</v>
      </c>
      <c r="H14" s="125"/>
      <c r="I14" s="191">
        <f>22038289+4203216</f>
        <v>26241505</v>
      </c>
      <c r="J14" s="125"/>
      <c r="K14" s="348">
        <v>16299957</v>
      </c>
      <c r="L14" s="125"/>
      <c r="M14" s="299">
        <f>15503960+2405987</f>
        <v>17909947</v>
      </c>
    </row>
    <row r="15" spans="1:13" s="281" customFormat="1" ht="16.5" customHeight="1">
      <c r="A15" s="284"/>
      <c r="B15" s="189" t="s">
        <v>135</v>
      </c>
      <c r="E15" s="285"/>
      <c r="F15" s="285"/>
      <c r="G15" s="349"/>
      <c r="H15" s="240"/>
      <c r="I15" s="191"/>
      <c r="J15" s="240"/>
      <c r="K15" s="349"/>
      <c r="L15" s="240"/>
      <c r="M15" s="191"/>
    </row>
    <row r="16" spans="1:13" s="281" customFormat="1" ht="16.5" customHeight="1">
      <c r="A16" s="284"/>
      <c r="B16" s="189"/>
      <c r="C16" s="280" t="s">
        <v>136</v>
      </c>
      <c r="E16" s="285">
        <v>12</v>
      </c>
      <c r="F16" s="285"/>
      <c r="G16" s="349">
        <v>0</v>
      </c>
      <c r="H16" s="240"/>
      <c r="I16" s="191">
        <v>-3093144</v>
      </c>
      <c r="J16" s="240"/>
      <c r="K16" s="349">
        <v>0</v>
      </c>
      <c r="L16" s="240"/>
      <c r="M16" s="191">
        <v>-3093144</v>
      </c>
    </row>
    <row r="17" spans="1:14" s="281" customFormat="1" ht="16.5" customHeight="1">
      <c r="A17" s="284"/>
      <c r="B17" s="189" t="s">
        <v>142</v>
      </c>
      <c r="C17" s="280"/>
      <c r="E17" s="285"/>
      <c r="F17" s="285"/>
      <c r="G17" s="349"/>
      <c r="H17" s="240"/>
      <c r="I17" s="191"/>
      <c r="J17" s="240"/>
      <c r="K17" s="349"/>
      <c r="L17" s="240"/>
      <c r="M17" s="191"/>
    </row>
    <row r="18" spans="1:14" s="281" customFormat="1" ht="16.5" customHeight="1">
      <c r="A18" s="284"/>
      <c r="B18" s="189"/>
      <c r="C18" s="280" t="s">
        <v>143</v>
      </c>
      <c r="E18" s="285">
        <v>13</v>
      </c>
      <c r="F18" s="285"/>
      <c r="G18" s="349">
        <v>1448700</v>
      </c>
      <c r="H18" s="240"/>
      <c r="I18" s="191">
        <v>5619367</v>
      </c>
      <c r="J18" s="240"/>
      <c r="K18" s="349">
        <v>0</v>
      </c>
      <c r="L18" s="240"/>
      <c r="M18" s="191">
        <v>0</v>
      </c>
    </row>
    <row r="19" spans="1:14" s="281" customFormat="1" ht="16.5" customHeight="1">
      <c r="A19" s="418"/>
      <c r="B19" s="189" t="s">
        <v>236</v>
      </c>
      <c r="C19" s="388"/>
      <c r="E19" s="285">
        <v>14</v>
      </c>
      <c r="F19" s="285"/>
      <c r="G19" s="378">
        <v>0</v>
      </c>
      <c r="H19" s="299"/>
      <c r="I19" s="377">
        <v>0</v>
      </c>
      <c r="J19" s="299"/>
      <c r="K19" s="378">
        <v>22840000</v>
      </c>
      <c r="L19" s="299"/>
      <c r="M19" s="377">
        <v>0</v>
      </c>
    </row>
    <row r="20" spans="1:14" s="79" customFormat="1" ht="16.5" customHeight="1">
      <c r="A20" s="91"/>
      <c r="B20" s="65" t="s">
        <v>90</v>
      </c>
      <c r="E20" s="74">
        <v>25</v>
      </c>
      <c r="F20" s="74"/>
      <c r="G20" s="349">
        <v>2389459</v>
      </c>
      <c r="H20" s="125"/>
      <c r="I20" s="191">
        <v>1642544</v>
      </c>
      <c r="J20" s="125"/>
      <c r="K20" s="348">
        <v>2036180</v>
      </c>
      <c r="L20" s="125"/>
      <c r="M20" s="299">
        <v>1212120</v>
      </c>
    </row>
    <row r="21" spans="1:14" s="281" customFormat="1" ht="16.5" customHeight="1">
      <c r="A21" s="284"/>
      <c r="B21" s="65" t="s">
        <v>203</v>
      </c>
      <c r="E21" s="285"/>
      <c r="F21" s="285"/>
      <c r="G21" s="349">
        <v>-1774285</v>
      </c>
      <c r="H21" s="299"/>
      <c r="I21" s="191">
        <v>0</v>
      </c>
      <c r="J21" s="299"/>
      <c r="K21" s="348">
        <v>-2069428</v>
      </c>
      <c r="L21" s="299"/>
      <c r="M21" s="299">
        <v>0</v>
      </c>
    </row>
    <row r="22" spans="1:14" s="79" customFormat="1" ht="16.5" customHeight="1">
      <c r="A22" s="91"/>
      <c r="B22" s="65" t="s">
        <v>147</v>
      </c>
      <c r="C22" s="73"/>
      <c r="E22" s="74"/>
      <c r="F22" s="74"/>
      <c r="G22" s="349">
        <v>824815</v>
      </c>
      <c r="H22" s="125"/>
      <c r="I22" s="191">
        <v>0</v>
      </c>
      <c r="J22" s="125"/>
      <c r="K22" s="348">
        <v>0</v>
      </c>
      <c r="L22" s="125"/>
      <c r="M22" s="299">
        <v>0</v>
      </c>
    </row>
    <row r="23" spans="1:14" s="79" customFormat="1" ht="16.5" customHeight="1">
      <c r="A23" s="91"/>
      <c r="B23" s="65" t="s">
        <v>237</v>
      </c>
      <c r="E23" s="74"/>
      <c r="F23" s="74"/>
      <c r="G23" s="349">
        <v>-10298903</v>
      </c>
      <c r="H23" s="125"/>
      <c r="I23" s="191">
        <v>195679</v>
      </c>
      <c r="J23" s="125"/>
      <c r="K23" s="348">
        <v>-2412160</v>
      </c>
      <c r="L23" s="125"/>
      <c r="M23" s="299">
        <v>0</v>
      </c>
    </row>
    <row r="24" spans="1:14" s="281" customFormat="1" ht="16.5" customHeight="1">
      <c r="A24" s="284"/>
      <c r="B24" s="65" t="s">
        <v>204</v>
      </c>
      <c r="C24" s="65"/>
      <c r="E24" s="285">
        <v>15</v>
      </c>
      <c r="F24" s="285"/>
      <c r="G24" s="349">
        <v>2688270</v>
      </c>
      <c r="H24" s="240"/>
      <c r="I24" s="191">
        <v>-1406670</v>
      </c>
      <c r="J24" s="240"/>
      <c r="K24" s="348">
        <v>0</v>
      </c>
      <c r="L24" s="240"/>
      <c r="M24" s="299">
        <v>0</v>
      </c>
    </row>
    <row r="25" spans="1:14" s="79" customFormat="1" ht="16.5" customHeight="1">
      <c r="A25" s="91"/>
      <c r="B25" s="65" t="s">
        <v>66</v>
      </c>
      <c r="E25" s="74"/>
      <c r="F25" s="74"/>
      <c r="G25" s="349">
        <v>-2605212</v>
      </c>
      <c r="H25" s="125"/>
      <c r="I25" s="191">
        <v>-301802</v>
      </c>
      <c r="J25" s="125"/>
      <c r="K25" s="349">
        <v>-44959610</v>
      </c>
      <c r="L25" s="125"/>
      <c r="M25" s="191">
        <v>-18777626</v>
      </c>
    </row>
    <row r="26" spans="1:14" s="79" customFormat="1" ht="16.5" customHeight="1">
      <c r="A26" s="91"/>
      <c r="B26" s="65" t="s">
        <v>65</v>
      </c>
      <c r="E26" s="74"/>
      <c r="F26" s="74"/>
      <c r="G26" s="350">
        <v>66347630</v>
      </c>
      <c r="H26" s="125"/>
      <c r="I26" s="193">
        <v>1307081</v>
      </c>
      <c r="J26" s="125"/>
      <c r="K26" s="349">
        <v>1090583</v>
      </c>
      <c r="L26" s="125"/>
      <c r="M26" s="191">
        <v>1307081</v>
      </c>
    </row>
    <row r="27" spans="1:14" ht="16.5" customHeight="1">
      <c r="A27" s="73" t="s">
        <v>67</v>
      </c>
      <c r="B27" s="91"/>
      <c r="C27" s="93"/>
      <c r="D27" s="93"/>
      <c r="E27" s="94"/>
      <c r="F27" s="94"/>
      <c r="G27" s="349"/>
      <c r="H27" s="125"/>
      <c r="I27" s="191"/>
      <c r="J27" s="125"/>
      <c r="K27" s="348"/>
      <c r="L27" s="125"/>
      <c r="M27" s="299"/>
      <c r="N27" s="79"/>
    </row>
    <row r="28" spans="1:14" ht="16.5" customHeight="1">
      <c r="A28" s="73" t="s">
        <v>148</v>
      </c>
      <c r="B28" s="65"/>
      <c r="C28" s="93"/>
      <c r="D28" s="93"/>
      <c r="E28" s="94"/>
      <c r="F28" s="94"/>
      <c r="G28" s="348"/>
      <c r="H28" s="125"/>
      <c r="I28" s="299"/>
      <c r="J28" s="125"/>
      <c r="K28" s="355"/>
      <c r="L28" s="125"/>
      <c r="M28" s="195"/>
      <c r="N28" s="79"/>
    </row>
    <row r="29" spans="1:14" s="280" customFormat="1" ht="16.5" customHeight="1">
      <c r="B29" s="96" t="s">
        <v>68</v>
      </c>
      <c r="C29" s="93"/>
      <c r="D29" s="93"/>
      <c r="E29" s="94"/>
      <c r="F29" s="94"/>
      <c r="G29" s="349">
        <v>9307048</v>
      </c>
      <c r="H29" s="240"/>
      <c r="I29" s="191">
        <v>353657795</v>
      </c>
      <c r="J29" s="240"/>
      <c r="K29" s="348">
        <v>-24557184</v>
      </c>
      <c r="L29" s="240"/>
      <c r="M29" s="299">
        <v>404553092</v>
      </c>
      <c r="N29" s="281"/>
    </row>
    <row r="30" spans="1:14" ht="16.5" customHeight="1">
      <c r="B30" s="96" t="s">
        <v>124</v>
      </c>
      <c r="C30" s="93"/>
      <c r="D30" s="93"/>
      <c r="E30" s="94"/>
      <c r="F30" s="94"/>
      <c r="G30" s="348">
        <v>28078983</v>
      </c>
      <c r="H30" s="240"/>
      <c r="I30" s="299">
        <v>0</v>
      </c>
      <c r="J30" s="240"/>
      <c r="K30" s="348">
        <v>28078983</v>
      </c>
      <c r="L30" s="240"/>
      <c r="M30" s="299">
        <v>0</v>
      </c>
      <c r="N30" s="79"/>
    </row>
    <row r="31" spans="1:14" ht="16.5" customHeight="1">
      <c r="B31" s="96" t="s">
        <v>69</v>
      </c>
      <c r="C31" s="93"/>
      <c r="D31" s="93"/>
      <c r="E31" s="94"/>
      <c r="F31" s="94"/>
      <c r="G31" s="349">
        <v>-2272675</v>
      </c>
      <c r="H31" s="125"/>
      <c r="I31" s="191">
        <v>422389</v>
      </c>
      <c r="J31" s="125"/>
      <c r="K31" s="348">
        <v>-2884879</v>
      </c>
      <c r="L31" s="125"/>
      <c r="M31" s="299">
        <v>220198</v>
      </c>
      <c r="N31" s="79"/>
    </row>
    <row r="32" spans="1:14" ht="16.5" customHeight="1">
      <c r="B32" s="96" t="s">
        <v>82</v>
      </c>
      <c r="C32" s="93"/>
      <c r="D32" s="93"/>
      <c r="E32" s="94"/>
      <c r="F32" s="94"/>
      <c r="G32" s="349">
        <v>842652</v>
      </c>
      <c r="H32" s="125"/>
      <c r="I32" s="191">
        <v>1842846</v>
      </c>
      <c r="J32" s="125"/>
      <c r="K32" s="348">
        <v>-926972</v>
      </c>
      <c r="L32" s="125"/>
      <c r="M32" s="299">
        <v>1837844</v>
      </c>
      <c r="N32" s="79"/>
    </row>
    <row r="33" spans="1:14" ht="16.5" customHeight="1">
      <c r="A33" s="73" t="s">
        <v>83</v>
      </c>
      <c r="B33" s="96"/>
      <c r="C33" s="93"/>
      <c r="D33" s="93"/>
      <c r="E33" s="94"/>
      <c r="F33" s="94"/>
      <c r="G33" s="348"/>
      <c r="H33" s="125"/>
      <c r="I33" s="299"/>
      <c r="J33" s="125"/>
      <c r="K33" s="348"/>
      <c r="L33" s="125"/>
      <c r="M33" s="299"/>
      <c r="N33" s="79"/>
    </row>
    <row r="34" spans="1:14" ht="16.5" customHeight="1">
      <c r="B34" s="96" t="s">
        <v>70</v>
      </c>
      <c r="C34" s="93"/>
      <c r="D34" s="93"/>
      <c r="E34" s="94"/>
      <c r="F34" s="94"/>
      <c r="G34" s="349">
        <v>-67754040</v>
      </c>
      <c r="H34" s="125"/>
      <c r="I34" s="191">
        <v>3774081</v>
      </c>
      <c r="J34" s="125"/>
      <c r="K34" s="380">
        <v>11134047</v>
      </c>
      <c r="L34" s="125"/>
      <c r="M34" s="299">
        <v>3717325</v>
      </c>
      <c r="N34" s="79"/>
    </row>
    <row r="35" spans="1:14" s="280" customFormat="1" ht="16.5" customHeight="1">
      <c r="B35" s="96" t="s">
        <v>205</v>
      </c>
      <c r="C35" s="93"/>
      <c r="D35" s="93"/>
      <c r="E35" s="94"/>
      <c r="F35" s="94"/>
      <c r="G35" s="349"/>
      <c r="H35" s="299"/>
      <c r="I35" s="191"/>
      <c r="J35" s="299"/>
      <c r="K35" s="348"/>
      <c r="L35" s="299"/>
      <c r="M35" s="299"/>
      <c r="N35" s="281"/>
    </row>
    <row r="36" spans="1:14" s="280" customFormat="1" ht="16.5" customHeight="1">
      <c r="B36" s="96"/>
      <c r="C36" s="93"/>
      <c r="D36" s="93" t="s">
        <v>206</v>
      </c>
      <c r="E36" s="94"/>
      <c r="F36" s="94"/>
      <c r="G36" s="349">
        <v>-801255</v>
      </c>
      <c r="H36" s="299"/>
      <c r="I36" s="191">
        <v>0</v>
      </c>
      <c r="J36" s="299"/>
      <c r="K36" s="348">
        <v>0</v>
      </c>
      <c r="L36" s="299"/>
      <c r="M36" s="299">
        <v>0</v>
      </c>
      <c r="N36" s="281"/>
    </row>
    <row r="37" spans="1:14" s="280" customFormat="1" ht="16.5" customHeight="1">
      <c r="B37" s="96" t="s">
        <v>71</v>
      </c>
      <c r="C37" s="93"/>
      <c r="D37" s="93"/>
      <c r="E37" s="94"/>
      <c r="F37" s="94"/>
      <c r="G37" s="375">
        <v>681594</v>
      </c>
      <c r="H37" s="299"/>
      <c r="I37" s="376">
        <v>1906537</v>
      </c>
      <c r="J37" s="299"/>
      <c r="K37" s="356">
        <v>778527</v>
      </c>
      <c r="L37" s="299"/>
      <c r="M37" s="197">
        <v>993669</v>
      </c>
      <c r="N37" s="281"/>
    </row>
    <row r="38" spans="1:14" s="388" customFormat="1" ht="16.5" customHeight="1">
      <c r="B38" s="96" t="s">
        <v>238</v>
      </c>
      <c r="C38" s="93"/>
      <c r="D38" s="93"/>
      <c r="E38" s="94"/>
      <c r="F38" s="94"/>
      <c r="G38" s="379">
        <v>-3760000</v>
      </c>
      <c r="H38" s="419"/>
      <c r="I38" s="192">
        <v>0</v>
      </c>
      <c r="J38" s="419"/>
      <c r="K38" s="420">
        <v>-3160000</v>
      </c>
      <c r="L38" s="419"/>
      <c r="M38" s="192">
        <v>0</v>
      </c>
      <c r="N38" s="85"/>
    </row>
    <row r="39" spans="1:14" ht="16.5" customHeight="1">
      <c r="B39" s="96"/>
      <c r="C39" s="93"/>
      <c r="D39" s="93"/>
      <c r="E39" s="94"/>
      <c r="F39" s="94"/>
      <c r="G39" s="352"/>
      <c r="H39" s="115"/>
      <c r="I39" s="114"/>
      <c r="J39" s="196"/>
      <c r="K39" s="356"/>
      <c r="L39" s="196"/>
      <c r="M39" s="197"/>
    </row>
    <row r="40" spans="1:14" ht="16.5" customHeight="1">
      <c r="A40" s="73" t="s">
        <v>63</v>
      </c>
      <c r="B40" s="96"/>
      <c r="C40" s="93"/>
      <c r="D40" s="93"/>
      <c r="E40" s="94"/>
      <c r="F40" s="94"/>
      <c r="G40" s="353">
        <f>SUM(G12:G38)</f>
        <v>134080371</v>
      </c>
      <c r="H40" s="98"/>
      <c r="I40" s="98">
        <f>SUM(I12:I38)</f>
        <v>303240523</v>
      </c>
      <c r="J40" s="98"/>
      <c r="K40" s="353">
        <f>SUM(K12:K38)</f>
        <v>-7506649</v>
      </c>
      <c r="L40" s="98"/>
      <c r="M40" s="98">
        <f>SUM(M12:M38)</f>
        <v>393448214</v>
      </c>
    </row>
    <row r="41" spans="1:14" ht="16.5" customHeight="1">
      <c r="B41" s="65" t="s">
        <v>72</v>
      </c>
      <c r="C41" s="93"/>
      <c r="D41" s="93"/>
      <c r="E41" s="94"/>
      <c r="F41" s="94"/>
      <c r="G41" s="353">
        <v>1841449</v>
      </c>
      <c r="H41" s="194"/>
      <c r="I41" s="98">
        <v>301802</v>
      </c>
      <c r="J41" s="194"/>
      <c r="K41" s="353">
        <v>157560</v>
      </c>
      <c r="L41" s="198"/>
      <c r="M41" s="98">
        <v>893183</v>
      </c>
    </row>
    <row r="42" spans="1:14" ht="16.5" customHeight="1">
      <c r="B42" s="91" t="s">
        <v>73</v>
      </c>
      <c r="C42" s="93"/>
      <c r="D42" s="93"/>
      <c r="E42" s="94"/>
      <c r="F42" s="94"/>
      <c r="G42" s="354">
        <v>-64472377</v>
      </c>
      <c r="H42" s="194"/>
      <c r="I42" s="103">
        <v>-344119</v>
      </c>
      <c r="J42" s="194"/>
      <c r="K42" s="357">
        <v>-324564</v>
      </c>
      <c r="L42" s="198"/>
      <c r="M42" s="207">
        <v>-344119</v>
      </c>
    </row>
    <row r="43" spans="1:14" ht="16.5" customHeight="1">
      <c r="A43" s="65"/>
      <c r="B43" s="91"/>
      <c r="C43" s="91"/>
      <c r="E43" s="100"/>
      <c r="F43" s="100"/>
      <c r="G43" s="353"/>
      <c r="H43" s="98"/>
      <c r="I43" s="98"/>
      <c r="J43" s="115"/>
      <c r="K43" s="352"/>
      <c r="L43" s="115"/>
      <c r="M43" s="114"/>
    </row>
    <row r="44" spans="1:14" ht="16.5" customHeight="1">
      <c r="A44" s="102" t="s">
        <v>152</v>
      </c>
      <c r="B44" s="91"/>
      <c r="C44" s="91"/>
      <c r="E44" s="100"/>
      <c r="F44" s="100"/>
      <c r="G44" s="354">
        <f>SUM(G40:G42)</f>
        <v>71449443</v>
      </c>
      <c r="H44" s="114"/>
      <c r="I44" s="103">
        <f>SUM(I40:I42)</f>
        <v>303198206</v>
      </c>
      <c r="J44" s="114"/>
      <c r="K44" s="354">
        <f>SUM(K40:K42)</f>
        <v>-7673653</v>
      </c>
      <c r="L44" s="114"/>
      <c r="M44" s="103">
        <f>SUM(M40:M42)</f>
        <v>393997278</v>
      </c>
    </row>
    <row r="45" spans="1:14" ht="16.5" customHeight="1">
      <c r="A45" s="102"/>
      <c r="B45" s="91"/>
      <c r="C45" s="91"/>
      <c r="E45" s="100"/>
      <c r="F45" s="100"/>
      <c r="G45" s="98"/>
      <c r="H45" s="97"/>
      <c r="I45" s="98"/>
      <c r="J45" s="97"/>
      <c r="K45" s="98"/>
      <c r="L45" s="97"/>
      <c r="M45" s="98"/>
    </row>
    <row r="46" spans="1:14" s="280" customFormat="1" ht="12">
      <c r="A46" s="102"/>
      <c r="B46" s="284"/>
      <c r="C46" s="284"/>
      <c r="E46" s="100"/>
      <c r="F46" s="100"/>
      <c r="G46" s="98"/>
      <c r="H46" s="97"/>
      <c r="I46" s="98"/>
      <c r="J46" s="97"/>
      <c r="K46" s="98"/>
      <c r="L46" s="97"/>
      <c r="M46" s="98"/>
    </row>
    <row r="47" spans="1:14" s="388" customFormat="1" ht="12">
      <c r="A47" s="102"/>
      <c r="B47" s="418"/>
      <c r="C47" s="418"/>
      <c r="E47" s="100"/>
      <c r="F47" s="100"/>
      <c r="G47" s="98"/>
      <c r="H47" s="97"/>
      <c r="I47" s="98"/>
      <c r="J47" s="97"/>
      <c r="K47" s="98"/>
      <c r="L47" s="97"/>
      <c r="M47" s="98"/>
    </row>
    <row r="48" spans="1:14" s="388" customFormat="1" ht="12">
      <c r="A48" s="102"/>
      <c r="B48" s="423"/>
      <c r="C48" s="423"/>
      <c r="E48" s="100"/>
      <c r="F48" s="100"/>
      <c r="G48" s="98"/>
      <c r="H48" s="97"/>
      <c r="I48" s="98"/>
      <c r="J48" s="97"/>
      <c r="K48" s="98"/>
      <c r="L48" s="97"/>
      <c r="M48" s="98"/>
    </row>
    <row r="49" spans="1:13" s="388" customFormat="1" ht="12">
      <c r="A49" s="102"/>
      <c r="B49" s="418"/>
      <c r="C49" s="418"/>
      <c r="E49" s="100"/>
      <c r="F49" s="100"/>
      <c r="G49" s="98"/>
      <c r="H49" s="97"/>
      <c r="I49" s="98"/>
      <c r="J49" s="97"/>
      <c r="K49" s="98"/>
      <c r="L49" s="97"/>
      <c r="M49" s="98"/>
    </row>
    <row r="50" spans="1:13" s="388" customFormat="1" ht="12">
      <c r="A50" s="102"/>
      <c r="B50" s="418"/>
      <c r="C50" s="418"/>
      <c r="E50" s="100"/>
      <c r="F50" s="100"/>
      <c r="G50" s="98"/>
      <c r="H50" s="97"/>
      <c r="I50" s="98"/>
      <c r="J50" s="97"/>
      <c r="K50" s="98"/>
      <c r="L50" s="97"/>
      <c r="M50" s="98"/>
    </row>
    <row r="51" spans="1:13" s="388" customFormat="1" ht="12">
      <c r="A51" s="102"/>
      <c r="B51" s="418"/>
      <c r="C51" s="418"/>
      <c r="E51" s="100"/>
      <c r="F51" s="100"/>
      <c r="G51" s="98"/>
      <c r="H51" s="97"/>
      <c r="I51" s="98"/>
      <c r="J51" s="97"/>
      <c r="K51" s="98"/>
      <c r="L51" s="97"/>
      <c r="M51" s="98"/>
    </row>
    <row r="52" spans="1:13" s="388" customFormat="1" ht="12"/>
    <row r="53" spans="1:13" s="388" customFormat="1" ht="12">
      <c r="A53" s="442" t="s">
        <v>139</v>
      </c>
      <c r="B53" s="442"/>
      <c r="C53" s="442"/>
      <c r="D53" s="442"/>
      <c r="E53" s="442"/>
      <c r="F53" s="442"/>
      <c r="G53" s="442"/>
      <c r="H53" s="442"/>
      <c r="I53" s="442"/>
      <c r="J53" s="442"/>
      <c r="K53" s="442"/>
      <c r="L53" s="442"/>
      <c r="M53" s="442"/>
    </row>
    <row r="54" spans="1:13" s="388" customFormat="1" ht="14.25" customHeight="1">
      <c r="A54" s="102"/>
      <c r="B54" s="418"/>
      <c r="C54" s="418"/>
      <c r="E54" s="100"/>
      <c r="F54" s="100"/>
      <c r="G54" s="98"/>
      <c r="H54" s="97"/>
      <c r="I54" s="98"/>
      <c r="J54" s="97"/>
      <c r="K54" s="98"/>
      <c r="L54" s="97"/>
      <c r="M54" s="98"/>
    </row>
    <row r="55" spans="1:13" s="388" customFormat="1" ht="14.25" customHeight="1">
      <c r="A55" s="102"/>
      <c r="B55" s="423"/>
      <c r="C55" s="423"/>
      <c r="E55" s="100"/>
      <c r="F55" s="100"/>
      <c r="G55" s="98"/>
      <c r="H55" s="97"/>
      <c r="I55" s="98"/>
      <c r="J55" s="97"/>
      <c r="K55" s="98"/>
      <c r="L55" s="97"/>
      <c r="M55" s="98"/>
    </row>
    <row r="56" spans="1:13" s="280" customFormat="1" ht="8.25" customHeight="1"/>
    <row r="57" spans="1:13" ht="21.95" customHeight="1">
      <c r="A57" s="210" t="s">
        <v>112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</row>
    <row r="58" spans="1:13" ht="16.5" customHeight="1">
      <c r="A58" s="82" t="s">
        <v>0</v>
      </c>
      <c r="B58" s="106"/>
      <c r="C58" s="82"/>
      <c r="D58" s="82"/>
      <c r="E58" s="83"/>
      <c r="F58" s="84"/>
      <c r="G58" s="26"/>
      <c r="H58" s="26"/>
      <c r="I58" s="26"/>
      <c r="J58" s="26"/>
      <c r="K58" s="107"/>
      <c r="L58" s="26"/>
      <c r="M58" s="107"/>
    </row>
    <row r="59" spans="1:13" ht="16.5" customHeight="1">
      <c r="A59" s="72" t="s">
        <v>106</v>
      </c>
      <c r="B59" s="82"/>
      <c r="C59" s="82"/>
      <c r="D59" s="82"/>
      <c r="E59" s="83"/>
      <c r="F59" s="84"/>
      <c r="G59" s="26"/>
      <c r="H59" s="26"/>
      <c r="I59" s="26"/>
      <c r="J59" s="26"/>
      <c r="K59" s="107"/>
      <c r="L59" s="26"/>
      <c r="M59" s="107"/>
    </row>
    <row r="60" spans="1:13" ht="16.5" customHeight="1">
      <c r="A60" s="80" t="str">
        <f>A3</f>
        <v>For the year ended 31 December 2021</v>
      </c>
      <c r="B60" s="80"/>
      <c r="C60" s="80"/>
      <c r="D60" s="80"/>
      <c r="E60" s="22"/>
      <c r="F60" s="81"/>
      <c r="G60" s="24"/>
      <c r="H60" s="24"/>
      <c r="I60" s="24"/>
      <c r="J60" s="24"/>
      <c r="K60" s="108"/>
      <c r="L60" s="24"/>
      <c r="M60" s="108"/>
    </row>
    <row r="61" spans="1:13" ht="16.5" customHeight="1">
      <c r="A61" s="82"/>
      <c r="B61" s="82"/>
      <c r="C61" s="82"/>
      <c r="D61" s="82"/>
      <c r="E61" s="83"/>
      <c r="F61" s="84"/>
      <c r="G61" s="26"/>
      <c r="H61" s="26"/>
      <c r="I61" s="26"/>
      <c r="J61" s="26"/>
      <c r="K61" s="107"/>
      <c r="L61" s="26"/>
      <c r="M61" s="107"/>
    </row>
    <row r="62" spans="1:13" ht="16.5" customHeight="1">
      <c r="A62" s="82"/>
      <c r="B62" s="82"/>
      <c r="C62" s="82"/>
      <c r="D62" s="82"/>
      <c r="E62" s="83"/>
      <c r="F62" s="84"/>
      <c r="G62" s="26"/>
      <c r="H62" s="26"/>
      <c r="I62" s="26"/>
      <c r="J62" s="26"/>
      <c r="K62" s="107"/>
      <c r="L62" s="26"/>
      <c r="M62" s="107"/>
    </row>
    <row r="63" spans="1:13" s="109" customFormat="1" ht="16.5" customHeight="1">
      <c r="A63" s="82"/>
      <c r="B63" s="82"/>
      <c r="C63" s="82"/>
      <c r="D63" s="82"/>
      <c r="E63" s="83"/>
      <c r="F63" s="84"/>
      <c r="G63" s="433" t="s">
        <v>116</v>
      </c>
      <c r="H63" s="433"/>
      <c r="I63" s="433"/>
      <c r="J63" s="26"/>
      <c r="K63" s="433" t="s">
        <v>117</v>
      </c>
      <c r="L63" s="433"/>
      <c r="M63" s="433"/>
    </row>
    <row r="64" spans="1:13" ht="16.5" customHeight="1">
      <c r="A64" s="93"/>
      <c r="B64" s="82"/>
      <c r="C64" s="93"/>
      <c r="D64" s="93"/>
      <c r="F64" s="74"/>
      <c r="G64" s="434"/>
      <c r="H64" s="434"/>
      <c r="I64" s="434"/>
      <c r="J64" s="87"/>
      <c r="K64" s="434"/>
      <c r="L64" s="434"/>
      <c r="M64" s="434"/>
    </row>
    <row r="65" spans="1:18" ht="16.5" customHeight="1">
      <c r="A65" s="93"/>
      <c r="B65" s="85"/>
      <c r="C65" s="93"/>
      <c r="D65" s="93"/>
      <c r="E65" s="79"/>
      <c r="F65" s="25"/>
      <c r="G65" s="88" t="s">
        <v>171</v>
      </c>
      <c r="H65" s="89"/>
      <c r="I65" s="88" t="s">
        <v>126</v>
      </c>
      <c r="J65" s="88"/>
      <c r="K65" s="88" t="s">
        <v>171</v>
      </c>
      <c r="L65" s="89"/>
      <c r="M65" s="88" t="s">
        <v>126</v>
      </c>
    </row>
    <row r="66" spans="1:18" ht="16.5" customHeight="1">
      <c r="A66" s="93"/>
      <c r="B66" s="85"/>
      <c r="C66" s="93"/>
      <c r="D66" s="93"/>
      <c r="E66" s="22" t="s">
        <v>2</v>
      </c>
      <c r="F66" s="25"/>
      <c r="G66" s="24" t="s">
        <v>86</v>
      </c>
      <c r="H66" s="23"/>
      <c r="I66" s="24" t="s">
        <v>86</v>
      </c>
      <c r="J66" s="26"/>
      <c r="K66" s="24" t="s">
        <v>86</v>
      </c>
      <c r="L66" s="23"/>
      <c r="M66" s="24" t="s">
        <v>86</v>
      </c>
    </row>
    <row r="67" spans="1:18" ht="16.5" customHeight="1">
      <c r="A67" s="110" t="s">
        <v>74</v>
      </c>
      <c r="B67" s="93"/>
      <c r="C67" s="65"/>
      <c r="D67" s="82"/>
      <c r="E67" s="83"/>
      <c r="F67" s="84"/>
      <c r="G67" s="358"/>
      <c r="H67" s="112"/>
      <c r="I67" s="111"/>
      <c r="J67" s="112"/>
      <c r="K67" s="358"/>
      <c r="L67" s="112"/>
      <c r="M67" s="111"/>
    </row>
    <row r="68" spans="1:18" ht="16.5" customHeight="1">
      <c r="A68" s="91" t="s">
        <v>207</v>
      </c>
      <c r="B68" s="65"/>
      <c r="C68" s="65"/>
      <c r="D68" s="82"/>
      <c r="E68" s="104"/>
      <c r="F68" s="65"/>
      <c r="G68" s="359">
        <v>-38660963</v>
      </c>
      <c r="H68" s="113"/>
      <c r="I68" s="191">
        <v>0</v>
      </c>
      <c r="J68" s="190"/>
      <c r="K68" s="380">
        <v>0</v>
      </c>
      <c r="L68" s="190"/>
      <c r="M68" s="191">
        <v>0</v>
      </c>
    </row>
    <row r="69" spans="1:18" s="280" customFormat="1" ht="16.5" customHeight="1">
      <c r="A69" s="284" t="s">
        <v>111</v>
      </c>
      <c r="B69" s="65"/>
      <c r="C69" s="65"/>
      <c r="D69" s="82"/>
      <c r="E69" s="302"/>
      <c r="F69" s="65"/>
      <c r="G69" s="380">
        <v>0</v>
      </c>
      <c r="H69" s="113"/>
      <c r="I69" s="190">
        <v>406542323</v>
      </c>
      <c r="J69" s="190"/>
      <c r="K69" s="380">
        <v>0</v>
      </c>
      <c r="L69" s="190"/>
      <c r="M69" s="190">
        <v>406542323</v>
      </c>
    </row>
    <row r="70" spans="1:18" s="280" customFormat="1" ht="16.5" customHeight="1">
      <c r="A70" s="284" t="s">
        <v>208</v>
      </c>
      <c r="B70" s="65"/>
      <c r="C70" s="65"/>
      <c r="D70" s="82"/>
      <c r="E70" s="298">
        <v>11</v>
      </c>
      <c r="F70" s="65"/>
      <c r="G70" s="359">
        <v>252435900</v>
      </c>
      <c r="H70" s="65"/>
      <c r="I70" s="190">
        <v>47564100</v>
      </c>
      <c r="J70" s="190"/>
      <c r="K70" s="359">
        <v>252435900</v>
      </c>
      <c r="L70" s="190"/>
      <c r="M70" s="190">
        <v>47564100</v>
      </c>
    </row>
    <row r="71" spans="1:18" s="280" customFormat="1" ht="16.5" customHeight="1">
      <c r="A71" s="284" t="s">
        <v>137</v>
      </c>
      <c r="B71" s="65"/>
      <c r="C71" s="65"/>
      <c r="D71" s="82"/>
      <c r="E71" s="289">
        <v>11</v>
      </c>
      <c r="F71" s="65"/>
      <c r="G71" s="359">
        <v>-210368000</v>
      </c>
      <c r="H71" s="113"/>
      <c r="I71" s="190">
        <v>-340000000</v>
      </c>
      <c r="J71" s="190"/>
      <c r="K71" s="359">
        <v>-210368000</v>
      </c>
      <c r="L71" s="190"/>
      <c r="M71" s="190">
        <v>-340000000</v>
      </c>
      <c r="Q71" s="6"/>
      <c r="R71" s="290"/>
    </row>
    <row r="72" spans="1:18" s="280" customFormat="1" ht="16.5" customHeight="1">
      <c r="A72" s="284" t="s">
        <v>209</v>
      </c>
      <c r="B72" s="65"/>
      <c r="C72" s="65"/>
      <c r="D72" s="82"/>
      <c r="E72" s="302">
        <v>24</v>
      </c>
      <c r="F72" s="65"/>
      <c r="G72" s="359">
        <v>227565122</v>
      </c>
      <c r="H72" s="113"/>
      <c r="I72" s="191">
        <v>0</v>
      </c>
      <c r="J72" s="190"/>
      <c r="K72" s="359">
        <v>227565122</v>
      </c>
      <c r="L72" s="190"/>
      <c r="M72" s="191">
        <v>0</v>
      </c>
      <c r="Q72" s="6"/>
      <c r="R72" s="290"/>
    </row>
    <row r="73" spans="1:18" s="280" customFormat="1" ht="16.5" customHeight="1">
      <c r="A73" s="284" t="s">
        <v>168</v>
      </c>
      <c r="B73" s="65"/>
      <c r="C73" s="65"/>
      <c r="D73" s="82"/>
      <c r="E73" s="295"/>
      <c r="F73" s="65"/>
      <c r="G73" s="380">
        <v>0</v>
      </c>
      <c r="H73" s="113"/>
      <c r="I73" s="190">
        <v>-1118414100</v>
      </c>
      <c r="J73" s="190"/>
      <c r="K73" s="380">
        <v>0</v>
      </c>
      <c r="L73" s="190"/>
      <c r="M73" s="190">
        <v>-460000000</v>
      </c>
      <c r="Q73" s="6"/>
      <c r="R73" s="290"/>
    </row>
    <row r="74" spans="1:18" s="280" customFormat="1" ht="16.5" customHeight="1">
      <c r="A74" s="284" t="s">
        <v>215</v>
      </c>
      <c r="B74" s="65"/>
      <c r="C74" s="65"/>
      <c r="D74" s="82"/>
      <c r="E74" s="373"/>
      <c r="F74" s="65"/>
      <c r="G74" s="359">
        <v>170000000</v>
      </c>
      <c r="H74" s="113"/>
      <c r="I74" s="191">
        <v>0</v>
      </c>
      <c r="J74" s="190"/>
      <c r="K74" s="359">
        <v>170000000</v>
      </c>
      <c r="L74" s="190"/>
      <c r="M74" s="191">
        <v>0</v>
      </c>
      <c r="Q74" s="6"/>
      <c r="R74" s="290"/>
    </row>
    <row r="75" spans="1:18" s="280" customFormat="1" ht="16.5" customHeight="1">
      <c r="A75" s="284" t="s">
        <v>210</v>
      </c>
      <c r="B75" s="65"/>
      <c r="C75" s="65"/>
      <c r="D75" s="82"/>
      <c r="E75" s="302"/>
      <c r="F75" s="65"/>
      <c r="G75" s="359"/>
      <c r="H75" s="113"/>
      <c r="I75" s="191"/>
      <c r="J75" s="190"/>
      <c r="K75" s="359"/>
      <c r="L75" s="190"/>
      <c r="M75" s="191"/>
      <c r="Q75" s="6"/>
      <c r="R75" s="290"/>
    </row>
    <row r="76" spans="1:18" s="280" customFormat="1" ht="16.5" customHeight="1">
      <c r="A76" s="284"/>
      <c r="B76" s="65" t="s">
        <v>211</v>
      </c>
      <c r="C76" s="65"/>
      <c r="D76" s="82"/>
      <c r="E76" s="302">
        <v>32</v>
      </c>
      <c r="F76" s="65"/>
      <c r="G76" s="359">
        <f>-106822223+40845564</f>
        <v>-65976659</v>
      </c>
      <c r="H76" s="113"/>
      <c r="I76" s="191">
        <v>0</v>
      </c>
      <c r="J76" s="190"/>
      <c r="K76" s="380">
        <v>0</v>
      </c>
      <c r="L76" s="190"/>
      <c r="M76" s="191">
        <v>0</v>
      </c>
      <c r="Q76" s="6"/>
      <c r="R76" s="290"/>
    </row>
    <row r="77" spans="1:18" s="280" customFormat="1" ht="16.5" customHeight="1">
      <c r="A77" s="284" t="s">
        <v>150</v>
      </c>
      <c r="B77" s="65"/>
      <c r="C77" s="65"/>
      <c r="D77" s="82"/>
      <c r="E77" s="295"/>
      <c r="F77" s="65"/>
      <c r="G77" s="359"/>
      <c r="H77" s="113"/>
      <c r="I77" s="190"/>
      <c r="J77" s="190"/>
      <c r="K77" s="359"/>
      <c r="L77" s="190"/>
      <c r="M77" s="190"/>
      <c r="Q77" s="6"/>
      <c r="R77" s="290"/>
    </row>
    <row r="78" spans="1:18" ht="16.5" customHeight="1">
      <c r="A78" s="280"/>
      <c r="B78" s="65" t="s">
        <v>151</v>
      </c>
      <c r="C78" s="65"/>
      <c r="D78" s="82"/>
      <c r="E78" s="104"/>
      <c r="F78" s="65"/>
      <c r="G78" s="359">
        <v>-27096893</v>
      </c>
      <c r="H78" s="113"/>
      <c r="I78" s="190">
        <v>-104339427</v>
      </c>
      <c r="J78" s="190"/>
      <c r="K78" s="359">
        <v>-25883130</v>
      </c>
      <c r="L78" s="190"/>
      <c r="M78" s="190">
        <v>-91068332</v>
      </c>
    </row>
    <row r="79" spans="1:18" s="280" customFormat="1" ht="16.5" customHeight="1">
      <c r="A79" s="280" t="s">
        <v>239</v>
      </c>
      <c r="B79" s="284"/>
      <c r="E79" s="373"/>
      <c r="F79" s="65"/>
      <c r="G79" s="378"/>
      <c r="H79" s="116"/>
      <c r="I79" s="377"/>
      <c r="J79" s="116"/>
      <c r="K79" s="359"/>
      <c r="L79" s="198"/>
      <c r="M79" s="190"/>
    </row>
    <row r="80" spans="1:18" s="385" customFormat="1" ht="16.5" customHeight="1">
      <c r="B80" s="384" t="s">
        <v>218</v>
      </c>
      <c r="E80" s="381"/>
      <c r="F80" s="383"/>
      <c r="G80" s="378">
        <v>102036430</v>
      </c>
      <c r="H80" s="116"/>
      <c r="I80" s="377">
        <v>0</v>
      </c>
      <c r="J80" s="116"/>
      <c r="K80" s="359">
        <v>102036430</v>
      </c>
      <c r="L80" s="198"/>
      <c r="M80" s="377">
        <v>0</v>
      </c>
    </row>
    <row r="81" spans="1:13" ht="16.5" customHeight="1">
      <c r="A81" s="73" t="s">
        <v>78</v>
      </c>
      <c r="B81" s="91"/>
      <c r="E81" s="104" t="s">
        <v>214</v>
      </c>
      <c r="F81" s="65"/>
      <c r="G81" s="349">
        <v>0</v>
      </c>
      <c r="H81" s="116"/>
      <c r="I81" s="191">
        <v>0</v>
      </c>
      <c r="J81" s="116"/>
      <c r="K81" s="359">
        <v>-415136918</v>
      </c>
      <c r="L81" s="198"/>
      <c r="M81" s="190">
        <v>-757972910</v>
      </c>
    </row>
    <row r="82" spans="1:13" s="280" customFormat="1" ht="16.5" customHeight="1">
      <c r="A82" s="73" t="s">
        <v>140</v>
      </c>
      <c r="B82" s="284"/>
      <c r="E82" s="104"/>
      <c r="F82" s="65"/>
      <c r="G82" s="349"/>
      <c r="H82" s="116"/>
      <c r="I82" s="191"/>
      <c r="J82" s="116"/>
      <c r="K82" s="359"/>
      <c r="L82" s="198"/>
      <c r="M82" s="190"/>
    </row>
    <row r="83" spans="1:13" s="101" customFormat="1" ht="16.5" customHeight="1">
      <c r="B83" s="101" t="s">
        <v>158</v>
      </c>
      <c r="E83" s="104"/>
      <c r="G83" s="349">
        <v>0</v>
      </c>
      <c r="H83" s="65"/>
      <c r="I83" s="191">
        <v>0</v>
      </c>
      <c r="J83" s="65"/>
      <c r="K83" s="380">
        <v>0</v>
      </c>
      <c r="L83" s="65"/>
      <c r="M83" s="190">
        <v>3000000</v>
      </c>
    </row>
    <row r="84" spans="1:13" s="101" customFormat="1" ht="16.5" customHeight="1">
      <c r="A84" s="101" t="s">
        <v>212</v>
      </c>
      <c r="E84" s="302"/>
      <c r="G84" s="349"/>
      <c r="H84" s="65"/>
      <c r="I84" s="191"/>
      <c r="J84" s="65"/>
      <c r="K84" s="359"/>
      <c r="L84" s="65"/>
      <c r="M84" s="190"/>
    </row>
    <row r="85" spans="1:13" s="101" customFormat="1" ht="16.5" customHeight="1">
      <c r="B85" s="101" t="s">
        <v>181</v>
      </c>
      <c r="E85" s="302">
        <v>12</v>
      </c>
      <c r="G85" s="349">
        <v>-289838552</v>
      </c>
      <c r="H85" s="65"/>
      <c r="I85" s="191">
        <v>0</v>
      </c>
      <c r="J85" s="65"/>
      <c r="K85" s="380">
        <v>0</v>
      </c>
      <c r="L85" s="65"/>
      <c r="M85" s="191">
        <v>0</v>
      </c>
    </row>
    <row r="86" spans="1:13" s="280" customFormat="1" ht="16.5" customHeight="1">
      <c r="A86" s="284" t="s">
        <v>157</v>
      </c>
      <c r="B86" s="65"/>
      <c r="C86" s="65"/>
      <c r="D86" s="82"/>
      <c r="E86" s="296"/>
      <c r="F86" s="65"/>
      <c r="G86" s="349"/>
      <c r="H86" s="113"/>
      <c r="I86" s="191"/>
      <c r="J86" s="114"/>
      <c r="K86" s="349"/>
      <c r="L86" s="198"/>
      <c r="M86" s="191"/>
    </row>
    <row r="87" spans="1:13" s="280" customFormat="1" ht="16.5" customHeight="1">
      <c r="A87" s="284"/>
      <c r="B87" s="65" t="s">
        <v>158</v>
      </c>
      <c r="C87" s="65"/>
      <c r="D87" s="82"/>
      <c r="E87" s="296">
        <v>33</v>
      </c>
      <c r="F87" s="65"/>
      <c r="G87" s="349">
        <v>0</v>
      </c>
      <c r="H87" s="113"/>
      <c r="I87" s="191">
        <v>0</v>
      </c>
      <c r="J87" s="114"/>
      <c r="K87" s="380">
        <v>0</v>
      </c>
      <c r="L87" s="198"/>
      <c r="M87" s="191">
        <v>8000000</v>
      </c>
    </row>
    <row r="88" spans="1:13" s="280" customFormat="1" ht="16.5" customHeight="1">
      <c r="A88" s="284" t="s">
        <v>213</v>
      </c>
      <c r="B88" s="65"/>
      <c r="C88" s="65"/>
      <c r="D88" s="82"/>
      <c r="E88" s="294"/>
      <c r="F88" s="65"/>
      <c r="G88" s="379">
        <v>-83700000</v>
      </c>
      <c r="H88" s="113"/>
      <c r="I88" s="192">
        <v>0</v>
      </c>
      <c r="J88" s="114"/>
      <c r="K88" s="379">
        <v>-83700000</v>
      </c>
      <c r="L88" s="198"/>
      <c r="M88" s="192">
        <v>0</v>
      </c>
    </row>
    <row r="89" spans="1:13" ht="16.5" customHeight="1">
      <c r="A89" s="91"/>
      <c r="B89" s="65"/>
      <c r="C89" s="65"/>
      <c r="D89" s="82"/>
      <c r="E89" s="117"/>
      <c r="F89" s="84"/>
      <c r="G89" s="360"/>
      <c r="H89" s="119"/>
      <c r="I89" s="118"/>
      <c r="J89" s="199"/>
      <c r="K89" s="370"/>
      <c r="L89" s="199"/>
      <c r="M89" s="199"/>
    </row>
    <row r="90" spans="1:13" s="79" customFormat="1" ht="16.5" customHeight="1">
      <c r="A90" s="110" t="s">
        <v>234</v>
      </c>
      <c r="B90" s="65"/>
      <c r="E90" s="92"/>
      <c r="F90" s="74"/>
      <c r="G90" s="361">
        <f>SUM(G68:G88)</f>
        <v>36396385</v>
      </c>
      <c r="H90" s="121"/>
      <c r="I90" s="120">
        <f>SUM(I68:I88)</f>
        <v>-1108647104</v>
      </c>
      <c r="J90" s="199"/>
      <c r="K90" s="361">
        <f>SUM(K68:K88)</f>
        <v>16949404</v>
      </c>
      <c r="L90" s="199"/>
      <c r="M90" s="120">
        <f>SUM(M68:M88)</f>
        <v>-1183934819</v>
      </c>
    </row>
    <row r="91" spans="1:13" ht="16.5" customHeight="1">
      <c r="A91" s="65"/>
      <c r="B91" s="65"/>
      <c r="C91" s="65"/>
      <c r="D91" s="122"/>
      <c r="E91" s="117"/>
      <c r="F91" s="123"/>
      <c r="G91" s="362"/>
      <c r="H91" s="119"/>
      <c r="I91" s="119"/>
      <c r="J91" s="119"/>
      <c r="K91" s="362"/>
      <c r="L91" s="119"/>
      <c r="M91" s="119"/>
    </row>
    <row r="92" spans="1:13" ht="16.5" customHeight="1">
      <c r="A92" s="102" t="s">
        <v>75</v>
      </c>
      <c r="B92" s="65"/>
      <c r="E92" s="117"/>
      <c r="F92" s="84"/>
      <c r="G92" s="363"/>
      <c r="H92" s="121"/>
      <c r="I92" s="124"/>
      <c r="J92" s="121"/>
      <c r="K92" s="363"/>
      <c r="L92" s="121"/>
      <c r="M92" s="124"/>
    </row>
    <row r="93" spans="1:13" ht="16.5" customHeight="1">
      <c r="A93" s="65" t="s">
        <v>256</v>
      </c>
      <c r="B93" s="65"/>
      <c r="E93" s="86"/>
      <c r="F93" s="84"/>
      <c r="G93" s="349">
        <v>-7170411</v>
      </c>
      <c r="H93" s="116"/>
      <c r="I93" s="191">
        <v>-6011416</v>
      </c>
      <c r="J93" s="116"/>
      <c r="K93" s="380">
        <v>-5806848.1200000001</v>
      </c>
      <c r="L93" s="198"/>
      <c r="M93" s="299">
        <v>-6011416</v>
      </c>
    </row>
    <row r="94" spans="1:13" s="280" customFormat="1" ht="16.5" customHeight="1">
      <c r="A94" s="65" t="s">
        <v>240</v>
      </c>
      <c r="B94" s="65"/>
      <c r="E94" s="86"/>
      <c r="F94" s="84"/>
      <c r="G94" s="349"/>
      <c r="H94" s="116"/>
      <c r="I94" s="191"/>
      <c r="J94" s="116"/>
      <c r="K94" s="348"/>
      <c r="L94" s="198"/>
      <c r="M94" s="299"/>
    </row>
    <row r="95" spans="1:13" s="280" customFormat="1" ht="16.5" customHeight="1">
      <c r="A95" s="65"/>
      <c r="B95" s="65" t="s">
        <v>184</v>
      </c>
      <c r="E95" s="86">
        <v>22</v>
      </c>
      <c r="F95" s="84"/>
      <c r="G95" s="349">
        <v>-60409059</v>
      </c>
      <c r="H95" s="116"/>
      <c r="I95" s="191">
        <v>0</v>
      </c>
      <c r="J95" s="116"/>
      <c r="K95" s="348">
        <v>0</v>
      </c>
      <c r="L95" s="198"/>
      <c r="M95" s="299">
        <v>0</v>
      </c>
    </row>
    <row r="96" spans="1:13" s="388" customFormat="1" ht="16.5" customHeight="1">
      <c r="A96" s="383" t="s">
        <v>226</v>
      </c>
      <c r="B96" s="383"/>
      <c r="E96" s="86"/>
      <c r="F96" s="84"/>
      <c r="G96" s="378">
        <v>-1507509</v>
      </c>
      <c r="H96" s="116"/>
      <c r="I96" s="377">
        <v>0</v>
      </c>
      <c r="J96" s="116"/>
      <c r="K96" s="380">
        <v>0</v>
      </c>
      <c r="L96" s="198"/>
      <c r="M96" s="299">
        <v>0</v>
      </c>
    </row>
    <row r="97" spans="1:13" s="280" customFormat="1" ht="16.5" customHeight="1">
      <c r="A97" s="65" t="s">
        <v>163</v>
      </c>
      <c r="B97" s="65"/>
      <c r="E97" s="86">
        <v>26</v>
      </c>
      <c r="F97" s="84"/>
      <c r="G97" s="351">
        <v>0</v>
      </c>
      <c r="H97" s="114"/>
      <c r="I97" s="192">
        <v>519051413</v>
      </c>
      <c r="J97" s="114"/>
      <c r="K97" s="354">
        <v>0</v>
      </c>
      <c r="L97" s="200"/>
      <c r="M97" s="103">
        <v>519051413</v>
      </c>
    </row>
    <row r="98" spans="1:13" ht="16.5" customHeight="1">
      <c r="A98" s="65"/>
      <c r="B98" s="65"/>
      <c r="E98" s="86"/>
      <c r="F98" s="84"/>
      <c r="G98" s="363"/>
      <c r="H98" s="121"/>
      <c r="I98" s="124"/>
      <c r="J98" s="121"/>
      <c r="K98" s="363"/>
      <c r="L98" s="121"/>
      <c r="M98" s="124"/>
    </row>
    <row r="99" spans="1:13" s="79" customFormat="1" ht="16.5" customHeight="1">
      <c r="A99" s="102" t="s">
        <v>125</v>
      </c>
      <c r="B99" s="65"/>
      <c r="E99" s="74"/>
      <c r="F99" s="74"/>
      <c r="G99" s="364">
        <f>SUM(G93:G97)</f>
        <v>-69086979</v>
      </c>
      <c r="H99" s="121"/>
      <c r="I99" s="121">
        <f>SUM(I93:I97)</f>
        <v>513039997</v>
      </c>
      <c r="J99" s="121"/>
      <c r="K99" s="364">
        <f>SUM(K93:K97)</f>
        <v>-5806848.1200000001</v>
      </c>
      <c r="L99" s="121"/>
      <c r="M99" s="121">
        <f>SUM(M93:M97)</f>
        <v>513039997</v>
      </c>
    </row>
    <row r="100" spans="1:13" ht="16.5" customHeight="1">
      <c r="A100" s="65"/>
      <c r="B100" s="65"/>
      <c r="E100" s="86"/>
      <c r="F100" s="84"/>
      <c r="G100" s="365"/>
      <c r="H100" s="121"/>
      <c r="I100" s="126"/>
      <c r="J100" s="121"/>
      <c r="K100" s="365"/>
      <c r="L100" s="121"/>
      <c r="M100" s="126"/>
    </row>
    <row r="101" spans="1:13" ht="16.5" customHeight="1">
      <c r="A101" s="102" t="s">
        <v>231</v>
      </c>
      <c r="B101" s="65"/>
      <c r="E101" s="86"/>
      <c r="F101" s="84"/>
      <c r="G101" s="366">
        <f>SUM(G99,G90,G44)</f>
        <v>38758849</v>
      </c>
      <c r="H101" s="114"/>
      <c r="I101" s="115">
        <f>SUM(I99,I90,I44)</f>
        <v>-292408901</v>
      </c>
      <c r="J101" s="115"/>
      <c r="K101" s="366">
        <f>SUM(K99,K90,K44)</f>
        <v>3468902.879999999</v>
      </c>
      <c r="L101" s="115"/>
      <c r="M101" s="115">
        <f>SUM(M99,M90,M44)</f>
        <v>-276897544</v>
      </c>
    </row>
    <row r="102" spans="1:13" ht="16.5" customHeight="1">
      <c r="A102" s="189" t="s">
        <v>257</v>
      </c>
      <c r="B102" s="65"/>
      <c r="E102" s="86"/>
      <c r="F102" s="84"/>
      <c r="G102" s="367">
        <v>30337634</v>
      </c>
      <c r="H102" s="114"/>
      <c r="I102" s="201">
        <v>322299129</v>
      </c>
      <c r="J102" s="114"/>
      <c r="K102" s="371">
        <v>23895306</v>
      </c>
      <c r="L102" s="200"/>
      <c r="M102" s="200">
        <v>300792850</v>
      </c>
    </row>
    <row r="103" spans="1:13" ht="16.5" customHeight="1">
      <c r="A103" s="189" t="s">
        <v>149</v>
      </c>
      <c r="B103" s="65"/>
      <c r="E103" s="86"/>
      <c r="F103" s="84"/>
      <c r="G103" s="368">
        <v>2116394</v>
      </c>
      <c r="H103" s="114"/>
      <c r="I103" s="202">
        <v>447406</v>
      </c>
      <c r="J103" s="203"/>
      <c r="K103" s="372">
        <v>0</v>
      </c>
      <c r="L103" s="204"/>
      <c r="M103" s="241">
        <v>0</v>
      </c>
    </row>
    <row r="104" spans="1:13" ht="16.5" customHeight="1">
      <c r="A104" s="65"/>
      <c r="B104" s="65"/>
      <c r="E104" s="86"/>
      <c r="F104" s="84"/>
      <c r="G104" s="364"/>
      <c r="H104" s="121"/>
      <c r="I104" s="121"/>
      <c r="J104" s="121"/>
      <c r="K104" s="364"/>
      <c r="L104" s="121"/>
      <c r="M104" s="121"/>
    </row>
    <row r="105" spans="1:13" ht="16.5" customHeight="1" thickBot="1">
      <c r="A105" s="102" t="s">
        <v>258</v>
      </c>
      <c r="B105" s="65"/>
      <c r="E105" s="86"/>
      <c r="F105" s="84"/>
      <c r="G105" s="369">
        <f>SUM(G101:G103)</f>
        <v>71212877</v>
      </c>
      <c r="H105" s="121"/>
      <c r="I105" s="127">
        <f>SUM(I101:I103)</f>
        <v>30337634</v>
      </c>
      <c r="J105" s="121"/>
      <c r="K105" s="369">
        <f>SUM(K101:K103)</f>
        <v>27364208.879999999</v>
      </c>
      <c r="L105" s="121"/>
      <c r="M105" s="127">
        <f>SUM(M101:M103)</f>
        <v>23895306</v>
      </c>
    </row>
    <row r="106" spans="1:13" s="109" customFormat="1" ht="16.5" customHeight="1" thickTop="1">
      <c r="A106" s="237"/>
      <c r="B106" s="237"/>
      <c r="E106" s="86"/>
      <c r="F106" s="84"/>
      <c r="G106" s="121"/>
      <c r="H106" s="121"/>
      <c r="I106" s="121"/>
      <c r="J106" s="121"/>
      <c r="K106" s="121"/>
      <c r="L106" s="121"/>
      <c r="M106" s="121"/>
    </row>
    <row r="107" spans="1:13" s="109" customFormat="1" ht="16.5" customHeight="1">
      <c r="A107" s="386"/>
      <c r="B107" s="386"/>
      <c r="E107" s="86"/>
      <c r="F107" s="84"/>
      <c r="G107" s="121"/>
      <c r="H107" s="121"/>
      <c r="I107" s="121"/>
      <c r="J107" s="121"/>
      <c r="K107" s="121"/>
      <c r="L107" s="121"/>
      <c r="M107" s="121"/>
    </row>
    <row r="108" spans="1:13" s="109" customFormat="1" ht="16.5" customHeight="1">
      <c r="A108" s="386"/>
      <c r="B108" s="386"/>
      <c r="E108" s="86"/>
      <c r="F108" s="84"/>
      <c r="G108" s="121"/>
      <c r="H108" s="121"/>
      <c r="I108" s="121"/>
      <c r="J108" s="121"/>
      <c r="K108" s="121"/>
      <c r="L108" s="121"/>
      <c r="M108" s="121"/>
    </row>
    <row r="109" spans="1:13" s="109" customFormat="1" ht="16.5" customHeight="1">
      <c r="A109" s="442" t="s">
        <v>139</v>
      </c>
      <c r="B109" s="442"/>
      <c r="C109" s="442"/>
      <c r="D109" s="442"/>
      <c r="E109" s="442"/>
      <c r="F109" s="442"/>
      <c r="G109" s="442"/>
      <c r="H109" s="442"/>
      <c r="I109" s="442"/>
      <c r="J109" s="442"/>
      <c r="K109" s="442"/>
      <c r="L109" s="442"/>
      <c r="M109" s="442"/>
    </row>
    <row r="110" spans="1:13" s="109" customFormat="1" ht="16.5" customHeight="1">
      <c r="A110" s="386"/>
      <c r="B110" s="386"/>
      <c r="E110" s="86"/>
      <c r="F110" s="84"/>
      <c r="G110" s="121"/>
      <c r="H110" s="121"/>
      <c r="I110" s="121"/>
      <c r="J110" s="121"/>
      <c r="K110" s="121"/>
      <c r="L110" s="121"/>
      <c r="M110" s="121"/>
    </row>
    <row r="111" spans="1:13" ht="21.95" customHeight="1">
      <c r="A111" s="210" t="s">
        <v>112</v>
      </c>
      <c r="B111" s="129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</row>
    <row r="112" spans="1:13" ht="16.5" customHeight="1">
      <c r="A112" s="82" t="s">
        <v>0</v>
      </c>
      <c r="B112" s="106"/>
      <c r="C112" s="82"/>
      <c r="D112" s="82"/>
      <c r="E112" s="83"/>
      <c r="F112" s="84"/>
      <c r="G112" s="26"/>
      <c r="H112" s="26"/>
      <c r="I112" s="26"/>
      <c r="J112" s="26"/>
      <c r="K112" s="107"/>
      <c r="L112" s="26"/>
      <c r="M112" s="107"/>
    </row>
    <row r="113" spans="1:13" ht="16.5" customHeight="1">
      <c r="A113" s="72" t="s">
        <v>106</v>
      </c>
      <c r="B113" s="82"/>
      <c r="C113" s="82"/>
      <c r="D113" s="82"/>
      <c r="E113" s="83"/>
      <c r="F113" s="84"/>
      <c r="G113" s="26"/>
      <c r="H113" s="26"/>
      <c r="I113" s="26"/>
      <c r="J113" s="26"/>
      <c r="K113" s="107"/>
      <c r="L113" s="26"/>
      <c r="M113" s="107"/>
    </row>
    <row r="114" spans="1:13" ht="16.5" customHeight="1">
      <c r="A114" s="80" t="s">
        <v>172</v>
      </c>
      <c r="B114" s="80"/>
      <c r="C114" s="80"/>
      <c r="D114" s="80"/>
      <c r="E114" s="22"/>
      <c r="F114" s="81"/>
      <c r="G114" s="24"/>
      <c r="H114" s="24"/>
      <c r="I114" s="24"/>
      <c r="J114" s="24"/>
      <c r="K114" s="108"/>
      <c r="L114" s="24"/>
      <c r="M114" s="108"/>
    </row>
    <row r="115" spans="1:13" ht="16.5" customHeight="1">
      <c r="A115" s="82"/>
      <c r="B115" s="82"/>
      <c r="C115" s="82"/>
      <c r="D115" s="82"/>
      <c r="E115" s="83"/>
      <c r="F115" s="84"/>
      <c r="G115" s="26"/>
      <c r="H115" s="26"/>
      <c r="I115" s="26"/>
      <c r="J115" s="26"/>
      <c r="K115" s="107"/>
      <c r="L115" s="26"/>
      <c r="M115" s="107"/>
    </row>
    <row r="116" spans="1:13" ht="16.5" customHeight="1">
      <c r="A116" s="102"/>
      <c r="B116" s="65"/>
      <c r="E116" s="86"/>
      <c r="F116" s="84"/>
      <c r="G116" s="121"/>
      <c r="H116" s="121"/>
      <c r="I116" s="121"/>
      <c r="J116" s="121"/>
      <c r="K116" s="121"/>
      <c r="L116" s="121"/>
      <c r="M116" s="121"/>
    </row>
    <row r="117" spans="1:13" s="109" customFormat="1" ht="16.5" customHeight="1">
      <c r="A117" s="65" t="s">
        <v>85</v>
      </c>
      <c r="B117" s="65"/>
      <c r="C117" s="280"/>
      <c r="D117" s="280"/>
      <c r="E117" s="86"/>
      <c r="F117" s="84"/>
      <c r="G117" s="121"/>
      <c r="H117" s="121"/>
      <c r="I117" s="121"/>
      <c r="J117" s="121"/>
      <c r="K117" s="121"/>
      <c r="L117" s="121"/>
      <c r="M117" s="121"/>
    </row>
    <row r="118" spans="1:13" s="109" customFormat="1" ht="16.5" customHeight="1">
      <c r="A118" s="102"/>
      <c r="B118" s="65"/>
      <c r="C118" s="280"/>
      <c r="D118" s="280"/>
      <c r="E118" s="86"/>
      <c r="F118" s="84"/>
      <c r="G118" s="121"/>
      <c r="H118" s="121"/>
      <c r="I118" s="121"/>
      <c r="J118" s="121"/>
      <c r="K118" s="121"/>
      <c r="L118" s="121"/>
      <c r="M118" s="121"/>
    </row>
    <row r="119" spans="1:13" s="109" customFormat="1" ht="16.5" customHeight="1">
      <c r="A119" s="82"/>
      <c r="B119" s="82"/>
      <c r="C119" s="82"/>
      <c r="D119" s="82"/>
      <c r="E119" s="83"/>
      <c r="F119" s="84"/>
      <c r="G119" s="433" t="s">
        <v>116</v>
      </c>
      <c r="H119" s="433"/>
      <c r="I119" s="433"/>
      <c r="J119" s="26"/>
      <c r="K119" s="433" t="s">
        <v>117</v>
      </c>
      <c r="L119" s="433"/>
      <c r="M119" s="433"/>
    </row>
    <row r="120" spans="1:13" s="280" customFormat="1" ht="16.5" customHeight="1">
      <c r="A120" s="93"/>
      <c r="B120" s="82"/>
      <c r="C120" s="93"/>
      <c r="D120" s="93"/>
      <c r="E120" s="285"/>
      <c r="F120" s="285"/>
      <c r="G120" s="434"/>
      <c r="H120" s="434"/>
      <c r="I120" s="434"/>
      <c r="J120" s="278"/>
      <c r="K120" s="434"/>
      <c r="L120" s="434"/>
      <c r="M120" s="434"/>
    </row>
    <row r="121" spans="1:13" s="109" customFormat="1" ht="16.5" customHeight="1">
      <c r="A121" s="102"/>
      <c r="B121" s="65"/>
      <c r="C121" s="280"/>
      <c r="D121" s="208"/>
      <c r="E121" s="86"/>
      <c r="F121" s="84"/>
      <c r="G121" s="88" t="s">
        <v>171</v>
      </c>
      <c r="H121" s="89"/>
      <c r="I121" s="88" t="s">
        <v>126</v>
      </c>
      <c r="J121" s="88"/>
      <c r="K121" s="88" t="s">
        <v>171</v>
      </c>
      <c r="L121" s="89"/>
      <c r="M121" s="88" t="s">
        <v>126</v>
      </c>
    </row>
    <row r="122" spans="1:13" s="109" customFormat="1" ht="16.5" customHeight="1">
      <c r="A122" s="102"/>
      <c r="B122" s="65"/>
      <c r="C122" s="280"/>
      <c r="D122" s="280"/>
      <c r="E122" s="86"/>
      <c r="F122" s="84"/>
      <c r="G122" s="24" t="s">
        <v>86</v>
      </c>
      <c r="H122" s="23"/>
      <c r="I122" s="24" t="s">
        <v>86</v>
      </c>
      <c r="J122" s="26"/>
      <c r="K122" s="24" t="s">
        <v>86</v>
      </c>
      <c r="L122" s="23"/>
      <c r="M122" s="24" t="s">
        <v>86</v>
      </c>
    </row>
    <row r="123" spans="1:13" s="109" customFormat="1" ht="16.5" customHeight="1">
      <c r="A123" s="102"/>
      <c r="B123" s="65"/>
      <c r="C123" s="280"/>
      <c r="D123" s="280"/>
      <c r="E123" s="86"/>
      <c r="F123" s="84"/>
      <c r="G123" s="346"/>
      <c r="H123" s="23"/>
      <c r="I123" s="26"/>
      <c r="J123" s="26"/>
      <c r="K123" s="346"/>
      <c r="L123" s="23"/>
      <c r="M123" s="26"/>
    </row>
    <row r="124" spans="1:13" s="109" customFormat="1" ht="16.5" customHeight="1">
      <c r="A124" s="32" t="s">
        <v>5</v>
      </c>
      <c r="B124" s="65"/>
      <c r="C124" s="280"/>
      <c r="D124" s="280"/>
      <c r="E124" s="86"/>
      <c r="F124" s="84"/>
      <c r="G124" s="364">
        <f>'7- 9'!E15</f>
        <v>76770474</v>
      </c>
      <c r="H124" s="121"/>
      <c r="I124" s="121">
        <v>35895231</v>
      </c>
      <c r="J124" s="121"/>
      <c r="K124" s="364">
        <f>'7- 9'!I15</f>
        <v>32921806</v>
      </c>
      <c r="L124" s="99"/>
      <c r="M124" s="121">
        <v>29452903</v>
      </c>
    </row>
    <row r="125" spans="1:13" s="109" customFormat="1" ht="16.5" customHeight="1">
      <c r="A125" s="128" t="s">
        <v>16</v>
      </c>
      <c r="B125" s="65"/>
      <c r="C125" s="280"/>
      <c r="D125" s="280"/>
      <c r="E125" s="86"/>
      <c r="F125" s="84"/>
      <c r="G125" s="372">
        <f>-'7- 9'!E66</f>
        <v>-5557597</v>
      </c>
      <c r="H125" s="116"/>
      <c r="I125" s="241">
        <v>-5557597</v>
      </c>
      <c r="J125" s="116"/>
      <c r="K125" s="372">
        <f>-'7- 9'!I66</f>
        <v>-5557597</v>
      </c>
      <c r="L125" s="95"/>
      <c r="M125" s="241">
        <v>-5557597</v>
      </c>
    </row>
    <row r="126" spans="1:13" s="109" customFormat="1" ht="16.5" customHeight="1">
      <c r="A126" s="65"/>
      <c r="B126" s="65"/>
      <c r="C126" s="280"/>
      <c r="D126" s="280"/>
      <c r="E126" s="86"/>
      <c r="F126" s="84"/>
      <c r="G126" s="364"/>
      <c r="H126" s="121"/>
      <c r="I126" s="121"/>
      <c r="J126" s="121"/>
      <c r="K126" s="364"/>
      <c r="L126" s="121"/>
      <c r="M126" s="121"/>
    </row>
    <row r="127" spans="1:13" s="109" customFormat="1" ht="16.5" customHeight="1" thickBot="1">
      <c r="A127" s="102" t="s">
        <v>258</v>
      </c>
      <c r="B127" s="65"/>
      <c r="C127" s="280"/>
      <c r="D127" s="280"/>
      <c r="E127" s="86"/>
      <c r="F127" s="84"/>
      <c r="G127" s="369">
        <f>SUM(G124:G125)</f>
        <v>71212877</v>
      </c>
      <c r="H127" s="121">
        <v>0</v>
      </c>
      <c r="I127" s="127">
        <f>SUM(I124:I125)</f>
        <v>30337634</v>
      </c>
      <c r="J127" s="121">
        <v>0</v>
      </c>
      <c r="K127" s="369">
        <f>SUM(K124:K125)</f>
        <v>27364209</v>
      </c>
      <c r="L127" s="121">
        <v>0</v>
      </c>
      <c r="M127" s="127">
        <f>SUM(M124:M125)</f>
        <v>23895306</v>
      </c>
    </row>
    <row r="128" spans="1:13" s="388" customFormat="1" ht="16.5" customHeight="1" thickTop="1">
      <c r="A128" s="102"/>
      <c r="B128" s="383"/>
      <c r="E128" s="86"/>
      <c r="F128" s="84"/>
      <c r="G128" s="121"/>
      <c r="H128" s="121"/>
      <c r="I128" s="121"/>
      <c r="J128" s="121"/>
      <c r="K128" s="121"/>
      <c r="L128" s="121"/>
      <c r="M128" s="121"/>
    </row>
    <row r="129" spans="1:13" ht="16.5" customHeight="1">
      <c r="A129" s="102" t="s">
        <v>162</v>
      </c>
      <c r="B129" s="65"/>
      <c r="E129" s="86"/>
      <c r="F129" s="84"/>
      <c r="G129" s="121"/>
      <c r="H129" s="121"/>
      <c r="I129" s="121"/>
      <c r="J129" s="121"/>
      <c r="K129" s="121"/>
      <c r="L129" s="121"/>
      <c r="M129" s="121"/>
    </row>
    <row r="130" spans="1:13" ht="16.5" customHeight="1">
      <c r="A130" s="102"/>
      <c r="B130" s="65"/>
      <c r="E130" s="86"/>
      <c r="F130" s="84"/>
      <c r="G130" s="433" t="s">
        <v>116</v>
      </c>
      <c r="H130" s="433"/>
      <c r="I130" s="433"/>
      <c r="J130" s="26"/>
      <c r="K130" s="433" t="s">
        <v>117</v>
      </c>
      <c r="L130" s="433"/>
      <c r="M130" s="433"/>
    </row>
    <row r="131" spans="1:13" ht="16.5" customHeight="1">
      <c r="A131" s="130"/>
      <c r="B131" s="130"/>
      <c r="F131" s="74"/>
      <c r="G131" s="434"/>
      <c r="H131" s="434"/>
      <c r="I131" s="434"/>
      <c r="J131" s="87"/>
      <c r="K131" s="434"/>
      <c r="L131" s="434"/>
      <c r="M131" s="434"/>
    </row>
    <row r="132" spans="1:13" ht="16.5" customHeight="1">
      <c r="B132" s="130"/>
      <c r="E132" s="79"/>
      <c r="F132" s="25"/>
      <c r="G132" s="88" t="s">
        <v>171</v>
      </c>
      <c r="H132" s="89"/>
      <c r="I132" s="88" t="s">
        <v>126</v>
      </c>
      <c r="J132" s="88"/>
      <c r="K132" s="88" t="s">
        <v>171</v>
      </c>
      <c r="L132" s="89"/>
      <c r="M132" s="88" t="s">
        <v>126</v>
      </c>
    </row>
    <row r="133" spans="1:13" ht="16.5" customHeight="1">
      <c r="B133" s="130"/>
      <c r="E133" s="22" t="s">
        <v>2</v>
      </c>
      <c r="F133" s="25"/>
      <c r="G133" s="24" t="s">
        <v>86</v>
      </c>
      <c r="H133" s="23"/>
      <c r="I133" s="24" t="s">
        <v>86</v>
      </c>
      <c r="J133" s="26"/>
      <c r="K133" s="24" t="s">
        <v>86</v>
      </c>
      <c r="L133" s="23"/>
      <c r="M133" s="24" t="s">
        <v>86</v>
      </c>
    </row>
    <row r="134" spans="1:13" ht="16.5" customHeight="1">
      <c r="B134" s="130"/>
      <c r="E134" s="83"/>
      <c r="F134" s="25"/>
      <c r="G134" s="346"/>
      <c r="H134" s="23"/>
      <c r="I134" s="26"/>
      <c r="J134" s="26"/>
      <c r="K134" s="346"/>
      <c r="L134" s="23"/>
      <c r="M134" s="26"/>
    </row>
    <row r="135" spans="1:13" s="280" customFormat="1" ht="16.5" customHeight="1">
      <c r="A135" s="388" t="s">
        <v>223</v>
      </c>
      <c r="E135" s="285"/>
      <c r="F135" s="285"/>
      <c r="G135" s="353">
        <v>17627410.5</v>
      </c>
      <c r="H135" s="98"/>
      <c r="I135" s="98">
        <v>0</v>
      </c>
      <c r="J135" s="132"/>
      <c r="K135" s="353">
        <v>17627410.5</v>
      </c>
      <c r="L135" s="132"/>
      <c r="M135" s="98">
        <v>0</v>
      </c>
    </row>
    <row r="136" spans="1:13" ht="16.5" customHeight="1">
      <c r="A136" s="280" t="s">
        <v>248</v>
      </c>
      <c r="B136" s="280"/>
      <c r="F136" s="74"/>
      <c r="G136" s="353">
        <v>5876072</v>
      </c>
      <c r="H136" s="98"/>
      <c r="I136" s="98">
        <v>2312656</v>
      </c>
      <c r="J136" s="132"/>
      <c r="K136" s="353">
        <v>5876072</v>
      </c>
      <c r="L136" s="132"/>
      <c r="M136" s="98">
        <v>1605000</v>
      </c>
    </row>
    <row r="137" spans="1:13" s="388" customFormat="1" ht="16.5" customHeight="1">
      <c r="A137" s="388" t="s">
        <v>249</v>
      </c>
      <c r="E137" s="285"/>
      <c r="F137" s="285"/>
      <c r="G137" s="353"/>
      <c r="H137" s="98"/>
      <c r="I137" s="98"/>
      <c r="J137" s="132"/>
      <c r="K137" s="353"/>
      <c r="L137" s="132"/>
      <c r="M137" s="98"/>
    </row>
    <row r="138" spans="1:13" s="280" customFormat="1" ht="16.5" customHeight="1">
      <c r="B138" s="280" t="s">
        <v>250</v>
      </c>
      <c r="E138" s="285">
        <v>14</v>
      </c>
      <c r="F138" s="285"/>
      <c r="G138" s="353">
        <v>0</v>
      </c>
      <c r="H138" s="98"/>
      <c r="I138" s="98">
        <v>0</v>
      </c>
      <c r="J138" s="132"/>
      <c r="K138" s="353">
        <v>1736560</v>
      </c>
      <c r="L138" s="132"/>
      <c r="M138" s="98">
        <v>0</v>
      </c>
    </row>
    <row r="139" spans="1:13" s="388" customFormat="1" ht="16.5" customHeight="1">
      <c r="A139" s="388" t="s">
        <v>251</v>
      </c>
      <c r="E139" s="285"/>
      <c r="F139" s="285"/>
      <c r="G139" s="353"/>
      <c r="H139" s="98"/>
      <c r="I139" s="98"/>
      <c r="J139" s="132"/>
      <c r="K139" s="353"/>
      <c r="L139" s="132"/>
      <c r="M139" s="98"/>
    </row>
    <row r="140" spans="1:13" s="280" customFormat="1" ht="16.5" customHeight="1">
      <c r="B140" s="280" t="s">
        <v>250</v>
      </c>
      <c r="E140" s="285">
        <v>14</v>
      </c>
      <c r="F140" s="285"/>
      <c r="G140" s="353">
        <v>0</v>
      </c>
      <c r="H140" s="98"/>
      <c r="I140" s="98">
        <v>0</v>
      </c>
      <c r="J140" s="132"/>
      <c r="K140" s="353">
        <v>74416682.900000006</v>
      </c>
      <c r="L140" s="132"/>
      <c r="M140" s="98">
        <v>0</v>
      </c>
    </row>
    <row r="141" spans="1:13" s="280" customFormat="1" ht="16.5" customHeight="1">
      <c r="A141" s="280" t="s">
        <v>216</v>
      </c>
      <c r="E141" s="285"/>
      <c r="F141" s="285"/>
      <c r="G141" s="353"/>
      <c r="H141" s="98"/>
      <c r="I141" s="98"/>
      <c r="J141" s="132"/>
      <c r="K141" s="353"/>
      <c r="L141" s="132"/>
      <c r="M141" s="98"/>
    </row>
    <row r="142" spans="1:13" s="280" customFormat="1" ht="16.5" customHeight="1">
      <c r="B142" s="280" t="s">
        <v>219</v>
      </c>
      <c r="E142" s="285">
        <v>15</v>
      </c>
      <c r="F142" s="285"/>
      <c r="G142" s="353">
        <v>450000000</v>
      </c>
      <c r="H142" s="98"/>
      <c r="I142" s="98">
        <v>0</v>
      </c>
      <c r="J142" s="132"/>
      <c r="K142" s="353">
        <v>460000000</v>
      </c>
      <c r="L142" s="132"/>
      <c r="M142" s="98">
        <v>0</v>
      </c>
    </row>
    <row r="143" spans="1:13" s="388" customFormat="1" ht="16.5" customHeight="1">
      <c r="A143" s="388" t="s">
        <v>216</v>
      </c>
      <c r="E143" s="285"/>
      <c r="F143" s="285"/>
      <c r="G143" s="353"/>
      <c r="H143" s="98"/>
      <c r="I143" s="98"/>
      <c r="J143" s="132"/>
      <c r="K143" s="353"/>
      <c r="L143" s="132"/>
      <c r="M143" s="98"/>
    </row>
    <row r="144" spans="1:13" s="388" customFormat="1" ht="16.5" customHeight="1">
      <c r="B144" s="388" t="s">
        <v>220</v>
      </c>
      <c r="E144" s="285"/>
      <c r="F144" s="285"/>
      <c r="G144" s="353">
        <v>741790000</v>
      </c>
      <c r="H144" s="98"/>
      <c r="I144" s="98">
        <v>0</v>
      </c>
      <c r="J144" s="132"/>
      <c r="K144" s="353">
        <v>0</v>
      </c>
      <c r="L144" s="132"/>
      <c r="M144" s="98">
        <v>0</v>
      </c>
    </row>
    <row r="145" spans="1:13" s="109" customFormat="1" ht="16.5" customHeight="1">
      <c r="A145" s="237" t="s">
        <v>252</v>
      </c>
      <c r="B145" s="237"/>
      <c r="E145" s="86"/>
      <c r="F145" s="84"/>
      <c r="G145" s="364"/>
      <c r="H145" s="121"/>
      <c r="I145" s="121"/>
      <c r="J145" s="121"/>
      <c r="K145" s="364"/>
      <c r="L145" s="121"/>
      <c r="M145" s="121"/>
    </row>
    <row r="146" spans="1:13" s="109" customFormat="1" ht="16.5" customHeight="1">
      <c r="A146" s="238"/>
      <c r="B146" s="386" t="s">
        <v>253</v>
      </c>
      <c r="E146" s="300" t="s">
        <v>245</v>
      </c>
      <c r="F146" s="84"/>
      <c r="G146" s="364">
        <v>0</v>
      </c>
      <c r="H146" s="121"/>
      <c r="I146" s="121">
        <v>73376210</v>
      </c>
      <c r="J146" s="121"/>
      <c r="K146" s="353">
        <v>0</v>
      </c>
      <c r="L146" s="121"/>
      <c r="M146" s="98">
        <v>0</v>
      </c>
    </row>
    <row r="147" spans="1:13" s="109" customFormat="1" ht="16.5" customHeight="1">
      <c r="A147" s="389" t="s">
        <v>166</v>
      </c>
      <c r="B147" s="387"/>
      <c r="E147" s="86"/>
      <c r="F147" s="84"/>
      <c r="G147" s="364"/>
      <c r="H147" s="121"/>
      <c r="I147" s="121"/>
      <c r="J147" s="121"/>
      <c r="K147" s="353"/>
      <c r="L147" s="121"/>
      <c r="M147" s="121"/>
    </row>
    <row r="148" spans="1:13" s="109" customFormat="1" ht="16.5" customHeight="1">
      <c r="A148" s="382"/>
      <c r="B148" s="389" t="s">
        <v>220</v>
      </c>
      <c r="E148" s="86">
        <v>11</v>
      </c>
      <c r="F148" s="84"/>
      <c r="G148" s="364">
        <v>40000000</v>
      </c>
      <c r="H148" s="121"/>
      <c r="I148" s="121">
        <v>0</v>
      </c>
      <c r="J148" s="121"/>
      <c r="K148" s="353">
        <v>0</v>
      </c>
      <c r="L148" s="121"/>
      <c r="M148" s="121">
        <v>0</v>
      </c>
    </row>
    <row r="149" spans="1:13" s="109" customFormat="1" ht="16.5" customHeight="1">
      <c r="A149" s="389" t="s">
        <v>221</v>
      </c>
      <c r="B149" s="387"/>
      <c r="E149" s="86"/>
      <c r="F149" s="84"/>
      <c r="G149" s="364"/>
      <c r="H149" s="121"/>
      <c r="I149" s="121"/>
      <c r="J149" s="121"/>
      <c r="K149" s="353"/>
      <c r="L149" s="121"/>
      <c r="M149" s="121"/>
    </row>
    <row r="150" spans="1:13" s="109" customFormat="1" ht="16.5" customHeight="1">
      <c r="A150" s="382"/>
      <c r="B150" s="389" t="s">
        <v>222</v>
      </c>
      <c r="E150" s="86">
        <v>11</v>
      </c>
      <c r="F150" s="84"/>
      <c r="G150" s="364">
        <v>0</v>
      </c>
      <c r="H150" s="121"/>
      <c r="I150" s="121">
        <v>0</v>
      </c>
      <c r="J150" s="121"/>
      <c r="K150" s="353">
        <v>40000000</v>
      </c>
      <c r="L150" s="121"/>
      <c r="M150" s="121">
        <v>0</v>
      </c>
    </row>
    <row r="151" spans="1:13" s="109" customFormat="1" ht="16.5" customHeight="1">
      <c r="A151" s="386" t="s">
        <v>243</v>
      </c>
      <c r="B151" s="237"/>
      <c r="E151" s="86"/>
      <c r="F151" s="84"/>
      <c r="G151" s="364">
        <f>'7- 9'!E87-'7- 9'!G87</f>
        <v>11497127</v>
      </c>
      <c r="H151" s="121"/>
      <c r="I151" s="121">
        <v>0</v>
      </c>
      <c r="J151" s="121"/>
      <c r="K151" s="353">
        <v>0</v>
      </c>
      <c r="L151" s="121"/>
      <c r="M151" s="121">
        <v>0</v>
      </c>
    </row>
    <row r="152" spans="1:13" s="109" customFormat="1" ht="16.5" customHeight="1">
      <c r="A152" s="238"/>
      <c r="B152" s="386"/>
      <c r="E152" s="86"/>
      <c r="F152" s="84"/>
      <c r="G152" s="121"/>
      <c r="H152" s="121"/>
      <c r="I152" s="121"/>
      <c r="J152" s="121"/>
      <c r="K152" s="121"/>
      <c r="L152" s="121"/>
      <c r="M152" s="121"/>
    </row>
    <row r="153" spans="1:13" s="109" customFormat="1" ht="16.5" customHeight="1">
      <c r="A153" s="238"/>
      <c r="B153" s="386"/>
      <c r="E153" s="86"/>
      <c r="F153" s="84"/>
      <c r="G153" s="121"/>
      <c r="H153" s="121"/>
      <c r="I153" s="121"/>
      <c r="J153" s="121"/>
      <c r="K153" s="121"/>
      <c r="L153" s="121"/>
      <c r="M153" s="121"/>
    </row>
    <row r="154" spans="1:13" s="109" customFormat="1" ht="16.5" customHeight="1">
      <c r="A154" s="238"/>
      <c r="B154" s="237"/>
      <c r="E154" s="86"/>
      <c r="F154" s="84"/>
      <c r="G154" s="121"/>
      <c r="H154" s="121"/>
      <c r="I154" s="121"/>
      <c r="J154" s="121"/>
      <c r="K154" s="121"/>
      <c r="L154" s="121"/>
      <c r="M154" s="121"/>
    </row>
    <row r="155" spans="1:13" s="109" customFormat="1" ht="16.5" customHeight="1">
      <c r="A155" s="238"/>
      <c r="B155" s="386"/>
      <c r="E155" s="86"/>
      <c r="F155" s="84"/>
      <c r="G155" s="121"/>
      <c r="H155" s="121"/>
      <c r="I155" s="121"/>
      <c r="J155" s="121"/>
      <c r="K155" s="121"/>
      <c r="L155" s="121"/>
      <c r="M155" s="121"/>
    </row>
    <row r="156" spans="1:13" s="109" customFormat="1" ht="16.5" customHeight="1">
      <c r="A156" s="238"/>
      <c r="B156" s="237"/>
      <c r="E156" s="86"/>
      <c r="F156" s="84"/>
      <c r="G156" s="121"/>
      <c r="H156" s="121"/>
      <c r="I156" s="121"/>
      <c r="J156" s="121"/>
      <c r="K156" s="121"/>
      <c r="L156" s="121"/>
      <c r="M156" s="121"/>
    </row>
    <row r="157" spans="1:13" s="109" customFormat="1" ht="16.5" customHeight="1">
      <c r="A157" s="238"/>
      <c r="B157" s="386"/>
      <c r="E157" s="86"/>
      <c r="F157" s="84"/>
      <c r="G157" s="121"/>
      <c r="H157" s="121"/>
      <c r="I157" s="121"/>
      <c r="J157" s="121"/>
      <c r="K157" s="121"/>
      <c r="L157" s="121"/>
      <c r="M157" s="121"/>
    </row>
    <row r="158" spans="1:13" s="109" customFormat="1" ht="16.5" customHeight="1">
      <c r="A158" s="238"/>
      <c r="B158" s="386"/>
      <c r="E158" s="86"/>
      <c r="F158" s="84"/>
      <c r="G158" s="121"/>
      <c r="H158" s="121"/>
      <c r="I158" s="121"/>
      <c r="J158" s="121"/>
      <c r="K158" s="121"/>
      <c r="L158" s="121"/>
      <c r="M158" s="121"/>
    </row>
    <row r="159" spans="1:13" s="109" customFormat="1" ht="16.5" customHeight="1">
      <c r="A159" s="238"/>
      <c r="B159" s="237"/>
      <c r="E159" s="86"/>
      <c r="F159" s="84"/>
      <c r="G159" s="121"/>
      <c r="H159" s="121"/>
      <c r="I159" s="121"/>
      <c r="J159" s="121"/>
      <c r="K159" s="121"/>
      <c r="L159" s="121"/>
      <c r="M159" s="121"/>
    </row>
    <row r="160" spans="1:13" s="109" customFormat="1" ht="16.5" customHeight="1">
      <c r="A160" s="238"/>
      <c r="B160" s="386"/>
      <c r="E160" s="86"/>
      <c r="F160" s="84"/>
      <c r="G160" s="121"/>
      <c r="H160" s="121"/>
      <c r="I160" s="121"/>
      <c r="J160" s="121"/>
      <c r="K160" s="121"/>
      <c r="L160" s="121"/>
      <c r="M160" s="121"/>
    </row>
    <row r="161" spans="1:13" s="109" customFormat="1" ht="11.25" customHeight="1">
      <c r="A161" s="238"/>
      <c r="B161" s="386"/>
      <c r="E161" s="86"/>
      <c r="F161" s="84"/>
      <c r="G161" s="121"/>
      <c r="H161" s="121"/>
      <c r="I161" s="121"/>
      <c r="J161" s="121"/>
      <c r="K161" s="121"/>
      <c r="L161" s="121"/>
      <c r="M161" s="121"/>
    </row>
    <row r="162" spans="1:13" s="109" customFormat="1" ht="16.5" customHeight="1">
      <c r="A162" s="442" t="s">
        <v>139</v>
      </c>
      <c r="B162" s="442"/>
      <c r="C162" s="442"/>
      <c r="D162" s="442"/>
      <c r="E162" s="442"/>
      <c r="F162" s="442"/>
      <c r="G162" s="442"/>
      <c r="H162" s="442"/>
      <c r="I162" s="442"/>
      <c r="J162" s="442"/>
      <c r="K162" s="442"/>
      <c r="L162" s="442"/>
      <c r="M162" s="442"/>
    </row>
    <row r="163" spans="1:13" s="109" customFormat="1" ht="16.5" customHeight="1">
      <c r="A163" s="238"/>
      <c r="B163" s="237"/>
      <c r="E163" s="86"/>
      <c r="F163" s="84"/>
      <c r="G163" s="121"/>
      <c r="H163" s="121"/>
      <c r="I163" s="121"/>
      <c r="J163" s="121"/>
      <c r="K163" s="121"/>
      <c r="L163" s="121"/>
      <c r="M163" s="121"/>
    </row>
    <row r="164" spans="1:13" s="109" customFormat="1" ht="16.5" customHeight="1">
      <c r="A164" s="238"/>
      <c r="B164" s="237"/>
      <c r="E164" s="86"/>
      <c r="F164" s="84"/>
      <c r="G164" s="121"/>
      <c r="H164" s="121"/>
      <c r="I164" s="121"/>
      <c r="J164" s="121"/>
      <c r="K164" s="121"/>
      <c r="L164" s="121"/>
      <c r="M164" s="121"/>
    </row>
    <row r="165" spans="1:13" s="109" customFormat="1" ht="6" customHeight="1">
      <c r="A165" s="238"/>
      <c r="B165" s="237"/>
      <c r="E165" s="86"/>
      <c r="F165" s="84"/>
      <c r="G165" s="239"/>
      <c r="H165" s="121"/>
      <c r="I165" s="239"/>
      <c r="J165" s="121"/>
      <c r="K165" s="121"/>
      <c r="L165" s="121"/>
      <c r="M165" s="121"/>
    </row>
    <row r="166" spans="1:13" ht="21.95" customHeight="1">
      <c r="A166" s="210" t="s">
        <v>112</v>
      </c>
      <c r="B166" s="129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</row>
    <row r="167" spans="1:13" ht="16.5" customHeight="1">
      <c r="E167" s="73"/>
      <c r="G167" s="280"/>
      <c r="H167" s="73"/>
      <c r="I167" s="280"/>
      <c r="J167" s="73"/>
      <c r="K167" s="280"/>
      <c r="L167" s="73"/>
      <c r="M167" s="280"/>
    </row>
    <row r="168" spans="1:13" ht="16.5" customHeight="1">
      <c r="E168" s="73"/>
      <c r="G168" s="280"/>
      <c r="H168" s="73"/>
      <c r="I168" s="280"/>
      <c r="J168" s="73"/>
      <c r="K168" s="280"/>
      <c r="L168" s="73"/>
      <c r="M168" s="280"/>
    </row>
    <row r="169" spans="1:13" ht="16.5" customHeight="1">
      <c r="E169" s="73"/>
      <c r="G169" s="280"/>
      <c r="H169" s="73"/>
      <c r="I169" s="280"/>
      <c r="J169" s="73"/>
      <c r="K169" s="280"/>
      <c r="L169" s="73"/>
      <c r="M169" s="280"/>
    </row>
    <row r="170" spans="1:13" ht="16.5" customHeight="1">
      <c r="E170" s="73"/>
      <c r="G170" s="280"/>
      <c r="H170" s="73"/>
      <c r="I170" s="280"/>
      <c r="J170" s="73"/>
      <c r="K170" s="280"/>
      <c r="L170" s="73"/>
      <c r="M170" s="280"/>
    </row>
    <row r="171" spans="1:13" ht="16.5" customHeight="1">
      <c r="E171" s="73"/>
      <c r="G171" s="280"/>
      <c r="H171" s="73"/>
      <c r="I171" s="280"/>
      <c r="J171" s="73"/>
      <c r="K171" s="280"/>
      <c r="L171" s="73"/>
      <c r="M171" s="280"/>
    </row>
    <row r="172" spans="1:13" ht="16.5" customHeight="1">
      <c r="E172" s="73"/>
      <c r="G172" s="280"/>
      <c r="H172" s="73"/>
      <c r="I172" s="280"/>
      <c r="J172" s="73"/>
      <c r="K172" s="280"/>
      <c r="L172" s="73"/>
      <c r="M172" s="280"/>
    </row>
    <row r="173" spans="1:13" ht="16.5" customHeight="1">
      <c r="E173" s="73"/>
      <c r="G173" s="280"/>
      <c r="H173" s="73"/>
      <c r="I173" s="280"/>
      <c r="J173" s="73"/>
      <c r="K173" s="280"/>
      <c r="L173" s="73"/>
      <c r="M173" s="280"/>
    </row>
    <row r="174" spans="1:13" ht="16.5" customHeight="1">
      <c r="E174" s="73"/>
      <c r="G174" s="280"/>
      <c r="H174" s="73"/>
      <c r="I174" s="280"/>
      <c r="J174" s="73"/>
      <c r="K174" s="280"/>
      <c r="L174" s="73"/>
      <c r="M174" s="280"/>
    </row>
    <row r="175" spans="1:13" ht="16.5" customHeight="1">
      <c r="E175" s="73"/>
      <c r="G175" s="280"/>
      <c r="H175" s="73"/>
      <c r="I175" s="280"/>
      <c r="J175" s="73"/>
      <c r="K175" s="280"/>
      <c r="L175" s="73"/>
      <c r="M175" s="280"/>
    </row>
    <row r="176" spans="1:13" ht="16.5" customHeight="1">
      <c r="E176" s="73"/>
      <c r="G176" s="280"/>
      <c r="H176" s="73"/>
      <c r="I176" s="280"/>
      <c r="J176" s="73"/>
      <c r="K176" s="280"/>
      <c r="L176" s="73"/>
      <c r="M176" s="280"/>
    </row>
    <row r="177" spans="5:13" ht="16.5" customHeight="1">
      <c r="E177" s="73"/>
      <c r="G177" s="280"/>
      <c r="H177" s="73"/>
      <c r="I177" s="280"/>
      <c r="J177" s="73"/>
      <c r="K177" s="280"/>
      <c r="L177" s="73"/>
      <c r="M177" s="280"/>
    </row>
    <row r="178" spans="5:13" ht="16.5" customHeight="1">
      <c r="E178" s="73"/>
      <c r="G178" s="280"/>
      <c r="H178" s="73"/>
      <c r="I178" s="280"/>
      <c r="J178" s="73"/>
      <c r="K178" s="280"/>
      <c r="L178" s="73"/>
      <c r="M178" s="280"/>
    </row>
    <row r="179" spans="5:13" ht="16.5" customHeight="1">
      <c r="E179" s="73"/>
      <c r="G179" s="280"/>
      <c r="H179" s="73"/>
      <c r="I179" s="280"/>
      <c r="J179" s="73"/>
      <c r="K179" s="280"/>
      <c r="L179" s="73"/>
      <c r="M179" s="280"/>
    </row>
    <row r="180" spans="5:13" ht="16.5" customHeight="1">
      <c r="E180" s="73"/>
      <c r="G180" s="280"/>
      <c r="H180" s="73"/>
      <c r="I180" s="280"/>
      <c r="J180" s="73"/>
      <c r="K180" s="280"/>
      <c r="L180" s="73"/>
      <c r="M180" s="280"/>
    </row>
    <row r="181" spans="5:13" ht="16.5" customHeight="1">
      <c r="E181" s="73"/>
      <c r="G181" s="280"/>
      <c r="H181" s="73"/>
      <c r="I181" s="280"/>
      <c r="J181" s="73"/>
      <c r="K181" s="280"/>
      <c r="L181" s="73"/>
      <c r="M181" s="280"/>
    </row>
    <row r="182" spans="5:13" ht="16.5" customHeight="1">
      <c r="E182" s="73"/>
      <c r="G182" s="280"/>
      <c r="H182" s="73"/>
      <c r="I182" s="280"/>
      <c r="J182" s="73"/>
      <c r="K182" s="280"/>
      <c r="L182" s="73"/>
      <c r="M182" s="280"/>
    </row>
    <row r="183" spans="5:13" ht="16.5" customHeight="1">
      <c r="E183" s="73"/>
      <c r="G183" s="280"/>
      <c r="H183" s="73"/>
      <c r="I183" s="280"/>
      <c r="J183" s="73"/>
      <c r="K183" s="280"/>
      <c r="L183" s="73"/>
      <c r="M183" s="280"/>
    </row>
    <row r="184" spans="5:13" ht="16.5" customHeight="1">
      <c r="E184" s="73"/>
      <c r="G184" s="280"/>
      <c r="H184" s="73"/>
      <c r="I184" s="280"/>
      <c r="J184" s="73"/>
      <c r="K184" s="280"/>
      <c r="L184" s="73"/>
      <c r="M184" s="280"/>
    </row>
    <row r="185" spans="5:13" ht="16.5" customHeight="1">
      <c r="E185" s="73"/>
      <c r="G185" s="280"/>
      <c r="H185" s="73"/>
      <c r="I185" s="280"/>
      <c r="J185" s="73"/>
      <c r="K185" s="280"/>
      <c r="L185" s="73"/>
      <c r="M185" s="280"/>
    </row>
    <row r="186" spans="5:13" ht="16.5" customHeight="1">
      <c r="E186" s="73"/>
      <c r="G186" s="280"/>
      <c r="H186" s="73"/>
      <c r="I186" s="280"/>
      <c r="J186" s="73"/>
      <c r="K186" s="280"/>
      <c r="L186" s="73"/>
      <c r="M186" s="280"/>
    </row>
    <row r="187" spans="5:13" ht="16.5" customHeight="1">
      <c r="E187" s="73"/>
      <c r="G187" s="280"/>
      <c r="H187" s="73"/>
      <c r="I187" s="280"/>
      <c r="J187" s="73"/>
      <c r="K187" s="280"/>
      <c r="L187" s="73"/>
      <c r="M187" s="280"/>
    </row>
    <row r="188" spans="5:13" ht="16.5" customHeight="1">
      <c r="E188" s="73"/>
      <c r="G188" s="280"/>
      <c r="H188" s="73"/>
      <c r="I188" s="280"/>
      <c r="J188" s="73"/>
      <c r="K188" s="280"/>
      <c r="L188" s="73"/>
      <c r="M188" s="280"/>
    </row>
    <row r="189" spans="5:13" ht="16.5" customHeight="1">
      <c r="E189" s="73"/>
      <c r="G189" s="280"/>
      <c r="H189" s="73"/>
      <c r="I189" s="280"/>
      <c r="J189" s="73"/>
      <c r="K189" s="280"/>
      <c r="L189" s="73"/>
      <c r="M189" s="280"/>
    </row>
    <row r="190" spans="5:13" ht="16.5" customHeight="1">
      <c r="E190" s="73"/>
      <c r="G190" s="280"/>
      <c r="H190" s="73"/>
      <c r="I190" s="280"/>
      <c r="J190" s="73"/>
      <c r="K190" s="280"/>
      <c r="L190" s="73"/>
      <c r="M190" s="280"/>
    </row>
    <row r="191" spans="5:13" ht="16.5" customHeight="1">
      <c r="E191" s="73"/>
      <c r="G191" s="280"/>
      <c r="H191" s="73"/>
      <c r="I191" s="280"/>
      <c r="J191" s="73"/>
      <c r="K191" s="280"/>
      <c r="L191" s="73"/>
      <c r="M191" s="280"/>
    </row>
    <row r="192" spans="5:13" ht="16.5" customHeight="1">
      <c r="E192" s="73"/>
      <c r="G192" s="280"/>
      <c r="H192" s="73"/>
      <c r="I192" s="280"/>
      <c r="J192" s="73"/>
      <c r="K192" s="280"/>
      <c r="L192" s="73"/>
      <c r="M192" s="280"/>
    </row>
    <row r="193" spans="5:13" ht="16.5" customHeight="1">
      <c r="E193" s="73"/>
      <c r="G193" s="280"/>
      <c r="H193" s="73"/>
      <c r="I193" s="280"/>
      <c r="J193" s="73"/>
      <c r="K193" s="280"/>
      <c r="L193" s="73"/>
      <c r="M193" s="280"/>
    </row>
    <row r="194" spans="5:13" ht="16.5" customHeight="1">
      <c r="E194" s="73"/>
      <c r="G194" s="280"/>
      <c r="H194" s="73"/>
      <c r="I194" s="280"/>
      <c r="J194" s="73"/>
      <c r="K194" s="280"/>
      <c r="L194" s="73"/>
      <c r="M194" s="280"/>
    </row>
    <row r="195" spans="5:13" ht="16.5" customHeight="1">
      <c r="E195" s="73"/>
      <c r="G195" s="280"/>
      <c r="H195" s="73"/>
      <c r="I195" s="280"/>
      <c r="J195" s="73"/>
      <c r="K195" s="280"/>
      <c r="L195" s="73"/>
      <c r="M195" s="280"/>
    </row>
    <row r="196" spans="5:13" ht="16.5" customHeight="1">
      <c r="E196" s="73"/>
      <c r="G196" s="280"/>
      <c r="H196" s="73"/>
      <c r="I196" s="280"/>
      <c r="J196" s="73"/>
      <c r="K196" s="280"/>
      <c r="L196" s="73"/>
      <c r="M196" s="280"/>
    </row>
    <row r="197" spans="5:13" ht="16.5" customHeight="1">
      <c r="E197" s="73"/>
      <c r="G197" s="280"/>
      <c r="H197" s="73"/>
      <c r="I197" s="280"/>
      <c r="J197" s="73"/>
      <c r="K197" s="280"/>
      <c r="L197" s="73"/>
      <c r="M197" s="280"/>
    </row>
    <row r="198" spans="5:13" ht="16.5" customHeight="1">
      <c r="E198" s="73"/>
      <c r="G198" s="280"/>
      <c r="H198" s="73"/>
      <c r="I198" s="280"/>
      <c r="J198" s="73"/>
      <c r="K198" s="280"/>
      <c r="L198" s="73"/>
      <c r="M198" s="280"/>
    </row>
    <row r="199" spans="5:13" ht="16.5" customHeight="1">
      <c r="E199" s="73"/>
      <c r="G199" s="280"/>
      <c r="H199" s="73"/>
      <c r="I199" s="280"/>
      <c r="J199" s="73"/>
      <c r="K199" s="280"/>
      <c r="L199" s="73"/>
      <c r="M199" s="280"/>
    </row>
    <row r="200" spans="5:13" ht="16.5" customHeight="1">
      <c r="E200" s="73"/>
      <c r="G200" s="280"/>
      <c r="H200" s="73"/>
      <c r="I200" s="280"/>
      <c r="J200" s="73"/>
      <c r="K200" s="280"/>
      <c r="L200" s="73"/>
      <c r="M200" s="280"/>
    </row>
    <row r="201" spans="5:13" ht="16.5" customHeight="1">
      <c r="E201" s="73"/>
      <c r="G201" s="280"/>
      <c r="H201" s="73"/>
      <c r="I201" s="280"/>
      <c r="J201" s="73"/>
      <c r="K201" s="280"/>
      <c r="L201" s="73"/>
      <c r="M201" s="280"/>
    </row>
    <row r="202" spans="5:13" ht="16.5" customHeight="1">
      <c r="E202" s="73"/>
      <c r="G202" s="280"/>
      <c r="H202" s="73"/>
      <c r="I202" s="280"/>
      <c r="J202" s="73"/>
      <c r="K202" s="280"/>
      <c r="L202" s="73"/>
      <c r="M202" s="280"/>
    </row>
    <row r="203" spans="5:13" ht="16.5" customHeight="1">
      <c r="E203" s="73"/>
      <c r="G203" s="280"/>
      <c r="H203" s="73"/>
      <c r="I203" s="280"/>
      <c r="J203" s="73"/>
      <c r="K203" s="280"/>
      <c r="L203" s="73"/>
      <c r="M203" s="280"/>
    </row>
    <row r="204" spans="5:13" ht="16.5" customHeight="1">
      <c r="E204" s="73"/>
      <c r="G204" s="280"/>
      <c r="H204" s="73"/>
      <c r="I204" s="280"/>
      <c r="J204" s="73"/>
      <c r="K204" s="280"/>
      <c r="L204" s="73"/>
      <c r="M204" s="280"/>
    </row>
    <row r="205" spans="5:13" ht="16.5" customHeight="1">
      <c r="E205" s="73"/>
      <c r="G205" s="280"/>
      <c r="H205" s="73"/>
      <c r="I205" s="280"/>
      <c r="J205" s="73"/>
      <c r="K205" s="280"/>
      <c r="L205" s="73"/>
      <c r="M205" s="280"/>
    </row>
    <row r="206" spans="5:13" ht="16.5" customHeight="1">
      <c r="E206" s="73"/>
      <c r="G206" s="280"/>
      <c r="H206" s="73"/>
      <c r="I206" s="280"/>
      <c r="J206" s="73"/>
      <c r="K206" s="280"/>
      <c r="L206" s="73"/>
      <c r="M206" s="280"/>
    </row>
    <row r="207" spans="5:13" ht="16.5" customHeight="1">
      <c r="E207" s="73"/>
      <c r="G207" s="280"/>
      <c r="H207" s="73"/>
      <c r="I207" s="280"/>
      <c r="J207" s="73"/>
      <c r="K207" s="280"/>
      <c r="L207" s="73"/>
      <c r="M207" s="280"/>
    </row>
    <row r="208" spans="5:13" ht="16.5" customHeight="1">
      <c r="E208" s="73"/>
      <c r="G208" s="280"/>
      <c r="H208" s="73"/>
      <c r="I208" s="280"/>
      <c r="J208" s="73"/>
      <c r="K208" s="280"/>
      <c r="L208" s="73"/>
      <c r="M208" s="280"/>
    </row>
    <row r="209" spans="5:13" ht="16.5" customHeight="1">
      <c r="E209" s="73"/>
      <c r="G209" s="280"/>
      <c r="H209" s="73"/>
      <c r="I209" s="280"/>
      <c r="J209" s="73"/>
      <c r="K209" s="280"/>
      <c r="L209" s="73"/>
      <c r="M209" s="280"/>
    </row>
    <row r="210" spans="5:13" ht="16.5" customHeight="1">
      <c r="E210" s="73"/>
      <c r="G210" s="280"/>
      <c r="H210" s="73"/>
      <c r="I210" s="280"/>
      <c r="J210" s="73"/>
      <c r="K210" s="280"/>
      <c r="L210" s="73"/>
      <c r="M210" s="280"/>
    </row>
    <row r="211" spans="5:13" ht="16.5" customHeight="1">
      <c r="E211" s="73"/>
      <c r="G211" s="280"/>
      <c r="H211" s="73"/>
      <c r="I211" s="280"/>
      <c r="J211" s="73"/>
      <c r="K211" s="280"/>
      <c r="L211" s="73"/>
      <c r="M211" s="280"/>
    </row>
    <row r="212" spans="5:13" ht="16.5" customHeight="1">
      <c r="E212" s="73"/>
      <c r="G212" s="280"/>
      <c r="H212" s="73"/>
      <c r="I212" s="280"/>
      <c r="J212" s="73"/>
      <c r="K212" s="280"/>
      <c r="L212" s="73"/>
      <c r="M212" s="280"/>
    </row>
    <row r="213" spans="5:13" ht="16.5" customHeight="1">
      <c r="E213" s="73"/>
      <c r="G213" s="280"/>
      <c r="H213" s="73"/>
      <c r="I213" s="280"/>
      <c r="J213" s="73"/>
      <c r="K213" s="280"/>
      <c r="L213" s="73"/>
      <c r="M213" s="280"/>
    </row>
    <row r="214" spans="5:13" ht="16.5" customHeight="1">
      <c r="E214" s="73"/>
      <c r="G214" s="280"/>
      <c r="H214" s="73"/>
      <c r="I214" s="280"/>
      <c r="J214" s="73"/>
      <c r="K214" s="280"/>
      <c r="L214" s="73"/>
      <c r="M214" s="280"/>
    </row>
    <row r="215" spans="5:13" ht="16.5" customHeight="1">
      <c r="E215" s="73"/>
      <c r="G215" s="280"/>
      <c r="H215" s="73"/>
      <c r="I215" s="280"/>
      <c r="J215" s="73"/>
      <c r="K215" s="280"/>
      <c r="L215" s="73"/>
      <c r="M215" s="280"/>
    </row>
    <row r="216" spans="5:13" ht="16.5" customHeight="1">
      <c r="E216" s="73"/>
      <c r="G216" s="280"/>
      <c r="H216" s="73"/>
      <c r="I216" s="280"/>
      <c r="J216" s="73"/>
      <c r="K216" s="280"/>
      <c r="L216" s="73"/>
      <c r="M216" s="280"/>
    </row>
    <row r="217" spans="5:13" ht="16.5" customHeight="1">
      <c r="E217" s="73"/>
      <c r="G217" s="280"/>
      <c r="H217" s="73"/>
      <c r="I217" s="280"/>
      <c r="J217" s="73"/>
      <c r="K217" s="280"/>
      <c r="L217" s="73"/>
      <c r="M217" s="280"/>
    </row>
    <row r="218" spans="5:13" ht="16.5" customHeight="1">
      <c r="E218" s="73"/>
      <c r="G218" s="280"/>
      <c r="H218" s="73"/>
      <c r="I218" s="280"/>
      <c r="J218" s="73"/>
      <c r="K218" s="280"/>
      <c r="L218" s="73"/>
      <c r="M218" s="280"/>
    </row>
    <row r="219" spans="5:13" ht="16.5" customHeight="1">
      <c r="E219" s="73"/>
      <c r="G219" s="280"/>
      <c r="H219" s="73"/>
      <c r="I219" s="280"/>
      <c r="J219" s="73"/>
      <c r="K219" s="280"/>
      <c r="L219" s="73"/>
      <c r="M219" s="280"/>
    </row>
    <row r="220" spans="5:13" ht="16.5" customHeight="1">
      <c r="E220" s="73"/>
      <c r="G220" s="280"/>
      <c r="H220" s="73"/>
      <c r="I220" s="280"/>
      <c r="J220" s="73"/>
      <c r="K220" s="280"/>
      <c r="L220" s="73"/>
      <c r="M220" s="280"/>
    </row>
    <row r="221" spans="5:13" ht="16.5" customHeight="1">
      <c r="E221" s="73"/>
      <c r="G221" s="280"/>
      <c r="H221" s="73"/>
      <c r="I221" s="280"/>
      <c r="J221" s="73"/>
      <c r="K221" s="280"/>
      <c r="L221" s="73"/>
      <c r="M221" s="280"/>
    </row>
    <row r="222" spans="5:13" ht="16.5" customHeight="1">
      <c r="E222" s="73"/>
      <c r="G222" s="280"/>
      <c r="H222" s="73"/>
      <c r="I222" s="280"/>
      <c r="J222" s="73"/>
      <c r="K222" s="280"/>
      <c r="L222" s="73"/>
      <c r="M222" s="280"/>
    </row>
    <row r="223" spans="5:13" ht="16.5" customHeight="1">
      <c r="E223" s="73"/>
      <c r="G223" s="280"/>
      <c r="H223" s="73"/>
      <c r="I223" s="280"/>
      <c r="J223" s="73"/>
      <c r="K223" s="280"/>
      <c r="L223" s="73"/>
      <c r="M223" s="280"/>
    </row>
    <row r="224" spans="5:13" ht="16.5" customHeight="1">
      <c r="E224" s="73"/>
      <c r="G224" s="280"/>
      <c r="H224" s="73"/>
      <c r="I224" s="280"/>
      <c r="J224" s="73"/>
      <c r="K224" s="280"/>
      <c r="L224" s="73"/>
      <c r="M224" s="280"/>
    </row>
    <row r="225" spans="5:13" ht="16.5" customHeight="1">
      <c r="E225" s="73"/>
      <c r="G225" s="280"/>
      <c r="H225" s="73"/>
      <c r="I225" s="280"/>
      <c r="J225" s="73"/>
      <c r="K225" s="280"/>
      <c r="L225" s="73"/>
      <c r="M225" s="280"/>
    </row>
    <row r="226" spans="5:13" ht="16.5" customHeight="1">
      <c r="E226" s="73"/>
      <c r="G226" s="280"/>
      <c r="H226" s="73"/>
      <c r="I226" s="280"/>
      <c r="J226" s="73"/>
      <c r="K226" s="280"/>
      <c r="L226" s="73"/>
      <c r="M226" s="280"/>
    </row>
    <row r="227" spans="5:13" ht="16.5" customHeight="1">
      <c r="E227" s="73"/>
      <c r="G227" s="280"/>
      <c r="H227" s="73"/>
      <c r="I227" s="280"/>
      <c r="J227" s="73"/>
      <c r="K227" s="280"/>
      <c r="L227" s="73"/>
      <c r="M227" s="280"/>
    </row>
    <row r="228" spans="5:13" ht="16.5" customHeight="1">
      <c r="E228" s="73"/>
      <c r="G228" s="280"/>
      <c r="H228" s="73"/>
      <c r="I228" s="280"/>
      <c r="J228" s="73"/>
      <c r="K228" s="280"/>
      <c r="L228" s="73"/>
      <c r="M228" s="280"/>
    </row>
    <row r="229" spans="5:13" ht="16.5" customHeight="1">
      <c r="E229" s="73"/>
      <c r="G229" s="280"/>
      <c r="H229" s="73"/>
      <c r="I229" s="280"/>
      <c r="J229" s="73"/>
      <c r="K229" s="280"/>
      <c r="L229" s="73"/>
      <c r="M229" s="280"/>
    </row>
    <row r="230" spans="5:13" ht="16.5" customHeight="1">
      <c r="E230" s="73"/>
      <c r="G230" s="280"/>
      <c r="H230" s="73"/>
      <c r="I230" s="280"/>
      <c r="J230" s="73"/>
      <c r="K230" s="280"/>
      <c r="L230" s="73"/>
      <c r="M230" s="280"/>
    </row>
    <row r="231" spans="5:13" ht="16.5" customHeight="1">
      <c r="E231" s="73"/>
      <c r="G231" s="280"/>
      <c r="H231" s="73"/>
      <c r="I231" s="280"/>
      <c r="J231" s="73"/>
      <c r="K231" s="280"/>
      <c r="L231" s="73"/>
      <c r="M231" s="280"/>
    </row>
    <row r="232" spans="5:13" ht="16.5" customHeight="1">
      <c r="E232" s="73"/>
      <c r="G232" s="280"/>
      <c r="H232" s="73"/>
      <c r="I232" s="280"/>
      <c r="J232" s="73"/>
      <c r="K232" s="280"/>
      <c r="L232" s="73"/>
      <c r="M232" s="280"/>
    </row>
    <row r="233" spans="5:13" ht="16.5" customHeight="1">
      <c r="E233" s="73"/>
      <c r="G233" s="280"/>
      <c r="H233" s="73"/>
      <c r="I233" s="280"/>
      <c r="J233" s="73"/>
      <c r="K233" s="280"/>
      <c r="L233" s="73"/>
      <c r="M233" s="280"/>
    </row>
    <row r="234" spans="5:13" ht="16.5" customHeight="1">
      <c r="E234" s="73"/>
      <c r="G234" s="280"/>
      <c r="H234" s="73"/>
      <c r="I234" s="280"/>
      <c r="J234" s="73"/>
      <c r="K234" s="280"/>
      <c r="L234" s="73"/>
      <c r="M234" s="280"/>
    </row>
    <row r="235" spans="5:13" ht="16.5" customHeight="1">
      <c r="E235" s="73"/>
      <c r="G235" s="280"/>
      <c r="H235" s="73"/>
      <c r="I235" s="280"/>
      <c r="J235" s="73"/>
      <c r="K235" s="280"/>
      <c r="L235" s="73"/>
      <c r="M235" s="280"/>
    </row>
    <row r="236" spans="5:13" ht="16.5" customHeight="1">
      <c r="E236" s="73"/>
      <c r="G236" s="280"/>
      <c r="H236" s="73"/>
      <c r="I236" s="280"/>
      <c r="J236" s="73"/>
      <c r="K236" s="280"/>
      <c r="L236" s="73"/>
      <c r="M236" s="280"/>
    </row>
    <row r="237" spans="5:13" ht="16.5" customHeight="1">
      <c r="E237" s="73"/>
      <c r="G237" s="280"/>
      <c r="H237" s="73"/>
      <c r="I237" s="280"/>
      <c r="J237" s="73"/>
      <c r="K237" s="280"/>
      <c r="L237" s="73"/>
      <c r="M237" s="280"/>
    </row>
    <row r="238" spans="5:13" ht="16.5" customHeight="1">
      <c r="E238" s="73"/>
      <c r="G238" s="280"/>
      <c r="H238" s="73"/>
      <c r="I238" s="280"/>
      <c r="J238" s="73"/>
      <c r="K238" s="280"/>
      <c r="L238" s="73"/>
      <c r="M238" s="280"/>
    </row>
    <row r="239" spans="5:13" ht="16.5" customHeight="1">
      <c r="E239" s="73"/>
      <c r="G239" s="280"/>
      <c r="H239" s="73"/>
      <c r="I239" s="280"/>
      <c r="J239" s="73"/>
      <c r="K239" s="280"/>
      <c r="L239" s="73"/>
      <c r="M239" s="280"/>
    </row>
    <row r="240" spans="5:13" ht="16.5" customHeight="1">
      <c r="E240" s="73"/>
      <c r="G240" s="280"/>
      <c r="H240" s="73"/>
      <c r="I240" s="280"/>
      <c r="J240" s="73"/>
      <c r="K240" s="280"/>
      <c r="L240" s="73"/>
      <c r="M240" s="280"/>
    </row>
    <row r="241" spans="5:13" ht="16.5" customHeight="1">
      <c r="E241" s="73"/>
      <c r="G241" s="280"/>
      <c r="H241" s="73"/>
      <c r="I241" s="280"/>
      <c r="J241" s="73"/>
      <c r="K241" s="280"/>
      <c r="L241" s="73"/>
      <c r="M241" s="280"/>
    </row>
    <row r="242" spans="5:13" ht="16.5" customHeight="1">
      <c r="E242" s="73"/>
      <c r="G242" s="280"/>
      <c r="H242" s="73"/>
      <c r="I242" s="280"/>
      <c r="J242" s="73"/>
      <c r="K242" s="280"/>
      <c r="L242" s="73"/>
      <c r="M242" s="280"/>
    </row>
    <row r="243" spans="5:13" ht="16.5" customHeight="1">
      <c r="E243" s="73"/>
      <c r="G243" s="280"/>
      <c r="H243" s="73"/>
      <c r="I243" s="280"/>
      <c r="J243" s="73"/>
      <c r="K243" s="280"/>
      <c r="L243" s="73"/>
      <c r="M243" s="280"/>
    </row>
    <row r="244" spans="5:13" ht="16.5" customHeight="1">
      <c r="E244" s="73"/>
      <c r="G244" s="280"/>
      <c r="H244" s="73"/>
      <c r="I244" s="280"/>
      <c r="J244" s="73"/>
      <c r="K244" s="280"/>
      <c r="L244" s="73"/>
      <c r="M244" s="280"/>
    </row>
    <row r="245" spans="5:13" ht="16.5" customHeight="1">
      <c r="E245" s="73"/>
      <c r="G245" s="280"/>
      <c r="H245" s="73"/>
      <c r="I245" s="280"/>
      <c r="J245" s="73"/>
      <c r="K245" s="280"/>
      <c r="L245" s="73"/>
      <c r="M245" s="280"/>
    </row>
    <row r="246" spans="5:13" ht="16.5" customHeight="1">
      <c r="E246" s="73"/>
      <c r="G246" s="280"/>
      <c r="H246" s="73"/>
      <c r="I246" s="280"/>
      <c r="J246" s="73"/>
      <c r="K246" s="280"/>
      <c r="L246" s="73"/>
      <c r="M246" s="280"/>
    </row>
    <row r="247" spans="5:13" ht="16.5" customHeight="1">
      <c r="E247" s="73"/>
      <c r="G247" s="280"/>
      <c r="H247" s="73"/>
      <c r="I247" s="280"/>
      <c r="J247" s="73"/>
      <c r="K247" s="280"/>
      <c r="L247" s="73"/>
      <c r="M247" s="280"/>
    </row>
    <row r="248" spans="5:13" ht="16.5" customHeight="1">
      <c r="E248" s="73"/>
      <c r="G248" s="280"/>
      <c r="H248" s="73"/>
      <c r="I248" s="280"/>
      <c r="J248" s="73"/>
      <c r="K248" s="280"/>
      <c r="L248" s="73"/>
      <c r="M248" s="280"/>
    </row>
    <row r="249" spans="5:13" ht="16.5" customHeight="1">
      <c r="E249" s="73"/>
      <c r="G249" s="280"/>
      <c r="H249" s="73"/>
      <c r="I249" s="280"/>
      <c r="J249" s="73"/>
      <c r="K249" s="280"/>
      <c r="L249" s="73"/>
      <c r="M249" s="280"/>
    </row>
    <row r="250" spans="5:13" ht="16.5" customHeight="1">
      <c r="E250" s="73"/>
      <c r="G250" s="280"/>
      <c r="H250" s="73"/>
      <c r="I250" s="280"/>
      <c r="J250" s="73"/>
      <c r="K250" s="280"/>
      <c r="L250" s="73"/>
      <c r="M250" s="280"/>
    </row>
    <row r="251" spans="5:13" ht="16.5" customHeight="1">
      <c r="E251" s="73"/>
      <c r="G251" s="280"/>
      <c r="H251" s="73"/>
      <c r="I251" s="280"/>
      <c r="J251" s="73"/>
      <c r="K251" s="280"/>
      <c r="L251" s="73"/>
      <c r="M251" s="280"/>
    </row>
    <row r="252" spans="5:13" ht="16.5" customHeight="1">
      <c r="E252" s="73"/>
      <c r="G252" s="280"/>
      <c r="H252" s="73"/>
      <c r="I252" s="280"/>
      <c r="J252" s="73"/>
      <c r="K252" s="280"/>
      <c r="L252" s="73"/>
      <c r="M252" s="280"/>
    </row>
    <row r="253" spans="5:13" ht="16.5" customHeight="1">
      <c r="E253" s="73"/>
      <c r="G253" s="280"/>
      <c r="H253" s="73"/>
      <c r="I253" s="280"/>
      <c r="J253" s="73"/>
      <c r="K253" s="280"/>
      <c r="L253" s="73"/>
      <c r="M253" s="280"/>
    </row>
    <row r="254" spans="5:13" ht="16.5" customHeight="1">
      <c r="E254" s="73"/>
      <c r="G254" s="280"/>
      <c r="H254" s="73"/>
      <c r="I254" s="280"/>
      <c r="J254" s="73"/>
      <c r="K254" s="280"/>
      <c r="L254" s="73"/>
      <c r="M254" s="280"/>
    </row>
    <row r="255" spans="5:13" ht="16.5" customHeight="1">
      <c r="E255" s="73"/>
      <c r="G255" s="280"/>
      <c r="H255" s="73"/>
      <c r="I255" s="280"/>
      <c r="J255" s="73"/>
      <c r="K255" s="280"/>
      <c r="L255" s="73"/>
      <c r="M255" s="280"/>
    </row>
    <row r="256" spans="5:13" ht="16.5" customHeight="1">
      <c r="E256" s="73"/>
      <c r="G256" s="280"/>
      <c r="H256" s="73"/>
      <c r="I256" s="280"/>
      <c r="J256" s="73"/>
      <c r="K256" s="280"/>
      <c r="L256" s="73"/>
      <c r="M256" s="280"/>
    </row>
    <row r="257" spans="5:13" ht="16.5" customHeight="1">
      <c r="E257" s="73"/>
      <c r="G257" s="280"/>
      <c r="H257" s="73"/>
      <c r="I257" s="280"/>
      <c r="J257" s="73"/>
      <c r="K257" s="280"/>
      <c r="L257" s="73"/>
      <c r="M257" s="280"/>
    </row>
    <row r="258" spans="5:13" ht="16.5" customHeight="1">
      <c r="E258" s="73"/>
      <c r="G258" s="280"/>
      <c r="H258" s="73"/>
      <c r="I258" s="280"/>
      <c r="J258" s="73"/>
      <c r="K258" s="280"/>
      <c r="L258" s="73"/>
      <c r="M258" s="280"/>
    </row>
    <row r="259" spans="5:13" ht="16.5" customHeight="1">
      <c r="E259" s="73"/>
      <c r="G259" s="280"/>
      <c r="H259" s="73"/>
      <c r="I259" s="280"/>
      <c r="J259" s="73"/>
      <c r="K259" s="280"/>
      <c r="L259" s="73"/>
      <c r="M259" s="280"/>
    </row>
    <row r="260" spans="5:13" ht="16.5" customHeight="1">
      <c r="E260" s="73"/>
      <c r="G260" s="280"/>
      <c r="H260" s="73"/>
      <c r="I260" s="280"/>
      <c r="J260" s="73"/>
      <c r="K260" s="280"/>
      <c r="L260" s="73"/>
      <c r="M260" s="280"/>
    </row>
    <row r="261" spans="5:13" ht="16.5" customHeight="1">
      <c r="E261" s="73"/>
      <c r="G261" s="280"/>
      <c r="H261" s="73"/>
      <c r="I261" s="280"/>
      <c r="J261" s="73"/>
      <c r="K261" s="280"/>
      <c r="L261" s="73"/>
      <c r="M261" s="280"/>
    </row>
    <row r="262" spans="5:13" ht="16.5" customHeight="1">
      <c r="E262" s="73"/>
      <c r="G262" s="280"/>
      <c r="H262" s="73"/>
      <c r="I262" s="280"/>
      <c r="J262" s="73"/>
      <c r="K262" s="280"/>
      <c r="L262" s="73"/>
      <c r="M262" s="280"/>
    </row>
    <row r="263" spans="5:13" ht="16.5" customHeight="1">
      <c r="E263" s="73"/>
      <c r="G263" s="280"/>
      <c r="H263" s="73"/>
      <c r="I263" s="280"/>
      <c r="J263" s="73"/>
      <c r="K263" s="280"/>
      <c r="L263" s="73"/>
      <c r="M263" s="280"/>
    </row>
    <row r="264" spans="5:13" ht="16.5" customHeight="1">
      <c r="E264" s="73"/>
      <c r="G264" s="280"/>
      <c r="H264" s="73"/>
      <c r="I264" s="280"/>
      <c r="J264" s="73"/>
      <c r="K264" s="280"/>
      <c r="L264" s="73"/>
      <c r="M264" s="280"/>
    </row>
    <row r="265" spans="5:13" ht="16.5" customHeight="1">
      <c r="E265" s="73"/>
      <c r="G265" s="280"/>
      <c r="H265" s="73"/>
      <c r="I265" s="280"/>
      <c r="J265" s="73"/>
      <c r="K265" s="280"/>
      <c r="L265" s="73"/>
      <c r="M265" s="280"/>
    </row>
    <row r="266" spans="5:13" ht="16.5" customHeight="1">
      <c r="E266" s="73"/>
      <c r="G266" s="280"/>
      <c r="H266" s="73"/>
      <c r="I266" s="280"/>
      <c r="J266" s="73"/>
      <c r="K266" s="280"/>
      <c r="L266" s="73"/>
      <c r="M266" s="280"/>
    </row>
    <row r="267" spans="5:13" ht="16.5" customHeight="1">
      <c r="E267" s="73"/>
      <c r="G267" s="280"/>
      <c r="H267" s="73"/>
      <c r="I267" s="280"/>
      <c r="J267" s="73"/>
      <c r="K267" s="280"/>
      <c r="L267" s="73"/>
      <c r="M267" s="280"/>
    </row>
    <row r="268" spans="5:13" ht="16.5" customHeight="1">
      <c r="E268" s="73"/>
      <c r="G268" s="280"/>
      <c r="H268" s="73"/>
      <c r="I268" s="280"/>
      <c r="J268" s="73"/>
      <c r="K268" s="280"/>
      <c r="L268" s="73"/>
      <c r="M268" s="280"/>
    </row>
    <row r="269" spans="5:13" ht="16.5" customHeight="1">
      <c r="E269" s="73"/>
      <c r="G269" s="280"/>
      <c r="H269" s="73"/>
      <c r="I269" s="280"/>
      <c r="J269" s="73"/>
      <c r="K269" s="280"/>
      <c r="L269" s="73"/>
      <c r="M269" s="280"/>
    </row>
    <row r="270" spans="5:13" ht="16.5" customHeight="1">
      <c r="E270" s="73"/>
      <c r="G270" s="280"/>
      <c r="H270" s="73"/>
      <c r="I270" s="280"/>
      <c r="J270" s="73"/>
      <c r="K270" s="280"/>
      <c r="L270" s="73"/>
      <c r="M270" s="280"/>
    </row>
    <row r="271" spans="5:13" ht="16.5" customHeight="1">
      <c r="E271" s="73"/>
      <c r="G271" s="280"/>
      <c r="H271" s="73"/>
      <c r="I271" s="280"/>
      <c r="J271" s="73"/>
      <c r="K271" s="280"/>
      <c r="L271" s="73"/>
      <c r="M271" s="280"/>
    </row>
    <row r="272" spans="5:13" ht="16.5" customHeight="1">
      <c r="E272" s="73"/>
      <c r="G272" s="280"/>
      <c r="H272" s="73"/>
      <c r="I272" s="280"/>
      <c r="J272" s="73"/>
      <c r="K272" s="280"/>
      <c r="L272" s="73"/>
      <c r="M272" s="280"/>
    </row>
    <row r="273" spans="5:13" ht="16.5" customHeight="1">
      <c r="E273" s="73"/>
      <c r="G273" s="280"/>
      <c r="H273" s="73"/>
      <c r="I273" s="280"/>
      <c r="J273" s="73"/>
      <c r="K273" s="280"/>
      <c r="L273" s="73"/>
      <c r="M273" s="280"/>
    </row>
    <row r="274" spans="5:13" ht="16.5" customHeight="1">
      <c r="E274" s="73"/>
      <c r="G274" s="280"/>
      <c r="H274" s="73"/>
      <c r="I274" s="280"/>
      <c r="J274" s="73"/>
      <c r="K274" s="280"/>
      <c r="L274" s="73"/>
      <c r="M274" s="280"/>
    </row>
    <row r="275" spans="5:13" ht="16.5" customHeight="1">
      <c r="E275" s="73"/>
      <c r="G275" s="280"/>
      <c r="H275" s="73"/>
      <c r="I275" s="280"/>
      <c r="J275" s="73"/>
      <c r="K275" s="280"/>
      <c r="L275" s="73"/>
      <c r="M275" s="280"/>
    </row>
    <row r="276" spans="5:13" ht="16.5" customHeight="1">
      <c r="E276" s="73"/>
      <c r="G276" s="280"/>
      <c r="H276" s="73"/>
      <c r="I276" s="280"/>
      <c r="J276" s="73"/>
      <c r="K276" s="280"/>
      <c r="L276" s="73"/>
      <c r="M276" s="280"/>
    </row>
    <row r="277" spans="5:13" ht="16.5" customHeight="1">
      <c r="E277" s="73"/>
      <c r="G277" s="280"/>
      <c r="H277" s="73"/>
      <c r="I277" s="280"/>
      <c r="J277" s="73"/>
      <c r="K277" s="280"/>
      <c r="L277" s="73"/>
      <c r="M277" s="280"/>
    </row>
    <row r="278" spans="5:13" ht="16.5" customHeight="1">
      <c r="E278" s="73"/>
      <c r="G278" s="280"/>
      <c r="H278" s="73"/>
      <c r="I278" s="280"/>
      <c r="J278" s="73"/>
      <c r="K278" s="280"/>
      <c r="L278" s="73"/>
      <c r="M278" s="280"/>
    </row>
    <row r="279" spans="5:13" ht="16.5" customHeight="1">
      <c r="E279" s="73"/>
      <c r="G279" s="280"/>
      <c r="H279" s="73"/>
      <c r="I279" s="280"/>
      <c r="J279" s="73"/>
      <c r="K279" s="280"/>
      <c r="L279" s="73"/>
      <c r="M279" s="280"/>
    </row>
    <row r="280" spans="5:13" ht="16.5" customHeight="1">
      <c r="E280" s="73"/>
      <c r="G280" s="280"/>
      <c r="H280" s="73"/>
      <c r="I280" s="280"/>
      <c r="J280" s="73"/>
      <c r="K280" s="280"/>
      <c r="L280" s="73"/>
      <c r="M280" s="280"/>
    </row>
    <row r="281" spans="5:13" ht="16.5" customHeight="1">
      <c r="E281" s="73"/>
      <c r="G281" s="280"/>
      <c r="H281" s="73"/>
      <c r="I281" s="280"/>
      <c r="J281" s="73"/>
      <c r="K281" s="280"/>
      <c r="L281" s="73"/>
      <c r="M281" s="280"/>
    </row>
    <row r="282" spans="5:13" ht="16.5" customHeight="1">
      <c r="E282" s="73"/>
      <c r="G282" s="280"/>
      <c r="H282" s="73"/>
      <c r="I282" s="280"/>
      <c r="J282" s="73"/>
      <c r="K282" s="280"/>
      <c r="L282" s="73"/>
      <c r="M282" s="280"/>
    </row>
    <row r="283" spans="5:13" ht="16.5" customHeight="1">
      <c r="E283" s="73"/>
      <c r="G283" s="280"/>
      <c r="H283" s="73"/>
      <c r="I283" s="280"/>
      <c r="J283" s="73"/>
      <c r="K283" s="280"/>
      <c r="L283" s="73"/>
      <c r="M283" s="280"/>
    </row>
    <row r="284" spans="5:13" ht="16.5" customHeight="1">
      <c r="E284" s="73"/>
      <c r="G284" s="280"/>
      <c r="H284" s="73"/>
      <c r="I284" s="280"/>
      <c r="J284" s="73"/>
      <c r="K284" s="280"/>
      <c r="L284" s="73"/>
      <c r="M284" s="280"/>
    </row>
    <row r="285" spans="5:13" ht="16.5" customHeight="1">
      <c r="E285" s="73"/>
      <c r="G285" s="280"/>
      <c r="H285" s="73"/>
      <c r="I285" s="280"/>
      <c r="J285" s="73"/>
      <c r="K285" s="280"/>
      <c r="L285" s="73"/>
      <c r="M285" s="280"/>
    </row>
    <row r="286" spans="5:13" ht="16.5" customHeight="1">
      <c r="E286" s="73"/>
      <c r="G286" s="280"/>
      <c r="H286" s="73"/>
      <c r="I286" s="280"/>
      <c r="J286" s="73"/>
      <c r="K286" s="280"/>
      <c r="L286" s="73"/>
      <c r="M286" s="280"/>
    </row>
    <row r="287" spans="5:13" ht="16.5" customHeight="1">
      <c r="E287" s="73"/>
      <c r="G287" s="280"/>
      <c r="H287" s="73"/>
      <c r="I287" s="280"/>
      <c r="J287" s="73"/>
      <c r="K287" s="280"/>
      <c r="L287" s="73"/>
      <c r="M287" s="280"/>
    </row>
    <row r="288" spans="5:13" ht="16.5" customHeight="1">
      <c r="E288" s="73"/>
      <c r="G288" s="280"/>
      <c r="H288" s="73"/>
      <c r="I288" s="280"/>
      <c r="J288" s="73"/>
      <c r="K288" s="280"/>
      <c r="L288" s="73"/>
      <c r="M288" s="280"/>
    </row>
    <row r="289" spans="5:13" ht="16.5" customHeight="1">
      <c r="E289" s="73"/>
      <c r="G289" s="280"/>
      <c r="H289" s="73"/>
      <c r="I289" s="280"/>
      <c r="J289" s="73"/>
      <c r="K289" s="280"/>
      <c r="L289" s="73"/>
      <c r="M289" s="280"/>
    </row>
    <row r="290" spans="5:13" ht="16.5" customHeight="1">
      <c r="E290" s="73"/>
      <c r="G290" s="280"/>
      <c r="H290" s="73"/>
      <c r="I290" s="280"/>
      <c r="J290" s="73"/>
      <c r="K290" s="280"/>
      <c r="L290" s="73"/>
      <c r="M290" s="280"/>
    </row>
    <row r="291" spans="5:13" ht="16.5" customHeight="1">
      <c r="E291" s="73"/>
      <c r="G291" s="280"/>
      <c r="H291" s="73"/>
      <c r="I291" s="280"/>
      <c r="J291" s="73"/>
      <c r="K291" s="280"/>
      <c r="L291" s="73"/>
      <c r="M291" s="280"/>
    </row>
    <row r="292" spans="5:13" ht="16.5" customHeight="1">
      <c r="E292" s="73"/>
      <c r="G292" s="280"/>
      <c r="H292" s="73"/>
      <c r="I292" s="280"/>
      <c r="J292" s="73"/>
      <c r="K292" s="280"/>
      <c r="L292" s="73"/>
      <c r="M292" s="280"/>
    </row>
    <row r="293" spans="5:13" ht="16.5" customHeight="1">
      <c r="E293" s="73"/>
      <c r="G293" s="280"/>
      <c r="H293" s="73"/>
      <c r="I293" s="280"/>
      <c r="J293" s="73"/>
      <c r="K293" s="280"/>
      <c r="L293" s="73"/>
      <c r="M293" s="280"/>
    </row>
    <row r="294" spans="5:13" ht="16.5" customHeight="1">
      <c r="E294" s="73"/>
      <c r="G294" s="280"/>
      <c r="H294" s="73"/>
      <c r="I294" s="280"/>
      <c r="J294" s="73"/>
      <c r="K294" s="280"/>
      <c r="L294" s="73"/>
      <c r="M294" s="280"/>
    </row>
    <row r="295" spans="5:13" ht="16.5" customHeight="1">
      <c r="E295" s="73"/>
      <c r="G295" s="280"/>
      <c r="H295" s="73"/>
      <c r="I295" s="280"/>
      <c r="J295" s="73"/>
      <c r="K295" s="280"/>
      <c r="L295" s="73"/>
      <c r="M295" s="280"/>
    </row>
    <row r="296" spans="5:13" ht="16.5" customHeight="1">
      <c r="E296" s="73"/>
      <c r="G296" s="280"/>
      <c r="H296" s="73"/>
      <c r="I296" s="280"/>
      <c r="J296" s="73"/>
      <c r="K296" s="280"/>
      <c r="L296" s="73"/>
      <c r="M296" s="280"/>
    </row>
    <row r="297" spans="5:13" ht="16.5" customHeight="1">
      <c r="E297" s="73"/>
      <c r="G297" s="280"/>
      <c r="H297" s="73"/>
      <c r="I297" s="280"/>
      <c r="J297" s="73"/>
      <c r="K297" s="280"/>
      <c r="L297" s="73"/>
      <c r="M297" s="280"/>
    </row>
    <row r="298" spans="5:13" ht="16.5" customHeight="1">
      <c r="E298" s="73"/>
      <c r="G298" s="280"/>
      <c r="H298" s="73"/>
      <c r="I298" s="280"/>
      <c r="J298" s="73"/>
      <c r="K298" s="280"/>
      <c r="L298" s="73"/>
      <c r="M298" s="280"/>
    </row>
    <row r="299" spans="5:13" ht="16.5" customHeight="1">
      <c r="E299" s="73"/>
      <c r="G299" s="280"/>
      <c r="H299" s="73"/>
      <c r="I299" s="280"/>
      <c r="J299" s="73"/>
      <c r="K299" s="280"/>
      <c r="L299" s="73"/>
      <c r="M299" s="280"/>
    </row>
    <row r="300" spans="5:13" ht="16.5" customHeight="1">
      <c r="E300" s="73"/>
      <c r="G300" s="280"/>
      <c r="H300" s="73"/>
      <c r="I300" s="280"/>
      <c r="J300" s="73"/>
      <c r="K300" s="280"/>
      <c r="L300" s="73"/>
      <c r="M300" s="280"/>
    </row>
    <row r="301" spans="5:13" ht="16.5" customHeight="1">
      <c r="E301" s="73"/>
      <c r="G301" s="280"/>
      <c r="H301" s="73"/>
      <c r="I301" s="280"/>
      <c r="J301" s="73"/>
      <c r="K301" s="280"/>
      <c r="L301" s="73"/>
      <c r="M301" s="280"/>
    </row>
    <row r="302" spans="5:13" ht="16.5" customHeight="1">
      <c r="E302" s="73"/>
      <c r="G302" s="280"/>
      <c r="H302" s="73"/>
      <c r="I302" s="280"/>
      <c r="J302" s="73"/>
      <c r="K302" s="280"/>
      <c r="L302" s="73"/>
      <c r="M302" s="280"/>
    </row>
    <row r="303" spans="5:13" ht="16.5" customHeight="1">
      <c r="E303" s="73"/>
      <c r="G303" s="280"/>
      <c r="H303" s="73"/>
      <c r="I303" s="280"/>
      <c r="J303" s="73"/>
      <c r="K303" s="280"/>
      <c r="L303" s="73"/>
      <c r="M303" s="280"/>
    </row>
    <row r="304" spans="5:13" ht="16.5" customHeight="1">
      <c r="E304" s="73"/>
      <c r="G304" s="280"/>
      <c r="H304" s="73"/>
      <c r="I304" s="280"/>
      <c r="J304" s="73"/>
      <c r="K304" s="280"/>
      <c r="L304" s="73"/>
      <c r="M304" s="280"/>
    </row>
    <row r="305" spans="5:13" ht="16.5" customHeight="1">
      <c r="E305" s="73"/>
      <c r="G305" s="280"/>
      <c r="H305" s="73"/>
      <c r="I305" s="280"/>
      <c r="J305" s="73"/>
      <c r="K305" s="280"/>
      <c r="L305" s="73"/>
      <c r="M305" s="280"/>
    </row>
    <row r="306" spans="5:13" ht="16.5" customHeight="1">
      <c r="E306" s="73"/>
      <c r="G306" s="280"/>
      <c r="H306" s="73"/>
      <c r="I306" s="280"/>
      <c r="J306" s="73"/>
      <c r="K306" s="280"/>
      <c r="L306" s="73"/>
      <c r="M306" s="280"/>
    </row>
    <row r="307" spans="5:13" ht="16.5" customHeight="1">
      <c r="E307" s="73"/>
      <c r="G307" s="280"/>
      <c r="H307" s="73"/>
      <c r="I307" s="280"/>
      <c r="J307" s="73"/>
      <c r="K307" s="280"/>
      <c r="L307" s="73"/>
      <c r="M307" s="280"/>
    </row>
    <row r="308" spans="5:13" ht="16.5" customHeight="1">
      <c r="E308" s="73"/>
      <c r="G308" s="280"/>
      <c r="H308" s="73"/>
      <c r="I308" s="280"/>
      <c r="J308" s="73"/>
      <c r="K308" s="280"/>
      <c r="L308" s="73"/>
      <c r="M308" s="280"/>
    </row>
    <row r="309" spans="5:13" ht="16.5" customHeight="1">
      <c r="E309" s="73"/>
      <c r="G309" s="280"/>
      <c r="H309" s="73"/>
      <c r="I309" s="280"/>
      <c r="J309" s="73"/>
      <c r="K309" s="280"/>
      <c r="L309" s="73"/>
      <c r="M309" s="280"/>
    </row>
    <row r="310" spans="5:13" ht="16.5" customHeight="1">
      <c r="E310" s="73"/>
      <c r="G310" s="280"/>
      <c r="H310" s="73"/>
      <c r="I310" s="280"/>
      <c r="J310" s="73"/>
      <c r="K310" s="280"/>
      <c r="L310" s="73"/>
      <c r="M310" s="280"/>
    </row>
    <row r="311" spans="5:13" ht="16.5" customHeight="1">
      <c r="E311" s="73"/>
      <c r="G311" s="280"/>
      <c r="H311" s="73"/>
      <c r="I311" s="280"/>
      <c r="J311" s="73"/>
      <c r="K311" s="280"/>
      <c r="L311" s="73"/>
      <c r="M311" s="280"/>
    </row>
    <row r="312" spans="5:13" ht="16.5" customHeight="1">
      <c r="E312" s="73"/>
      <c r="G312" s="280"/>
      <c r="H312" s="73"/>
      <c r="I312" s="280"/>
      <c r="J312" s="73"/>
      <c r="K312" s="280"/>
      <c r="L312" s="73"/>
      <c r="M312" s="280"/>
    </row>
    <row r="313" spans="5:13" ht="16.5" customHeight="1">
      <c r="E313" s="73"/>
      <c r="G313" s="280"/>
      <c r="H313" s="73"/>
      <c r="I313" s="280"/>
      <c r="J313" s="73"/>
      <c r="K313" s="280"/>
      <c r="L313" s="73"/>
      <c r="M313" s="280"/>
    </row>
    <row r="314" spans="5:13" ht="16.5" customHeight="1">
      <c r="E314" s="73"/>
      <c r="G314" s="280"/>
      <c r="H314" s="73"/>
      <c r="I314" s="280"/>
      <c r="J314" s="73"/>
      <c r="K314" s="280"/>
      <c r="L314" s="73"/>
      <c r="M314" s="280"/>
    </row>
    <row r="315" spans="5:13" ht="16.5" customHeight="1">
      <c r="E315" s="73"/>
      <c r="G315" s="280"/>
      <c r="H315" s="73"/>
      <c r="I315" s="280"/>
      <c r="J315" s="73"/>
      <c r="K315" s="280"/>
      <c r="L315" s="73"/>
      <c r="M315" s="280"/>
    </row>
    <row r="316" spans="5:13" ht="16.5" customHeight="1">
      <c r="E316" s="73"/>
      <c r="G316" s="280"/>
      <c r="H316" s="73"/>
      <c r="I316" s="280"/>
      <c r="J316" s="73"/>
      <c r="K316" s="280"/>
      <c r="L316" s="73"/>
      <c r="M316" s="280"/>
    </row>
    <row r="317" spans="5:13" ht="16.5" customHeight="1">
      <c r="E317" s="73"/>
      <c r="G317" s="280"/>
      <c r="H317" s="73"/>
      <c r="I317" s="280"/>
      <c r="J317" s="73"/>
      <c r="K317" s="280"/>
      <c r="L317" s="73"/>
      <c r="M317" s="280"/>
    </row>
    <row r="318" spans="5:13" ht="16.5" customHeight="1">
      <c r="E318" s="73"/>
      <c r="G318" s="280"/>
      <c r="H318" s="73"/>
      <c r="I318" s="280"/>
      <c r="J318" s="73"/>
      <c r="K318" s="280"/>
      <c r="L318" s="73"/>
      <c r="M318" s="280"/>
    </row>
    <row r="319" spans="5:13" ht="16.5" customHeight="1">
      <c r="E319" s="73"/>
      <c r="G319" s="280"/>
      <c r="H319" s="73"/>
      <c r="I319" s="280"/>
      <c r="J319" s="73"/>
      <c r="K319" s="280"/>
      <c r="L319" s="73"/>
      <c r="M319" s="280"/>
    </row>
    <row r="320" spans="5:13" ht="16.5" customHeight="1">
      <c r="E320" s="73"/>
      <c r="G320" s="280"/>
      <c r="H320" s="73"/>
      <c r="I320" s="280"/>
      <c r="J320" s="73"/>
      <c r="K320" s="280"/>
      <c r="L320" s="73"/>
      <c r="M320" s="280"/>
    </row>
    <row r="321" spans="5:13" ht="16.5" customHeight="1">
      <c r="E321" s="73"/>
      <c r="G321" s="280"/>
      <c r="H321" s="73"/>
      <c r="I321" s="280"/>
      <c r="J321" s="73"/>
      <c r="K321" s="280"/>
      <c r="L321" s="73"/>
      <c r="M321" s="280"/>
    </row>
    <row r="322" spans="5:13" ht="16.5" customHeight="1">
      <c r="E322" s="73"/>
      <c r="G322" s="280"/>
      <c r="H322" s="73"/>
      <c r="I322" s="280"/>
      <c r="J322" s="73"/>
      <c r="K322" s="280"/>
      <c r="L322" s="73"/>
      <c r="M322" s="280"/>
    </row>
    <row r="323" spans="5:13" ht="16.5" customHeight="1">
      <c r="E323" s="73"/>
      <c r="G323" s="280"/>
      <c r="H323" s="73"/>
      <c r="I323" s="280"/>
      <c r="J323" s="73"/>
      <c r="K323" s="280"/>
      <c r="L323" s="73"/>
      <c r="M323" s="280"/>
    </row>
    <row r="324" spans="5:13" ht="16.5" customHeight="1">
      <c r="E324" s="73"/>
      <c r="G324" s="280"/>
      <c r="H324" s="73"/>
      <c r="I324" s="280"/>
      <c r="J324" s="73"/>
      <c r="K324" s="280"/>
      <c r="L324" s="73"/>
      <c r="M324" s="280"/>
    </row>
    <row r="325" spans="5:13" ht="16.5" customHeight="1">
      <c r="E325" s="73"/>
      <c r="G325" s="280"/>
      <c r="H325" s="73"/>
      <c r="I325" s="280"/>
      <c r="J325" s="73"/>
      <c r="K325" s="280"/>
      <c r="L325" s="73"/>
      <c r="M325" s="280"/>
    </row>
    <row r="326" spans="5:13" ht="16.5" customHeight="1">
      <c r="E326" s="73"/>
      <c r="G326" s="280"/>
      <c r="H326" s="73"/>
      <c r="I326" s="280"/>
      <c r="J326" s="73"/>
      <c r="K326" s="280"/>
      <c r="L326" s="73"/>
      <c r="M326" s="280"/>
    </row>
    <row r="327" spans="5:13" ht="16.5" customHeight="1">
      <c r="E327" s="73"/>
      <c r="G327" s="280"/>
      <c r="H327" s="73"/>
      <c r="I327" s="280"/>
      <c r="J327" s="73"/>
      <c r="K327" s="280"/>
      <c r="L327" s="73"/>
      <c r="M327" s="280"/>
    </row>
    <row r="328" spans="5:13" ht="16.5" customHeight="1">
      <c r="E328" s="73"/>
      <c r="G328" s="280"/>
      <c r="H328" s="73"/>
      <c r="I328" s="280"/>
      <c r="J328" s="73"/>
      <c r="K328" s="280"/>
      <c r="L328" s="73"/>
      <c r="M328" s="280"/>
    </row>
    <row r="329" spans="5:13" ht="16.5" customHeight="1">
      <c r="E329" s="73"/>
      <c r="G329" s="280"/>
      <c r="H329" s="73"/>
      <c r="I329" s="280"/>
      <c r="J329" s="73"/>
      <c r="K329" s="280"/>
      <c r="L329" s="73"/>
      <c r="M329" s="280"/>
    </row>
    <row r="330" spans="5:13" ht="16.5" customHeight="1">
      <c r="E330" s="73"/>
      <c r="G330" s="280"/>
      <c r="H330" s="73"/>
      <c r="I330" s="280"/>
      <c r="J330" s="73"/>
      <c r="K330" s="280"/>
      <c r="L330" s="73"/>
      <c r="M330" s="280"/>
    </row>
    <row r="331" spans="5:13" ht="16.5" customHeight="1">
      <c r="E331" s="73"/>
      <c r="G331" s="280"/>
      <c r="H331" s="73"/>
      <c r="I331" s="280"/>
      <c r="J331" s="73"/>
      <c r="K331" s="280"/>
      <c r="L331" s="73"/>
      <c r="M331" s="280"/>
    </row>
    <row r="332" spans="5:13" ht="16.5" customHeight="1">
      <c r="E332" s="73"/>
      <c r="G332" s="280"/>
      <c r="H332" s="73"/>
      <c r="I332" s="280"/>
      <c r="J332" s="73"/>
      <c r="K332" s="280"/>
      <c r="L332" s="73"/>
      <c r="M332" s="280"/>
    </row>
    <row r="333" spans="5:13" ht="16.5" customHeight="1">
      <c r="E333" s="73"/>
      <c r="G333" s="280"/>
      <c r="H333" s="73"/>
      <c r="I333" s="280"/>
      <c r="J333" s="73"/>
      <c r="K333" s="280"/>
      <c r="L333" s="73"/>
      <c r="M333" s="280"/>
    </row>
    <row r="334" spans="5:13" ht="16.5" customHeight="1">
      <c r="E334" s="73"/>
      <c r="G334" s="280"/>
      <c r="H334" s="73"/>
      <c r="I334" s="280"/>
      <c r="J334" s="73"/>
      <c r="K334" s="280"/>
      <c r="L334" s="73"/>
      <c r="M334" s="280"/>
    </row>
    <row r="335" spans="5:13" ht="16.5" customHeight="1">
      <c r="E335" s="73"/>
      <c r="G335" s="280"/>
      <c r="H335" s="73"/>
      <c r="I335" s="280"/>
      <c r="J335" s="73"/>
      <c r="K335" s="280"/>
      <c r="L335" s="73"/>
      <c r="M335" s="280"/>
    </row>
    <row r="336" spans="5:13" ht="16.5" customHeight="1">
      <c r="E336" s="73"/>
      <c r="G336" s="280"/>
      <c r="H336" s="73"/>
      <c r="I336" s="280"/>
      <c r="J336" s="73"/>
      <c r="K336" s="280"/>
      <c r="L336" s="73"/>
      <c r="M336" s="280"/>
    </row>
    <row r="337" spans="5:13" ht="16.5" customHeight="1">
      <c r="E337" s="73"/>
      <c r="G337" s="280"/>
      <c r="H337" s="73"/>
      <c r="I337" s="280"/>
      <c r="J337" s="73"/>
      <c r="K337" s="280"/>
      <c r="L337" s="73"/>
      <c r="M337" s="280"/>
    </row>
    <row r="338" spans="5:13" ht="16.5" customHeight="1">
      <c r="E338" s="73"/>
      <c r="G338" s="280"/>
      <c r="H338" s="73"/>
      <c r="I338" s="280"/>
      <c r="J338" s="73"/>
      <c r="K338" s="280"/>
      <c r="L338" s="73"/>
      <c r="M338" s="280"/>
    </row>
    <row r="339" spans="5:13" ht="16.5" customHeight="1">
      <c r="E339" s="73"/>
      <c r="G339" s="280"/>
      <c r="H339" s="73"/>
      <c r="I339" s="280"/>
      <c r="J339" s="73"/>
      <c r="K339" s="280"/>
      <c r="L339" s="73"/>
      <c r="M339" s="280"/>
    </row>
    <row r="340" spans="5:13" ht="16.5" customHeight="1">
      <c r="E340" s="73"/>
      <c r="G340" s="280"/>
      <c r="H340" s="73"/>
      <c r="I340" s="280"/>
      <c r="J340" s="73"/>
      <c r="K340" s="280"/>
      <c r="L340" s="73"/>
      <c r="M340" s="280"/>
    </row>
    <row r="341" spans="5:13" ht="16.5" customHeight="1">
      <c r="E341" s="73"/>
      <c r="G341" s="280"/>
      <c r="H341" s="73"/>
      <c r="I341" s="280"/>
      <c r="J341" s="73"/>
      <c r="K341" s="280"/>
      <c r="L341" s="73"/>
      <c r="M341" s="280"/>
    </row>
    <row r="342" spans="5:13" ht="16.5" customHeight="1">
      <c r="E342" s="73"/>
      <c r="G342" s="280"/>
      <c r="H342" s="73"/>
      <c r="I342" s="280"/>
      <c r="J342" s="73"/>
      <c r="K342" s="280"/>
      <c r="L342" s="73"/>
      <c r="M342" s="280"/>
    </row>
    <row r="343" spans="5:13" ht="16.5" customHeight="1">
      <c r="E343" s="73"/>
      <c r="G343" s="280"/>
      <c r="H343" s="73"/>
      <c r="I343" s="280"/>
      <c r="J343" s="73"/>
      <c r="K343" s="280"/>
      <c r="L343" s="73"/>
      <c r="M343" s="280"/>
    </row>
    <row r="344" spans="5:13" ht="16.5" customHeight="1">
      <c r="E344" s="73"/>
      <c r="G344" s="280"/>
      <c r="H344" s="73"/>
      <c r="I344" s="280"/>
      <c r="J344" s="73"/>
      <c r="K344" s="280"/>
      <c r="L344" s="73"/>
      <c r="M344" s="280"/>
    </row>
    <row r="345" spans="5:13" ht="16.5" customHeight="1">
      <c r="E345" s="73"/>
      <c r="G345" s="280"/>
      <c r="H345" s="73"/>
      <c r="I345" s="280"/>
      <c r="J345" s="73"/>
      <c r="K345" s="280"/>
      <c r="L345" s="73"/>
      <c r="M345" s="280"/>
    </row>
    <row r="346" spans="5:13" ht="16.5" customHeight="1">
      <c r="E346" s="73"/>
      <c r="G346" s="280"/>
      <c r="H346" s="73"/>
      <c r="I346" s="280"/>
      <c r="J346" s="73"/>
      <c r="K346" s="280"/>
      <c r="L346" s="73"/>
      <c r="M346" s="280"/>
    </row>
    <row r="347" spans="5:13" ht="16.5" customHeight="1">
      <c r="E347" s="73"/>
      <c r="G347" s="280"/>
      <c r="H347" s="73"/>
      <c r="I347" s="280"/>
      <c r="J347" s="73"/>
      <c r="K347" s="280"/>
      <c r="L347" s="73"/>
      <c r="M347" s="280"/>
    </row>
    <row r="348" spans="5:13" ht="16.5" customHeight="1">
      <c r="E348" s="73"/>
      <c r="G348" s="280"/>
      <c r="H348" s="73"/>
      <c r="I348" s="280"/>
      <c r="J348" s="73"/>
      <c r="K348" s="280"/>
      <c r="L348" s="73"/>
      <c r="M348" s="280"/>
    </row>
    <row r="349" spans="5:13" ht="16.5" customHeight="1">
      <c r="E349" s="73"/>
      <c r="G349" s="280"/>
      <c r="H349" s="73"/>
      <c r="I349" s="280"/>
      <c r="J349" s="73"/>
      <c r="K349" s="280"/>
      <c r="L349" s="73"/>
      <c r="M349" s="280"/>
    </row>
    <row r="350" spans="5:13" ht="16.5" customHeight="1">
      <c r="E350" s="73"/>
      <c r="G350" s="280"/>
      <c r="H350" s="73"/>
      <c r="I350" s="280"/>
      <c r="J350" s="73"/>
      <c r="K350" s="280"/>
      <c r="L350" s="73"/>
      <c r="M350" s="280"/>
    </row>
    <row r="351" spans="5:13" ht="16.5" customHeight="1">
      <c r="E351" s="73"/>
      <c r="G351" s="280"/>
      <c r="H351" s="73"/>
      <c r="I351" s="280"/>
      <c r="J351" s="73"/>
      <c r="K351" s="280"/>
      <c r="L351" s="73"/>
      <c r="M351" s="280"/>
    </row>
    <row r="352" spans="5:13" ht="16.5" customHeight="1">
      <c r="E352" s="73"/>
      <c r="G352" s="280"/>
      <c r="H352" s="73"/>
      <c r="I352" s="280"/>
      <c r="J352" s="73"/>
      <c r="K352" s="280"/>
      <c r="L352" s="73"/>
      <c r="M352" s="280"/>
    </row>
    <row r="353" spans="5:13" ht="16.5" customHeight="1">
      <c r="E353" s="73"/>
      <c r="G353" s="280"/>
      <c r="H353" s="73"/>
      <c r="I353" s="280"/>
      <c r="J353" s="73"/>
      <c r="K353" s="280"/>
      <c r="L353" s="73"/>
      <c r="M353" s="280"/>
    </row>
    <row r="354" spans="5:13" ht="16.5" customHeight="1">
      <c r="E354" s="73"/>
      <c r="G354" s="280"/>
      <c r="H354" s="73"/>
      <c r="I354" s="280"/>
      <c r="J354" s="73"/>
      <c r="K354" s="280"/>
      <c r="L354" s="73"/>
      <c r="M354" s="280"/>
    </row>
    <row r="355" spans="5:13" ht="16.5" customHeight="1">
      <c r="E355" s="73"/>
      <c r="G355" s="280"/>
      <c r="H355" s="73"/>
      <c r="I355" s="280"/>
      <c r="J355" s="73"/>
      <c r="K355" s="280"/>
      <c r="L355" s="73"/>
      <c r="M355" s="280"/>
    </row>
    <row r="356" spans="5:13" ht="16.5" customHeight="1">
      <c r="E356" s="73"/>
      <c r="G356" s="280"/>
      <c r="H356" s="73"/>
      <c r="I356" s="280"/>
      <c r="J356" s="73"/>
      <c r="K356" s="280"/>
      <c r="L356" s="73"/>
      <c r="M356" s="280"/>
    </row>
    <row r="357" spans="5:13" ht="16.5" customHeight="1">
      <c r="E357" s="73"/>
      <c r="G357" s="280"/>
      <c r="H357" s="73"/>
      <c r="I357" s="280"/>
      <c r="J357" s="73"/>
      <c r="K357" s="280"/>
      <c r="L357" s="73"/>
      <c r="M357" s="280"/>
    </row>
    <row r="358" spans="5:13" ht="16.5" customHeight="1">
      <c r="E358" s="73"/>
      <c r="G358" s="280"/>
      <c r="H358" s="73"/>
      <c r="I358" s="280"/>
      <c r="J358" s="73"/>
      <c r="K358" s="280"/>
      <c r="L358" s="73"/>
      <c r="M358" s="280"/>
    </row>
    <row r="359" spans="5:13" ht="16.5" customHeight="1">
      <c r="E359" s="73"/>
      <c r="G359" s="280"/>
      <c r="H359" s="73"/>
      <c r="I359" s="280"/>
      <c r="J359" s="73"/>
      <c r="K359" s="280"/>
      <c r="L359" s="73"/>
      <c r="M359" s="280"/>
    </row>
    <row r="360" spans="5:13" ht="16.5" customHeight="1">
      <c r="E360" s="73"/>
      <c r="G360" s="280"/>
      <c r="H360" s="73"/>
      <c r="I360" s="280"/>
      <c r="J360" s="73"/>
      <c r="K360" s="280"/>
      <c r="L360" s="73"/>
      <c r="M360" s="280"/>
    </row>
    <row r="361" spans="5:13" ht="16.5" customHeight="1">
      <c r="E361" s="73"/>
      <c r="G361" s="280"/>
      <c r="H361" s="73"/>
      <c r="I361" s="280"/>
      <c r="J361" s="73"/>
      <c r="K361" s="280"/>
      <c r="L361" s="73"/>
      <c r="M361" s="280"/>
    </row>
    <row r="362" spans="5:13" ht="16.5" customHeight="1">
      <c r="E362" s="73"/>
      <c r="G362" s="280"/>
      <c r="H362" s="73"/>
      <c r="I362" s="280"/>
      <c r="J362" s="73"/>
      <c r="K362" s="280"/>
      <c r="L362" s="73"/>
      <c r="M362" s="280"/>
    </row>
    <row r="363" spans="5:13" ht="16.5" customHeight="1">
      <c r="E363" s="73"/>
      <c r="G363" s="280"/>
      <c r="H363" s="73"/>
      <c r="I363" s="280"/>
      <c r="J363" s="73"/>
      <c r="K363" s="280"/>
      <c r="L363" s="73"/>
      <c r="M363" s="280"/>
    </row>
    <row r="364" spans="5:13" ht="16.5" customHeight="1">
      <c r="E364" s="73"/>
      <c r="G364" s="280"/>
      <c r="H364" s="73"/>
      <c r="I364" s="280"/>
      <c r="J364" s="73"/>
      <c r="K364" s="280"/>
      <c r="L364" s="73"/>
      <c r="M364" s="280"/>
    </row>
    <row r="365" spans="5:13" ht="16.5" customHeight="1">
      <c r="E365" s="73"/>
      <c r="G365" s="280"/>
      <c r="H365" s="73"/>
      <c r="I365" s="280"/>
      <c r="J365" s="73"/>
      <c r="K365" s="280"/>
      <c r="L365" s="73"/>
      <c r="M365" s="280"/>
    </row>
    <row r="366" spans="5:13" ht="16.5" customHeight="1">
      <c r="E366" s="73"/>
      <c r="G366" s="280"/>
      <c r="H366" s="73"/>
      <c r="I366" s="280"/>
      <c r="J366" s="73"/>
      <c r="K366" s="280"/>
      <c r="L366" s="73"/>
      <c r="M366" s="280"/>
    </row>
    <row r="367" spans="5:13" ht="16.5" customHeight="1">
      <c r="E367" s="73"/>
      <c r="G367" s="280"/>
      <c r="H367" s="73"/>
      <c r="I367" s="280"/>
      <c r="J367" s="73"/>
      <c r="K367" s="280"/>
      <c r="L367" s="73"/>
      <c r="M367" s="280"/>
    </row>
    <row r="368" spans="5:13" ht="16.5" customHeight="1">
      <c r="E368" s="73"/>
      <c r="G368" s="280"/>
      <c r="H368" s="73"/>
      <c r="I368" s="280"/>
      <c r="J368" s="73"/>
      <c r="K368" s="280"/>
      <c r="L368" s="73"/>
      <c r="M368" s="280"/>
    </row>
    <row r="369" spans="5:13" ht="16.5" customHeight="1">
      <c r="E369" s="73"/>
      <c r="G369" s="280"/>
      <c r="H369" s="73"/>
      <c r="I369" s="280"/>
      <c r="J369" s="73"/>
      <c r="K369" s="280"/>
      <c r="L369" s="73"/>
      <c r="M369" s="280"/>
    </row>
    <row r="370" spans="5:13" ht="16.5" customHeight="1">
      <c r="E370" s="73"/>
      <c r="G370" s="280"/>
      <c r="H370" s="73"/>
      <c r="I370" s="280"/>
      <c r="J370" s="73"/>
      <c r="K370" s="280"/>
      <c r="L370" s="73"/>
      <c r="M370" s="280"/>
    </row>
    <row r="371" spans="5:13" ht="16.5" customHeight="1">
      <c r="E371" s="73"/>
      <c r="G371" s="280"/>
      <c r="H371" s="73"/>
      <c r="I371" s="280"/>
      <c r="J371" s="73"/>
      <c r="K371" s="280"/>
      <c r="L371" s="73"/>
      <c r="M371" s="280"/>
    </row>
    <row r="372" spans="5:13" ht="16.5" customHeight="1">
      <c r="E372" s="73"/>
      <c r="G372" s="280"/>
      <c r="H372" s="73"/>
      <c r="I372" s="280"/>
      <c r="J372" s="73"/>
      <c r="K372" s="280"/>
      <c r="L372" s="73"/>
      <c r="M372" s="280"/>
    </row>
    <row r="373" spans="5:13" ht="16.5" customHeight="1">
      <c r="E373" s="73"/>
      <c r="G373" s="280"/>
      <c r="H373" s="73"/>
      <c r="I373" s="280"/>
      <c r="J373" s="73"/>
      <c r="K373" s="280"/>
      <c r="L373" s="73"/>
      <c r="M373" s="280"/>
    </row>
    <row r="374" spans="5:13" ht="16.5" customHeight="1">
      <c r="E374" s="73"/>
      <c r="G374" s="280"/>
      <c r="H374" s="73"/>
      <c r="I374" s="280"/>
      <c r="J374" s="73"/>
      <c r="K374" s="280"/>
      <c r="L374" s="73"/>
      <c r="M374" s="280"/>
    </row>
    <row r="375" spans="5:13" ht="16.5" customHeight="1">
      <c r="E375" s="73"/>
      <c r="G375" s="280"/>
      <c r="H375" s="73"/>
      <c r="I375" s="280"/>
      <c r="J375" s="73"/>
      <c r="K375" s="280"/>
      <c r="L375" s="73"/>
      <c r="M375" s="280"/>
    </row>
    <row r="376" spans="5:13" ht="16.5" customHeight="1">
      <c r="E376" s="73"/>
      <c r="G376" s="280"/>
      <c r="H376" s="73"/>
      <c r="I376" s="280"/>
      <c r="J376" s="73"/>
      <c r="K376" s="280"/>
      <c r="L376" s="73"/>
      <c r="M376" s="280"/>
    </row>
    <row r="377" spans="5:13" ht="16.5" customHeight="1">
      <c r="E377" s="73"/>
      <c r="G377" s="280"/>
      <c r="H377" s="73"/>
      <c r="I377" s="280"/>
      <c r="J377" s="73"/>
      <c r="K377" s="280"/>
      <c r="L377" s="73"/>
      <c r="M377" s="280"/>
    </row>
    <row r="378" spans="5:13" ht="16.5" customHeight="1">
      <c r="E378" s="73"/>
      <c r="G378" s="280"/>
      <c r="H378" s="73"/>
      <c r="I378" s="280"/>
      <c r="J378" s="73"/>
      <c r="K378" s="280"/>
      <c r="L378" s="73"/>
      <c r="M378" s="280"/>
    </row>
    <row r="379" spans="5:13" ht="16.5" customHeight="1">
      <c r="E379" s="73"/>
      <c r="G379" s="280"/>
      <c r="H379" s="73"/>
      <c r="I379" s="280"/>
      <c r="J379" s="73"/>
      <c r="K379" s="280"/>
      <c r="L379" s="73"/>
      <c r="M379" s="280"/>
    </row>
    <row r="380" spans="5:13" ht="16.5" customHeight="1">
      <c r="E380" s="73"/>
      <c r="G380" s="280"/>
      <c r="H380" s="73"/>
      <c r="I380" s="280"/>
      <c r="J380" s="73"/>
      <c r="K380" s="280"/>
      <c r="L380" s="73"/>
      <c r="M380" s="280"/>
    </row>
    <row r="381" spans="5:13" ht="16.5" customHeight="1">
      <c r="E381" s="73"/>
      <c r="G381" s="280"/>
      <c r="H381" s="73"/>
      <c r="I381" s="280"/>
      <c r="J381" s="73"/>
      <c r="K381" s="280"/>
      <c r="L381" s="73"/>
      <c r="M381" s="280"/>
    </row>
    <row r="382" spans="5:13" ht="16.5" customHeight="1">
      <c r="E382" s="73"/>
      <c r="G382" s="280"/>
      <c r="H382" s="73"/>
      <c r="I382" s="280"/>
      <c r="J382" s="73"/>
      <c r="K382" s="280"/>
      <c r="L382" s="73"/>
      <c r="M382" s="280"/>
    </row>
    <row r="383" spans="5:13" ht="16.5" customHeight="1">
      <c r="E383" s="73"/>
      <c r="G383" s="280"/>
      <c r="H383" s="73"/>
      <c r="I383" s="280"/>
      <c r="J383" s="73"/>
      <c r="K383" s="280"/>
      <c r="L383" s="73"/>
      <c r="M383" s="280"/>
    </row>
    <row r="384" spans="5:13" ht="16.5" customHeight="1">
      <c r="E384" s="73"/>
      <c r="G384" s="280"/>
      <c r="H384" s="73"/>
      <c r="I384" s="280"/>
      <c r="J384" s="73"/>
      <c r="K384" s="280"/>
      <c r="L384" s="73"/>
      <c r="M384" s="280"/>
    </row>
    <row r="385" spans="5:13" ht="16.5" customHeight="1">
      <c r="E385" s="73"/>
      <c r="G385" s="280"/>
      <c r="H385" s="73"/>
      <c r="I385" s="280"/>
      <c r="J385" s="73"/>
      <c r="K385" s="280"/>
      <c r="L385" s="73"/>
      <c r="M385" s="280"/>
    </row>
    <row r="386" spans="5:13" ht="16.5" customHeight="1">
      <c r="E386" s="73"/>
      <c r="G386" s="280"/>
      <c r="H386" s="73"/>
      <c r="I386" s="280"/>
      <c r="J386" s="73"/>
      <c r="K386" s="280"/>
      <c r="L386" s="73"/>
      <c r="M386" s="280"/>
    </row>
    <row r="387" spans="5:13" ht="16.5" customHeight="1">
      <c r="E387" s="73"/>
      <c r="G387" s="280"/>
      <c r="H387" s="73"/>
      <c r="I387" s="280"/>
      <c r="J387" s="73"/>
      <c r="K387" s="280"/>
      <c r="L387" s="73"/>
      <c r="M387" s="280"/>
    </row>
    <row r="388" spans="5:13" ht="16.5" customHeight="1">
      <c r="E388" s="73"/>
      <c r="G388" s="280"/>
      <c r="H388" s="73"/>
      <c r="I388" s="280"/>
      <c r="J388" s="73"/>
      <c r="K388" s="280"/>
      <c r="L388" s="73"/>
      <c r="M388" s="280"/>
    </row>
    <row r="389" spans="5:13" ht="16.5" customHeight="1">
      <c r="E389" s="73"/>
      <c r="G389" s="280"/>
      <c r="H389" s="73"/>
      <c r="I389" s="280"/>
      <c r="J389" s="73"/>
      <c r="K389" s="280"/>
      <c r="L389" s="73"/>
      <c r="M389" s="280"/>
    </row>
    <row r="390" spans="5:13" ht="16.5" customHeight="1">
      <c r="E390" s="73"/>
      <c r="G390" s="280"/>
      <c r="H390" s="73"/>
      <c r="I390" s="280"/>
      <c r="J390" s="73"/>
      <c r="K390" s="280"/>
      <c r="L390" s="73"/>
      <c r="M390" s="280"/>
    </row>
    <row r="391" spans="5:13" ht="16.5" customHeight="1">
      <c r="E391" s="73"/>
      <c r="G391" s="280"/>
      <c r="H391" s="73"/>
      <c r="I391" s="280"/>
      <c r="J391" s="73"/>
      <c r="K391" s="280"/>
      <c r="L391" s="73"/>
      <c r="M391" s="280"/>
    </row>
    <row r="392" spans="5:13" ht="16.5" customHeight="1">
      <c r="E392" s="73"/>
      <c r="G392" s="280"/>
      <c r="H392" s="73"/>
      <c r="I392" s="280"/>
      <c r="J392" s="73"/>
      <c r="K392" s="280"/>
      <c r="L392" s="73"/>
      <c r="M392" s="280"/>
    </row>
    <row r="393" spans="5:13" ht="16.5" customHeight="1">
      <c r="E393" s="73"/>
      <c r="G393" s="280"/>
      <c r="H393" s="73"/>
      <c r="I393" s="280"/>
      <c r="J393" s="73"/>
      <c r="K393" s="280"/>
      <c r="L393" s="73"/>
      <c r="M393" s="280"/>
    </row>
    <row r="394" spans="5:13" ht="16.5" customHeight="1">
      <c r="E394" s="73"/>
      <c r="G394" s="280"/>
      <c r="H394" s="73"/>
      <c r="I394" s="280"/>
      <c r="J394" s="73"/>
      <c r="K394" s="280"/>
      <c r="L394" s="73"/>
      <c r="M394" s="280"/>
    </row>
    <row r="395" spans="5:13" ht="16.5" customHeight="1">
      <c r="E395" s="73"/>
      <c r="G395" s="280"/>
      <c r="H395" s="73"/>
      <c r="I395" s="280"/>
      <c r="J395" s="73"/>
      <c r="K395" s="280"/>
      <c r="L395" s="73"/>
      <c r="M395" s="280"/>
    </row>
    <row r="396" spans="5:13" ht="16.5" customHeight="1">
      <c r="E396" s="73"/>
      <c r="G396" s="280"/>
      <c r="H396" s="73"/>
      <c r="I396" s="280"/>
      <c r="J396" s="73"/>
      <c r="K396" s="280"/>
      <c r="L396" s="73"/>
      <c r="M396" s="280"/>
    </row>
    <row r="397" spans="5:13" ht="16.5" customHeight="1">
      <c r="E397" s="73"/>
      <c r="G397" s="280"/>
      <c r="H397" s="73"/>
      <c r="I397" s="280"/>
      <c r="J397" s="73"/>
      <c r="K397" s="280"/>
      <c r="L397" s="73"/>
      <c r="M397" s="280"/>
    </row>
    <row r="398" spans="5:13" ht="16.5" customHeight="1">
      <c r="E398" s="73"/>
      <c r="G398" s="280"/>
      <c r="H398" s="73"/>
      <c r="I398" s="280"/>
      <c r="J398" s="73"/>
      <c r="K398" s="280"/>
      <c r="L398" s="73"/>
      <c r="M398" s="280"/>
    </row>
    <row r="399" spans="5:13" ht="16.5" customHeight="1">
      <c r="E399" s="73"/>
      <c r="G399" s="280"/>
      <c r="H399" s="73"/>
      <c r="I399" s="280"/>
      <c r="J399" s="73"/>
      <c r="K399" s="280"/>
      <c r="L399" s="73"/>
      <c r="M399" s="280"/>
    </row>
    <row r="400" spans="5:13" ht="16.5" customHeight="1">
      <c r="E400" s="73"/>
      <c r="G400" s="280"/>
      <c r="H400" s="73"/>
      <c r="I400" s="280"/>
      <c r="J400" s="73"/>
      <c r="K400" s="280"/>
      <c r="L400" s="73"/>
      <c r="M400" s="280"/>
    </row>
    <row r="401" spans="5:13" ht="16.5" customHeight="1">
      <c r="E401" s="73"/>
      <c r="G401" s="280"/>
      <c r="H401" s="73"/>
      <c r="I401" s="280"/>
      <c r="J401" s="73"/>
      <c r="K401" s="280"/>
      <c r="L401" s="73"/>
      <c r="M401" s="280"/>
    </row>
    <row r="402" spans="5:13" ht="16.5" customHeight="1">
      <c r="E402" s="73"/>
      <c r="G402" s="280"/>
      <c r="H402" s="73"/>
      <c r="I402" s="280"/>
      <c r="J402" s="73"/>
      <c r="K402" s="280"/>
      <c r="L402" s="73"/>
      <c r="M402" s="280"/>
    </row>
    <row r="403" spans="5:13" ht="16.5" customHeight="1">
      <c r="E403" s="73"/>
      <c r="G403" s="280"/>
      <c r="H403" s="73"/>
      <c r="I403" s="280"/>
      <c r="J403" s="73"/>
      <c r="K403" s="280"/>
      <c r="L403" s="73"/>
      <c r="M403" s="280"/>
    </row>
    <row r="404" spans="5:13" ht="16.5" customHeight="1">
      <c r="E404" s="73"/>
      <c r="G404" s="280"/>
      <c r="H404" s="73"/>
      <c r="I404" s="280"/>
      <c r="J404" s="73"/>
      <c r="K404" s="280"/>
      <c r="L404" s="73"/>
      <c r="M404" s="280"/>
    </row>
    <row r="405" spans="5:13" ht="16.5" customHeight="1">
      <c r="E405" s="73"/>
      <c r="G405" s="280"/>
      <c r="H405" s="73"/>
      <c r="I405" s="280"/>
      <c r="J405" s="73"/>
      <c r="K405" s="280"/>
      <c r="L405" s="73"/>
      <c r="M405" s="280"/>
    </row>
    <row r="406" spans="5:13" ht="16.5" customHeight="1">
      <c r="E406" s="73"/>
      <c r="G406" s="280"/>
      <c r="H406" s="73"/>
      <c r="I406" s="280"/>
      <c r="J406" s="73"/>
      <c r="K406" s="280"/>
      <c r="L406" s="73"/>
      <c r="M406" s="280"/>
    </row>
    <row r="407" spans="5:13" ht="16.5" customHeight="1">
      <c r="E407" s="73"/>
      <c r="G407" s="280"/>
      <c r="H407" s="73"/>
      <c r="I407" s="280"/>
      <c r="J407" s="73"/>
      <c r="K407" s="280"/>
      <c r="L407" s="73"/>
      <c r="M407" s="280"/>
    </row>
    <row r="408" spans="5:13" ht="16.5" customHeight="1">
      <c r="E408" s="73"/>
      <c r="G408" s="280"/>
      <c r="H408" s="73"/>
      <c r="I408" s="280"/>
      <c r="J408" s="73"/>
      <c r="K408" s="280"/>
      <c r="L408" s="73"/>
      <c r="M408" s="280"/>
    </row>
    <row r="409" spans="5:13" ht="16.5" customHeight="1">
      <c r="E409" s="73"/>
      <c r="G409" s="280"/>
      <c r="H409" s="73"/>
      <c r="I409" s="280"/>
      <c r="J409" s="73"/>
      <c r="K409" s="280"/>
      <c r="L409" s="73"/>
      <c r="M409" s="280"/>
    </row>
    <row r="410" spans="5:13" ht="16.5" customHeight="1">
      <c r="E410" s="73"/>
      <c r="G410" s="280"/>
      <c r="H410" s="73"/>
      <c r="I410" s="280"/>
      <c r="J410" s="73"/>
      <c r="K410" s="280"/>
      <c r="L410" s="73"/>
      <c r="M410" s="280"/>
    </row>
    <row r="411" spans="5:13" ht="16.5" customHeight="1">
      <c r="E411" s="73"/>
      <c r="G411" s="280"/>
      <c r="H411" s="73"/>
      <c r="I411" s="280"/>
      <c r="J411" s="73"/>
      <c r="K411" s="280"/>
      <c r="L411" s="73"/>
      <c r="M411" s="280"/>
    </row>
    <row r="412" spans="5:13" ht="16.5" customHeight="1">
      <c r="E412" s="73"/>
      <c r="G412" s="280"/>
      <c r="H412" s="73"/>
      <c r="I412" s="280"/>
      <c r="J412" s="73"/>
      <c r="K412" s="280"/>
      <c r="L412" s="73"/>
      <c r="M412" s="280"/>
    </row>
    <row r="413" spans="5:13" ht="16.5" customHeight="1">
      <c r="E413" s="73"/>
      <c r="G413" s="280"/>
      <c r="H413" s="73"/>
      <c r="I413" s="280"/>
      <c r="J413" s="73"/>
      <c r="K413" s="280"/>
      <c r="L413" s="73"/>
      <c r="M413" s="280"/>
    </row>
    <row r="414" spans="5:13" ht="16.5" customHeight="1">
      <c r="E414" s="73"/>
      <c r="G414" s="280"/>
      <c r="H414" s="73"/>
      <c r="I414" s="280"/>
      <c r="J414" s="73"/>
      <c r="K414" s="280"/>
      <c r="L414" s="73"/>
      <c r="M414" s="280"/>
    </row>
    <row r="415" spans="5:13" ht="16.5" customHeight="1">
      <c r="E415" s="73"/>
      <c r="G415" s="280"/>
      <c r="H415" s="73"/>
      <c r="I415" s="280"/>
      <c r="J415" s="73"/>
      <c r="K415" s="280"/>
      <c r="L415" s="73"/>
      <c r="M415" s="280"/>
    </row>
    <row r="416" spans="5:13" ht="16.5" customHeight="1">
      <c r="E416" s="73"/>
      <c r="G416" s="280"/>
      <c r="H416" s="73"/>
      <c r="I416" s="280"/>
      <c r="J416" s="73"/>
      <c r="K416" s="280"/>
      <c r="L416" s="73"/>
      <c r="M416" s="280"/>
    </row>
    <row r="417" spans="5:13" ht="16.5" customHeight="1">
      <c r="E417" s="73"/>
      <c r="G417" s="280"/>
      <c r="H417" s="73"/>
      <c r="I417" s="280"/>
      <c r="J417" s="73"/>
      <c r="K417" s="280"/>
      <c r="L417" s="73"/>
      <c r="M417" s="280"/>
    </row>
    <row r="418" spans="5:13" ht="16.5" customHeight="1">
      <c r="E418" s="73"/>
      <c r="G418" s="280"/>
      <c r="H418" s="73"/>
      <c r="I418" s="280"/>
      <c r="J418" s="73"/>
      <c r="K418" s="280"/>
      <c r="L418" s="73"/>
      <c r="M418" s="280"/>
    </row>
    <row r="419" spans="5:13" ht="16.5" customHeight="1">
      <c r="E419" s="73"/>
      <c r="G419" s="280"/>
      <c r="H419" s="73"/>
      <c r="I419" s="280"/>
      <c r="J419" s="73"/>
      <c r="K419" s="280"/>
      <c r="L419" s="73"/>
      <c r="M419" s="280"/>
    </row>
    <row r="420" spans="5:13" ht="16.5" customHeight="1">
      <c r="E420" s="73"/>
      <c r="G420" s="280"/>
      <c r="H420" s="73"/>
      <c r="I420" s="280"/>
      <c r="J420" s="73"/>
      <c r="K420" s="280"/>
      <c r="L420" s="73"/>
      <c r="M420" s="280"/>
    </row>
    <row r="421" spans="5:13" ht="16.5" customHeight="1">
      <c r="E421" s="73"/>
      <c r="G421" s="280"/>
      <c r="H421" s="73"/>
      <c r="I421" s="280"/>
      <c r="J421" s="73"/>
      <c r="K421" s="280"/>
      <c r="L421" s="73"/>
      <c r="M421" s="280"/>
    </row>
    <row r="422" spans="5:13" ht="16.5" customHeight="1">
      <c r="E422" s="73"/>
      <c r="G422" s="280"/>
      <c r="H422" s="73"/>
      <c r="I422" s="280"/>
      <c r="J422" s="73"/>
      <c r="K422" s="280"/>
      <c r="L422" s="73"/>
      <c r="M422" s="280"/>
    </row>
    <row r="423" spans="5:13" ht="16.5" customHeight="1">
      <c r="E423" s="73"/>
      <c r="G423" s="280"/>
      <c r="H423" s="73"/>
      <c r="I423" s="280"/>
      <c r="J423" s="73"/>
      <c r="K423" s="280"/>
      <c r="L423" s="73"/>
      <c r="M423" s="280"/>
    </row>
    <row r="424" spans="5:13" ht="16.5" customHeight="1">
      <c r="E424" s="73"/>
      <c r="G424" s="280"/>
      <c r="H424" s="73"/>
      <c r="I424" s="280"/>
      <c r="J424" s="73"/>
      <c r="K424" s="280"/>
      <c r="L424" s="73"/>
      <c r="M424" s="280"/>
    </row>
    <row r="425" spans="5:13" ht="16.5" customHeight="1">
      <c r="E425" s="73"/>
      <c r="G425" s="280"/>
      <c r="H425" s="73"/>
      <c r="I425" s="280"/>
      <c r="J425" s="73"/>
      <c r="K425" s="280"/>
      <c r="L425" s="73"/>
      <c r="M425" s="280"/>
    </row>
    <row r="426" spans="5:13" ht="16.5" customHeight="1">
      <c r="E426" s="73"/>
      <c r="G426" s="280"/>
      <c r="H426" s="73"/>
      <c r="I426" s="280"/>
      <c r="J426" s="73"/>
      <c r="K426" s="280"/>
      <c r="L426" s="73"/>
      <c r="M426" s="280"/>
    </row>
    <row r="427" spans="5:13" ht="16.5" customHeight="1">
      <c r="E427" s="73"/>
      <c r="G427" s="280"/>
      <c r="H427" s="73"/>
      <c r="I427" s="280"/>
      <c r="J427" s="73"/>
      <c r="K427" s="280"/>
      <c r="L427" s="73"/>
      <c r="M427" s="280"/>
    </row>
    <row r="428" spans="5:13" ht="16.5" customHeight="1">
      <c r="E428" s="73"/>
      <c r="G428" s="280"/>
      <c r="H428" s="73"/>
      <c r="I428" s="280"/>
      <c r="J428" s="73"/>
      <c r="K428" s="280"/>
      <c r="L428" s="73"/>
      <c r="M428" s="280"/>
    </row>
    <row r="429" spans="5:13" ht="16.5" customHeight="1">
      <c r="E429" s="73"/>
      <c r="G429" s="280"/>
      <c r="H429" s="73"/>
      <c r="I429" s="280"/>
      <c r="J429" s="73"/>
      <c r="K429" s="280"/>
      <c r="L429" s="73"/>
      <c r="M429" s="280"/>
    </row>
    <row r="430" spans="5:13" ht="16.5" customHeight="1">
      <c r="E430" s="73"/>
      <c r="G430" s="280"/>
      <c r="H430" s="73"/>
      <c r="I430" s="280"/>
      <c r="J430" s="73"/>
      <c r="K430" s="280"/>
      <c r="L430" s="73"/>
      <c r="M430" s="280"/>
    </row>
    <row r="431" spans="5:13" ht="16.5" customHeight="1">
      <c r="E431" s="73"/>
      <c r="G431" s="280"/>
      <c r="H431" s="73"/>
      <c r="I431" s="280"/>
      <c r="J431" s="73"/>
      <c r="K431" s="280"/>
      <c r="L431" s="73"/>
      <c r="M431" s="280"/>
    </row>
    <row r="432" spans="5:13" ht="16.5" customHeight="1">
      <c r="E432" s="73"/>
      <c r="G432" s="280"/>
      <c r="H432" s="73"/>
      <c r="I432" s="280"/>
      <c r="J432" s="73"/>
      <c r="K432" s="280"/>
      <c r="L432" s="73"/>
      <c r="M432" s="280"/>
    </row>
    <row r="433" spans="5:13" ht="16.5" customHeight="1">
      <c r="E433" s="73"/>
      <c r="G433" s="280"/>
      <c r="H433" s="73"/>
      <c r="I433" s="280"/>
      <c r="J433" s="73"/>
      <c r="K433" s="280"/>
      <c r="L433" s="73"/>
      <c r="M433" s="280"/>
    </row>
    <row r="434" spans="5:13" ht="16.5" customHeight="1">
      <c r="E434" s="73"/>
      <c r="G434" s="280"/>
      <c r="H434" s="73"/>
      <c r="I434" s="280"/>
      <c r="J434" s="73"/>
      <c r="K434" s="280"/>
      <c r="L434" s="73"/>
      <c r="M434" s="280"/>
    </row>
    <row r="435" spans="5:13" ht="16.5" customHeight="1">
      <c r="E435" s="73"/>
      <c r="G435" s="280"/>
      <c r="H435" s="73"/>
      <c r="I435" s="280"/>
      <c r="J435" s="73"/>
      <c r="K435" s="280"/>
      <c r="L435" s="73"/>
      <c r="M435" s="280"/>
    </row>
    <row r="436" spans="5:13" ht="16.5" customHeight="1">
      <c r="E436" s="73"/>
      <c r="G436" s="280"/>
      <c r="H436" s="73"/>
      <c r="I436" s="280"/>
      <c r="J436" s="73"/>
      <c r="K436" s="280"/>
      <c r="L436" s="73"/>
      <c r="M436" s="280"/>
    </row>
    <row r="437" spans="5:13" ht="16.5" customHeight="1">
      <c r="E437" s="73"/>
      <c r="G437" s="280"/>
      <c r="H437" s="73"/>
      <c r="I437" s="280"/>
      <c r="J437" s="73"/>
      <c r="K437" s="280"/>
      <c r="L437" s="73"/>
      <c r="M437" s="280"/>
    </row>
    <row r="438" spans="5:13" ht="16.5" customHeight="1">
      <c r="E438" s="73"/>
      <c r="G438" s="280"/>
      <c r="H438" s="73"/>
      <c r="I438" s="280"/>
      <c r="J438" s="73"/>
      <c r="K438" s="280"/>
      <c r="L438" s="73"/>
      <c r="M438" s="280"/>
    </row>
    <row r="439" spans="5:13" ht="16.5" customHeight="1">
      <c r="E439" s="73"/>
      <c r="G439" s="280"/>
      <c r="H439" s="73"/>
      <c r="I439" s="280"/>
      <c r="J439" s="73"/>
      <c r="K439" s="280"/>
      <c r="L439" s="73"/>
      <c r="M439" s="280"/>
    </row>
    <row r="440" spans="5:13" ht="16.5" customHeight="1">
      <c r="E440" s="73"/>
      <c r="G440" s="280"/>
      <c r="H440" s="73"/>
      <c r="I440" s="280"/>
      <c r="J440" s="73"/>
      <c r="K440" s="280"/>
      <c r="L440" s="73"/>
      <c r="M440" s="280"/>
    </row>
    <row r="441" spans="5:13" ht="16.5" customHeight="1">
      <c r="E441" s="73"/>
      <c r="G441" s="280"/>
      <c r="H441" s="73"/>
      <c r="I441" s="280"/>
      <c r="J441" s="73"/>
      <c r="K441" s="280"/>
      <c r="L441" s="73"/>
      <c r="M441" s="280"/>
    </row>
    <row r="442" spans="5:13" ht="16.5" customHeight="1">
      <c r="E442" s="73"/>
      <c r="G442" s="280"/>
      <c r="H442" s="73"/>
      <c r="I442" s="280"/>
      <c r="J442" s="73"/>
      <c r="K442" s="280"/>
      <c r="L442" s="73"/>
      <c r="M442" s="280"/>
    </row>
    <row r="443" spans="5:13" ht="16.5" customHeight="1">
      <c r="E443" s="73"/>
      <c r="G443" s="280"/>
      <c r="H443" s="73"/>
      <c r="I443" s="280"/>
      <c r="J443" s="73"/>
      <c r="K443" s="280"/>
      <c r="L443" s="73"/>
      <c r="M443" s="280"/>
    </row>
    <row r="444" spans="5:13" ht="16.5" customHeight="1">
      <c r="E444" s="73"/>
      <c r="G444" s="280"/>
      <c r="H444" s="73"/>
      <c r="I444" s="280"/>
      <c r="J444" s="73"/>
      <c r="K444" s="280"/>
      <c r="L444" s="73"/>
      <c r="M444" s="280"/>
    </row>
    <row r="445" spans="5:13" ht="16.5" customHeight="1">
      <c r="E445" s="73"/>
      <c r="G445" s="280"/>
      <c r="H445" s="73"/>
      <c r="I445" s="280"/>
      <c r="J445" s="73"/>
      <c r="K445" s="280"/>
      <c r="L445" s="73"/>
      <c r="M445" s="280"/>
    </row>
    <row r="446" spans="5:13" ht="16.5" customHeight="1">
      <c r="E446" s="73"/>
      <c r="G446" s="280"/>
      <c r="H446" s="73"/>
      <c r="I446" s="280"/>
      <c r="J446" s="73"/>
      <c r="K446" s="280"/>
      <c r="L446" s="73"/>
      <c r="M446" s="280"/>
    </row>
    <row r="447" spans="5:13" ht="16.5" customHeight="1">
      <c r="E447" s="73"/>
      <c r="G447" s="280"/>
      <c r="H447" s="73"/>
      <c r="I447" s="280"/>
      <c r="J447" s="73"/>
      <c r="K447" s="280"/>
      <c r="L447" s="73"/>
      <c r="M447" s="280"/>
    </row>
    <row r="448" spans="5:13" ht="16.5" customHeight="1">
      <c r="E448" s="73"/>
      <c r="G448" s="280"/>
      <c r="H448" s="73"/>
      <c r="I448" s="280"/>
      <c r="J448" s="73"/>
      <c r="K448" s="280"/>
      <c r="L448" s="73"/>
      <c r="M448" s="280"/>
    </row>
    <row r="449" spans="5:13" ht="16.5" customHeight="1">
      <c r="E449" s="73"/>
      <c r="G449" s="280"/>
      <c r="H449" s="73"/>
      <c r="I449" s="280"/>
      <c r="J449" s="73"/>
      <c r="K449" s="280"/>
      <c r="L449" s="73"/>
      <c r="M449" s="280"/>
    </row>
    <row r="450" spans="5:13" ht="16.5" customHeight="1">
      <c r="E450" s="73"/>
      <c r="G450" s="280"/>
      <c r="H450" s="73"/>
      <c r="I450" s="280"/>
      <c r="J450" s="73"/>
      <c r="K450" s="280"/>
      <c r="L450" s="73"/>
      <c r="M450" s="280"/>
    </row>
    <row r="451" spans="5:13" ht="16.5" customHeight="1">
      <c r="E451" s="73"/>
      <c r="G451" s="280"/>
      <c r="H451" s="73"/>
      <c r="I451" s="280"/>
      <c r="J451" s="73"/>
      <c r="K451" s="280"/>
      <c r="L451" s="73"/>
      <c r="M451" s="280"/>
    </row>
    <row r="452" spans="5:13" ht="16.5" customHeight="1">
      <c r="E452" s="73"/>
      <c r="G452" s="280"/>
      <c r="H452" s="73"/>
      <c r="I452" s="280"/>
      <c r="J452" s="73"/>
      <c r="K452" s="280"/>
      <c r="L452" s="73"/>
      <c r="M452" s="280"/>
    </row>
    <row r="453" spans="5:13" ht="16.5" customHeight="1">
      <c r="E453" s="73"/>
      <c r="G453" s="280"/>
      <c r="H453" s="73"/>
      <c r="I453" s="280"/>
      <c r="J453" s="73"/>
      <c r="K453" s="280"/>
      <c r="L453" s="73"/>
      <c r="M453" s="280"/>
    </row>
    <row r="454" spans="5:13" ht="16.5" customHeight="1">
      <c r="E454" s="73"/>
      <c r="G454" s="280"/>
      <c r="H454" s="73"/>
      <c r="I454" s="280"/>
      <c r="J454" s="73"/>
      <c r="K454" s="280"/>
      <c r="L454" s="73"/>
      <c r="M454" s="280"/>
    </row>
    <row r="455" spans="5:13" ht="16.5" customHeight="1">
      <c r="E455" s="73"/>
      <c r="G455" s="280"/>
      <c r="H455" s="73"/>
      <c r="I455" s="280"/>
      <c r="J455" s="73"/>
      <c r="K455" s="280"/>
      <c r="L455" s="73"/>
      <c r="M455" s="280"/>
    </row>
    <row r="456" spans="5:13" ht="16.5" customHeight="1">
      <c r="E456" s="73"/>
      <c r="G456" s="280"/>
      <c r="H456" s="73"/>
      <c r="I456" s="280"/>
      <c r="J456" s="73"/>
      <c r="K456" s="280"/>
      <c r="L456" s="73"/>
      <c r="M456" s="280"/>
    </row>
    <row r="457" spans="5:13" ht="16.5" customHeight="1">
      <c r="E457" s="73"/>
      <c r="G457" s="280"/>
      <c r="H457" s="73"/>
      <c r="I457" s="280"/>
      <c r="J457" s="73"/>
      <c r="K457" s="280"/>
      <c r="L457" s="73"/>
      <c r="M457" s="280"/>
    </row>
    <row r="458" spans="5:13" ht="16.5" customHeight="1">
      <c r="E458" s="73"/>
      <c r="G458" s="280"/>
      <c r="H458" s="73"/>
      <c r="I458" s="280"/>
      <c r="J458" s="73"/>
      <c r="K458" s="280"/>
      <c r="L458" s="73"/>
      <c r="M458" s="280"/>
    </row>
    <row r="459" spans="5:13" ht="16.5" customHeight="1">
      <c r="E459" s="73"/>
      <c r="G459" s="280"/>
      <c r="H459" s="73"/>
      <c r="I459" s="280"/>
      <c r="J459" s="73"/>
      <c r="K459" s="280"/>
      <c r="L459" s="73"/>
      <c r="M459" s="280"/>
    </row>
    <row r="460" spans="5:13" ht="16.5" customHeight="1">
      <c r="E460" s="73"/>
      <c r="G460" s="280"/>
      <c r="H460" s="73"/>
      <c r="I460" s="280"/>
      <c r="J460" s="73"/>
      <c r="K460" s="280"/>
      <c r="L460" s="73"/>
      <c r="M460" s="280"/>
    </row>
  </sheetData>
  <mergeCells count="11">
    <mergeCell ref="G6:I7"/>
    <mergeCell ref="K6:M7"/>
    <mergeCell ref="G63:I64"/>
    <mergeCell ref="K63:M64"/>
    <mergeCell ref="A53:M53"/>
    <mergeCell ref="A109:M109"/>
    <mergeCell ref="A162:M162"/>
    <mergeCell ref="G119:I120"/>
    <mergeCell ref="K119:M120"/>
    <mergeCell ref="G130:I131"/>
    <mergeCell ref="K130:M131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1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7- 9</vt:lpstr>
      <vt:lpstr>10</vt:lpstr>
      <vt:lpstr>11</vt:lpstr>
      <vt:lpstr>12</vt:lpstr>
      <vt:lpstr>13-14</vt:lpstr>
      <vt:lpstr>'10'!Print_Area</vt:lpstr>
      <vt:lpstr>'11'!Print_Area</vt:lpstr>
      <vt:lpstr>'12'!Print_Area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</cp:lastModifiedBy>
  <cp:revision/>
  <cp:lastPrinted>2022-02-22T19:37:52Z</cp:lastPrinted>
  <dcterms:created xsi:type="dcterms:W3CDTF">2001-04-26T00:45:21Z</dcterms:created>
  <dcterms:modified xsi:type="dcterms:W3CDTF">2022-02-27T10:09:22Z</dcterms:modified>
  <cp:category/>
  <cp:contentStatus/>
</cp:coreProperties>
</file>