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Dec21\"/>
    </mc:Choice>
  </mc:AlternateContent>
  <xr:revisionPtr revIDLastSave="0" documentId="13_ncr:1_{5E4EF48B-ECB7-4177-9614-146B19DD1113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6-8" sheetId="1" r:id="rId1"/>
    <sheet name="9" sheetId="2" r:id="rId2"/>
    <sheet name="10" sheetId="4" r:id="rId3"/>
    <sheet name="11" sheetId="7" r:id="rId4"/>
    <sheet name="12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3" hidden="1">{#N/A,#N/A,TRUE,"SUM";#N/A,#N/A,TRUE,"EE";#N/A,#N/A,TRUE,"AC";#N/A,#N/A,TRUE,"SN"}</definedName>
    <definedName name="__VE1" localSheetId="4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3" hidden="1">{#N/A,#N/A,TRUE,"Str.";#N/A,#N/A,TRUE,"Steel &amp; Roof";#N/A,#N/A,TRUE,"Arc.";#N/A,#N/A,TRUE,"Preliminary";#N/A,#N/A,TRUE,"Sum_Prelim"}</definedName>
    <definedName name="__VE32" localSheetId="4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3" hidden="1">{#N/A,#N/A,TRUE,"SUM";#N/A,#N/A,TRUE,"EE";#N/A,#N/A,TRUE,"AC";#N/A,#N/A,TRUE,"SN"}</definedName>
    <definedName name="_VE1" localSheetId="4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3" hidden="1">{#N/A,#N/A,TRUE,"Str.";#N/A,#N/A,TRUE,"Steel &amp; Roof";#N/A,#N/A,TRUE,"Arc.";#N/A,#N/A,TRUE,"Preliminary";#N/A,#N/A,TRUE,"Sum_Prelim"}</definedName>
    <definedName name="_VE32" localSheetId="4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3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3" hidden="1">{#N/A,#N/A,TRUE,"Str.";#N/A,#N/A,TRUE,"Steel &amp; Roof";#N/A,#N/A,TRUE,"Arc.";#N/A,#N/A,TRUE,"Preliminary";#N/A,#N/A,TRUE,"Sum_Prelim"}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cessDatabase" hidden="1">"C:\My Documents\MRTA\COST\VO\BS\L_subway.mdb"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fs" localSheetId="3" hidden="1">{"SUM",#N/A,FALSE,"summary";"BOOK11-1",#N/A,FALSE,"1CityGarden";"BOOK11-2",#N/A,FALSE,"2CountryGarden";"BOOK11-3",#N/A,FALSE,"3JUNGLE";"BOOK11-4CIVIL",#N/A,FALSE,"CIVIL"}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GENT" localSheetId="3" hidden="1">{"PFE",#N/A,TRUE,"FILMS"}</definedName>
    <definedName name="AGENT" localSheetId="4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pr" localSheetId="3" hidden="1">{"PFE",#N/A,TRUE,"FILMS"}</definedName>
    <definedName name="apr" localSheetId="4" hidden="1">{"PFE",#N/A,TRUE,"FILMS"}</definedName>
    <definedName name="apr" hidden="1">{"PFE",#N/A,TRUE,"FILMS"}</definedName>
    <definedName name="asdf" localSheetId="3" hidden="1">{"SUM",#N/A,FALSE,"summary";"BOOK11-1",#N/A,FALSE,"1CityGarden";"BOOK11-2",#N/A,FALSE,"2CountryGarden";"BOOK11-3",#N/A,FALSE,"3JUNGLE";"BOOK11-4CIVIL",#N/A,FALSE,"CIVIL"}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3" hidden="1">{"PFE",#N/A,TRUE,"FILMS"}</definedName>
    <definedName name="bo" localSheetId="4" hidden="1">{"PFE",#N/A,TRUE,"FILMS"}</definedName>
    <definedName name="bo" hidden="1">{"PFE",#N/A,TRUE,"FILMS"}</definedName>
    <definedName name="CA" localSheetId="3" hidden="1">{#N/A,#N/A,TRUE,"SUM";#N/A,#N/A,TRUE,"EE";#N/A,#N/A,TRUE,"AC";#N/A,#N/A,TRUE,"SN"}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CIQWBGuid" hidden="1">"e129f35e-4a60-4533-b477-9706637b8b20"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 hidden="1">{"PFE",#N/A,TRUE,"FILMS"}</definedName>
    <definedName name="df" localSheetId="4" hidden="1">{"PFE",#N/A,TRUE,"FILMS"}</definedName>
    <definedName name="df" hidden="1">{"PFE",#N/A,TRUE,"FILMS"}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3" hidden="1">{#N/A,#N/A,TRUE,"SUM";#N/A,#N/A,TRUE,"EE";#N/A,#N/A,TRUE,"AC";#N/A,#N/A,TRUE,"SN"}</definedName>
    <definedName name="dfs" localSheetId="4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3" hidden="1">{"PFE",#N/A,TRUE,"FILMS"}</definedName>
    <definedName name="ERE" localSheetId="4" hidden="1">{"PFE",#N/A,TRUE,"FILMS"}</definedName>
    <definedName name="ERE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expenses" localSheetId="3" hidden="1">{"C COM Detail Qtr of",#N/A,FALSE,"DATA";"D Exp Detail Qtr of",#N/A,FALSE,"DATA"}</definedName>
    <definedName name="expenses" localSheetId="4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3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3" hidden="1">{"PFE",#N/A,TRUE,"FILMS"}</definedName>
    <definedName name="front" localSheetId="4" hidden="1">{"PFE",#N/A,TRUE,"FILMS"}</definedName>
    <definedName name="front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3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3" hidden="1">{"PFE",#N/A,TRUE,"FILMS"}</definedName>
    <definedName name="GL" localSheetId="4" hidden="1">{"PFE",#N/A,TRUE,"FILMS"}</definedName>
    <definedName name="GL" hidden="1">{"PFE",#N/A,TRUE,"FILMS"}</definedName>
    <definedName name="GS" localSheetId="3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3" hidden="1">{"PFE",#N/A,TRUE,"FILMS"}</definedName>
    <definedName name="ki" localSheetId="4" hidden="1">{"PFE",#N/A,TRUE,"FILMS"}</definedName>
    <definedName name="ki" hidden="1">{"PFE",#N/A,TRUE,"FILMS"}</definedName>
    <definedName name="kinji" hidden="1">#N/A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3" hidden="1">{"PFE",#N/A,TRUE,"FILMS"}</definedName>
    <definedName name="Mar" localSheetId="4" hidden="1">{"PFE",#N/A,TRUE,"FILMS"}</definedName>
    <definedName name="Mar" hidden="1">{"PFE",#N/A,TRUE,"FILMS"}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o" localSheetId="3" hidden="1">{"PFE",#N/A,TRUE,"FILMS"}</definedName>
    <definedName name="mo" localSheetId="4" hidden="1">{"PFE",#N/A,TRUE,"FILMS"}</definedName>
    <definedName name="mo" hidden="1">{"PFE",#N/A,TRUE,"FILMS"}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muroi" hidden="1">#N/A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3" hidden="1">{#N/A,#N/A,TRUE,"SUM";#N/A,#N/A,TRUE,"EE";#N/A,#N/A,TRUE,"AC";#N/A,#N/A,TRUE,"SN"}</definedName>
    <definedName name="new" localSheetId="4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oooo" localSheetId="3" hidden="1">{"PFE",#N/A,TRUE,"FILMS"}</definedName>
    <definedName name="oooo" localSheetId="4" hidden="1">{"PFE",#N/A,TRUE,"FILMS"}</definedName>
    <definedName name="oooo" hidden="1">{"PFE",#N/A,TRUE,"FILMS"}</definedName>
    <definedName name="oooooooo" localSheetId="3" hidden="1">{#N/A,#N/A,TRUE,"SUM";#N/A,#N/A,TRUE,"EE";#N/A,#N/A,TRUE,"AC";#N/A,#N/A,TRUE,"SN"}</definedName>
    <definedName name="oooooooo" localSheetId="4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3" hidden="1">{"PFE",#N/A,TRUE,"FILMS"}</definedName>
    <definedName name="po" localSheetId="4" hidden="1">{"PFE",#N/A,TRUE,"FILMS"}</definedName>
    <definedName name="po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pri" localSheetId="3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3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3" hidden="1">{#N/A,#N/A,TRUE,"Str.";#N/A,#N/A,TRUE,"Steel &amp; Roof";#N/A,#N/A,TRUE,"Arc.";#N/A,#N/A,TRUE,"Preliminary";#N/A,#N/A,TRUE,"Sum_Prelim"}</definedName>
    <definedName name="Reduction" localSheetId="4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3" hidden="1">{#N/A,#N/A,TRUE,"SUM";#N/A,#N/A,TRUE,"EE";#N/A,#N/A,TRUE,"AC";#N/A,#N/A,TRUE,"SN"}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3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3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3" hidden="1">{"PFE",#N/A,TRUE,"FILMS"}</definedName>
    <definedName name="uio" localSheetId="4" hidden="1">{"PFE",#N/A,TRUE,"FILMS"}</definedName>
    <definedName name="uio" hidden="1">{"PFE",#N/A,TRUE,"FILMS"}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3" hidden="1">{"C COM Detail Qtr of",#N/A,FALSE,"DATA";"D Exp Detail Qtr of",#N/A,FALSE,"DATA"}</definedName>
    <definedName name="wrn.B.._.Qtr._.of._.Responsibility." localSheetId="4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3" hidden="1">{"A COM Detail YTD",#N/A,FALSE,"DATA";"B Exp Detail YTD",#N/A,FALSE,"DATA"}</definedName>
    <definedName name="wrn.C.._.YTD._.Responsibility." localSheetId="4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3" hidden="1">{"A Performance Report",#N/A,FALSE,"%Performance"}</definedName>
    <definedName name="wrn.D.._.Performance." localSheetId="4" hidden="1">{"A Performance Report",#N/A,FALSE,"%Performance"}</definedName>
    <definedName name="wrn.D.._.Performance." hidden="1">{"A Performance Report",#N/A,FALSE,"%Performance"}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3" hidden="1">{#N/A,#N/A,TRUE,"ใบเสนอราคา"}</definedName>
    <definedName name="wrn.ใบเสนอราคา." localSheetId="4" hidden="1">{#N/A,#N/A,TRUE,"ใบเสนอราคา"}</definedName>
    <definedName name="wrn.ใบเสนอราคา." hidden="1">{#N/A,#N/A,TRUE,"ใบเสนอราคา"}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3" hidden="1">{"A COM Detail YTD",#N/A,FALSE,"DATA";"B Exp Detail YTD",#N/A,FALSE,"DATA"}</definedName>
    <definedName name="yok13" localSheetId="4" hidden="1">{"A COM Detail YTD",#N/A,FALSE,"DATA";"B Exp Detail YTD",#N/A,FALSE,"DATA"}</definedName>
    <definedName name="yok13" hidden="1">{"A COM Detail YTD",#N/A,FALSE,"DATA";"B Exp Detail YTD",#N/A,FALSE,"DATA"}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3" hidden="1">{"C COM Detail Qtr of",#N/A,FALSE,"DATA";"D Exp Detail Qtr of",#N/A,FALSE,"DATA"}</definedName>
    <definedName name="yok15" localSheetId="4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3" hidden="1">{"A COM Detail YTD",#N/A,FALSE,"DATA";"B Exp Detail YTD",#N/A,FALSE,"DATA"}</definedName>
    <definedName name="yok16" localSheetId="4" hidden="1">{"A COM Detail YTD",#N/A,FALSE,"DATA";"B Exp Detail YTD",#N/A,FALSE,"DATA"}</definedName>
    <definedName name="yok16" hidden="1">{"A COM Detail YTD",#N/A,FALSE,"DATA";"B Exp Detail YTD",#N/A,FALSE,"DATA"}</definedName>
    <definedName name="yok17" localSheetId="3" hidden="1">{"A Performance Report",#N/A,FALSE,"%Performance"}</definedName>
    <definedName name="yok17" localSheetId="4" hidden="1">{"A Performance Report",#N/A,FALSE,"%Performance"}</definedName>
    <definedName name="yok17" hidden="1">{"A Performance Report",#N/A,FALSE,"%Performance"}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3" hidden="1">{"C COM Detail Qtr of",#N/A,FALSE,"DATA";"D Exp Detail Qtr of",#N/A,FALSE,"DATA"}</definedName>
    <definedName name="yok29" localSheetId="4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3" hidden="1">{"A COM Detail YTD",#N/A,FALSE,"DATA";"B Exp Detail YTD",#N/A,FALSE,"DATA"}</definedName>
    <definedName name="yok36" localSheetId="4" hidden="1">{"A COM Detail YTD",#N/A,FALSE,"DATA";"B Exp Detail YTD",#N/A,FALSE,"DATA"}</definedName>
    <definedName name="yok36" hidden="1">{"A COM Detail YTD",#N/A,FALSE,"DATA";"B Exp Detail YTD",#N/A,FALSE,"DATA"}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3" hidden="1">{"C COM Detail Qtr of",#N/A,FALSE,"DATA";"D Exp Detail Qtr of",#N/A,FALSE,"DATA"}</definedName>
    <definedName name="yok38" localSheetId="4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3" hidden="1">{"A COM Detail YTD",#N/A,FALSE,"DATA";"B Exp Detail YTD",#N/A,FALSE,"DATA"}</definedName>
    <definedName name="yok39" localSheetId="4" hidden="1">{"A COM Detail YTD",#N/A,FALSE,"DATA";"B Exp Detail YTD",#N/A,FALSE,"DATA"}</definedName>
    <definedName name="yok39" hidden="1">{"A COM Detail YTD",#N/A,FALSE,"DATA";"B Exp Detail YTD",#N/A,FALSE,"DATA"}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3" hidden="1">{"A Performance Report",#N/A,FALSE,"%Performance"}</definedName>
    <definedName name="yok40" localSheetId="4" hidden="1">{"A Performance Report",#N/A,FALSE,"%Performance"}</definedName>
    <definedName name="yok40" hidden="1">{"A Performance Report",#N/A,FALSE,"%Performance"}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3" hidden="1">{"C COM Detail Qtr of",#N/A,FALSE,"DATA";"D Exp Detail Qtr of",#N/A,FALSE,"DATA"}</definedName>
    <definedName name="yok52" localSheetId="4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3" hidden="1">{"A COM Detail YTD",#N/A,FALSE,"DATA";"B Exp Detail YTD",#N/A,FALSE,"DATA"}</definedName>
    <definedName name="yok59" localSheetId="4" hidden="1">{"A COM Detail YTD",#N/A,FALSE,"DATA";"B Exp Detail YTD",#N/A,FALSE,"DATA"}</definedName>
    <definedName name="yok59" hidden="1">{"A COM Detail YTD",#N/A,FALSE,"DATA";"B Exp Detail YTD",#N/A,FALSE,"DATA"}</definedName>
    <definedName name="yok6" localSheetId="3" hidden="1">{"C COM Detail Qtr of",#N/A,FALSE,"DATA";"D Exp Detail Qtr of",#N/A,FALSE,"DATA"}</definedName>
    <definedName name="yok6" localSheetId="4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3" hidden="1">{"C COM Detail Qtr of",#N/A,FALSE,"DATA";"D Exp Detail Qtr of",#N/A,FALSE,"DATA"}</definedName>
    <definedName name="yok61" localSheetId="4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3" hidden="1">{"A COM Detail YTD",#N/A,FALSE,"DATA";"B Exp Detail YTD",#N/A,FALSE,"DATA"}</definedName>
    <definedName name="yok62" localSheetId="4" hidden="1">{"A COM Detail YTD",#N/A,FALSE,"DATA";"B Exp Detail YTD",#N/A,FALSE,"DATA"}</definedName>
    <definedName name="yok62" hidden="1">{"A COM Detail YTD",#N/A,FALSE,"DATA";"B Exp Detail YTD",#N/A,FALSE,"DATA"}</definedName>
    <definedName name="yok63" localSheetId="3" hidden="1">{"A Performance Report",#N/A,FALSE,"%Performance"}</definedName>
    <definedName name="yok63" localSheetId="4" hidden="1">{"A Performance Report",#N/A,FALSE,"%Performance"}</definedName>
    <definedName name="yok63" hidden="1">{"A Performance Report",#N/A,FALSE,"%Performance"}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3" hidden="1">{"C COM Detail Qtr of",#N/A,FALSE,"DATA";"D Exp Detail Qtr of",#N/A,FALSE,"DATA"}</definedName>
    <definedName name="yok75" localSheetId="4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3" hidden="1">{"A COM Detail YTD",#N/A,FALSE,"DATA";"B Exp Detail YTD",#N/A,FALSE,"DATA"}</definedName>
    <definedName name="yok82" localSheetId="4" hidden="1">{"A COM Detail YTD",#N/A,FALSE,"DATA";"B Exp Detail YTD",#N/A,FALSE,"DATA"}</definedName>
    <definedName name="yok82" hidden="1">{"A COM Detail YTD",#N/A,FALSE,"DATA";"B Exp Detail YTD",#N/A,FALSE,"DATA"}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3" hidden="1">{"C COM Detail Qtr of",#N/A,FALSE,"DATA";"D Exp Detail Qtr of",#N/A,FALSE,"DATA"}</definedName>
    <definedName name="yok84" localSheetId="4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3" hidden="1">{"A COM Detail YTD",#N/A,FALSE,"DATA";"B Exp Detail YTD",#N/A,FALSE,"DATA"}</definedName>
    <definedName name="yok85" localSheetId="4" hidden="1">{"A COM Detail YTD",#N/A,FALSE,"DATA";"B Exp Detail YTD",#N/A,FALSE,"DATA"}</definedName>
    <definedName name="yok85" hidden="1">{"A COM Detail YTD",#N/A,FALSE,"DATA";"B Exp Detail YTD",#N/A,FALSE,"DATA"}</definedName>
    <definedName name="yok86" localSheetId="3" hidden="1">{"A Performance Report",#N/A,FALSE,"%Performance"}</definedName>
    <definedName name="yok86" localSheetId="4" hidden="1">{"A Performance Report",#N/A,FALSE,"%Performance"}</definedName>
    <definedName name="yok86" hidden="1">{"A Performance Report",#N/A,FALSE,"%Performance"}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กด" hidden="1">[7]A!#REF!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3" hidden="1">{#N/A,#N/A,TRUE,"SUM";#N/A,#N/A,TRUE,"EE";#N/A,#N/A,TRUE,"AC";#N/A,#N/A,TRUE,"SN"}</definedName>
    <definedName name="ฟะ" localSheetId="4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8" l="1"/>
  <c r="E26" i="8"/>
  <c r="F27" i="2"/>
  <c r="H20" i="2"/>
  <c r="F20" i="2"/>
  <c r="F8" i="7" l="1"/>
  <c r="F40" i="7" s="1"/>
  <c r="E66" i="1"/>
  <c r="F18" i="2" l="1"/>
  <c r="H40" i="7" l="1"/>
  <c r="G18" i="4"/>
  <c r="G20" i="4" s="1"/>
  <c r="G27" i="4" s="1"/>
  <c r="G21" i="1" l="1"/>
  <c r="G16" i="8"/>
  <c r="E16" i="8"/>
  <c r="M11" i="4"/>
  <c r="G116" i="1"/>
  <c r="E116" i="1"/>
  <c r="G74" i="1"/>
  <c r="E74" i="1"/>
  <c r="H46" i="7" l="1"/>
  <c r="M23" i="4"/>
  <c r="M24" i="4"/>
  <c r="M22" i="4"/>
  <c r="H27" i="2"/>
  <c r="H30" i="2" s="1"/>
  <c r="H18" i="2"/>
  <c r="H12" i="2"/>
  <c r="G66" i="1"/>
  <c r="G35" i="1"/>
  <c r="G37" i="1" s="1"/>
  <c r="H39" i="2" l="1"/>
  <c r="H43" i="2"/>
  <c r="G28" i="8"/>
  <c r="G31" i="8" s="1"/>
  <c r="G76" i="1"/>
  <c r="G118" i="1" s="1"/>
  <c r="K18" i="4" l="1"/>
  <c r="K20" i="4" s="1"/>
  <c r="F46" i="7" l="1"/>
  <c r="E28" i="8" s="1"/>
  <c r="E31" i="8" s="1"/>
  <c r="A41" i="8" l="1"/>
  <c r="A50" i="7"/>
  <c r="M13" i="4" l="1"/>
  <c r="E35" i="1" l="1"/>
  <c r="M15" i="4"/>
  <c r="M14" i="4"/>
  <c r="I18" i="4"/>
  <c r="I20" i="4" s="1"/>
  <c r="I27" i="4" s="1"/>
  <c r="E18" i="4"/>
  <c r="E20" i="4" s="1"/>
  <c r="A46" i="2"/>
  <c r="F12" i="2"/>
  <c r="A90" i="1"/>
  <c r="A87" i="1"/>
  <c r="A47" i="1"/>
  <c r="E21" i="1"/>
  <c r="M20" i="4" l="1"/>
  <c r="E27" i="4"/>
  <c r="E37" i="1"/>
  <c r="E76" i="1"/>
  <c r="A130" i="1"/>
  <c r="F30" i="2" l="1"/>
  <c r="F39" i="2" s="1"/>
  <c r="F43" i="2" s="1"/>
  <c r="A29" i="4"/>
  <c r="E118" i="1"/>
  <c r="M25" i="4" l="1"/>
  <c r="M27" i="4" s="1"/>
  <c r="M16" i="4"/>
  <c r="M18" i="4" s="1"/>
  <c r="K27" i="4" l="1"/>
</calcChain>
</file>

<file path=xl/sharedStrings.xml><?xml version="1.0" encoding="utf-8"?>
<sst xmlns="http://schemas.openxmlformats.org/spreadsheetml/2006/main" count="235" uniqueCount="179">
  <si>
    <t>งบแสดงฐานะการเงิน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</si>
  <si>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</si>
  <si>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</si>
  <si>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</si>
  <si>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</si>
  <si>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</si>
  <si>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</si>
  <si>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</si>
  <si>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</si>
  <si>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</si>
  <si>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</si>
  <si>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</si>
  <si>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</si>
  <si>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</si>
  <si>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</si>
  <si>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</si>
  <si>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</si>
  <si>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</si>
  <si>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</si>
  <si>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</si>
  <si>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</si>
  <si>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</si>
  <si>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</si>
  <si>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</si>
  <si>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</si>
  <si>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</si>
  <si>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</si>
  <si>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</si>
  <si>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</si>
  <si>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หนี้สินที่เกิดจากสัญญางานบริการ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</si>
  <si>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</si>
  <si>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</si>
  <si>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ประมาณการหนี้สินการรับประกันโครงการ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</si>
  <si>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</si>
  <si>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</si>
  <si>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</si>
  <si>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</si>
  <si>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</si>
  <si>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</si>
  <si>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</si>
  <si>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</si>
  <si>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</si>
  <si>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</si>
  <si>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</si>
  <si>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</si>
  <si>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</si>
  <si>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</si>
  <si>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</si>
  <si>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</si>
  <si>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</si>
  <si>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</si>
  <si>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</si>
  <si>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</si>
  <si>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</si>
  <si>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</si>
  <si>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</si>
  <si>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</si>
  <si>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</si>
  <si>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</si>
  <si>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</si>
  <si>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</si>
  <si>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</si>
  <si>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</si>
  <si>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</si>
  <si>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</si>
  <si>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</si>
  <si>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</si>
  <si>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</si>
  <si>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</si>
  <si>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</si>
  <si>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</si>
  <si>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</si>
  <si>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</si>
  <si>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</si>
  <si>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</si>
  <si>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ตามกฏหมาย</t>
  </si>
  <si>
    <t>ยังไม่ได้จัดสรร</t>
  </si>
  <si>
    <t>เจ้าของ</t>
  </si>
  <si>
    <t xml:space="preserve">ทุนสำรองตามกฎหมาย </t>
  </si>
  <si>
    <t>เงินปันผลจ่าย</t>
  </si>
  <si>
    <t>การเปลี่ยนแปลงในส่วนของเจ้าของสำหรับปี</t>
  </si>
  <si>
    <t>ยอดคงเหลือสิ้นปี วันที่ 31 ธันวาคม พ.ศ. 2563</t>
  </si>
  <si>
    <t>เพิ่มทุนระหว่างปี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</si>
  <si>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</si>
  <si>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</si>
  <si>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</si>
  <si>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</si>
  <si>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</si>
  <si>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ค่าใช้จ่ายการรับประกันโครงการ</t>
  </si>
  <si>
    <t>ค่าใช้จ่ายผลประโยชน์พนักงาน</t>
  </si>
  <si>
    <t>ดอกเบี้ยรับ</t>
  </si>
  <si>
    <t>ขาดทุนจากการด้อยค่า-อสังหาริมทรัพย์เพื่อการลงทุน</t>
  </si>
  <si>
    <t>การเปลี่ยนแปลงในสินทรัพย์ดำเนินงานและหนี้สินดำเนินงาน</t>
  </si>
  <si>
    <t>รับภาษีเงินได้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</si>
  <si>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</si>
  <si>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</si>
  <si>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</si>
  <si>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</si>
  <si>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</si>
  <si>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</si>
  <si>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</si>
  <si>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</si>
  <si>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</si>
  <si>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เงินสดรับจากการเพิ่มทุน</t>
  </si>
  <si>
    <t>เงินสดจ่ายเงินปันผล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</si>
  <si>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</si>
  <si>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</si>
  <si>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</si>
  <si>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</si>
  <si>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</si>
  <si>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</si>
  <si>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กำไรขาดทุนเบ็ดเสร็จรวมสำหรับปี</t>
  </si>
  <si>
    <t>- หนี้สินที่เกิดจากสัญญาบริการ</t>
  </si>
  <si>
    <t>- หนี้สินที่เกิดจากสัญญาโครงการ</t>
  </si>
  <si>
    <t>- เจ้าหนี้การค้าและเจ้าหนี้อื่น</t>
  </si>
  <si>
    <t>- สินทรัพย์ไม่หมุนเวียนอื่น</t>
  </si>
  <si>
    <t>- สินทรัพย์หมุนเวียนอื่น</t>
  </si>
  <si>
    <t>- งานระหว่างทำ</t>
  </si>
  <si>
    <t>- สินค้าคงเหลือ</t>
  </si>
  <si>
    <t>- สินทรัพย์ที่เกิดจากสัญญา</t>
  </si>
  <si>
    <t>- ลูกหนี้การค้าและลูกหนี้อื่น</t>
  </si>
  <si>
    <t>- หนี้สินหมุนเวียนอื่น</t>
  </si>
  <si>
    <t>- ภาระผูกพันผลประโยชน์พนักงาน - จ่ายชำระ</t>
  </si>
  <si>
    <t>หมายเหตุประกอบงบการเงินเป็นส่วนหนึ่งของงบการเงินนี้</t>
  </si>
  <si>
    <t>เงินสดสุทธิใช้ไปในกิจกรรมลงทุน</t>
  </si>
  <si>
    <t>เงินสดจากการดำเนินงาน</t>
  </si>
  <si>
    <t>เงินสดและรายการเทียบเท่าเงินสดเพิ่มขึ้น (ลดลง) สุทธิ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</si>
  <si>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</si>
  <si>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</si>
  <si>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</si>
  <si>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วันที่ 1 มกราคม พ.ศ. 2564</t>
  </si>
  <si>
    <t>ยอดคงเหลือสิ้นปี วันที่ 31 ธันวาคม พ.ศ. 2564</t>
  </si>
  <si>
    <t>บริษัท เอเอ็มอาร์ เอเซีย จำกัด (มหาชน) (เดิมชื่อ บริษัท เอเอ็มอาร์ เอเซีย จำกัด)</t>
  </si>
  <si>
    <t xml:space="preserve">   งบกำไรขาดทุน</t>
  </si>
  <si>
    <t>ประมาณการหนี้สินค่ารื้อถอน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</si>
  <si>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</si>
  <si>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</si>
  <si>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(พ.ศ. 2563: หุ้นสามัญจำนวน 2,250,000 หุ้น</t>
  </si>
  <si>
    <t xml:space="preserve">     มูลค่าที่ตราไว้หุ้นละ 100 บาท)</t>
  </si>
  <si>
    <t xml:space="preserve">     มูลค่าที่ชำระแล้วหุ้นละ 0.5 บาท</t>
  </si>
  <si>
    <t xml:space="preserve">     มูลค่าที่ชำระแล้วหุ้นละ 100 บาท)</t>
  </si>
  <si>
    <t>ส่วนเกินมูลค่าหุ้นสามัญ</t>
  </si>
  <si>
    <t xml:space="preserve">ยอดคงเหลือต้นปี วันที่ 1 มกราคม พ.ศ. 2563 </t>
  </si>
  <si>
    <t>การเพิ่มหุ้นสามัญ</t>
  </si>
  <si>
    <t>สำรองตามกฎหมาย</t>
  </si>
  <si>
    <t>ตัดจำหน่ายสินทรัพย์</t>
  </si>
  <si>
    <t>ประมาณการขาดทุนจากงานโครงการ (กลับรายการ)</t>
  </si>
  <si>
    <t>เงินสดจ่ายต้นทุนการทำรายการที่เกี่ยวข้องกับการออกหุ้นใหม่</t>
  </si>
  <si>
    <t>เงินสดรับจากเงินกู้ยืมระยะสั้นจากสถาบันการเงินสุทธิ</t>
  </si>
  <si>
    <t>จากค่าธรรมเนียมทางการเงิน</t>
  </si>
  <si>
    <t>9.1</t>
  </si>
  <si>
    <t>9.2</t>
  </si>
  <si>
    <t>ส่วนเกิน</t>
  </si>
  <si>
    <t>มูลค่าหุ้น</t>
  </si>
  <si>
    <t xml:space="preserve">   วัดมูลค่ายุติธรรมผ่านกำไรหรือขาดทุน</t>
  </si>
  <si>
    <t>รายการที่จะไม่จัดประเภทรายการใหม่เข้าไปไว้ใน</t>
  </si>
  <si>
    <t>กำไรหรือขาดทุนในภายหลัง :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</si>
  <si>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</si>
  <si>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</si>
  <si>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</si>
  <si>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</si>
  <si>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</si>
  <si>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19.1</t>
  </si>
  <si>
    <t>19.2</t>
  </si>
  <si>
    <t>เงินฝากธนาคารที่มีข้อจำกัดในการเบิกใช้ลดลง</t>
  </si>
  <si>
    <t>เงินสดจ่ายเพื่อซื้อสินทรัพย์ทางการเงินที่วัด</t>
  </si>
  <si>
    <t xml:space="preserve">  มูลค่ายุติธรรมผ่านกำไรหรือขาดทุน</t>
  </si>
  <si>
    <t>เงินสดสุทธิใช้ไปในกิจกรรมดำเนินงาน</t>
  </si>
  <si>
    <t>เงินสดสุทธิได้มา(ใช้ไป)ในกิจกรรมจัดหาเงิน</t>
  </si>
  <si>
    <t>(กำไร)ขาดทุนจากการจำหน่ายอุปกรณ์</t>
  </si>
  <si>
    <t>(กำไร)ขาดทุนจากอัตราแลกเปลี่ยนที่ยังไม่เกิดขึ้นจริง</t>
  </si>
  <si>
    <t>(กำไร)ขาดทุนจากการวัดมูลค่ายุติธรรมของสินทรัพย์ทางการเงินที่</t>
  </si>
  <si>
    <t xml:space="preserve">กรรมการ  _____________________________       กรรมการ  _____________________________ </t>
  </si>
  <si>
    <t>- ประมาณการรื้อถอน - จ่ายชำระ</t>
  </si>
  <si>
    <t>ภาษีเงินได้นิติบุคคลค้างจ่าย</t>
  </si>
  <si>
    <t>-</t>
  </si>
  <si>
    <t>กำไรหรือ(ขาดทุน)อื่น - สุทธิ</t>
  </si>
  <si>
    <t>ขาดทุนจากการยกเลิกสัญญาเช่า</t>
  </si>
  <si>
    <t>กลับรายการประมาณการรื้อถอน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</si>
</sst>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0;\(#,##0.000\);&quot;-&quot;;@"/>
    <numFmt numFmtId="169" formatCode="#,##0.00;\(#,##0.00\)"/>
    <numFmt numFmtId="170" formatCode="#,##0.00;\(#,##0.00\);&quot;-&quot;;@"/>
    <numFmt numFmtId="171" formatCode="#,##0;\(#,##0\);\-"/>
  </numFmts>
  <fonts count="10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  <font>
      <b/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20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5" fillId="0" borderId="1" xfId="2" quotePrefix="1" applyFont="1" applyBorder="1" applyAlignment="1">
      <alignment horizontal="left" vertical="top"/>
    </xf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quotePrefix="1" applyFont="1" applyAlignment="1">
      <alignment horizontal="right" vertical="top"/>
    </xf>
    <xf numFmtId="0" fontId="5" fillId="0" borderId="0" xfId="2" quotePrefix="1" applyFont="1" applyFill="1" applyAlignment="1">
      <alignment horizontal="right" vertical="top"/>
    </xf>
    <xf numFmtId="0" fontId="5" fillId="0" borderId="0" xfId="0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horizontal="right" vertical="top"/>
    </xf>
    <xf numFmtId="0" fontId="5" fillId="0" borderId="1" xfId="2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6" fillId="0" borderId="0" xfId="3" applyNumberFormat="1" applyFont="1" applyFill="1" applyBorder="1" applyAlignment="1">
      <alignment horizontal="center" vertical="top"/>
    </xf>
    <xf numFmtId="0" fontId="7" fillId="0" borderId="0" xfId="13" applyFont="1" applyAlignment="1">
      <alignment vertical="center"/>
    </xf>
    <xf numFmtId="0" fontId="7" fillId="0" borderId="0" xfId="13" applyFont="1" applyAlignment="1">
      <alignment horizontal="center" vertical="center"/>
    </xf>
    <xf numFmtId="165" fontId="6" fillId="0" borderId="0" xfId="3" quotePrefix="1" applyNumberFormat="1" applyFont="1" applyFill="1" applyBorder="1" applyAlignment="1">
      <alignment horizontal="center" vertical="top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2" borderId="3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5" fontId="5" fillId="0" borderId="0" xfId="1" quotePrefix="1" applyNumberFormat="1" applyFont="1" applyFill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5" fontId="5" fillId="2" borderId="0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0" xfId="3" quotePrefix="1" applyNumberFormat="1" applyFont="1" applyFill="1" applyAlignment="1">
      <alignment horizontal="centerContinuous" vertical="center"/>
    </xf>
    <xf numFmtId="165" fontId="6" fillId="0" borderId="0" xfId="3" applyNumberFormat="1" applyFont="1" applyFill="1" applyAlignment="1">
      <alignment horizontal="centerContinuous" vertical="center"/>
    </xf>
    <xf numFmtId="165" fontId="5" fillId="0" borderId="1" xfId="3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165" fontId="6" fillId="0" borderId="2" xfId="3" applyNumberFormat="1" applyFont="1" applyFill="1" applyBorder="1" applyAlignment="1">
      <alignment horizontal="centerContinuous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center" vertical="center"/>
    </xf>
    <xf numFmtId="167" fontId="6" fillId="0" borderId="0" xfId="3" applyNumberFormat="1" applyFont="1" applyFill="1" applyBorder="1" applyAlignment="1">
      <alignment horizontal="right" vertical="center"/>
    </xf>
    <xf numFmtId="169" fontId="6" fillId="0" borderId="0" xfId="3" applyNumberFormat="1" applyFont="1" applyFill="1" applyBorder="1" applyAlignment="1">
      <alignment horizontal="right" vertical="center"/>
    </xf>
    <xf numFmtId="165" fontId="6" fillId="2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170" fontId="6" fillId="2" borderId="0" xfId="5" applyNumberFormat="1" applyFont="1" applyFill="1" applyAlignment="1">
      <alignment horizontal="right" vertical="center"/>
    </xf>
    <xf numFmtId="170" fontId="6" fillId="0" borderId="0" xfId="3" applyNumberFormat="1" applyFont="1" applyFill="1" applyBorder="1" applyAlignment="1">
      <alignment horizontal="right" vertical="center"/>
    </xf>
    <xf numFmtId="170" fontId="6" fillId="0" borderId="0" xfId="5" applyNumberFormat="1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vertical="center"/>
    </xf>
    <xf numFmtId="166" fontId="6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left" vertical="center"/>
    </xf>
    <xf numFmtId="166" fontId="5" fillId="0" borderId="1" xfId="6" applyNumberFormat="1" applyFont="1" applyBorder="1" applyAlignment="1">
      <alignment horizontal="left" vertical="center"/>
    </xf>
    <xf numFmtId="166" fontId="6" fillId="0" borderId="1" xfId="6" applyNumberFormat="1" applyFont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5" fontId="5" fillId="0" borderId="0" xfId="6" quotePrefix="1" applyNumberFormat="1" applyFont="1" applyAlignment="1">
      <alignment horizontal="right" vertical="center"/>
    </xf>
    <xf numFmtId="166" fontId="5" fillId="0" borderId="0" xfId="6" applyNumberFormat="1" applyFont="1" applyFill="1" applyAlignment="1">
      <alignment horizontal="center" vertical="center"/>
    </xf>
    <xf numFmtId="165" fontId="5" fillId="0" borderId="1" xfId="7" applyNumberFormat="1" applyFont="1" applyFill="1" applyBorder="1" applyAlignment="1">
      <alignment horizontal="center" vertical="center"/>
    </xf>
    <xf numFmtId="166" fontId="9" fillId="0" borderId="0" xfId="6" applyNumberFormat="1" applyFont="1" applyFill="1" applyAlignment="1">
      <alignment horizontal="center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6" fontId="5" fillId="0" borderId="0" xfId="6" quotePrefix="1" applyNumberFormat="1" applyFont="1" applyFill="1" applyAlignment="1">
      <alignment horizontal="left" vertical="center"/>
    </xf>
    <xf numFmtId="167" fontId="5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/>
    <xf numFmtId="167" fontId="6" fillId="0" borderId="0" xfId="3" applyNumberFormat="1" applyFont="1" applyFill="1" applyAlignment="1">
      <alignment horizontal="left" vertical="center"/>
    </xf>
    <xf numFmtId="0" fontId="6" fillId="0" borderId="0" xfId="3" applyNumberFormat="1" applyFont="1" applyFill="1" applyAlignment="1">
      <alignment horizontal="center" vertical="center"/>
    </xf>
    <xf numFmtId="166" fontId="6" fillId="0" borderId="0" xfId="6" quotePrefix="1" applyNumberFormat="1" applyFont="1" applyFill="1" applyAlignment="1">
      <alignment horizontal="left" vertical="center"/>
    </xf>
    <xf numFmtId="166" fontId="6" fillId="0" borderId="0" xfId="6" applyNumberFormat="1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7" fontId="5" fillId="0" borderId="0" xfId="3" quotePrefix="1" applyNumberFormat="1" applyFont="1" applyFill="1" applyAlignment="1">
      <alignment horizontal="left" vertical="center"/>
    </xf>
    <xf numFmtId="0" fontId="5" fillId="0" borderId="0" xfId="3" quotePrefix="1" applyNumberFormat="1" applyFont="1" applyFill="1" applyAlignment="1">
      <alignment horizontal="center" vertical="center"/>
    </xf>
    <xf numFmtId="165" fontId="6" fillId="2" borderId="1" xfId="5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165" fontId="6" fillId="0" borderId="0" xfId="10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166" fontId="5" fillId="0" borderId="0" xfId="4" quotePrefix="1" applyNumberFormat="1" applyFont="1" applyAlignment="1">
      <alignment horizontal="left" vertical="center"/>
    </xf>
    <xf numFmtId="166" fontId="6" fillId="0" borderId="0" xfId="4" applyNumberFormat="1" applyFont="1" applyAlignment="1">
      <alignment horizontal="center" vertical="center"/>
    </xf>
    <xf numFmtId="165" fontId="6" fillId="0" borderId="0" xfId="10" applyNumberFormat="1" applyFont="1" applyFill="1" applyAlignment="1">
      <alignment horizontal="center" vertical="center"/>
    </xf>
    <xf numFmtId="166" fontId="5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center" vertical="center"/>
    </xf>
    <xf numFmtId="165" fontId="6" fillId="0" borderId="1" xfId="10" applyNumberFormat="1" applyFont="1" applyFill="1" applyBorder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165" fontId="6" fillId="0" borderId="0" xfId="10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5" fontId="5" fillId="0" borderId="0" xfId="10" quotePrefix="1" applyNumberFormat="1" applyFont="1" applyFill="1" applyBorder="1" applyAlignment="1">
      <alignment horizontal="right" vertical="center"/>
    </xf>
    <xf numFmtId="165" fontId="5" fillId="0" borderId="0" xfId="10" applyNumberFormat="1" applyFont="1" applyFill="1" applyBorder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165" fontId="5" fillId="0" borderId="1" xfId="10" quotePrefix="1" applyNumberFormat="1" applyFont="1" applyFill="1" applyBorder="1" applyAlignment="1">
      <alignment horizontal="right" vertical="center"/>
    </xf>
    <xf numFmtId="165" fontId="6" fillId="2" borderId="0" xfId="10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5" fontId="6" fillId="2" borderId="1" xfId="10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right" vertical="center"/>
    </xf>
    <xf numFmtId="166" fontId="6" fillId="0" borderId="0" xfId="4" applyNumberFormat="1" applyFont="1" applyAlignment="1">
      <alignment vertical="top"/>
    </xf>
    <xf numFmtId="166" fontId="6" fillId="0" borderId="0" xfId="4" quotePrefix="1" applyNumberFormat="1" applyFont="1" applyAlignment="1">
      <alignment horizontal="left" vertical="center"/>
    </xf>
    <xf numFmtId="165" fontId="6" fillId="2" borderId="3" xfId="10" applyNumberFormat="1" applyFont="1" applyFill="1" applyBorder="1" applyAlignment="1">
      <alignment horizontal="right" vertical="center"/>
    </xf>
    <xf numFmtId="165" fontId="6" fillId="0" borderId="3" xfId="1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5" fillId="0" borderId="0" xfId="9" applyFont="1" applyAlignment="1">
      <alignment vertical="center"/>
    </xf>
    <xf numFmtId="166" fontId="6" fillId="2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0" fontId="6" fillId="0" borderId="0" xfId="9" applyFont="1" applyAlignment="1">
      <alignment vertical="center"/>
    </xf>
    <xf numFmtId="37" fontId="6" fillId="0" borderId="0" xfId="9" applyNumberFormat="1" applyFont="1" applyAlignment="1">
      <alignment horizontal="left" vertical="center"/>
    </xf>
    <xf numFmtId="37" fontId="6" fillId="0" borderId="0" xfId="9" quotePrefix="1" applyNumberFormat="1" applyFont="1" applyAlignment="1">
      <alignment horizontal="left" vertical="center"/>
    </xf>
    <xf numFmtId="37" fontId="6" fillId="0" borderId="0" xfId="9" applyNumberFormat="1" applyFont="1" applyAlignment="1">
      <alignment horizontal="center" vertical="center"/>
    </xf>
    <xf numFmtId="165" fontId="6" fillId="2" borderId="0" xfId="2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71" fontId="6" fillId="0" borderId="0" xfId="9" applyNumberFormat="1" applyFont="1" applyAlignment="1">
      <alignment vertical="center"/>
    </xf>
    <xf numFmtId="171" fontId="6" fillId="0" borderId="0" xfId="9" applyNumberFormat="1" applyFont="1" applyFill="1" applyAlignment="1">
      <alignment vertical="center"/>
    </xf>
    <xf numFmtId="0" fontId="5" fillId="0" borderId="1" xfId="9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71" fontId="6" fillId="0" borderId="1" xfId="9" applyNumberFormat="1" applyFont="1" applyBorder="1" applyAlignment="1">
      <alignment vertical="center"/>
    </xf>
    <xf numFmtId="171" fontId="6" fillId="0" borderId="1" xfId="9" applyNumberFormat="1" applyFont="1" applyFill="1" applyBorder="1" applyAlignment="1">
      <alignment vertical="center"/>
    </xf>
    <xf numFmtId="171" fontId="9" fillId="0" borderId="0" xfId="4" applyNumberFormat="1" applyFont="1" applyAlignment="1">
      <alignment horizontal="center" vertical="center"/>
    </xf>
    <xf numFmtId="171" fontId="5" fillId="0" borderId="0" xfId="10" quotePrefix="1" applyNumberFormat="1" applyFont="1" applyFill="1" applyBorder="1" applyAlignment="1">
      <alignment horizontal="right" vertical="center"/>
    </xf>
    <xf numFmtId="171" fontId="5" fillId="0" borderId="0" xfId="10" applyNumberFormat="1" applyFont="1" applyFill="1" applyBorder="1" applyAlignment="1">
      <alignment horizontal="right" vertical="center"/>
    </xf>
    <xf numFmtId="171" fontId="5" fillId="0" borderId="1" xfId="10" quotePrefix="1" applyNumberFormat="1" applyFont="1" applyFill="1" applyBorder="1" applyAlignment="1">
      <alignment horizontal="right" vertical="center"/>
    </xf>
    <xf numFmtId="171" fontId="5" fillId="2" borderId="0" xfId="10" quotePrefix="1" applyNumberFormat="1" applyFont="1" applyFill="1" applyBorder="1" applyAlignment="1">
      <alignment horizontal="right" vertical="center"/>
    </xf>
    <xf numFmtId="0" fontId="6" fillId="0" borderId="0" xfId="9" applyFont="1" applyAlignment="1">
      <alignment vertical="center" wrapText="1"/>
    </xf>
    <xf numFmtId="0" fontId="6" fillId="0" borderId="0" xfId="9" applyFont="1" applyAlignment="1">
      <alignment horizontal="center" vertical="center" wrapText="1"/>
    </xf>
    <xf numFmtId="171" fontId="6" fillId="0" borderId="0" xfId="9" applyNumberFormat="1" applyFont="1" applyAlignment="1">
      <alignment horizontal="right" vertical="center" wrapText="1"/>
    </xf>
    <xf numFmtId="171" fontId="6" fillId="2" borderId="0" xfId="9" applyNumberFormat="1" applyFont="1" applyFill="1" applyAlignment="1">
      <alignment horizontal="right" vertical="center" wrapText="1"/>
    </xf>
    <xf numFmtId="171" fontId="6" fillId="0" borderId="0" xfId="9" applyNumberFormat="1" applyFont="1" applyFill="1" applyAlignment="1">
      <alignment horizontal="right" vertical="center" wrapText="1"/>
    </xf>
    <xf numFmtId="43" fontId="6" fillId="0" borderId="0" xfId="12" applyFont="1" applyAlignment="1">
      <alignment vertical="center"/>
    </xf>
    <xf numFmtId="43" fontId="6" fillId="0" borderId="0" xfId="9" applyNumberFormat="1" applyFont="1" applyAlignment="1">
      <alignment vertical="center"/>
    </xf>
    <xf numFmtId="171" fontId="6" fillId="0" borderId="0" xfId="2" quotePrefix="1" applyNumberFormat="1" applyFont="1" applyAlignment="1">
      <alignment vertical="center"/>
    </xf>
    <xf numFmtId="0" fontId="6" fillId="0" borderId="0" xfId="9" applyFont="1" applyAlignment="1">
      <alignment horizontal="left" vertical="center" wrapText="1"/>
    </xf>
    <xf numFmtId="171" fontId="6" fillId="2" borderId="0" xfId="9" applyNumberFormat="1" applyFont="1" applyFill="1" applyAlignment="1">
      <alignment vertical="center"/>
    </xf>
    <xf numFmtId="171" fontId="6" fillId="2" borderId="0" xfId="9" applyNumberFormat="1" applyFont="1" applyFill="1" applyBorder="1" applyAlignment="1">
      <alignment horizontal="right" vertical="center" wrapText="1"/>
    </xf>
    <xf numFmtId="171" fontId="6" fillId="0" borderId="0" xfId="9" applyNumberFormat="1" applyFont="1" applyFill="1" applyBorder="1" applyAlignment="1">
      <alignment horizontal="right" vertical="center" wrapText="1"/>
    </xf>
    <xf numFmtId="171" fontId="6" fillId="2" borderId="1" xfId="9" applyNumberFormat="1" applyFont="1" applyFill="1" applyBorder="1" applyAlignment="1">
      <alignment horizontal="right" vertical="center" wrapText="1"/>
    </xf>
    <xf numFmtId="171" fontId="6" fillId="0" borderId="1" xfId="9" applyNumberFormat="1" applyFont="1" applyFill="1" applyBorder="1" applyAlignment="1">
      <alignment horizontal="right" vertical="center" wrapText="1"/>
    </xf>
    <xf numFmtId="165" fontId="6" fillId="0" borderId="0" xfId="2" applyNumberFormat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5" fillId="0" borderId="0" xfId="2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164" fontId="6" fillId="0" borderId="0" xfId="1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0" fontId="6" fillId="0" borderId="0" xfId="1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6" fontId="5" fillId="0" borderId="0" xfId="6" applyNumberFormat="1" applyFont="1" applyFill="1" applyAlignment="1">
      <alignment horizontal="left" vertical="center"/>
    </xf>
    <xf numFmtId="166" fontId="6" fillId="0" borderId="0" xfId="6" applyNumberFormat="1" applyFont="1" applyFill="1" applyAlignment="1">
      <alignment horizontal="centerContinuous" vertical="center"/>
    </xf>
    <xf numFmtId="166" fontId="5" fillId="0" borderId="1" xfId="6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centerContinuous" vertical="center"/>
    </xf>
    <xf numFmtId="166" fontId="5" fillId="0" borderId="0" xfId="6" applyNumberFormat="1" applyFont="1" applyFill="1" applyBorder="1" applyAlignment="1">
      <alignment horizontal="left" vertical="center"/>
    </xf>
    <xf numFmtId="166" fontId="6" fillId="0" borderId="0" xfId="6" applyNumberFormat="1" applyFont="1" applyFill="1" applyBorder="1" applyAlignment="1">
      <alignment horizontal="centerContinuous" vertical="center"/>
    </xf>
    <xf numFmtId="166" fontId="6" fillId="0" borderId="1" xfId="6" applyNumberFormat="1" applyFont="1" applyFill="1" applyBorder="1" applyAlignment="1">
      <alignment vertical="center"/>
    </xf>
    <xf numFmtId="165" fontId="5" fillId="0" borderId="0" xfId="6" applyNumberFormat="1" applyFont="1" applyFill="1" applyAlignment="1">
      <alignment horizontal="center" vertical="center"/>
    </xf>
    <xf numFmtId="166" fontId="5" fillId="0" borderId="0" xfId="6" applyNumberFormat="1" applyFont="1" applyFill="1" applyAlignment="1">
      <alignment horizontal="right" vertical="center"/>
    </xf>
    <xf numFmtId="0" fontId="6" fillId="0" borderId="0" xfId="9" applyFont="1" applyFill="1" applyAlignment="1">
      <alignment vertical="center"/>
    </xf>
    <xf numFmtId="37" fontId="6" fillId="0" borderId="0" xfId="9" quotePrefix="1" applyNumberFormat="1" applyFont="1" applyFill="1" applyAlignment="1">
      <alignment horizontal="left" vertical="center"/>
    </xf>
    <xf numFmtId="37" fontId="6" fillId="0" borderId="0" xfId="9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1" xfId="6" applyNumberFormat="1" applyFont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/>
    </xf>
    <xf numFmtId="0" fontId="6" fillId="0" borderId="0" xfId="9" applyFont="1" applyAlignment="1">
      <alignment horizontal="left" vertical="center" wrapText="1"/>
    </xf>
    <xf numFmtId="0" fontId="6" fillId="0" borderId="0" xfId="9" quotePrefix="1" applyFont="1" applyAlignment="1">
      <alignment horizontal="left" vertical="center" wrapText="1"/>
    </xf>
    <xf numFmtId="0" fontId="6" fillId="0" borderId="1" xfId="4" applyFont="1" applyFill="1" applyBorder="1" applyAlignment="1">
      <alignment horizontal="justify" vertical="center"/>
    </xf>
  </cellXfs>
  <cellStyles count="15">
    <cellStyle name="Comma" xfId="1" builtinId="3"/>
    <cellStyle name="Comma 13" xfId="11" xr:uid="{00000000-0005-0000-0000-000001000000}"/>
    <cellStyle name="Comma 13 2" xfId="12" xr:uid="{00000000-0005-0000-0000-000002000000}"/>
    <cellStyle name="Comma 2 2 18 2" xfId="10" xr:uid="{00000000-0005-0000-0000-000003000000}"/>
    <cellStyle name="Comma 2 7" xfId="3" xr:uid="{00000000-0005-0000-0000-000004000000}"/>
    <cellStyle name="Comma 3 2" xfId="7" xr:uid="{00000000-0005-0000-0000-000005000000}"/>
    <cellStyle name="Comma 3 2 13" xfId="8" xr:uid="{00000000-0005-0000-0000-000006000000}"/>
    <cellStyle name="Normal" xfId="0" builtinId="0"/>
    <cellStyle name="Normal 2 3" xfId="2" xr:uid="{00000000-0005-0000-0000-000008000000}"/>
    <cellStyle name="Normal 3" xfId="13" xr:uid="{00000000-0005-0000-0000-000009000000}"/>
    <cellStyle name="Normal 6 2" xfId="9" xr:uid="{00000000-0005-0000-0000-00000A000000}"/>
    <cellStyle name="Normal 7 2" xfId="6" xr:uid="{00000000-0005-0000-0000-00000B000000}"/>
    <cellStyle name="Normal 9" xfId="4" xr:uid="{00000000-0005-0000-0000-00000C000000}"/>
    <cellStyle name="Normal_Major Q2'06" xfId="5" xr:uid="{00000000-0005-0000-0000-00000D000000}"/>
    <cellStyle name="Percent" xfId="1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0"/>
  <sheetViews>
    <sheetView zoomScale="115" zoomScaleNormal="115" zoomScaleSheetLayoutView="100" workbookViewId="0">
      <selection activeCell="C1" sqref="C1:G1048576"/>
    </sheetView>
  </sheetViews>
  <sheetFormatPr defaultColWidth="9.140625" defaultRowHeight="19.149999999999999" customHeight="1" x14ac:dyDescent="0.5"/>
  <cols>
    <col min="1" max="1" width="1.7109375" style="2" customWidth="1"/>
    <col min="2" max="2" width="46.42578125" style="2" customWidth="1"/>
    <col min="3" max="3" width="9.28515625" style="2" bestFit="1" customWidth="1"/>
    <col min="4" max="4" width="1.7109375" style="3" customWidth="1"/>
    <col min="5" max="5" width="14.7109375" style="4" customWidth="1"/>
    <col min="6" max="6" width="1.7109375" style="3" customWidth="1"/>
    <col min="7" max="7" width="14.7109375" style="4" customWidth="1"/>
    <col min="8" max="222" width="9.140625" style="2"/>
    <col min="223" max="223" width="1.42578125" style="2" customWidth="1"/>
    <col min="224" max="224" width="38.42578125" style="2" customWidth="1"/>
    <col min="225" max="225" width="7.7109375" style="2" customWidth="1"/>
    <col min="226" max="226" width="0.7109375" style="2" customWidth="1"/>
    <col min="227" max="227" width="12.28515625" style="2" customWidth="1"/>
    <col min="228" max="228" width="0.7109375" style="2" customWidth="1"/>
    <col min="229" max="229" width="12.28515625" style="2" customWidth="1"/>
    <col min="230" max="230" width="0.7109375" style="2" customWidth="1"/>
    <col min="231" max="231" width="13.7109375" style="2" customWidth="1"/>
    <col min="232" max="232" width="0.7109375" style="2" customWidth="1"/>
    <col min="233" max="233" width="13.7109375" style="2" customWidth="1"/>
    <col min="234" max="234" width="0.7109375" style="2" customWidth="1"/>
    <col min="235" max="235" width="13.7109375" style="2" customWidth="1"/>
    <col min="236" max="236" width="9.140625" style="2"/>
    <col min="237" max="237" width="0.7109375" style="2" customWidth="1"/>
    <col min="238" max="238" width="12.28515625" style="2" customWidth="1"/>
    <col min="239" max="239" width="0.7109375" style="2" customWidth="1"/>
    <col min="240" max="240" width="12.28515625" style="2" customWidth="1"/>
    <col min="241" max="241" width="0.7109375" style="2" customWidth="1"/>
    <col min="242" max="242" width="13.7109375" style="2" customWidth="1"/>
    <col min="243" max="243" width="0.7109375" style="2" customWidth="1"/>
    <col min="244" max="244" width="13.7109375" style="2" customWidth="1"/>
    <col min="245" max="245" width="0.7109375" style="2" customWidth="1"/>
    <col min="246" max="246" width="16.140625" style="2" customWidth="1"/>
    <col min="247" max="247" width="21.28515625" style="2" customWidth="1"/>
    <col min="248" max="248" width="1" style="2" customWidth="1"/>
    <col min="249" max="249" width="9.140625" style="2"/>
    <col min="250" max="250" width="1.140625" style="2" customWidth="1"/>
    <col min="251" max="251" width="9.140625" style="2"/>
    <col min="252" max="252" width="1.140625" style="2" customWidth="1"/>
    <col min="253" max="253" width="12.5703125" style="2" customWidth="1"/>
    <col min="254" max="254" width="0.85546875" style="2" customWidth="1"/>
    <col min="255" max="255" width="15.42578125" style="2" customWidth="1"/>
    <col min="256" max="256" width="1.140625" style="2" customWidth="1"/>
    <col min="257" max="257" width="15" style="2" customWidth="1"/>
    <col min="258" max="478" width="9.140625" style="2"/>
    <col min="479" max="479" width="1.42578125" style="2" customWidth="1"/>
    <col min="480" max="480" width="38.42578125" style="2" customWidth="1"/>
    <col min="481" max="481" width="7.7109375" style="2" customWidth="1"/>
    <col min="482" max="482" width="0.7109375" style="2" customWidth="1"/>
    <col min="483" max="483" width="12.28515625" style="2" customWidth="1"/>
    <col min="484" max="484" width="0.7109375" style="2" customWidth="1"/>
    <col min="485" max="485" width="12.28515625" style="2" customWidth="1"/>
    <col min="486" max="486" width="0.7109375" style="2" customWidth="1"/>
    <col min="487" max="487" width="13.7109375" style="2" customWidth="1"/>
    <col min="488" max="488" width="0.7109375" style="2" customWidth="1"/>
    <col min="489" max="489" width="13.7109375" style="2" customWidth="1"/>
    <col min="490" max="490" width="0.7109375" style="2" customWidth="1"/>
    <col min="491" max="491" width="13.7109375" style="2" customWidth="1"/>
    <col min="492" max="492" width="9.140625" style="2"/>
    <col min="493" max="493" width="0.7109375" style="2" customWidth="1"/>
    <col min="494" max="494" width="12.28515625" style="2" customWidth="1"/>
    <col min="495" max="495" width="0.7109375" style="2" customWidth="1"/>
    <col min="496" max="496" width="12.28515625" style="2" customWidth="1"/>
    <col min="497" max="497" width="0.7109375" style="2" customWidth="1"/>
    <col min="498" max="498" width="13.7109375" style="2" customWidth="1"/>
    <col min="499" max="499" width="0.7109375" style="2" customWidth="1"/>
    <col min="500" max="500" width="13.7109375" style="2" customWidth="1"/>
    <col min="501" max="501" width="0.7109375" style="2" customWidth="1"/>
    <col min="502" max="502" width="16.140625" style="2" customWidth="1"/>
    <col min="503" max="503" width="21.28515625" style="2" customWidth="1"/>
    <col min="504" max="504" width="1" style="2" customWidth="1"/>
    <col min="505" max="505" width="9.140625" style="2"/>
    <col min="506" max="506" width="1.140625" style="2" customWidth="1"/>
    <col min="507" max="507" width="9.140625" style="2"/>
    <col min="508" max="508" width="1.140625" style="2" customWidth="1"/>
    <col min="509" max="509" width="12.5703125" style="2" customWidth="1"/>
    <col min="510" max="510" width="0.85546875" style="2" customWidth="1"/>
    <col min="511" max="511" width="15.42578125" style="2" customWidth="1"/>
    <col min="512" max="512" width="1.140625" style="2" customWidth="1"/>
    <col min="513" max="513" width="15" style="2" customWidth="1"/>
    <col min="514" max="734" width="9.140625" style="2"/>
    <col min="735" max="735" width="1.42578125" style="2" customWidth="1"/>
    <col min="736" max="736" width="38.42578125" style="2" customWidth="1"/>
    <col min="737" max="737" width="7.7109375" style="2" customWidth="1"/>
    <col min="738" max="738" width="0.7109375" style="2" customWidth="1"/>
    <col min="739" max="739" width="12.28515625" style="2" customWidth="1"/>
    <col min="740" max="740" width="0.7109375" style="2" customWidth="1"/>
    <col min="741" max="741" width="12.28515625" style="2" customWidth="1"/>
    <col min="742" max="742" width="0.7109375" style="2" customWidth="1"/>
    <col min="743" max="743" width="13.7109375" style="2" customWidth="1"/>
    <col min="744" max="744" width="0.7109375" style="2" customWidth="1"/>
    <col min="745" max="745" width="13.7109375" style="2" customWidth="1"/>
    <col min="746" max="746" width="0.7109375" style="2" customWidth="1"/>
    <col min="747" max="747" width="13.7109375" style="2" customWidth="1"/>
    <col min="748" max="748" width="9.140625" style="2"/>
    <col min="749" max="749" width="0.7109375" style="2" customWidth="1"/>
    <col min="750" max="750" width="12.28515625" style="2" customWidth="1"/>
    <col min="751" max="751" width="0.7109375" style="2" customWidth="1"/>
    <col min="752" max="752" width="12.28515625" style="2" customWidth="1"/>
    <col min="753" max="753" width="0.7109375" style="2" customWidth="1"/>
    <col min="754" max="754" width="13.7109375" style="2" customWidth="1"/>
    <col min="755" max="755" width="0.7109375" style="2" customWidth="1"/>
    <col min="756" max="756" width="13.7109375" style="2" customWidth="1"/>
    <col min="757" max="757" width="0.7109375" style="2" customWidth="1"/>
    <col min="758" max="758" width="16.140625" style="2" customWidth="1"/>
    <col min="759" max="759" width="21.28515625" style="2" customWidth="1"/>
    <col min="760" max="760" width="1" style="2" customWidth="1"/>
    <col min="761" max="761" width="9.140625" style="2"/>
    <col min="762" max="762" width="1.140625" style="2" customWidth="1"/>
    <col min="763" max="763" width="9.140625" style="2"/>
    <col min="764" max="764" width="1.140625" style="2" customWidth="1"/>
    <col min="765" max="765" width="12.5703125" style="2" customWidth="1"/>
    <col min="766" max="766" width="0.85546875" style="2" customWidth="1"/>
    <col min="767" max="767" width="15.42578125" style="2" customWidth="1"/>
    <col min="768" max="768" width="1.140625" style="2" customWidth="1"/>
    <col min="769" max="769" width="15" style="2" customWidth="1"/>
    <col min="770" max="990" width="9.140625" style="2"/>
    <col min="991" max="991" width="1.42578125" style="2" customWidth="1"/>
    <col min="992" max="992" width="38.42578125" style="2" customWidth="1"/>
    <col min="993" max="993" width="7.7109375" style="2" customWidth="1"/>
    <col min="994" max="994" width="0.7109375" style="2" customWidth="1"/>
    <col min="995" max="995" width="12.28515625" style="2" customWidth="1"/>
    <col min="996" max="996" width="0.7109375" style="2" customWidth="1"/>
    <col min="997" max="997" width="12.28515625" style="2" customWidth="1"/>
    <col min="998" max="998" width="0.7109375" style="2" customWidth="1"/>
    <col min="999" max="999" width="13.7109375" style="2" customWidth="1"/>
    <col min="1000" max="1000" width="0.7109375" style="2" customWidth="1"/>
    <col min="1001" max="1001" width="13.7109375" style="2" customWidth="1"/>
    <col min="1002" max="1002" width="0.7109375" style="2" customWidth="1"/>
    <col min="1003" max="1003" width="13.7109375" style="2" customWidth="1"/>
    <col min="1004" max="1004" width="9.140625" style="2"/>
    <col min="1005" max="1005" width="0.7109375" style="2" customWidth="1"/>
    <col min="1006" max="1006" width="12.28515625" style="2" customWidth="1"/>
    <col min="1007" max="1007" width="0.7109375" style="2" customWidth="1"/>
    <col min="1008" max="1008" width="12.28515625" style="2" customWidth="1"/>
    <col min="1009" max="1009" width="0.7109375" style="2" customWidth="1"/>
    <col min="1010" max="1010" width="13.7109375" style="2" customWidth="1"/>
    <col min="1011" max="1011" width="0.7109375" style="2" customWidth="1"/>
    <col min="1012" max="1012" width="13.7109375" style="2" customWidth="1"/>
    <col min="1013" max="1013" width="0.7109375" style="2" customWidth="1"/>
    <col min="1014" max="1014" width="16.140625" style="2" customWidth="1"/>
    <col min="1015" max="1015" width="21.28515625" style="2" customWidth="1"/>
    <col min="1016" max="1016" width="1" style="2" customWidth="1"/>
    <col min="1017" max="1017" width="9.140625" style="2"/>
    <col min="1018" max="1018" width="1.140625" style="2" customWidth="1"/>
    <col min="1019" max="1019" width="9.140625" style="2"/>
    <col min="1020" max="1020" width="1.140625" style="2" customWidth="1"/>
    <col min="1021" max="1021" width="12.5703125" style="2" customWidth="1"/>
    <col min="1022" max="1022" width="0.85546875" style="2" customWidth="1"/>
    <col min="1023" max="1023" width="15.42578125" style="2" customWidth="1"/>
    <col min="1024" max="1024" width="1.140625" style="2" customWidth="1"/>
    <col min="1025" max="1025" width="15" style="2" customWidth="1"/>
    <col min="1026" max="1246" width="9.140625" style="2"/>
    <col min="1247" max="1247" width="1.42578125" style="2" customWidth="1"/>
    <col min="1248" max="1248" width="38.42578125" style="2" customWidth="1"/>
    <col min="1249" max="1249" width="7.7109375" style="2" customWidth="1"/>
    <col min="1250" max="1250" width="0.7109375" style="2" customWidth="1"/>
    <col min="1251" max="1251" width="12.28515625" style="2" customWidth="1"/>
    <col min="1252" max="1252" width="0.7109375" style="2" customWidth="1"/>
    <col min="1253" max="1253" width="12.28515625" style="2" customWidth="1"/>
    <col min="1254" max="1254" width="0.7109375" style="2" customWidth="1"/>
    <col min="1255" max="1255" width="13.7109375" style="2" customWidth="1"/>
    <col min="1256" max="1256" width="0.7109375" style="2" customWidth="1"/>
    <col min="1257" max="1257" width="13.7109375" style="2" customWidth="1"/>
    <col min="1258" max="1258" width="0.7109375" style="2" customWidth="1"/>
    <col min="1259" max="1259" width="13.7109375" style="2" customWidth="1"/>
    <col min="1260" max="1260" width="9.140625" style="2"/>
    <col min="1261" max="1261" width="0.7109375" style="2" customWidth="1"/>
    <col min="1262" max="1262" width="12.28515625" style="2" customWidth="1"/>
    <col min="1263" max="1263" width="0.7109375" style="2" customWidth="1"/>
    <col min="1264" max="1264" width="12.28515625" style="2" customWidth="1"/>
    <col min="1265" max="1265" width="0.7109375" style="2" customWidth="1"/>
    <col min="1266" max="1266" width="13.7109375" style="2" customWidth="1"/>
    <col min="1267" max="1267" width="0.7109375" style="2" customWidth="1"/>
    <col min="1268" max="1268" width="13.7109375" style="2" customWidth="1"/>
    <col min="1269" max="1269" width="0.7109375" style="2" customWidth="1"/>
    <col min="1270" max="1270" width="16.140625" style="2" customWidth="1"/>
    <col min="1271" max="1271" width="21.28515625" style="2" customWidth="1"/>
    <col min="1272" max="1272" width="1" style="2" customWidth="1"/>
    <col min="1273" max="1273" width="9.140625" style="2"/>
    <col min="1274" max="1274" width="1.140625" style="2" customWidth="1"/>
    <col min="1275" max="1275" width="9.140625" style="2"/>
    <col min="1276" max="1276" width="1.140625" style="2" customWidth="1"/>
    <col min="1277" max="1277" width="12.5703125" style="2" customWidth="1"/>
    <col min="1278" max="1278" width="0.85546875" style="2" customWidth="1"/>
    <col min="1279" max="1279" width="15.42578125" style="2" customWidth="1"/>
    <col min="1280" max="1280" width="1.140625" style="2" customWidth="1"/>
    <col min="1281" max="1281" width="15" style="2" customWidth="1"/>
    <col min="1282" max="1502" width="9.140625" style="2"/>
    <col min="1503" max="1503" width="1.42578125" style="2" customWidth="1"/>
    <col min="1504" max="1504" width="38.42578125" style="2" customWidth="1"/>
    <col min="1505" max="1505" width="7.7109375" style="2" customWidth="1"/>
    <col min="1506" max="1506" width="0.7109375" style="2" customWidth="1"/>
    <col min="1507" max="1507" width="12.28515625" style="2" customWidth="1"/>
    <col min="1508" max="1508" width="0.7109375" style="2" customWidth="1"/>
    <col min="1509" max="1509" width="12.28515625" style="2" customWidth="1"/>
    <col min="1510" max="1510" width="0.7109375" style="2" customWidth="1"/>
    <col min="1511" max="1511" width="13.7109375" style="2" customWidth="1"/>
    <col min="1512" max="1512" width="0.7109375" style="2" customWidth="1"/>
    <col min="1513" max="1513" width="13.7109375" style="2" customWidth="1"/>
    <col min="1514" max="1514" width="0.7109375" style="2" customWidth="1"/>
    <col min="1515" max="1515" width="13.7109375" style="2" customWidth="1"/>
    <col min="1516" max="1516" width="9.140625" style="2"/>
    <col min="1517" max="1517" width="0.7109375" style="2" customWidth="1"/>
    <col min="1518" max="1518" width="12.28515625" style="2" customWidth="1"/>
    <col min="1519" max="1519" width="0.7109375" style="2" customWidth="1"/>
    <col min="1520" max="1520" width="12.28515625" style="2" customWidth="1"/>
    <col min="1521" max="1521" width="0.7109375" style="2" customWidth="1"/>
    <col min="1522" max="1522" width="13.7109375" style="2" customWidth="1"/>
    <col min="1523" max="1523" width="0.7109375" style="2" customWidth="1"/>
    <col min="1524" max="1524" width="13.7109375" style="2" customWidth="1"/>
    <col min="1525" max="1525" width="0.7109375" style="2" customWidth="1"/>
    <col min="1526" max="1526" width="16.140625" style="2" customWidth="1"/>
    <col min="1527" max="1527" width="21.28515625" style="2" customWidth="1"/>
    <col min="1528" max="1528" width="1" style="2" customWidth="1"/>
    <col min="1529" max="1529" width="9.140625" style="2"/>
    <col min="1530" max="1530" width="1.140625" style="2" customWidth="1"/>
    <col min="1531" max="1531" width="9.140625" style="2"/>
    <col min="1532" max="1532" width="1.140625" style="2" customWidth="1"/>
    <col min="1533" max="1533" width="12.5703125" style="2" customWidth="1"/>
    <col min="1534" max="1534" width="0.85546875" style="2" customWidth="1"/>
    <col min="1535" max="1535" width="15.42578125" style="2" customWidth="1"/>
    <col min="1536" max="1536" width="1.140625" style="2" customWidth="1"/>
    <col min="1537" max="1537" width="15" style="2" customWidth="1"/>
    <col min="1538" max="1758" width="9.140625" style="2"/>
    <col min="1759" max="1759" width="1.42578125" style="2" customWidth="1"/>
    <col min="1760" max="1760" width="38.42578125" style="2" customWidth="1"/>
    <col min="1761" max="1761" width="7.7109375" style="2" customWidth="1"/>
    <col min="1762" max="1762" width="0.7109375" style="2" customWidth="1"/>
    <col min="1763" max="1763" width="12.28515625" style="2" customWidth="1"/>
    <col min="1764" max="1764" width="0.7109375" style="2" customWidth="1"/>
    <col min="1765" max="1765" width="12.28515625" style="2" customWidth="1"/>
    <col min="1766" max="1766" width="0.7109375" style="2" customWidth="1"/>
    <col min="1767" max="1767" width="13.7109375" style="2" customWidth="1"/>
    <col min="1768" max="1768" width="0.7109375" style="2" customWidth="1"/>
    <col min="1769" max="1769" width="13.7109375" style="2" customWidth="1"/>
    <col min="1770" max="1770" width="0.7109375" style="2" customWidth="1"/>
    <col min="1771" max="1771" width="13.7109375" style="2" customWidth="1"/>
    <col min="1772" max="1772" width="9.140625" style="2"/>
    <col min="1773" max="1773" width="0.7109375" style="2" customWidth="1"/>
    <col min="1774" max="1774" width="12.28515625" style="2" customWidth="1"/>
    <col min="1775" max="1775" width="0.7109375" style="2" customWidth="1"/>
    <col min="1776" max="1776" width="12.28515625" style="2" customWidth="1"/>
    <col min="1777" max="1777" width="0.7109375" style="2" customWidth="1"/>
    <col min="1778" max="1778" width="13.7109375" style="2" customWidth="1"/>
    <col min="1779" max="1779" width="0.7109375" style="2" customWidth="1"/>
    <col min="1780" max="1780" width="13.7109375" style="2" customWidth="1"/>
    <col min="1781" max="1781" width="0.7109375" style="2" customWidth="1"/>
    <col min="1782" max="1782" width="16.140625" style="2" customWidth="1"/>
    <col min="1783" max="1783" width="21.28515625" style="2" customWidth="1"/>
    <col min="1784" max="1784" width="1" style="2" customWidth="1"/>
    <col min="1785" max="1785" width="9.140625" style="2"/>
    <col min="1786" max="1786" width="1.140625" style="2" customWidth="1"/>
    <col min="1787" max="1787" width="9.140625" style="2"/>
    <col min="1788" max="1788" width="1.140625" style="2" customWidth="1"/>
    <col min="1789" max="1789" width="12.5703125" style="2" customWidth="1"/>
    <col min="1790" max="1790" width="0.85546875" style="2" customWidth="1"/>
    <col min="1791" max="1791" width="15.42578125" style="2" customWidth="1"/>
    <col min="1792" max="1792" width="1.140625" style="2" customWidth="1"/>
    <col min="1793" max="1793" width="15" style="2" customWidth="1"/>
    <col min="1794" max="2014" width="9.140625" style="2"/>
    <col min="2015" max="2015" width="1.42578125" style="2" customWidth="1"/>
    <col min="2016" max="2016" width="38.42578125" style="2" customWidth="1"/>
    <col min="2017" max="2017" width="7.7109375" style="2" customWidth="1"/>
    <col min="2018" max="2018" width="0.7109375" style="2" customWidth="1"/>
    <col min="2019" max="2019" width="12.28515625" style="2" customWidth="1"/>
    <col min="2020" max="2020" width="0.7109375" style="2" customWidth="1"/>
    <col min="2021" max="2021" width="12.28515625" style="2" customWidth="1"/>
    <col min="2022" max="2022" width="0.7109375" style="2" customWidth="1"/>
    <col min="2023" max="2023" width="13.7109375" style="2" customWidth="1"/>
    <col min="2024" max="2024" width="0.7109375" style="2" customWidth="1"/>
    <col min="2025" max="2025" width="13.7109375" style="2" customWidth="1"/>
    <col min="2026" max="2026" width="0.7109375" style="2" customWidth="1"/>
    <col min="2027" max="2027" width="13.7109375" style="2" customWidth="1"/>
    <col min="2028" max="2028" width="9.140625" style="2"/>
    <col min="2029" max="2029" width="0.7109375" style="2" customWidth="1"/>
    <col min="2030" max="2030" width="12.28515625" style="2" customWidth="1"/>
    <col min="2031" max="2031" width="0.7109375" style="2" customWidth="1"/>
    <col min="2032" max="2032" width="12.28515625" style="2" customWidth="1"/>
    <col min="2033" max="2033" width="0.7109375" style="2" customWidth="1"/>
    <col min="2034" max="2034" width="13.7109375" style="2" customWidth="1"/>
    <col min="2035" max="2035" width="0.7109375" style="2" customWidth="1"/>
    <col min="2036" max="2036" width="13.7109375" style="2" customWidth="1"/>
    <col min="2037" max="2037" width="0.7109375" style="2" customWidth="1"/>
    <col min="2038" max="2038" width="16.140625" style="2" customWidth="1"/>
    <col min="2039" max="2039" width="21.28515625" style="2" customWidth="1"/>
    <col min="2040" max="2040" width="1" style="2" customWidth="1"/>
    <col min="2041" max="2041" width="9.140625" style="2"/>
    <col min="2042" max="2042" width="1.140625" style="2" customWidth="1"/>
    <col min="2043" max="2043" width="9.140625" style="2"/>
    <col min="2044" max="2044" width="1.140625" style="2" customWidth="1"/>
    <col min="2045" max="2045" width="12.5703125" style="2" customWidth="1"/>
    <col min="2046" max="2046" width="0.85546875" style="2" customWidth="1"/>
    <col min="2047" max="2047" width="15.42578125" style="2" customWidth="1"/>
    <col min="2048" max="2048" width="1.140625" style="2" customWidth="1"/>
    <col min="2049" max="2049" width="15" style="2" customWidth="1"/>
    <col min="2050" max="2270" width="9.140625" style="2"/>
    <col min="2271" max="2271" width="1.42578125" style="2" customWidth="1"/>
    <col min="2272" max="2272" width="38.42578125" style="2" customWidth="1"/>
    <col min="2273" max="2273" width="7.7109375" style="2" customWidth="1"/>
    <col min="2274" max="2274" width="0.7109375" style="2" customWidth="1"/>
    <col min="2275" max="2275" width="12.28515625" style="2" customWidth="1"/>
    <col min="2276" max="2276" width="0.7109375" style="2" customWidth="1"/>
    <col min="2277" max="2277" width="12.28515625" style="2" customWidth="1"/>
    <col min="2278" max="2278" width="0.7109375" style="2" customWidth="1"/>
    <col min="2279" max="2279" width="13.7109375" style="2" customWidth="1"/>
    <col min="2280" max="2280" width="0.7109375" style="2" customWidth="1"/>
    <col min="2281" max="2281" width="13.7109375" style="2" customWidth="1"/>
    <col min="2282" max="2282" width="0.7109375" style="2" customWidth="1"/>
    <col min="2283" max="2283" width="13.7109375" style="2" customWidth="1"/>
    <col min="2284" max="2284" width="9.140625" style="2"/>
    <col min="2285" max="2285" width="0.7109375" style="2" customWidth="1"/>
    <col min="2286" max="2286" width="12.28515625" style="2" customWidth="1"/>
    <col min="2287" max="2287" width="0.7109375" style="2" customWidth="1"/>
    <col min="2288" max="2288" width="12.28515625" style="2" customWidth="1"/>
    <col min="2289" max="2289" width="0.7109375" style="2" customWidth="1"/>
    <col min="2290" max="2290" width="13.7109375" style="2" customWidth="1"/>
    <col min="2291" max="2291" width="0.7109375" style="2" customWidth="1"/>
    <col min="2292" max="2292" width="13.7109375" style="2" customWidth="1"/>
    <col min="2293" max="2293" width="0.7109375" style="2" customWidth="1"/>
    <col min="2294" max="2294" width="16.140625" style="2" customWidth="1"/>
    <col min="2295" max="2295" width="21.28515625" style="2" customWidth="1"/>
    <col min="2296" max="2296" width="1" style="2" customWidth="1"/>
    <col min="2297" max="2297" width="9.140625" style="2"/>
    <col min="2298" max="2298" width="1.140625" style="2" customWidth="1"/>
    <col min="2299" max="2299" width="9.140625" style="2"/>
    <col min="2300" max="2300" width="1.140625" style="2" customWidth="1"/>
    <col min="2301" max="2301" width="12.5703125" style="2" customWidth="1"/>
    <col min="2302" max="2302" width="0.85546875" style="2" customWidth="1"/>
    <col min="2303" max="2303" width="15.42578125" style="2" customWidth="1"/>
    <col min="2304" max="2304" width="1.140625" style="2" customWidth="1"/>
    <col min="2305" max="2305" width="15" style="2" customWidth="1"/>
    <col min="2306" max="2526" width="9.140625" style="2"/>
    <col min="2527" max="2527" width="1.42578125" style="2" customWidth="1"/>
    <col min="2528" max="2528" width="38.42578125" style="2" customWidth="1"/>
    <col min="2529" max="2529" width="7.7109375" style="2" customWidth="1"/>
    <col min="2530" max="2530" width="0.7109375" style="2" customWidth="1"/>
    <col min="2531" max="2531" width="12.28515625" style="2" customWidth="1"/>
    <col min="2532" max="2532" width="0.7109375" style="2" customWidth="1"/>
    <col min="2533" max="2533" width="12.28515625" style="2" customWidth="1"/>
    <col min="2534" max="2534" width="0.7109375" style="2" customWidth="1"/>
    <col min="2535" max="2535" width="13.7109375" style="2" customWidth="1"/>
    <col min="2536" max="2536" width="0.7109375" style="2" customWidth="1"/>
    <col min="2537" max="2537" width="13.7109375" style="2" customWidth="1"/>
    <col min="2538" max="2538" width="0.7109375" style="2" customWidth="1"/>
    <col min="2539" max="2539" width="13.7109375" style="2" customWidth="1"/>
    <col min="2540" max="2540" width="9.140625" style="2"/>
    <col min="2541" max="2541" width="0.7109375" style="2" customWidth="1"/>
    <col min="2542" max="2542" width="12.28515625" style="2" customWidth="1"/>
    <col min="2543" max="2543" width="0.7109375" style="2" customWidth="1"/>
    <col min="2544" max="2544" width="12.28515625" style="2" customWidth="1"/>
    <col min="2545" max="2545" width="0.7109375" style="2" customWidth="1"/>
    <col min="2546" max="2546" width="13.7109375" style="2" customWidth="1"/>
    <col min="2547" max="2547" width="0.7109375" style="2" customWidth="1"/>
    <col min="2548" max="2548" width="13.7109375" style="2" customWidth="1"/>
    <col min="2549" max="2549" width="0.7109375" style="2" customWidth="1"/>
    <col min="2550" max="2550" width="16.140625" style="2" customWidth="1"/>
    <col min="2551" max="2551" width="21.28515625" style="2" customWidth="1"/>
    <col min="2552" max="2552" width="1" style="2" customWidth="1"/>
    <col min="2553" max="2553" width="9.140625" style="2"/>
    <col min="2554" max="2554" width="1.140625" style="2" customWidth="1"/>
    <col min="2555" max="2555" width="9.140625" style="2"/>
    <col min="2556" max="2556" width="1.140625" style="2" customWidth="1"/>
    <col min="2557" max="2557" width="12.5703125" style="2" customWidth="1"/>
    <col min="2558" max="2558" width="0.85546875" style="2" customWidth="1"/>
    <col min="2559" max="2559" width="15.42578125" style="2" customWidth="1"/>
    <col min="2560" max="2560" width="1.140625" style="2" customWidth="1"/>
    <col min="2561" max="2561" width="15" style="2" customWidth="1"/>
    <col min="2562" max="2782" width="9.140625" style="2"/>
    <col min="2783" max="2783" width="1.42578125" style="2" customWidth="1"/>
    <col min="2784" max="2784" width="38.42578125" style="2" customWidth="1"/>
    <col min="2785" max="2785" width="7.7109375" style="2" customWidth="1"/>
    <col min="2786" max="2786" width="0.7109375" style="2" customWidth="1"/>
    <col min="2787" max="2787" width="12.28515625" style="2" customWidth="1"/>
    <col min="2788" max="2788" width="0.7109375" style="2" customWidth="1"/>
    <col min="2789" max="2789" width="12.28515625" style="2" customWidth="1"/>
    <col min="2790" max="2790" width="0.7109375" style="2" customWidth="1"/>
    <col min="2791" max="2791" width="13.7109375" style="2" customWidth="1"/>
    <col min="2792" max="2792" width="0.7109375" style="2" customWidth="1"/>
    <col min="2793" max="2793" width="13.7109375" style="2" customWidth="1"/>
    <col min="2794" max="2794" width="0.7109375" style="2" customWidth="1"/>
    <col min="2795" max="2795" width="13.7109375" style="2" customWidth="1"/>
    <col min="2796" max="2796" width="9.140625" style="2"/>
    <col min="2797" max="2797" width="0.7109375" style="2" customWidth="1"/>
    <col min="2798" max="2798" width="12.28515625" style="2" customWidth="1"/>
    <col min="2799" max="2799" width="0.7109375" style="2" customWidth="1"/>
    <col min="2800" max="2800" width="12.28515625" style="2" customWidth="1"/>
    <col min="2801" max="2801" width="0.7109375" style="2" customWidth="1"/>
    <col min="2802" max="2802" width="13.7109375" style="2" customWidth="1"/>
    <col min="2803" max="2803" width="0.7109375" style="2" customWidth="1"/>
    <col min="2804" max="2804" width="13.7109375" style="2" customWidth="1"/>
    <col min="2805" max="2805" width="0.7109375" style="2" customWidth="1"/>
    <col min="2806" max="2806" width="16.140625" style="2" customWidth="1"/>
    <col min="2807" max="2807" width="21.28515625" style="2" customWidth="1"/>
    <col min="2808" max="2808" width="1" style="2" customWidth="1"/>
    <col min="2809" max="2809" width="9.140625" style="2"/>
    <col min="2810" max="2810" width="1.140625" style="2" customWidth="1"/>
    <col min="2811" max="2811" width="9.140625" style="2"/>
    <col min="2812" max="2812" width="1.140625" style="2" customWidth="1"/>
    <col min="2813" max="2813" width="12.5703125" style="2" customWidth="1"/>
    <col min="2814" max="2814" width="0.85546875" style="2" customWidth="1"/>
    <col min="2815" max="2815" width="15.42578125" style="2" customWidth="1"/>
    <col min="2816" max="2816" width="1.140625" style="2" customWidth="1"/>
    <col min="2817" max="2817" width="15" style="2" customWidth="1"/>
    <col min="2818" max="3038" width="9.140625" style="2"/>
    <col min="3039" max="3039" width="1.42578125" style="2" customWidth="1"/>
    <col min="3040" max="3040" width="38.42578125" style="2" customWidth="1"/>
    <col min="3041" max="3041" width="7.7109375" style="2" customWidth="1"/>
    <col min="3042" max="3042" width="0.7109375" style="2" customWidth="1"/>
    <col min="3043" max="3043" width="12.28515625" style="2" customWidth="1"/>
    <col min="3044" max="3044" width="0.7109375" style="2" customWidth="1"/>
    <col min="3045" max="3045" width="12.28515625" style="2" customWidth="1"/>
    <col min="3046" max="3046" width="0.7109375" style="2" customWidth="1"/>
    <col min="3047" max="3047" width="13.7109375" style="2" customWidth="1"/>
    <col min="3048" max="3048" width="0.7109375" style="2" customWidth="1"/>
    <col min="3049" max="3049" width="13.7109375" style="2" customWidth="1"/>
    <col min="3050" max="3050" width="0.7109375" style="2" customWidth="1"/>
    <col min="3051" max="3051" width="13.7109375" style="2" customWidth="1"/>
    <col min="3052" max="3052" width="9.140625" style="2"/>
    <col min="3053" max="3053" width="0.7109375" style="2" customWidth="1"/>
    <col min="3054" max="3054" width="12.28515625" style="2" customWidth="1"/>
    <col min="3055" max="3055" width="0.7109375" style="2" customWidth="1"/>
    <col min="3056" max="3056" width="12.28515625" style="2" customWidth="1"/>
    <col min="3057" max="3057" width="0.7109375" style="2" customWidth="1"/>
    <col min="3058" max="3058" width="13.7109375" style="2" customWidth="1"/>
    <col min="3059" max="3059" width="0.7109375" style="2" customWidth="1"/>
    <col min="3060" max="3060" width="13.7109375" style="2" customWidth="1"/>
    <col min="3061" max="3061" width="0.7109375" style="2" customWidth="1"/>
    <col min="3062" max="3062" width="16.140625" style="2" customWidth="1"/>
    <col min="3063" max="3063" width="21.28515625" style="2" customWidth="1"/>
    <col min="3064" max="3064" width="1" style="2" customWidth="1"/>
    <col min="3065" max="3065" width="9.140625" style="2"/>
    <col min="3066" max="3066" width="1.140625" style="2" customWidth="1"/>
    <col min="3067" max="3067" width="9.140625" style="2"/>
    <col min="3068" max="3068" width="1.140625" style="2" customWidth="1"/>
    <col min="3069" max="3069" width="12.5703125" style="2" customWidth="1"/>
    <col min="3070" max="3070" width="0.85546875" style="2" customWidth="1"/>
    <col min="3071" max="3071" width="15.42578125" style="2" customWidth="1"/>
    <col min="3072" max="3072" width="1.140625" style="2" customWidth="1"/>
    <col min="3073" max="3073" width="15" style="2" customWidth="1"/>
    <col min="3074" max="3294" width="9.140625" style="2"/>
    <col min="3295" max="3295" width="1.42578125" style="2" customWidth="1"/>
    <col min="3296" max="3296" width="38.42578125" style="2" customWidth="1"/>
    <col min="3297" max="3297" width="7.7109375" style="2" customWidth="1"/>
    <col min="3298" max="3298" width="0.7109375" style="2" customWidth="1"/>
    <col min="3299" max="3299" width="12.28515625" style="2" customWidth="1"/>
    <col min="3300" max="3300" width="0.7109375" style="2" customWidth="1"/>
    <col min="3301" max="3301" width="12.28515625" style="2" customWidth="1"/>
    <col min="3302" max="3302" width="0.7109375" style="2" customWidth="1"/>
    <col min="3303" max="3303" width="13.7109375" style="2" customWidth="1"/>
    <col min="3304" max="3304" width="0.7109375" style="2" customWidth="1"/>
    <col min="3305" max="3305" width="13.7109375" style="2" customWidth="1"/>
    <col min="3306" max="3306" width="0.7109375" style="2" customWidth="1"/>
    <col min="3307" max="3307" width="13.7109375" style="2" customWidth="1"/>
    <col min="3308" max="3308" width="9.140625" style="2"/>
    <col min="3309" max="3309" width="0.7109375" style="2" customWidth="1"/>
    <col min="3310" max="3310" width="12.28515625" style="2" customWidth="1"/>
    <col min="3311" max="3311" width="0.7109375" style="2" customWidth="1"/>
    <col min="3312" max="3312" width="12.28515625" style="2" customWidth="1"/>
    <col min="3313" max="3313" width="0.7109375" style="2" customWidth="1"/>
    <col min="3314" max="3314" width="13.7109375" style="2" customWidth="1"/>
    <col min="3315" max="3315" width="0.7109375" style="2" customWidth="1"/>
    <col min="3316" max="3316" width="13.7109375" style="2" customWidth="1"/>
    <col min="3317" max="3317" width="0.7109375" style="2" customWidth="1"/>
    <col min="3318" max="3318" width="16.140625" style="2" customWidth="1"/>
    <col min="3319" max="3319" width="21.28515625" style="2" customWidth="1"/>
    <col min="3320" max="3320" width="1" style="2" customWidth="1"/>
    <col min="3321" max="3321" width="9.140625" style="2"/>
    <col min="3322" max="3322" width="1.140625" style="2" customWidth="1"/>
    <col min="3323" max="3323" width="9.140625" style="2"/>
    <col min="3324" max="3324" width="1.140625" style="2" customWidth="1"/>
    <col min="3325" max="3325" width="12.5703125" style="2" customWidth="1"/>
    <col min="3326" max="3326" width="0.85546875" style="2" customWidth="1"/>
    <col min="3327" max="3327" width="15.42578125" style="2" customWidth="1"/>
    <col min="3328" max="3328" width="1.140625" style="2" customWidth="1"/>
    <col min="3329" max="3329" width="15" style="2" customWidth="1"/>
    <col min="3330" max="3550" width="9.140625" style="2"/>
    <col min="3551" max="3551" width="1.42578125" style="2" customWidth="1"/>
    <col min="3552" max="3552" width="38.42578125" style="2" customWidth="1"/>
    <col min="3553" max="3553" width="7.7109375" style="2" customWidth="1"/>
    <col min="3554" max="3554" width="0.7109375" style="2" customWidth="1"/>
    <col min="3555" max="3555" width="12.28515625" style="2" customWidth="1"/>
    <col min="3556" max="3556" width="0.7109375" style="2" customWidth="1"/>
    <col min="3557" max="3557" width="12.28515625" style="2" customWidth="1"/>
    <col min="3558" max="3558" width="0.7109375" style="2" customWidth="1"/>
    <col min="3559" max="3559" width="13.7109375" style="2" customWidth="1"/>
    <col min="3560" max="3560" width="0.7109375" style="2" customWidth="1"/>
    <col min="3561" max="3561" width="13.7109375" style="2" customWidth="1"/>
    <col min="3562" max="3562" width="0.7109375" style="2" customWidth="1"/>
    <col min="3563" max="3563" width="13.7109375" style="2" customWidth="1"/>
    <col min="3564" max="3564" width="9.140625" style="2"/>
    <col min="3565" max="3565" width="0.7109375" style="2" customWidth="1"/>
    <col min="3566" max="3566" width="12.28515625" style="2" customWidth="1"/>
    <col min="3567" max="3567" width="0.7109375" style="2" customWidth="1"/>
    <col min="3568" max="3568" width="12.28515625" style="2" customWidth="1"/>
    <col min="3569" max="3569" width="0.7109375" style="2" customWidth="1"/>
    <col min="3570" max="3570" width="13.7109375" style="2" customWidth="1"/>
    <col min="3571" max="3571" width="0.7109375" style="2" customWidth="1"/>
    <col min="3572" max="3572" width="13.7109375" style="2" customWidth="1"/>
    <col min="3573" max="3573" width="0.7109375" style="2" customWidth="1"/>
    <col min="3574" max="3574" width="16.140625" style="2" customWidth="1"/>
    <col min="3575" max="3575" width="21.28515625" style="2" customWidth="1"/>
    <col min="3576" max="3576" width="1" style="2" customWidth="1"/>
    <col min="3577" max="3577" width="9.140625" style="2"/>
    <col min="3578" max="3578" width="1.140625" style="2" customWidth="1"/>
    <col min="3579" max="3579" width="9.140625" style="2"/>
    <col min="3580" max="3580" width="1.140625" style="2" customWidth="1"/>
    <col min="3581" max="3581" width="12.5703125" style="2" customWidth="1"/>
    <col min="3582" max="3582" width="0.85546875" style="2" customWidth="1"/>
    <col min="3583" max="3583" width="15.42578125" style="2" customWidth="1"/>
    <col min="3584" max="3584" width="1.140625" style="2" customWidth="1"/>
    <col min="3585" max="3585" width="15" style="2" customWidth="1"/>
    <col min="3586" max="3806" width="9.140625" style="2"/>
    <col min="3807" max="3807" width="1.42578125" style="2" customWidth="1"/>
    <col min="3808" max="3808" width="38.42578125" style="2" customWidth="1"/>
    <col min="3809" max="3809" width="7.7109375" style="2" customWidth="1"/>
    <col min="3810" max="3810" width="0.7109375" style="2" customWidth="1"/>
    <col min="3811" max="3811" width="12.28515625" style="2" customWidth="1"/>
    <col min="3812" max="3812" width="0.7109375" style="2" customWidth="1"/>
    <col min="3813" max="3813" width="12.28515625" style="2" customWidth="1"/>
    <col min="3814" max="3814" width="0.7109375" style="2" customWidth="1"/>
    <col min="3815" max="3815" width="13.7109375" style="2" customWidth="1"/>
    <col min="3816" max="3816" width="0.7109375" style="2" customWidth="1"/>
    <col min="3817" max="3817" width="13.7109375" style="2" customWidth="1"/>
    <col min="3818" max="3818" width="0.7109375" style="2" customWidth="1"/>
    <col min="3819" max="3819" width="13.7109375" style="2" customWidth="1"/>
    <col min="3820" max="3820" width="9.140625" style="2"/>
    <col min="3821" max="3821" width="0.7109375" style="2" customWidth="1"/>
    <col min="3822" max="3822" width="12.28515625" style="2" customWidth="1"/>
    <col min="3823" max="3823" width="0.7109375" style="2" customWidth="1"/>
    <col min="3824" max="3824" width="12.28515625" style="2" customWidth="1"/>
    <col min="3825" max="3825" width="0.7109375" style="2" customWidth="1"/>
    <col min="3826" max="3826" width="13.7109375" style="2" customWidth="1"/>
    <col min="3827" max="3827" width="0.7109375" style="2" customWidth="1"/>
    <col min="3828" max="3828" width="13.7109375" style="2" customWidth="1"/>
    <col min="3829" max="3829" width="0.7109375" style="2" customWidth="1"/>
    <col min="3830" max="3830" width="16.140625" style="2" customWidth="1"/>
    <col min="3831" max="3831" width="21.28515625" style="2" customWidth="1"/>
    <col min="3832" max="3832" width="1" style="2" customWidth="1"/>
    <col min="3833" max="3833" width="9.140625" style="2"/>
    <col min="3834" max="3834" width="1.140625" style="2" customWidth="1"/>
    <col min="3835" max="3835" width="9.140625" style="2"/>
    <col min="3836" max="3836" width="1.140625" style="2" customWidth="1"/>
    <col min="3837" max="3837" width="12.5703125" style="2" customWidth="1"/>
    <col min="3838" max="3838" width="0.85546875" style="2" customWidth="1"/>
    <col min="3839" max="3839" width="15.42578125" style="2" customWidth="1"/>
    <col min="3840" max="3840" width="1.140625" style="2" customWidth="1"/>
    <col min="3841" max="3841" width="15" style="2" customWidth="1"/>
    <col min="3842" max="4062" width="9.140625" style="2"/>
    <col min="4063" max="4063" width="1.42578125" style="2" customWidth="1"/>
    <col min="4064" max="4064" width="38.42578125" style="2" customWidth="1"/>
    <col min="4065" max="4065" width="7.7109375" style="2" customWidth="1"/>
    <col min="4066" max="4066" width="0.7109375" style="2" customWidth="1"/>
    <col min="4067" max="4067" width="12.28515625" style="2" customWidth="1"/>
    <col min="4068" max="4068" width="0.7109375" style="2" customWidth="1"/>
    <col min="4069" max="4069" width="12.28515625" style="2" customWidth="1"/>
    <col min="4070" max="4070" width="0.7109375" style="2" customWidth="1"/>
    <col min="4071" max="4071" width="13.7109375" style="2" customWidth="1"/>
    <col min="4072" max="4072" width="0.7109375" style="2" customWidth="1"/>
    <col min="4073" max="4073" width="13.7109375" style="2" customWidth="1"/>
    <col min="4074" max="4074" width="0.7109375" style="2" customWidth="1"/>
    <col min="4075" max="4075" width="13.7109375" style="2" customWidth="1"/>
    <col min="4076" max="4076" width="9.140625" style="2"/>
    <col min="4077" max="4077" width="0.7109375" style="2" customWidth="1"/>
    <col min="4078" max="4078" width="12.28515625" style="2" customWidth="1"/>
    <col min="4079" max="4079" width="0.7109375" style="2" customWidth="1"/>
    <col min="4080" max="4080" width="12.28515625" style="2" customWidth="1"/>
    <col min="4081" max="4081" width="0.7109375" style="2" customWidth="1"/>
    <col min="4082" max="4082" width="13.7109375" style="2" customWidth="1"/>
    <col min="4083" max="4083" width="0.7109375" style="2" customWidth="1"/>
    <col min="4084" max="4084" width="13.7109375" style="2" customWidth="1"/>
    <col min="4085" max="4085" width="0.7109375" style="2" customWidth="1"/>
    <col min="4086" max="4086" width="16.140625" style="2" customWidth="1"/>
    <col min="4087" max="4087" width="21.28515625" style="2" customWidth="1"/>
    <col min="4088" max="4088" width="1" style="2" customWidth="1"/>
    <col min="4089" max="4089" width="9.140625" style="2"/>
    <col min="4090" max="4090" width="1.140625" style="2" customWidth="1"/>
    <col min="4091" max="4091" width="9.140625" style="2"/>
    <col min="4092" max="4092" width="1.140625" style="2" customWidth="1"/>
    <col min="4093" max="4093" width="12.5703125" style="2" customWidth="1"/>
    <col min="4094" max="4094" width="0.85546875" style="2" customWidth="1"/>
    <col min="4095" max="4095" width="15.42578125" style="2" customWidth="1"/>
    <col min="4096" max="4096" width="1.140625" style="2" customWidth="1"/>
    <col min="4097" max="4097" width="15" style="2" customWidth="1"/>
    <col min="4098" max="4318" width="9.140625" style="2"/>
    <col min="4319" max="4319" width="1.42578125" style="2" customWidth="1"/>
    <col min="4320" max="4320" width="38.42578125" style="2" customWidth="1"/>
    <col min="4321" max="4321" width="7.7109375" style="2" customWidth="1"/>
    <col min="4322" max="4322" width="0.7109375" style="2" customWidth="1"/>
    <col min="4323" max="4323" width="12.28515625" style="2" customWidth="1"/>
    <col min="4324" max="4324" width="0.7109375" style="2" customWidth="1"/>
    <col min="4325" max="4325" width="12.28515625" style="2" customWidth="1"/>
    <col min="4326" max="4326" width="0.7109375" style="2" customWidth="1"/>
    <col min="4327" max="4327" width="13.7109375" style="2" customWidth="1"/>
    <col min="4328" max="4328" width="0.7109375" style="2" customWidth="1"/>
    <col min="4329" max="4329" width="13.7109375" style="2" customWidth="1"/>
    <col min="4330" max="4330" width="0.7109375" style="2" customWidth="1"/>
    <col min="4331" max="4331" width="13.7109375" style="2" customWidth="1"/>
    <col min="4332" max="4332" width="9.140625" style="2"/>
    <col min="4333" max="4333" width="0.7109375" style="2" customWidth="1"/>
    <col min="4334" max="4334" width="12.28515625" style="2" customWidth="1"/>
    <col min="4335" max="4335" width="0.7109375" style="2" customWidth="1"/>
    <col min="4336" max="4336" width="12.28515625" style="2" customWidth="1"/>
    <col min="4337" max="4337" width="0.7109375" style="2" customWidth="1"/>
    <col min="4338" max="4338" width="13.7109375" style="2" customWidth="1"/>
    <col min="4339" max="4339" width="0.7109375" style="2" customWidth="1"/>
    <col min="4340" max="4340" width="13.7109375" style="2" customWidth="1"/>
    <col min="4341" max="4341" width="0.7109375" style="2" customWidth="1"/>
    <col min="4342" max="4342" width="16.140625" style="2" customWidth="1"/>
    <col min="4343" max="4343" width="21.28515625" style="2" customWidth="1"/>
    <col min="4344" max="4344" width="1" style="2" customWidth="1"/>
    <col min="4345" max="4345" width="9.140625" style="2"/>
    <col min="4346" max="4346" width="1.140625" style="2" customWidth="1"/>
    <col min="4347" max="4347" width="9.140625" style="2"/>
    <col min="4348" max="4348" width="1.140625" style="2" customWidth="1"/>
    <col min="4349" max="4349" width="12.5703125" style="2" customWidth="1"/>
    <col min="4350" max="4350" width="0.85546875" style="2" customWidth="1"/>
    <col min="4351" max="4351" width="15.42578125" style="2" customWidth="1"/>
    <col min="4352" max="4352" width="1.140625" style="2" customWidth="1"/>
    <col min="4353" max="4353" width="15" style="2" customWidth="1"/>
    <col min="4354" max="4574" width="9.140625" style="2"/>
    <col min="4575" max="4575" width="1.42578125" style="2" customWidth="1"/>
    <col min="4576" max="4576" width="38.42578125" style="2" customWidth="1"/>
    <col min="4577" max="4577" width="7.7109375" style="2" customWidth="1"/>
    <col min="4578" max="4578" width="0.7109375" style="2" customWidth="1"/>
    <col min="4579" max="4579" width="12.28515625" style="2" customWidth="1"/>
    <col min="4580" max="4580" width="0.7109375" style="2" customWidth="1"/>
    <col min="4581" max="4581" width="12.28515625" style="2" customWidth="1"/>
    <col min="4582" max="4582" width="0.7109375" style="2" customWidth="1"/>
    <col min="4583" max="4583" width="13.7109375" style="2" customWidth="1"/>
    <col min="4584" max="4584" width="0.7109375" style="2" customWidth="1"/>
    <col min="4585" max="4585" width="13.7109375" style="2" customWidth="1"/>
    <col min="4586" max="4586" width="0.7109375" style="2" customWidth="1"/>
    <col min="4587" max="4587" width="13.7109375" style="2" customWidth="1"/>
    <col min="4588" max="4588" width="9.140625" style="2"/>
    <col min="4589" max="4589" width="0.7109375" style="2" customWidth="1"/>
    <col min="4590" max="4590" width="12.28515625" style="2" customWidth="1"/>
    <col min="4591" max="4591" width="0.7109375" style="2" customWidth="1"/>
    <col min="4592" max="4592" width="12.28515625" style="2" customWidth="1"/>
    <col min="4593" max="4593" width="0.7109375" style="2" customWidth="1"/>
    <col min="4594" max="4594" width="13.7109375" style="2" customWidth="1"/>
    <col min="4595" max="4595" width="0.7109375" style="2" customWidth="1"/>
    <col min="4596" max="4596" width="13.7109375" style="2" customWidth="1"/>
    <col min="4597" max="4597" width="0.7109375" style="2" customWidth="1"/>
    <col min="4598" max="4598" width="16.140625" style="2" customWidth="1"/>
    <col min="4599" max="4599" width="21.28515625" style="2" customWidth="1"/>
    <col min="4600" max="4600" width="1" style="2" customWidth="1"/>
    <col min="4601" max="4601" width="9.140625" style="2"/>
    <col min="4602" max="4602" width="1.140625" style="2" customWidth="1"/>
    <col min="4603" max="4603" width="9.140625" style="2"/>
    <col min="4604" max="4604" width="1.140625" style="2" customWidth="1"/>
    <col min="4605" max="4605" width="12.5703125" style="2" customWidth="1"/>
    <col min="4606" max="4606" width="0.85546875" style="2" customWidth="1"/>
    <col min="4607" max="4607" width="15.42578125" style="2" customWidth="1"/>
    <col min="4608" max="4608" width="1.140625" style="2" customWidth="1"/>
    <col min="4609" max="4609" width="15" style="2" customWidth="1"/>
    <col min="4610" max="4830" width="9.140625" style="2"/>
    <col min="4831" max="4831" width="1.42578125" style="2" customWidth="1"/>
    <col min="4832" max="4832" width="38.42578125" style="2" customWidth="1"/>
    <col min="4833" max="4833" width="7.7109375" style="2" customWidth="1"/>
    <col min="4834" max="4834" width="0.7109375" style="2" customWidth="1"/>
    <col min="4835" max="4835" width="12.28515625" style="2" customWidth="1"/>
    <col min="4836" max="4836" width="0.7109375" style="2" customWidth="1"/>
    <col min="4837" max="4837" width="12.28515625" style="2" customWidth="1"/>
    <col min="4838" max="4838" width="0.7109375" style="2" customWidth="1"/>
    <col min="4839" max="4839" width="13.7109375" style="2" customWidth="1"/>
    <col min="4840" max="4840" width="0.7109375" style="2" customWidth="1"/>
    <col min="4841" max="4841" width="13.7109375" style="2" customWidth="1"/>
    <col min="4842" max="4842" width="0.7109375" style="2" customWidth="1"/>
    <col min="4843" max="4843" width="13.7109375" style="2" customWidth="1"/>
    <col min="4844" max="4844" width="9.140625" style="2"/>
    <col min="4845" max="4845" width="0.7109375" style="2" customWidth="1"/>
    <col min="4846" max="4846" width="12.28515625" style="2" customWidth="1"/>
    <col min="4847" max="4847" width="0.7109375" style="2" customWidth="1"/>
    <col min="4848" max="4848" width="12.28515625" style="2" customWidth="1"/>
    <col min="4849" max="4849" width="0.7109375" style="2" customWidth="1"/>
    <col min="4850" max="4850" width="13.7109375" style="2" customWidth="1"/>
    <col min="4851" max="4851" width="0.7109375" style="2" customWidth="1"/>
    <col min="4852" max="4852" width="13.7109375" style="2" customWidth="1"/>
    <col min="4853" max="4853" width="0.7109375" style="2" customWidth="1"/>
    <col min="4854" max="4854" width="16.140625" style="2" customWidth="1"/>
    <col min="4855" max="4855" width="21.28515625" style="2" customWidth="1"/>
    <col min="4856" max="4856" width="1" style="2" customWidth="1"/>
    <col min="4857" max="4857" width="9.140625" style="2"/>
    <col min="4858" max="4858" width="1.140625" style="2" customWidth="1"/>
    <col min="4859" max="4859" width="9.140625" style="2"/>
    <col min="4860" max="4860" width="1.140625" style="2" customWidth="1"/>
    <col min="4861" max="4861" width="12.5703125" style="2" customWidth="1"/>
    <col min="4862" max="4862" width="0.85546875" style="2" customWidth="1"/>
    <col min="4863" max="4863" width="15.42578125" style="2" customWidth="1"/>
    <col min="4864" max="4864" width="1.140625" style="2" customWidth="1"/>
    <col min="4865" max="4865" width="15" style="2" customWidth="1"/>
    <col min="4866" max="5086" width="9.140625" style="2"/>
    <col min="5087" max="5087" width="1.42578125" style="2" customWidth="1"/>
    <col min="5088" max="5088" width="38.42578125" style="2" customWidth="1"/>
    <col min="5089" max="5089" width="7.7109375" style="2" customWidth="1"/>
    <col min="5090" max="5090" width="0.7109375" style="2" customWidth="1"/>
    <col min="5091" max="5091" width="12.28515625" style="2" customWidth="1"/>
    <col min="5092" max="5092" width="0.7109375" style="2" customWidth="1"/>
    <col min="5093" max="5093" width="12.28515625" style="2" customWidth="1"/>
    <col min="5094" max="5094" width="0.7109375" style="2" customWidth="1"/>
    <col min="5095" max="5095" width="13.7109375" style="2" customWidth="1"/>
    <col min="5096" max="5096" width="0.7109375" style="2" customWidth="1"/>
    <col min="5097" max="5097" width="13.7109375" style="2" customWidth="1"/>
    <col min="5098" max="5098" width="0.7109375" style="2" customWidth="1"/>
    <col min="5099" max="5099" width="13.7109375" style="2" customWidth="1"/>
    <col min="5100" max="5100" width="9.140625" style="2"/>
    <col min="5101" max="5101" width="0.7109375" style="2" customWidth="1"/>
    <col min="5102" max="5102" width="12.28515625" style="2" customWidth="1"/>
    <col min="5103" max="5103" width="0.7109375" style="2" customWidth="1"/>
    <col min="5104" max="5104" width="12.28515625" style="2" customWidth="1"/>
    <col min="5105" max="5105" width="0.7109375" style="2" customWidth="1"/>
    <col min="5106" max="5106" width="13.7109375" style="2" customWidth="1"/>
    <col min="5107" max="5107" width="0.7109375" style="2" customWidth="1"/>
    <col min="5108" max="5108" width="13.7109375" style="2" customWidth="1"/>
    <col min="5109" max="5109" width="0.7109375" style="2" customWidth="1"/>
    <col min="5110" max="5110" width="16.140625" style="2" customWidth="1"/>
    <col min="5111" max="5111" width="21.28515625" style="2" customWidth="1"/>
    <col min="5112" max="5112" width="1" style="2" customWidth="1"/>
    <col min="5113" max="5113" width="9.140625" style="2"/>
    <col min="5114" max="5114" width="1.140625" style="2" customWidth="1"/>
    <col min="5115" max="5115" width="9.140625" style="2"/>
    <col min="5116" max="5116" width="1.140625" style="2" customWidth="1"/>
    <col min="5117" max="5117" width="12.5703125" style="2" customWidth="1"/>
    <col min="5118" max="5118" width="0.85546875" style="2" customWidth="1"/>
    <col min="5119" max="5119" width="15.42578125" style="2" customWidth="1"/>
    <col min="5120" max="5120" width="1.140625" style="2" customWidth="1"/>
    <col min="5121" max="5121" width="15" style="2" customWidth="1"/>
    <col min="5122" max="5342" width="9.140625" style="2"/>
    <col min="5343" max="5343" width="1.42578125" style="2" customWidth="1"/>
    <col min="5344" max="5344" width="38.42578125" style="2" customWidth="1"/>
    <col min="5345" max="5345" width="7.7109375" style="2" customWidth="1"/>
    <col min="5346" max="5346" width="0.7109375" style="2" customWidth="1"/>
    <col min="5347" max="5347" width="12.28515625" style="2" customWidth="1"/>
    <col min="5348" max="5348" width="0.7109375" style="2" customWidth="1"/>
    <col min="5349" max="5349" width="12.28515625" style="2" customWidth="1"/>
    <col min="5350" max="5350" width="0.7109375" style="2" customWidth="1"/>
    <col min="5351" max="5351" width="13.7109375" style="2" customWidth="1"/>
    <col min="5352" max="5352" width="0.7109375" style="2" customWidth="1"/>
    <col min="5353" max="5353" width="13.7109375" style="2" customWidth="1"/>
    <col min="5354" max="5354" width="0.7109375" style="2" customWidth="1"/>
    <col min="5355" max="5355" width="13.7109375" style="2" customWidth="1"/>
    <col min="5356" max="5356" width="9.140625" style="2"/>
    <col min="5357" max="5357" width="0.7109375" style="2" customWidth="1"/>
    <col min="5358" max="5358" width="12.28515625" style="2" customWidth="1"/>
    <col min="5359" max="5359" width="0.7109375" style="2" customWidth="1"/>
    <col min="5360" max="5360" width="12.28515625" style="2" customWidth="1"/>
    <col min="5361" max="5361" width="0.7109375" style="2" customWidth="1"/>
    <col min="5362" max="5362" width="13.7109375" style="2" customWidth="1"/>
    <col min="5363" max="5363" width="0.7109375" style="2" customWidth="1"/>
    <col min="5364" max="5364" width="13.7109375" style="2" customWidth="1"/>
    <col min="5365" max="5365" width="0.7109375" style="2" customWidth="1"/>
    <col min="5366" max="5366" width="16.140625" style="2" customWidth="1"/>
    <col min="5367" max="5367" width="21.28515625" style="2" customWidth="1"/>
    <col min="5368" max="5368" width="1" style="2" customWidth="1"/>
    <col min="5369" max="5369" width="9.140625" style="2"/>
    <col min="5370" max="5370" width="1.140625" style="2" customWidth="1"/>
    <col min="5371" max="5371" width="9.140625" style="2"/>
    <col min="5372" max="5372" width="1.140625" style="2" customWidth="1"/>
    <col min="5373" max="5373" width="12.5703125" style="2" customWidth="1"/>
    <col min="5374" max="5374" width="0.85546875" style="2" customWidth="1"/>
    <col min="5375" max="5375" width="15.42578125" style="2" customWidth="1"/>
    <col min="5376" max="5376" width="1.140625" style="2" customWidth="1"/>
    <col min="5377" max="5377" width="15" style="2" customWidth="1"/>
    <col min="5378" max="5598" width="9.140625" style="2"/>
    <col min="5599" max="5599" width="1.42578125" style="2" customWidth="1"/>
    <col min="5600" max="5600" width="38.42578125" style="2" customWidth="1"/>
    <col min="5601" max="5601" width="7.7109375" style="2" customWidth="1"/>
    <col min="5602" max="5602" width="0.7109375" style="2" customWidth="1"/>
    <col min="5603" max="5603" width="12.28515625" style="2" customWidth="1"/>
    <col min="5604" max="5604" width="0.7109375" style="2" customWidth="1"/>
    <col min="5605" max="5605" width="12.28515625" style="2" customWidth="1"/>
    <col min="5606" max="5606" width="0.7109375" style="2" customWidth="1"/>
    <col min="5607" max="5607" width="13.7109375" style="2" customWidth="1"/>
    <col min="5608" max="5608" width="0.7109375" style="2" customWidth="1"/>
    <col min="5609" max="5609" width="13.7109375" style="2" customWidth="1"/>
    <col min="5610" max="5610" width="0.7109375" style="2" customWidth="1"/>
    <col min="5611" max="5611" width="13.7109375" style="2" customWidth="1"/>
    <col min="5612" max="5612" width="9.140625" style="2"/>
    <col min="5613" max="5613" width="0.7109375" style="2" customWidth="1"/>
    <col min="5614" max="5614" width="12.28515625" style="2" customWidth="1"/>
    <col min="5615" max="5615" width="0.7109375" style="2" customWidth="1"/>
    <col min="5616" max="5616" width="12.28515625" style="2" customWidth="1"/>
    <col min="5617" max="5617" width="0.7109375" style="2" customWidth="1"/>
    <col min="5618" max="5618" width="13.7109375" style="2" customWidth="1"/>
    <col min="5619" max="5619" width="0.7109375" style="2" customWidth="1"/>
    <col min="5620" max="5620" width="13.7109375" style="2" customWidth="1"/>
    <col min="5621" max="5621" width="0.7109375" style="2" customWidth="1"/>
    <col min="5622" max="5622" width="16.140625" style="2" customWidth="1"/>
    <col min="5623" max="5623" width="21.28515625" style="2" customWidth="1"/>
    <col min="5624" max="5624" width="1" style="2" customWidth="1"/>
    <col min="5625" max="5625" width="9.140625" style="2"/>
    <col min="5626" max="5626" width="1.140625" style="2" customWidth="1"/>
    <col min="5627" max="5627" width="9.140625" style="2"/>
    <col min="5628" max="5628" width="1.140625" style="2" customWidth="1"/>
    <col min="5629" max="5629" width="12.5703125" style="2" customWidth="1"/>
    <col min="5630" max="5630" width="0.85546875" style="2" customWidth="1"/>
    <col min="5631" max="5631" width="15.42578125" style="2" customWidth="1"/>
    <col min="5632" max="5632" width="1.140625" style="2" customWidth="1"/>
    <col min="5633" max="5633" width="15" style="2" customWidth="1"/>
    <col min="5634" max="5854" width="9.140625" style="2"/>
    <col min="5855" max="5855" width="1.42578125" style="2" customWidth="1"/>
    <col min="5856" max="5856" width="38.42578125" style="2" customWidth="1"/>
    <col min="5857" max="5857" width="7.7109375" style="2" customWidth="1"/>
    <col min="5858" max="5858" width="0.7109375" style="2" customWidth="1"/>
    <col min="5859" max="5859" width="12.28515625" style="2" customWidth="1"/>
    <col min="5860" max="5860" width="0.7109375" style="2" customWidth="1"/>
    <col min="5861" max="5861" width="12.28515625" style="2" customWidth="1"/>
    <col min="5862" max="5862" width="0.7109375" style="2" customWidth="1"/>
    <col min="5863" max="5863" width="13.7109375" style="2" customWidth="1"/>
    <col min="5864" max="5864" width="0.7109375" style="2" customWidth="1"/>
    <col min="5865" max="5865" width="13.7109375" style="2" customWidth="1"/>
    <col min="5866" max="5866" width="0.7109375" style="2" customWidth="1"/>
    <col min="5867" max="5867" width="13.7109375" style="2" customWidth="1"/>
    <col min="5868" max="5868" width="9.140625" style="2"/>
    <col min="5869" max="5869" width="0.7109375" style="2" customWidth="1"/>
    <col min="5870" max="5870" width="12.28515625" style="2" customWidth="1"/>
    <col min="5871" max="5871" width="0.7109375" style="2" customWidth="1"/>
    <col min="5872" max="5872" width="12.28515625" style="2" customWidth="1"/>
    <col min="5873" max="5873" width="0.7109375" style="2" customWidth="1"/>
    <col min="5874" max="5874" width="13.7109375" style="2" customWidth="1"/>
    <col min="5875" max="5875" width="0.7109375" style="2" customWidth="1"/>
    <col min="5876" max="5876" width="13.7109375" style="2" customWidth="1"/>
    <col min="5877" max="5877" width="0.7109375" style="2" customWidth="1"/>
    <col min="5878" max="5878" width="16.140625" style="2" customWidth="1"/>
    <col min="5879" max="5879" width="21.28515625" style="2" customWidth="1"/>
    <col min="5880" max="5880" width="1" style="2" customWidth="1"/>
    <col min="5881" max="5881" width="9.140625" style="2"/>
    <col min="5882" max="5882" width="1.140625" style="2" customWidth="1"/>
    <col min="5883" max="5883" width="9.140625" style="2"/>
    <col min="5884" max="5884" width="1.140625" style="2" customWidth="1"/>
    <col min="5885" max="5885" width="12.5703125" style="2" customWidth="1"/>
    <col min="5886" max="5886" width="0.85546875" style="2" customWidth="1"/>
    <col min="5887" max="5887" width="15.42578125" style="2" customWidth="1"/>
    <col min="5888" max="5888" width="1.140625" style="2" customWidth="1"/>
    <col min="5889" max="5889" width="15" style="2" customWidth="1"/>
    <col min="5890" max="6110" width="9.140625" style="2"/>
    <col min="6111" max="6111" width="1.42578125" style="2" customWidth="1"/>
    <col min="6112" max="6112" width="38.42578125" style="2" customWidth="1"/>
    <col min="6113" max="6113" width="7.7109375" style="2" customWidth="1"/>
    <col min="6114" max="6114" width="0.7109375" style="2" customWidth="1"/>
    <col min="6115" max="6115" width="12.28515625" style="2" customWidth="1"/>
    <col min="6116" max="6116" width="0.7109375" style="2" customWidth="1"/>
    <col min="6117" max="6117" width="12.28515625" style="2" customWidth="1"/>
    <col min="6118" max="6118" width="0.7109375" style="2" customWidth="1"/>
    <col min="6119" max="6119" width="13.7109375" style="2" customWidth="1"/>
    <col min="6120" max="6120" width="0.7109375" style="2" customWidth="1"/>
    <col min="6121" max="6121" width="13.7109375" style="2" customWidth="1"/>
    <col min="6122" max="6122" width="0.7109375" style="2" customWidth="1"/>
    <col min="6123" max="6123" width="13.7109375" style="2" customWidth="1"/>
    <col min="6124" max="6124" width="9.140625" style="2"/>
    <col min="6125" max="6125" width="0.7109375" style="2" customWidth="1"/>
    <col min="6126" max="6126" width="12.28515625" style="2" customWidth="1"/>
    <col min="6127" max="6127" width="0.7109375" style="2" customWidth="1"/>
    <col min="6128" max="6128" width="12.28515625" style="2" customWidth="1"/>
    <col min="6129" max="6129" width="0.7109375" style="2" customWidth="1"/>
    <col min="6130" max="6130" width="13.7109375" style="2" customWidth="1"/>
    <col min="6131" max="6131" width="0.7109375" style="2" customWidth="1"/>
    <col min="6132" max="6132" width="13.7109375" style="2" customWidth="1"/>
    <col min="6133" max="6133" width="0.7109375" style="2" customWidth="1"/>
    <col min="6134" max="6134" width="16.140625" style="2" customWidth="1"/>
    <col min="6135" max="6135" width="21.28515625" style="2" customWidth="1"/>
    <col min="6136" max="6136" width="1" style="2" customWidth="1"/>
    <col min="6137" max="6137" width="9.140625" style="2"/>
    <col min="6138" max="6138" width="1.140625" style="2" customWidth="1"/>
    <col min="6139" max="6139" width="9.140625" style="2"/>
    <col min="6140" max="6140" width="1.140625" style="2" customWidth="1"/>
    <col min="6141" max="6141" width="12.5703125" style="2" customWidth="1"/>
    <col min="6142" max="6142" width="0.85546875" style="2" customWidth="1"/>
    <col min="6143" max="6143" width="15.42578125" style="2" customWidth="1"/>
    <col min="6144" max="6144" width="1.140625" style="2" customWidth="1"/>
    <col min="6145" max="6145" width="15" style="2" customWidth="1"/>
    <col min="6146" max="6366" width="9.140625" style="2"/>
    <col min="6367" max="6367" width="1.42578125" style="2" customWidth="1"/>
    <col min="6368" max="6368" width="38.42578125" style="2" customWidth="1"/>
    <col min="6369" max="6369" width="7.7109375" style="2" customWidth="1"/>
    <col min="6370" max="6370" width="0.7109375" style="2" customWidth="1"/>
    <col min="6371" max="6371" width="12.28515625" style="2" customWidth="1"/>
    <col min="6372" max="6372" width="0.7109375" style="2" customWidth="1"/>
    <col min="6373" max="6373" width="12.28515625" style="2" customWidth="1"/>
    <col min="6374" max="6374" width="0.7109375" style="2" customWidth="1"/>
    <col min="6375" max="6375" width="13.7109375" style="2" customWidth="1"/>
    <col min="6376" max="6376" width="0.7109375" style="2" customWidth="1"/>
    <col min="6377" max="6377" width="13.7109375" style="2" customWidth="1"/>
    <col min="6378" max="6378" width="0.7109375" style="2" customWidth="1"/>
    <col min="6379" max="6379" width="13.7109375" style="2" customWidth="1"/>
    <col min="6380" max="6380" width="9.140625" style="2"/>
    <col min="6381" max="6381" width="0.7109375" style="2" customWidth="1"/>
    <col min="6382" max="6382" width="12.28515625" style="2" customWidth="1"/>
    <col min="6383" max="6383" width="0.7109375" style="2" customWidth="1"/>
    <col min="6384" max="6384" width="12.28515625" style="2" customWidth="1"/>
    <col min="6385" max="6385" width="0.7109375" style="2" customWidth="1"/>
    <col min="6386" max="6386" width="13.7109375" style="2" customWidth="1"/>
    <col min="6387" max="6387" width="0.7109375" style="2" customWidth="1"/>
    <col min="6388" max="6388" width="13.7109375" style="2" customWidth="1"/>
    <col min="6389" max="6389" width="0.7109375" style="2" customWidth="1"/>
    <col min="6390" max="6390" width="16.140625" style="2" customWidth="1"/>
    <col min="6391" max="6391" width="21.28515625" style="2" customWidth="1"/>
    <col min="6392" max="6392" width="1" style="2" customWidth="1"/>
    <col min="6393" max="6393" width="9.140625" style="2"/>
    <col min="6394" max="6394" width="1.140625" style="2" customWidth="1"/>
    <col min="6395" max="6395" width="9.140625" style="2"/>
    <col min="6396" max="6396" width="1.140625" style="2" customWidth="1"/>
    <col min="6397" max="6397" width="12.5703125" style="2" customWidth="1"/>
    <col min="6398" max="6398" width="0.85546875" style="2" customWidth="1"/>
    <col min="6399" max="6399" width="15.42578125" style="2" customWidth="1"/>
    <col min="6400" max="6400" width="1.140625" style="2" customWidth="1"/>
    <col min="6401" max="6401" width="15" style="2" customWidth="1"/>
    <col min="6402" max="6622" width="9.140625" style="2"/>
    <col min="6623" max="6623" width="1.42578125" style="2" customWidth="1"/>
    <col min="6624" max="6624" width="38.42578125" style="2" customWidth="1"/>
    <col min="6625" max="6625" width="7.7109375" style="2" customWidth="1"/>
    <col min="6626" max="6626" width="0.7109375" style="2" customWidth="1"/>
    <col min="6627" max="6627" width="12.28515625" style="2" customWidth="1"/>
    <col min="6628" max="6628" width="0.7109375" style="2" customWidth="1"/>
    <col min="6629" max="6629" width="12.28515625" style="2" customWidth="1"/>
    <col min="6630" max="6630" width="0.7109375" style="2" customWidth="1"/>
    <col min="6631" max="6631" width="13.7109375" style="2" customWidth="1"/>
    <col min="6632" max="6632" width="0.7109375" style="2" customWidth="1"/>
    <col min="6633" max="6633" width="13.7109375" style="2" customWidth="1"/>
    <col min="6634" max="6634" width="0.7109375" style="2" customWidth="1"/>
    <col min="6635" max="6635" width="13.7109375" style="2" customWidth="1"/>
    <col min="6636" max="6636" width="9.140625" style="2"/>
    <col min="6637" max="6637" width="0.7109375" style="2" customWidth="1"/>
    <col min="6638" max="6638" width="12.28515625" style="2" customWidth="1"/>
    <col min="6639" max="6639" width="0.7109375" style="2" customWidth="1"/>
    <col min="6640" max="6640" width="12.28515625" style="2" customWidth="1"/>
    <col min="6641" max="6641" width="0.7109375" style="2" customWidth="1"/>
    <col min="6642" max="6642" width="13.7109375" style="2" customWidth="1"/>
    <col min="6643" max="6643" width="0.7109375" style="2" customWidth="1"/>
    <col min="6644" max="6644" width="13.7109375" style="2" customWidth="1"/>
    <col min="6645" max="6645" width="0.7109375" style="2" customWidth="1"/>
    <col min="6646" max="6646" width="16.140625" style="2" customWidth="1"/>
    <col min="6647" max="6647" width="21.28515625" style="2" customWidth="1"/>
    <col min="6648" max="6648" width="1" style="2" customWidth="1"/>
    <col min="6649" max="6649" width="9.140625" style="2"/>
    <col min="6650" max="6650" width="1.140625" style="2" customWidth="1"/>
    <col min="6651" max="6651" width="9.140625" style="2"/>
    <col min="6652" max="6652" width="1.140625" style="2" customWidth="1"/>
    <col min="6653" max="6653" width="12.5703125" style="2" customWidth="1"/>
    <col min="6654" max="6654" width="0.85546875" style="2" customWidth="1"/>
    <col min="6655" max="6655" width="15.42578125" style="2" customWidth="1"/>
    <col min="6656" max="6656" width="1.140625" style="2" customWidth="1"/>
    <col min="6657" max="6657" width="15" style="2" customWidth="1"/>
    <col min="6658" max="6878" width="9.140625" style="2"/>
    <col min="6879" max="6879" width="1.42578125" style="2" customWidth="1"/>
    <col min="6880" max="6880" width="38.42578125" style="2" customWidth="1"/>
    <col min="6881" max="6881" width="7.7109375" style="2" customWidth="1"/>
    <col min="6882" max="6882" width="0.7109375" style="2" customWidth="1"/>
    <col min="6883" max="6883" width="12.28515625" style="2" customWidth="1"/>
    <col min="6884" max="6884" width="0.7109375" style="2" customWidth="1"/>
    <col min="6885" max="6885" width="12.28515625" style="2" customWidth="1"/>
    <col min="6886" max="6886" width="0.7109375" style="2" customWidth="1"/>
    <col min="6887" max="6887" width="13.7109375" style="2" customWidth="1"/>
    <col min="6888" max="6888" width="0.7109375" style="2" customWidth="1"/>
    <col min="6889" max="6889" width="13.7109375" style="2" customWidth="1"/>
    <col min="6890" max="6890" width="0.7109375" style="2" customWidth="1"/>
    <col min="6891" max="6891" width="13.7109375" style="2" customWidth="1"/>
    <col min="6892" max="6892" width="9.140625" style="2"/>
    <col min="6893" max="6893" width="0.7109375" style="2" customWidth="1"/>
    <col min="6894" max="6894" width="12.28515625" style="2" customWidth="1"/>
    <col min="6895" max="6895" width="0.7109375" style="2" customWidth="1"/>
    <col min="6896" max="6896" width="12.28515625" style="2" customWidth="1"/>
    <col min="6897" max="6897" width="0.7109375" style="2" customWidth="1"/>
    <col min="6898" max="6898" width="13.7109375" style="2" customWidth="1"/>
    <col min="6899" max="6899" width="0.7109375" style="2" customWidth="1"/>
    <col min="6900" max="6900" width="13.7109375" style="2" customWidth="1"/>
    <col min="6901" max="6901" width="0.7109375" style="2" customWidth="1"/>
    <col min="6902" max="6902" width="16.140625" style="2" customWidth="1"/>
    <col min="6903" max="6903" width="21.28515625" style="2" customWidth="1"/>
    <col min="6904" max="6904" width="1" style="2" customWidth="1"/>
    <col min="6905" max="6905" width="9.140625" style="2"/>
    <col min="6906" max="6906" width="1.140625" style="2" customWidth="1"/>
    <col min="6907" max="6907" width="9.140625" style="2"/>
    <col min="6908" max="6908" width="1.140625" style="2" customWidth="1"/>
    <col min="6909" max="6909" width="12.5703125" style="2" customWidth="1"/>
    <col min="6910" max="6910" width="0.85546875" style="2" customWidth="1"/>
    <col min="6911" max="6911" width="15.42578125" style="2" customWidth="1"/>
    <col min="6912" max="6912" width="1.140625" style="2" customWidth="1"/>
    <col min="6913" max="6913" width="15" style="2" customWidth="1"/>
    <col min="6914" max="7134" width="9.140625" style="2"/>
    <col min="7135" max="7135" width="1.42578125" style="2" customWidth="1"/>
    <col min="7136" max="7136" width="38.42578125" style="2" customWidth="1"/>
    <col min="7137" max="7137" width="7.7109375" style="2" customWidth="1"/>
    <col min="7138" max="7138" width="0.7109375" style="2" customWidth="1"/>
    <col min="7139" max="7139" width="12.28515625" style="2" customWidth="1"/>
    <col min="7140" max="7140" width="0.7109375" style="2" customWidth="1"/>
    <col min="7141" max="7141" width="12.28515625" style="2" customWidth="1"/>
    <col min="7142" max="7142" width="0.7109375" style="2" customWidth="1"/>
    <col min="7143" max="7143" width="13.7109375" style="2" customWidth="1"/>
    <col min="7144" max="7144" width="0.7109375" style="2" customWidth="1"/>
    <col min="7145" max="7145" width="13.7109375" style="2" customWidth="1"/>
    <col min="7146" max="7146" width="0.7109375" style="2" customWidth="1"/>
    <col min="7147" max="7147" width="13.7109375" style="2" customWidth="1"/>
    <col min="7148" max="7148" width="9.140625" style="2"/>
    <col min="7149" max="7149" width="0.7109375" style="2" customWidth="1"/>
    <col min="7150" max="7150" width="12.28515625" style="2" customWidth="1"/>
    <col min="7151" max="7151" width="0.7109375" style="2" customWidth="1"/>
    <col min="7152" max="7152" width="12.28515625" style="2" customWidth="1"/>
    <col min="7153" max="7153" width="0.7109375" style="2" customWidth="1"/>
    <col min="7154" max="7154" width="13.7109375" style="2" customWidth="1"/>
    <col min="7155" max="7155" width="0.7109375" style="2" customWidth="1"/>
    <col min="7156" max="7156" width="13.7109375" style="2" customWidth="1"/>
    <col min="7157" max="7157" width="0.7109375" style="2" customWidth="1"/>
    <col min="7158" max="7158" width="16.140625" style="2" customWidth="1"/>
    <col min="7159" max="7159" width="21.28515625" style="2" customWidth="1"/>
    <col min="7160" max="7160" width="1" style="2" customWidth="1"/>
    <col min="7161" max="7161" width="9.140625" style="2"/>
    <col min="7162" max="7162" width="1.140625" style="2" customWidth="1"/>
    <col min="7163" max="7163" width="9.140625" style="2"/>
    <col min="7164" max="7164" width="1.140625" style="2" customWidth="1"/>
    <col min="7165" max="7165" width="12.5703125" style="2" customWidth="1"/>
    <col min="7166" max="7166" width="0.85546875" style="2" customWidth="1"/>
    <col min="7167" max="7167" width="15.42578125" style="2" customWidth="1"/>
    <col min="7168" max="7168" width="1.140625" style="2" customWidth="1"/>
    <col min="7169" max="7169" width="15" style="2" customWidth="1"/>
    <col min="7170" max="7390" width="9.140625" style="2"/>
    <col min="7391" max="7391" width="1.42578125" style="2" customWidth="1"/>
    <col min="7392" max="7392" width="38.42578125" style="2" customWidth="1"/>
    <col min="7393" max="7393" width="7.7109375" style="2" customWidth="1"/>
    <col min="7394" max="7394" width="0.7109375" style="2" customWidth="1"/>
    <col min="7395" max="7395" width="12.28515625" style="2" customWidth="1"/>
    <col min="7396" max="7396" width="0.7109375" style="2" customWidth="1"/>
    <col min="7397" max="7397" width="12.28515625" style="2" customWidth="1"/>
    <col min="7398" max="7398" width="0.7109375" style="2" customWidth="1"/>
    <col min="7399" max="7399" width="13.7109375" style="2" customWidth="1"/>
    <col min="7400" max="7400" width="0.7109375" style="2" customWidth="1"/>
    <col min="7401" max="7401" width="13.7109375" style="2" customWidth="1"/>
    <col min="7402" max="7402" width="0.7109375" style="2" customWidth="1"/>
    <col min="7403" max="7403" width="13.7109375" style="2" customWidth="1"/>
    <col min="7404" max="7404" width="9.140625" style="2"/>
    <col min="7405" max="7405" width="0.7109375" style="2" customWidth="1"/>
    <col min="7406" max="7406" width="12.28515625" style="2" customWidth="1"/>
    <col min="7407" max="7407" width="0.7109375" style="2" customWidth="1"/>
    <col min="7408" max="7408" width="12.28515625" style="2" customWidth="1"/>
    <col min="7409" max="7409" width="0.7109375" style="2" customWidth="1"/>
    <col min="7410" max="7410" width="13.7109375" style="2" customWidth="1"/>
    <col min="7411" max="7411" width="0.7109375" style="2" customWidth="1"/>
    <col min="7412" max="7412" width="13.7109375" style="2" customWidth="1"/>
    <col min="7413" max="7413" width="0.7109375" style="2" customWidth="1"/>
    <col min="7414" max="7414" width="16.140625" style="2" customWidth="1"/>
    <col min="7415" max="7415" width="21.28515625" style="2" customWidth="1"/>
    <col min="7416" max="7416" width="1" style="2" customWidth="1"/>
    <col min="7417" max="7417" width="9.140625" style="2"/>
    <col min="7418" max="7418" width="1.140625" style="2" customWidth="1"/>
    <col min="7419" max="7419" width="9.140625" style="2"/>
    <col min="7420" max="7420" width="1.140625" style="2" customWidth="1"/>
    <col min="7421" max="7421" width="12.5703125" style="2" customWidth="1"/>
    <col min="7422" max="7422" width="0.85546875" style="2" customWidth="1"/>
    <col min="7423" max="7423" width="15.42578125" style="2" customWidth="1"/>
    <col min="7424" max="7424" width="1.140625" style="2" customWidth="1"/>
    <col min="7425" max="7425" width="15" style="2" customWidth="1"/>
    <col min="7426" max="7646" width="9.140625" style="2"/>
    <col min="7647" max="7647" width="1.42578125" style="2" customWidth="1"/>
    <col min="7648" max="7648" width="38.42578125" style="2" customWidth="1"/>
    <col min="7649" max="7649" width="7.7109375" style="2" customWidth="1"/>
    <col min="7650" max="7650" width="0.7109375" style="2" customWidth="1"/>
    <col min="7651" max="7651" width="12.28515625" style="2" customWidth="1"/>
    <col min="7652" max="7652" width="0.7109375" style="2" customWidth="1"/>
    <col min="7653" max="7653" width="12.28515625" style="2" customWidth="1"/>
    <col min="7654" max="7654" width="0.7109375" style="2" customWidth="1"/>
    <col min="7655" max="7655" width="13.7109375" style="2" customWidth="1"/>
    <col min="7656" max="7656" width="0.7109375" style="2" customWidth="1"/>
    <col min="7657" max="7657" width="13.7109375" style="2" customWidth="1"/>
    <col min="7658" max="7658" width="0.7109375" style="2" customWidth="1"/>
    <col min="7659" max="7659" width="13.7109375" style="2" customWidth="1"/>
    <col min="7660" max="7660" width="9.140625" style="2"/>
    <col min="7661" max="7661" width="0.7109375" style="2" customWidth="1"/>
    <col min="7662" max="7662" width="12.28515625" style="2" customWidth="1"/>
    <col min="7663" max="7663" width="0.7109375" style="2" customWidth="1"/>
    <col min="7664" max="7664" width="12.28515625" style="2" customWidth="1"/>
    <col min="7665" max="7665" width="0.7109375" style="2" customWidth="1"/>
    <col min="7666" max="7666" width="13.7109375" style="2" customWidth="1"/>
    <col min="7667" max="7667" width="0.7109375" style="2" customWidth="1"/>
    <col min="7668" max="7668" width="13.7109375" style="2" customWidth="1"/>
    <col min="7669" max="7669" width="0.7109375" style="2" customWidth="1"/>
    <col min="7670" max="7670" width="16.140625" style="2" customWidth="1"/>
    <col min="7671" max="7671" width="21.28515625" style="2" customWidth="1"/>
    <col min="7672" max="7672" width="1" style="2" customWidth="1"/>
    <col min="7673" max="7673" width="9.140625" style="2"/>
    <col min="7674" max="7674" width="1.140625" style="2" customWidth="1"/>
    <col min="7675" max="7675" width="9.140625" style="2"/>
    <col min="7676" max="7676" width="1.140625" style="2" customWidth="1"/>
    <col min="7677" max="7677" width="12.5703125" style="2" customWidth="1"/>
    <col min="7678" max="7678" width="0.85546875" style="2" customWidth="1"/>
    <col min="7679" max="7679" width="15.42578125" style="2" customWidth="1"/>
    <col min="7680" max="7680" width="1.140625" style="2" customWidth="1"/>
    <col min="7681" max="7681" width="15" style="2" customWidth="1"/>
    <col min="7682" max="7902" width="9.140625" style="2"/>
    <col min="7903" max="7903" width="1.42578125" style="2" customWidth="1"/>
    <col min="7904" max="7904" width="38.42578125" style="2" customWidth="1"/>
    <col min="7905" max="7905" width="7.7109375" style="2" customWidth="1"/>
    <col min="7906" max="7906" width="0.7109375" style="2" customWidth="1"/>
    <col min="7907" max="7907" width="12.28515625" style="2" customWidth="1"/>
    <col min="7908" max="7908" width="0.7109375" style="2" customWidth="1"/>
    <col min="7909" max="7909" width="12.28515625" style="2" customWidth="1"/>
    <col min="7910" max="7910" width="0.7109375" style="2" customWidth="1"/>
    <col min="7911" max="7911" width="13.7109375" style="2" customWidth="1"/>
    <col min="7912" max="7912" width="0.7109375" style="2" customWidth="1"/>
    <col min="7913" max="7913" width="13.7109375" style="2" customWidth="1"/>
    <col min="7914" max="7914" width="0.7109375" style="2" customWidth="1"/>
    <col min="7915" max="7915" width="13.7109375" style="2" customWidth="1"/>
    <col min="7916" max="7916" width="9.140625" style="2"/>
    <col min="7917" max="7917" width="0.7109375" style="2" customWidth="1"/>
    <col min="7918" max="7918" width="12.28515625" style="2" customWidth="1"/>
    <col min="7919" max="7919" width="0.7109375" style="2" customWidth="1"/>
    <col min="7920" max="7920" width="12.28515625" style="2" customWidth="1"/>
    <col min="7921" max="7921" width="0.7109375" style="2" customWidth="1"/>
    <col min="7922" max="7922" width="13.7109375" style="2" customWidth="1"/>
    <col min="7923" max="7923" width="0.7109375" style="2" customWidth="1"/>
    <col min="7924" max="7924" width="13.7109375" style="2" customWidth="1"/>
    <col min="7925" max="7925" width="0.7109375" style="2" customWidth="1"/>
    <col min="7926" max="7926" width="16.140625" style="2" customWidth="1"/>
    <col min="7927" max="7927" width="21.28515625" style="2" customWidth="1"/>
    <col min="7928" max="7928" width="1" style="2" customWidth="1"/>
    <col min="7929" max="7929" width="9.140625" style="2"/>
    <col min="7930" max="7930" width="1.140625" style="2" customWidth="1"/>
    <col min="7931" max="7931" width="9.140625" style="2"/>
    <col min="7932" max="7932" width="1.140625" style="2" customWidth="1"/>
    <col min="7933" max="7933" width="12.5703125" style="2" customWidth="1"/>
    <col min="7934" max="7934" width="0.85546875" style="2" customWidth="1"/>
    <col min="7935" max="7935" width="15.42578125" style="2" customWidth="1"/>
    <col min="7936" max="7936" width="1.140625" style="2" customWidth="1"/>
    <col min="7937" max="7937" width="15" style="2" customWidth="1"/>
    <col min="7938" max="8158" width="9.140625" style="2"/>
    <col min="8159" max="8159" width="1.42578125" style="2" customWidth="1"/>
    <col min="8160" max="8160" width="38.42578125" style="2" customWidth="1"/>
    <col min="8161" max="8161" width="7.7109375" style="2" customWidth="1"/>
    <col min="8162" max="8162" width="0.7109375" style="2" customWidth="1"/>
    <col min="8163" max="8163" width="12.28515625" style="2" customWidth="1"/>
    <col min="8164" max="8164" width="0.7109375" style="2" customWidth="1"/>
    <col min="8165" max="8165" width="12.28515625" style="2" customWidth="1"/>
    <col min="8166" max="8166" width="0.7109375" style="2" customWidth="1"/>
    <col min="8167" max="8167" width="13.7109375" style="2" customWidth="1"/>
    <col min="8168" max="8168" width="0.7109375" style="2" customWidth="1"/>
    <col min="8169" max="8169" width="13.7109375" style="2" customWidth="1"/>
    <col min="8170" max="8170" width="0.7109375" style="2" customWidth="1"/>
    <col min="8171" max="8171" width="13.7109375" style="2" customWidth="1"/>
    <col min="8172" max="8172" width="9.140625" style="2"/>
    <col min="8173" max="8173" width="0.7109375" style="2" customWidth="1"/>
    <col min="8174" max="8174" width="12.28515625" style="2" customWidth="1"/>
    <col min="8175" max="8175" width="0.7109375" style="2" customWidth="1"/>
    <col min="8176" max="8176" width="12.28515625" style="2" customWidth="1"/>
    <col min="8177" max="8177" width="0.7109375" style="2" customWidth="1"/>
    <col min="8178" max="8178" width="13.7109375" style="2" customWidth="1"/>
    <col min="8179" max="8179" width="0.7109375" style="2" customWidth="1"/>
    <col min="8180" max="8180" width="13.7109375" style="2" customWidth="1"/>
    <col min="8181" max="8181" width="0.7109375" style="2" customWidth="1"/>
    <col min="8182" max="8182" width="16.140625" style="2" customWidth="1"/>
    <col min="8183" max="8183" width="21.28515625" style="2" customWidth="1"/>
    <col min="8184" max="8184" width="1" style="2" customWidth="1"/>
    <col min="8185" max="8185" width="9.140625" style="2"/>
    <col min="8186" max="8186" width="1.140625" style="2" customWidth="1"/>
    <col min="8187" max="8187" width="9.140625" style="2"/>
    <col min="8188" max="8188" width="1.140625" style="2" customWidth="1"/>
    <col min="8189" max="8189" width="12.5703125" style="2" customWidth="1"/>
    <col min="8190" max="8190" width="0.85546875" style="2" customWidth="1"/>
    <col min="8191" max="8191" width="15.42578125" style="2" customWidth="1"/>
    <col min="8192" max="8192" width="1.140625" style="2" customWidth="1"/>
    <col min="8193" max="8193" width="15" style="2" customWidth="1"/>
    <col min="8194" max="8414" width="9.140625" style="2"/>
    <col min="8415" max="8415" width="1.42578125" style="2" customWidth="1"/>
    <col min="8416" max="8416" width="38.42578125" style="2" customWidth="1"/>
    <col min="8417" max="8417" width="7.7109375" style="2" customWidth="1"/>
    <col min="8418" max="8418" width="0.7109375" style="2" customWidth="1"/>
    <col min="8419" max="8419" width="12.28515625" style="2" customWidth="1"/>
    <col min="8420" max="8420" width="0.7109375" style="2" customWidth="1"/>
    <col min="8421" max="8421" width="12.28515625" style="2" customWidth="1"/>
    <col min="8422" max="8422" width="0.7109375" style="2" customWidth="1"/>
    <col min="8423" max="8423" width="13.7109375" style="2" customWidth="1"/>
    <col min="8424" max="8424" width="0.7109375" style="2" customWidth="1"/>
    <col min="8425" max="8425" width="13.7109375" style="2" customWidth="1"/>
    <col min="8426" max="8426" width="0.7109375" style="2" customWidth="1"/>
    <col min="8427" max="8427" width="13.7109375" style="2" customWidth="1"/>
    <col min="8428" max="8428" width="9.140625" style="2"/>
    <col min="8429" max="8429" width="0.7109375" style="2" customWidth="1"/>
    <col min="8430" max="8430" width="12.28515625" style="2" customWidth="1"/>
    <col min="8431" max="8431" width="0.7109375" style="2" customWidth="1"/>
    <col min="8432" max="8432" width="12.28515625" style="2" customWidth="1"/>
    <col min="8433" max="8433" width="0.7109375" style="2" customWidth="1"/>
    <col min="8434" max="8434" width="13.7109375" style="2" customWidth="1"/>
    <col min="8435" max="8435" width="0.7109375" style="2" customWidth="1"/>
    <col min="8436" max="8436" width="13.7109375" style="2" customWidth="1"/>
    <col min="8437" max="8437" width="0.7109375" style="2" customWidth="1"/>
    <col min="8438" max="8438" width="16.140625" style="2" customWidth="1"/>
    <col min="8439" max="8439" width="21.28515625" style="2" customWidth="1"/>
    <col min="8440" max="8440" width="1" style="2" customWidth="1"/>
    <col min="8441" max="8441" width="9.140625" style="2"/>
    <col min="8442" max="8442" width="1.140625" style="2" customWidth="1"/>
    <col min="8443" max="8443" width="9.140625" style="2"/>
    <col min="8444" max="8444" width="1.140625" style="2" customWidth="1"/>
    <col min="8445" max="8445" width="12.5703125" style="2" customWidth="1"/>
    <col min="8446" max="8446" width="0.85546875" style="2" customWidth="1"/>
    <col min="8447" max="8447" width="15.42578125" style="2" customWidth="1"/>
    <col min="8448" max="8448" width="1.140625" style="2" customWidth="1"/>
    <col min="8449" max="8449" width="15" style="2" customWidth="1"/>
    <col min="8450" max="8670" width="9.140625" style="2"/>
    <col min="8671" max="8671" width="1.42578125" style="2" customWidth="1"/>
    <col min="8672" max="8672" width="38.42578125" style="2" customWidth="1"/>
    <col min="8673" max="8673" width="7.7109375" style="2" customWidth="1"/>
    <col min="8674" max="8674" width="0.7109375" style="2" customWidth="1"/>
    <col min="8675" max="8675" width="12.28515625" style="2" customWidth="1"/>
    <col min="8676" max="8676" width="0.7109375" style="2" customWidth="1"/>
    <col min="8677" max="8677" width="12.28515625" style="2" customWidth="1"/>
    <col min="8678" max="8678" width="0.7109375" style="2" customWidth="1"/>
    <col min="8679" max="8679" width="13.7109375" style="2" customWidth="1"/>
    <col min="8680" max="8680" width="0.7109375" style="2" customWidth="1"/>
    <col min="8681" max="8681" width="13.7109375" style="2" customWidth="1"/>
    <col min="8682" max="8682" width="0.7109375" style="2" customWidth="1"/>
    <col min="8683" max="8683" width="13.7109375" style="2" customWidth="1"/>
    <col min="8684" max="8684" width="9.140625" style="2"/>
    <col min="8685" max="8685" width="0.7109375" style="2" customWidth="1"/>
    <col min="8686" max="8686" width="12.28515625" style="2" customWidth="1"/>
    <col min="8687" max="8687" width="0.7109375" style="2" customWidth="1"/>
    <col min="8688" max="8688" width="12.28515625" style="2" customWidth="1"/>
    <col min="8689" max="8689" width="0.7109375" style="2" customWidth="1"/>
    <col min="8690" max="8690" width="13.7109375" style="2" customWidth="1"/>
    <col min="8691" max="8691" width="0.7109375" style="2" customWidth="1"/>
    <col min="8692" max="8692" width="13.7109375" style="2" customWidth="1"/>
    <col min="8693" max="8693" width="0.7109375" style="2" customWidth="1"/>
    <col min="8694" max="8694" width="16.140625" style="2" customWidth="1"/>
    <col min="8695" max="8695" width="21.28515625" style="2" customWidth="1"/>
    <col min="8696" max="8696" width="1" style="2" customWidth="1"/>
    <col min="8697" max="8697" width="9.140625" style="2"/>
    <col min="8698" max="8698" width="1.140625" style="2" customWidth="1"/>
    <col min="8699" max="8699" width="9.140625" style="2"/>
    <col min="8700" max="8700" width="1.140625" style="2" customWidth="1"/>
    <col min="8701" max="8701" width="12.5703125" style="2" customWidth="1"/>
    <col min="8702" max="8702" width="0.85546875" style="2" customWidth="1"/>
    <col min="8703" max="8703" width="15.42578125" style="2" customWidth="1"/>
    <col min="8704" max="8704" width="1.140625" style="2" customWidth="1"/>
    <col min="8705" max="8705" width="15" style="2" customWidth="1"/>
    <col min="8706" max="8926" width="9.140625" style="2"/>
    <col min="8927" max="8927" width="1.42578125" style="2" customWidth="1"/>
    <col min="8928" max="8928" width="38.42578125" style="2" customWidth="1"/>
    <col min="8929" max="8929" width="7.7109375" style="2" customWidth="1"/>
    <col min="8930" max="8930" width="0.7109375" style="2" customWidth="1"/>
    <col min="8931" max="8931" width="12.28515625" style="2" customWidth="1"/>
    <col min="8932" max="8932" width="0.7109375" style="2" customWidth="1"/>
    <col min="8933" max="8933" width="12.28515625" style="2" customWidth="1"/>
    <col min="8934" max="8934" width="0.7109375" style="2" customWidth="1"/>
    <col min="8935" max="8935" width="13.7109375" style="2" customWidth="1"/>
    <col min="8936" max="8936" width="0.7109375" style="2" customWidth="1"/>
    <col min="8937" max="8937" width="13.7109375" style="2" customWidth="1"/>
    <col min="8938" max="8938" width="0.7109375" style="2" customWidth="1"/>
    <col min="8939" max="8939" width="13.7109375" style="2" customWidth="1"/>
    <col min="8940" max="8940" width="9.140625" style="2"/>
    <col min="8941" max="8941" width="0.7109375" style="2" customWidth="1"/>
    <col min="8942" max="8942" width="12.28515625" style="2" customWidth="1"/>
    <col min="8943" max="8943" width="0.7109375" style="2" customWidth="1"/>
    <col min="8944" max="8944" width="12.28515625" style="2" customWidth="1"/>
    <col min="8945" max="8945" width="0.7109375" style="2" customWidth="1"/>
    <col min="8946" max="8946" width="13.7109375" style="2" customWidth="1"/>
    <col min="8947" max="8947" width="0.7109375" style="2" customWidth="1"/>
    <col min="8948" max="8948" width="13.7109375" style="2" customWidth="1"/>
    <col min="8949" max="8949" width="0.7109375" style="2" customWidth="1"/>
    <col min="8950" max="8950" width="16.140625" style="2" customWidth="1"/>
    <col min="8951" max="8951" width="21.28515625" style="2" customWidth="1"/>
    <col min="8952" max="8952" width="1" style="2" customWidth="1"/>
    <col min="8953" max="8953" width="9.140625" style="2"/>
    <col min="8954" max="8954" width="1.140625" style="2" customWidth="1"/>
    <col min="8955" max="8955" width="9.140625" style="2"/>
    <col min="8956" max="8956" width="1.140625" style="2" customWidth="1"/>
    <col min="8957" max="8957" width="12.5703125" style="2" customWidth="1"/>
    <col min="8958" max="8958" width="0.85546875" style="2" customWidth="1"/>
    <col min="8959" max="8959" width="15.42578125" style="2" customWidth="1"/>
    <col min="8960" max="8960" width="1.140625" style="2" customWidth="1"/>
    <col min="8961" max="8961" width="15" style="2" customWidth="1"/>
    <col min="8962" max="9182" width="9.140625" style="2"/>
    <col min="9183" max="9183" width="1.42578125" style="2" customWidth="1"/>
    <col min="9184" max="9184" width="38.42578125" style="2" customWidth="1"/>
    <col min="9185" max="9185" width="7.7109375" style="2" customWidth="1"/>
    <col min="9186" max="9186" width="0.7109375" style="2" customWidth="1"/>
    <col min="9187" max="9187" width="12.28515625" style="2" customWidth="1"/>
    <col min="9188" max="9188" width="0.7109375" style="2" customWidth="1"/>
    <col min="9189" max="9189" width="12.28515625" style="2" customWidth="1"/>
    <col min="9190" max="9190" width="0.7109375" style="2" customWidth="1"/>
    <col min="9191" max="9191" width="13.7109375" style="2" customWidth="1"/>
    <col min="9192" max="9192" width="0.7109375" style="2" customWidth="1"/>
    <col min="9193" max="9193" width="13.7109375" style="2" customWidth="1"/>
    <col min="9194" max="9194" width="0.7109375" style="2" customWidth="1"/>
    <col min="9195" max="9195" width="13.7109375" style="2" customWidth="1"/>
    <col min="9196" max="9196" width="9.140625" style="2"/>
    <col min="9197" max="9197" width="0.7109375" style="2" customWidth="1"/>
    <col min="9198" max="9198" width="12.28515625" style="2" customWidth="1"/>
    <col min="9199" max="9199" width="0.7109375" style="2" customWidth="1"/>
    <col min="9200" max="9200" width="12.28515625" style="2" customWidth="1"/>
    <col min="9201" max="9201" width="0.7109375" style="2" customWidth="1"/>
    <col min="9202" max="9202" width="13.7109375" style="2" customWidth="1"/>
    <col min="9203" max="9203" width="0.7109375" style="2" customWidth="1"/>
    <col min="9204" max="9204" width="13.7109375" style="2" customWidth="1"/>
    <col min="9205" max="9205" width="0.7109375" style="2" customWidth="1"/>
    <col min="9206" max="9206" width="16.140625" style="2" customWidth="1"/>
    <col min="9207" max="9207" width="21.28515625" style="2" customWidth="1"/>
    <col min="9208" max="9208" width="1" style="2" customWidth="1"/>
    <col min="9209" max="9209" width="9.140625" style="2"/>
    <col min="9210" max="9210" width="1.140625" style="2" customWidth="1"/>
    <col min="9211" max="9211" width="9.140625" style="2"/>
    <col min="9212" max="9212" width="1.140625" style="2" customWidth="1"/>
    <col min="9213" max="9213" width="12.5703125" style="2" customWidth="1"/>
    <col min="9214" max="9214" width="0.85546875" style="2" customWidth="1"/>
    <col min="9215" max="9215" width="15.42578125" style="2" customWidth="1"/>
    <col min="9216" max="9216" width="1.140625" style="2" customWidth="1"/>
    <col min="9217" max="9217" width="15" style="2" customWidth="1"/>
    <col min="9218" max="9438" width="9.140625" style="2"/>
    <col min="9439" max="9439" width="1.42578125" style="2" customWidth="1"/>
    <col min="9440" max="9440" width="38.42578125" style="2" customWidth="1"/>
    <col min="9441" max="9441" width="7.7109375" style="2" customWidth="1"/>
    <col min="9442" max="9442" width="0.7109375" style="2" customWidth="1"/>
    <col min="9443" max="9443" width="12.28515625" style="2" customWidth="1"/>
    <col min="9444" max="9444" width="0.7109375" style="2" customWidth="1"/>
    <col min="9445" max="9445" width="12.28515625" style="2" customWidth="1"/>
    <col min="9446" max="9446" width="0.7109375" style="2" customWidth="1"/>
    <col min="9447" max="9447" width="13.7109375" style="2" customWidth="1"/>
    <col min="9448" max="9448" width="0.7109375" style="2" customWidth="1"/>
    <col min="9449" max="9449" width="13.7109375" style="2" customWidth="1"/>
    <col min="9450" max="9450" width="0.7109375" style="2" customWidth="1"/>
    <col min="9451" max="9451" width="13.7109375" style="2" customWidth="1"/>
    <col min="9452" max="9452" width="9.140625" style="2"/>
    <col min="9453" max="9453" width="0.7109375" style="2" customWidth="1"/>
    <col min="9454" max="9454" width="12.28515625" style="2" customWidth="1"/>
    <col min="9455" max="9455" width="0.7109375" style="2" customWidth="1"/>
    <col min="9456" max="9456" width="12.28515625" style="2" customWidth="1"/>
    <col min="9457" max="9457" width="0.7109375" style="2" customWidth="1"/>
    <col min="9458" max="9458" width="13.7109375" style="2" customWidth="1"/>
    <col min="9459" max="9459" width="0.7109375" style="2" customWidth="1"/>
    <col min="9460" max="9460" width="13.7109375" style="2" customWidth="1"/>
    <col min="9461" max="9461" width="0.7109375" style="2" customWidth="1"/>
    <col min="9462" max="9462" width="16.140625" style="2" customWidth="1"/>
    <col min="9463" max="9463" width="21.28515625" style="2" customWidth="1"/>
    <col min="9464" max="9464" width="1" style="2" customWidth="1"/>
    <col min="9465" max="9465" width="9.140625" style="2"/>
    <col min="9466" max="9466" width="1.140625" style="2" customWidth="1"/>
    <col min="9467" max="9467" width="9.140625" style="2"/>
    <col min="9468" max="9468" width="1.140625" style="2" customWidth="1"/>
    <col min="9469" max="9469" width="12.5703125" style="2" customWidth="1"/>
    <col min="9470" max="9470" width="0.85546875" style="2" customWidth="1"/>
    <col min="9471" max="9471" width="15.42578125" style="2" customWidth="1"/>
    <col min="9472" max="9472" width="1.140625" style="2" customWidth="1"/>
    <col min="9473" max="9473" width="15" style="2" customWidth="1"/>
    <col min="9474" max="9694" width="9.140625" style="2"/>
    <col min="9695" max="9695" width="1.42578125" style="2" customWidth="1"/>
    <col min="9696" max="9696" width="38.42578125" style="2" customWidth="1"/>
    <col min="9697" max="9697" width="7.7109375" style="2" customWidth="1"/>
    <col min="9698" max="9698" width="0.7109375" style="2" customWidth="1"/>
    <col min="9699" max="9699" width="12.28515625" style="2" customWidth="1"/>
    <col min="9700" max="9700" width="0.7109375" style="2" customWidth="1"/>
    <col min="9701" max="9701" width="12.28515625" style="2" customWidth="1"/>
    <col min="9702" max="9702" width="0.7109375" style="2" customWidth="1"/>
    <col min="9703" max="9703" width="13.7109375" style="2" customWidth="1"/>
    <col min="9704" max="9704" width="0.7109375" style="2" customWidth="1"/>
    <col min="9705" max="9705" width="13.7109375" style="2" customWidth="1"/>
    <col min="9706" max="9706" width="0.7109375" style="2" customWidth="1"/>
    <col min="9707" max="9707" width="13.7109375" style="2" customWidth="1"/>
    <col min="9708" max="9708" width="9.140625" style="2"/>
    <col min="9709" max="9709" width="0.7109375" style="2" customWidth="1"/>
    <col min="9710" max="9710" width="12.28515625" style="2" customWidth="1"/>
    <col min="9711" max="9711" width="0.7109375" style="2" customWidth="1"/>
    <col min="9712" max="9712" width="12.28515625" style="2" customWidth="1"/>
    <col min="9713" max="9713" width="0.7109375" style="2" customWidth="1"/>
    <col min="9714" max="9714" width="13.7109375" style="2" customWidth="1"/>
    <col min="9715" max="9715" width="0.7109375" style="2" customWidth="1"/>
    <col min="9716" max="9716" width="13.7109375" style="2" customWidth="1"/>
    <col min="9717" max="9717" width="0.7109375" style="2" customWidth="1"/>
    <col min="9718" max="9718" width="16.140625" style="2" customWidth="1"/>
    <col min="9719" max="9719" width="21.28515625" style="2" customWidth="1"/>
    <col min="9720" max="9720" width="1" style="2" customWidth="1"/>
    <col min="9721" max="9721" width="9.140625" style="2"/>
    <col min="9722" max="9722" width="1.140625" style="2" customWidth="1"/>
    <col min="9723" max="9723" width="9.140625" style="2"/>
    <col min="9724" max="9724" width="1.140625" style="2" customWidth="1"/>
    <col min="9725" max="9725" width="12.5703125" style="2" customWidth="1"/>
    <col min="9726" max="9726" width="0.85546875" style="2" customWidth="1"/>
    <col min="9727" max="9727" width="15.42578125" style="2" customWidth="1"/>
    <col min="9728" max="9728" width="1.140625" style="2" customWidth="1"/>
    <col min="9729" max="9729" width="15" style="2" customWidth="1"/>
    <col min="9730" max="9950" width="9.140625" style="2"/>
    <col min="9951" max="9951" width="1.42578125" style="2" customWidth="1"/>
    <col min="9952" max="9952" width="38.42578125" style="2" customWidth="1"/>
    <col min="9953" max="9953" width="7.7109375" style="2" customWidth="1"/>
    <col min="9954" max="9954" width="0.7109375" style="2" customWidth="1"/>
    <col min="9955" max="9955" width="12.28515625" style="2" customWidth="1"/>
    <col min="9956" max="9956" width="0.7109375" style="2" customWidth="1"/>
    <col min="9957" max="9957" width="12.28515625" style="2" customWidth="1"/>
    <col min="9958" max="9958" width="0.7109375" style="2" customWidth="1"/>
    <col min="9959" max="9959" width="13.7109375" style="2" customWidth="1"/>
    <col min="9960" max="9960" width="0.7109375" style="2" customWidth="1"/>
    <col min="9961" max="9961" width="13.7109375" style="2" customWidth="1"/>
    <col min="9962" max="9962" width="0.7109375" style="2" customWidth="1"/>
    <col min="9963" max="9963" width="13.7109375" style="2" customWidth="1"/>
    <col min="9964" max="9964" width="9.140625" style="2"/>
    <col min="9965" max="9965" width="0.7109375" style="2" customWidth="1"/>
    <col min="9966" max="9966" width="12.28515625" style="2" customWidth="1"/>
    <col min="9967" max="9967" width="0.7109375" style="2" customWidth="1"/>
    <col min="9968" max="9968" width="12.28515625" style="2" customWidth="1"/>
    <col min="9969" max="9969" width="0.7109375" style="2" customWidth="1"/>
    <col min="9970" max="9970" width="13.7109375" style="2" customWidth="1"/>
    <col min="9971" max="9971" width="0.7109375" style="2" customWidth="1"/>
    <col min="9972" max="9972" width="13.7109375" style="2" customWidth="1"/>
    <col min="9973" max="9973" width="0.7109375" style="2" customWidth="1"/>
    <col min="9974" max="9974" width="16.140625" style="2" customWidth="1"/>
    <col min="9975" max="9975" width="21.28515625" style="2" customWidth="1"/>
    <col min="9976" max="9976" width="1" style="2" customWidth="1"/>
    <col min="9977" max="9977" width="9.140625" style="2"/>
    <col min="9978" max="9978" width="1.140625" style="2" customWidth="1"/>
    <col min="9979" max="9979" width="9.140625" style="2"/>
    <col min="9980" max="9980" width="1.140625" style="2" customWidth="1"/>
    <col min="9981" max="9981" width="12.5703125" style="2" customWidth="1"/>
    <col min="9982" max="9982" width="0.85546875" style="2" customWidth="1"/>
    <col min="9983" max="9983" width="15.42578125" style="2" customWidth="1"/>
    <col min="9984" max="9984" width="1.140625" style="2" customWidth="1"/>
    <col min="9985" max="9985" width="15" style="2" customWidth="1"/>
    <col min="9986" max="10206" width="9.140625" style="2"/>
    <col min="10207" max="10207" width="1.42578125" style="2" customWidth="1"/>
    <col min="10208" max="10208" width="38.42578125" style="2" customWidth="1"/>
    <col min="10209" max="10209" width="7.7109375" style="2" customWidth="1"/>
    <col min="10210" max="10210" width="0.7109375" style="2" customWidth="1"/>
    <col min="10211" max="10211" width="12.28515625" style="2" customWidth="1"/>
    <col min="10212" max="10212" width="0.7109375" style="2" customWidth="1"/>
    <col min="10213" max="10213" width="12.28515625" style="2" customWidth="1"/>
    <col min="10214" max="10214" width="0.7109375" style="2" customWidth="1"/>
    <col min="10215" max="10215" width="13.7109375" style="2" customWidth="1"/>
    <col min="10216" max="10216" width="0.7109375" style="2" customWidth="1"/>
    <col min="10217" max="10217" width="13.7109375" style="2" customWidth="1"/>
    <col min="10218" max="10218" width="0.7109375" style="2" customWidth="1"/>
    <col min="10219" max="10219" width="13.7109375" style="2" customWidth="1"/>
    <col min="10220" max="10220" width="9.140625" style="2"/>
    <col min="10221" max="10221" width="0.7109375" style="2" customWidth="1"/>
    <col min="10222" max="10222" width="12.28515625" style="2" customWidth="1"/>
    <col min="10223" max="10223" width="0.7109375" style="2" customWidth="1"/>
    <col min="10224" max="10224" width="12.28515625" style="2" customWidth="1"/>
    <col min="10225" max="10225" width="0.7109375" style="2" customWidth="1"/>
    <col min="10226" max="10226" width="13.7109375" style="2" customWidth="1"/>
    <col min="10227" max="10227" width="0.7109375" style="2" customWidth="1"/>
    <col min="10228" max="10228" width="13.7109375" style="2" customWidth="1"/>
    <col min="10229" max="10229" width="0.7109375" style="2" customWidth="1"/>
    <col min="10230" max="10230" width="16.140625" style="2" customWidth="1"/>
    <col min="10231" max="10231" width="21.28515625" style="2" customWidth="1"/>
    <col min="10232" max="10232" width="1" style="2" customWidth="1"/>
    <col min="10233" max="10233" width="9.140625" style="2"/>
    <col min="10234" max="10234" width="1.140625" style="2" customWidth="1"/>
    <col min="10235" max="10235" width="9.140625" style="2"/>
    <col min="10236" max="10236" width="1.140625" style="2" customWidth="1"/>
    <col min="10237" max="10237" width="12.5703125" style="2" customWidth="1"/>
    <col min="10238" max="10238" width="0.85546875" style="2" customWidth="1"/>
    <col min="10239" max="10239" width="15.42578125" style="2" customWidth="1"/>
    <col min="10240" max="10240" width="1.140625" style="2" customWidth="1"/>
    <col min="10241" max="10241" width="15" style="2" customWidth="1"/>
    <col min="10242" max="10462" width="9.140625" style="2"/>
    <col min="10463" max="10463" width="1.42578125" style="2" customWidth="1"/>
    <col min="10464" max="10464" width="38.42578125" style="2" customWidth="1"/>
    <col min="10465" max="10465" width="7.7109375" style="2" customWidth="1"/>
    <col min="10466" max="10466" width="0.7109375" style="2" customWidth="1"/>
    <col min="10467" max="10467" width="12.28515625" style="2" customWidth="1"/>
    <col min="10468" max="10468" width="0.7109375" style="2" customWidth="1"/>
    <col min="10469" max="10469" width="12.28515625" style="2" customWidth="1"/>
    <col min="10470" max="10470" width="0.7109375" style="2" customWidth="1"/>
    <col min="10471" max="10471" width="13.7109375" style="2" customWidth="1"/>
    <col min="10472" max="10472" width="0.7109375" style="2" customWidth="1"/>
    <col min="10473" max="10473" width="13.7109375" style="2" customWidth="1"/>
    <col min="10474" max="10474" width="0.7109375" style="2" customWidth="1"/>
    <col min="10475" max="10475" width="13.7109375" style="2" customWidth="1"/>
    <col min="10476" max="10476" width="9.140625" style="2"/>
    <col min="10477" max="10477" width="0.7109375" style="2" customWidth="1"/>
    <col min="10478" max="10478" width="12.28515625" style="2" customWidth="1"/>
    <col min="10479" max="10479" width="0.7109375" style="2" customWidth="1"/>
    <col min="10480" max="10480" width="12.28515625" style="2" customWidth="1"/>
    <col min="10481" max="10481" width="0.7109375" style="2" customWidth="1"/>
    <col min="10482" max="10482" width="13.7109375" style="2" customWidth="1"/>
    <col min="10483" max="10483" width="0.7109375" style="2" customWidth="1"/>
    <col min="10484" max="10484" width="13.7109375" style="2" customWidth="1"/>
    <col min="10485" max="10485" width="0.7109375" style="2" customWidth="1"/>
    <col min="10486" max="10486" width="16.140625" style="2" customWidth="1"/>
    <col min="10487" max="10487" width="21.28515625" style="2" customWidth="1"/>
    <col min="10488" max="10488" width="1" style="2" customWidth="1"/>
    <col min="10489" max="10489" width="9.140625" style="2"/>
    <col min="10490" max="10490" width="1.140625" style="2" customWidth="1"/>
    <col min="10491" max="10491" width="9.140625" style="2"/>
    <col min="10492" max="10492" width="1.140625" style="2" customWidth="1"/>
    <col min="10493" max="10493" width="12.5703125" style="2" customWidth="1"/>
    <col min="10494" max="10494" width="0.85546875" style="2" customWidth="1"/>
    <col min="10495" max="10495" width="15.42578125" style="2" customWidth="1"/>
    <col min="10496" max="10496" width="1.140625" style="2" customWidth="1"/>
    <col min="10497" max="10497" width="15" style="2" customWidth="1"/>
    <col min="10498" max="10718" width="9.140625" style="2"/>
    <col min="10719" max="10719" width="1.42578125" style="2" customWidth="1"/>
    <col min="10720" max="10720" width="38.42578125" style="2" customWidth="1"/>
    <col min="10721" max="10721" width="7.7109375" style="2" customWidth="1"/>
    <col min="10722" max="10722" width="0.7109375" style="2" customWidth="1"/>
    <col min="10723" max="10723" width="12.28515625" style="2" customWidth="1"/>
    <col min="10724" max="10724" width="0.7109375" style="2" customWidth="1"/>
    <col min="10725" max="10725" width="12.28515625" style="2" customWidth="1"/>
    <col min="10726" max="10726" width="0.7109375" style="2" customWidth="1"/>
    <col min="10727" max="10727" width="13.7109375" style="2" customWidth="1"/>
    <col min="10728" max="10728" width="0.7109375" style="2" customWidth="1"/>
    <col min="10729" max="10729" width="13.7109375" style="2" customWidth="1"/>
    <col min="10730" max="10730" width="0.7109375" style="2" customWidth="1"/>
    <col min="10731" max="10731" width="13.7109375" style="2" customWidth="1"/>
    <col min="10732" max="10732" width="9.140625" style="2"/>
    <col min="10733" max="10733" width="0.7109375" style="2" customWidth="1"/>
    <col min="10734" max="10734" width="12.28515625" style="2" customWidth="1"/>
    <col min="10735" max="10735" width="0.7109375" style="2" customWidth="1"/>
    <col min="10736" max="10736" width="12.28515625" style="2" customWidth="1"/>
    <col min="10737" max="10737" width="0.7109375" style="2" customWidth="1"/>
    <col min="10738" max="10738" width="13.7109375" style="2" customWidth="1"/>
    <col min="10739" max="10739" width="0.7109375" style="2" customWidth="1"/>
    <col min="10740" max="10740" width="13.7109375" style="2" customWidth="1"/>
    <col min="10741" max="10741" width="0.7109375" style="2" customWidth="1"/>
    <col min="10742" max="10742" width="16.140625" style="2" customWidth="1"/>
    <col min="10743" max="10743" width="21.28515625" style="2" customWidth="1"/>
    <col min="10744" max="10744" width="1" style="2" customWidth="1"/>
    <col min="10745" max="10745" width="9.140625" style="2"/>
    <col min="10746" max="10746" width="1.140625" style="2" customWidth="1"/>
    <col min="10747" max="10747" width="9.140625" style="2"/>
    <col min="10748" max="10748" width="1.140625" style="2" customWidth="1"/>
    <col min="10749" max="10749" width="12.5703125" style="2" customWidth="1"/>
    <col min="10750" max="10750" width="0.85546875" style="2" customWidth="1"/>
    <col min="10751" max="10751" width="15.42578125" style="2" customWidth="1"/>
    <col min="10752" max="10752" width="1.140625" style="2" customWidth="1"/>
    <col min="10753" max="10753" width="15" style="2" customWidth="1"/>
    <col min="10754" max="10974" width="9.140625" style="2"/>
    <col min="10975" max="10975" width="1.42578125" style="2" customWidth="1"/>
    <col min="10976" max="10976" width="38.42578125" style="2" customWidth="1"/>
    <col min="10977" max="10977" width="7.7109375" style="2" customWidth="1"/>
    <col min="10978" max="10978" width="0.7109375" style="2" customWidth="1"/>
    <col min="10979" max="10979" width="12.28515625" style="2" customWidth="1"/>
    <col min="10980" max="10980" width="0.7109375" style="2" customWidth="1"/>
    <col min="10981" max="10981" width="12.28515625" style="2" customWidth="1"/>
    <col min="10982" max="10982" width="0.7109375" style="2" customWidth="1"/>
    <col min="10983" max="10983" width="13.7109375" style="2" customWidth="1"/>
    <col min="10984" max="10984" width="0.7109375" style="2" customWidth="1"/>
    <col min="10985" max="10985" width="13.7109375" style="2" customWidth="1"/>
    <col min="10986" max="10986" width="0.7109375" style="2" customWidth="1"/>
    <col min="10987" max="10987" width="13.7109375" style="2" customWidth="1"/>
    <col min="10988" max="10988" width="9.140625" style="2"/>
    <col min="10989" max="10989" width="0.7109375" style="2" customWidth="1"/>
    <col min="10990" max="10990" width="12.28515625" style="2" customWidth="1"/>
    <col min="10991" max="10991" width="0.7109375" style="2" customWidth="1"/>
    <col min="10992" max="10992" width="12.28515625" style="2" customWidth="1"/>
    <col min="10993" max="10993" width="0.7109375" style="2" customWidth="1"/>
    <col min="10994" max="10994" width="13.7109375" style="2" customWidth="1"/>
    <col min="10995" max="10995" width="0.7109375" style="2" customWidth="1"/>
    <col min="10996" max="10996" width="13.7109375" style="2" customWidth="1"/>
    <col min="10997" max="10997" width="0.7109375" style="2" customWidth="1"/>
    <col min="10998" max="10998" width="16.140625" style="2" customWidth="1"/>
    <col min="10999" max="10999" width="21.28515625" style="2" customWidth="1"/>
    <col min="11000" max="11000" width="1" style="2" customWidth="1"/>
    <col min="11001" max="11001" width="9.140625" style="2"/>
    <col min="11002" max="11002" width="1.140625" style="2" customWidth="1"/>
    <col min="11003" max="11003" width="9.140625" style="2"/>
    <col min="11004" max="11004" width="1.140625" style="2" customWidth="1"/>
    <col min="11005" max="11005" width="12.5703125" style="2" customWidth="1"/>
    <col min="11006" max="11006" width="0.85546875" style="2" customWidth="1"/>
    <col min="11007" max="11007" width="15.42578125" style="2" customWidth="1"/>
    <col min="11008" max="11008" width="1.140625" style="2" customWidth="1"/>
    <col min="11009" max="11009" width="15" style="2" customWidth="1"/>
    <col min="11010" max="11230" width="9.140625" style="2"/>
    <col min="11231" max="11231" width="1.42578125" style="2" customWidth="1"/>
    <col min="11232" max="11232" width="38.42578125" style="2" customWidth="1"/>
    <col min="11233" max="11233" width="7.7109375" style="2" customWidth="1"/>
    <col min="11234" max="11234" width="0.7109375" style="2" customWidth="1"/>
    <col min="11235" max="11235" width="12.28515625" style="2" customWidth="1"/>
    <col min="11236" max="11236" width="0.7109375" style="2" customWidth="1"/>
    <col min="11237" max="11237" width="12.28515625" style="2" customWidth="1"/>
    <col min="11238" max="11238" width="0.7109375" style="2" customWidth="1"/>
    <col min="11239" max="11239" width="13.7109375" style="2" customWidth="1"/>
    <col min="11240" max="11240" width="0.7109375" style="2" customWidth="1"/>
    <col min="11241" max="11241" width="13.7109375" style="2" customWidth="1"/>
    <col min="11242" max="11242" width="0.7109375" style="2" customWidth="1"/>
    <col min="11243" max="11243" width="13.7109375" style="2" customWidth="1"/>
    <col min="11244" max="11244" width="9.140625" style="2"/>
    <col min="11245" max="11245" width="0.7109375" style="2" customWidth="1"/>
    <col min="11246" max="11246" width="12.28515625" style="2" customWidth="1"/>
    <col min="11247" max="11247" width="0.7109375" style="2" customWidth="1"/>
    <col min="11248" max="11248" width="12.28515625" style="2" customWidth="1"/>
    <col min="11249" max="11249" width="0.7109375" style="2" customWidth="1"/>
    <col min="11250" max="11250" width="13.7109375" style="2" customWidth="1"/>
    <col min="11251" max="11251" width="0.7109375" style="2" customWidth="1"/>
    <col min="11252" max="11252" width="13.7109375" style="2" customWidth="1"/>
    <col min="11253" max="11253" width="0.7109375" style="2" customWidth="1"/>
    <col min="11254" max="11254" width="16.140625" style="2" customWidth="1"/>
    <col min="11255" max="11255" width="21.28515625" style="2" customWidth="1"/>
    <col min="11256" max="11256" width="1" style="2" customWidth="1"/>
    <col min="11257" max="11257" width="9.140625" style="2"/>
    <col min="11258" max="11258" width="1.140625" style="2" customWidth="1"/>
    <col min="11259" max="11259" width="9.140625" style="2"/>
    <col min="11260" max="11260" width="1.140625" style="2" customWidth="1"/>
    <col min="11261" max="11261" width="12.5703125" style="2" customWidth="1"/>
    <col min="11262" max="11262" width="0.85546875" style="2" customWidth="1"/>
    <col min="11263" max="11263" width="15.42578125" style="2" customWidth="1"/>
    <col min="11264" max="11264" width="1.140625" style="2" customWidth="1"/>
    <col min="11265" max="11265" width="15" style="2" customWidth="1"/>
    <col min="11266" max="11486" width="9.140625" style="2"/>
    <col min="11487" max="11487" width="1.42578125" style="2" customWidth="1"/>
    <col min="11488" max="11488" width="38.42578125" style="2" customWidth="1"/>
    <col min="11489" max="11489" width="7.7109375" style="2" customWidth="1"/>
    <col min="11490" max="11490" width="0.7109375" style="2" customWidth="1"/>
    <col min="11491" max="11491" width="12.28515625" style="2" customWidth="1"/>
    <col min="11492" max="11492" width="0.7109375" style="2" customWidth="1"/>
    <col min="11493" max="11493" width="12.28515625" style="2" customWidth="1"/>
    <col min="11494" max="11494" width="0.7109375" style="2" customWidth="1"/>
    <col min="11495" max="11495" width="13.7109375" style="2" customWidth="1"/>
    <col min="11496" max="11496" width="0.7109375" style="2" customWidth="1"/>
    <col min="11497" max="11497" width="13.7109375" style="2" customWidth="1"/>
    <col min="11498" max="11498" width="0.7109375" style="2" customWidth="1"/>
    <col min="11499" max="11499" width="13.7109375" style="2" customWidth="1"/>
    <col min="11500" max="11500" width="9.140625" style="2"/>
    <col min="11501" max="11501" width="0.7109375" style="2" customWidth="1"/>
    <col min="11502" max="11502" width="12.28515625" style="2" customWidth="1"/>
    <col min="11503" max="11503" width="0.7109375" style="2" customWidth="1"/>
    <col min="11504" max="11504" width="12.28515625" style="2" customWidth="1"/>
    <col min="11505" max="11505" width="0.7109375" style="2" customWidth="1"/>
    <col min="11506" max="11506" width="13.7109375" style="2" customWidth="1"/>
    <col min="11507" max="11507" width="0.7109375" style="2" customWidth="1"/>
    <col min="11508" max="11508" width="13.7109375" style="2" customWidth="1"/>
    <col min="11509" max="11509" width="0.7109375" style="2" customWidth="1"/>
    <col min="11510" max="11510" width="16.140625" style="2" customWidth="1"/>
    <col min="11511" max="11511" width="21.28515625" style="2" customWidth="1"/>
    <col min="11512" max="11512" width="1" style="2" customWidth="1"/>
    <col min="11513" max="11513" width="9.140625" style="2"/>
    <col min="11514" max="11514" width="1.140625" style="2" customWidth="1"/>
    <col min="11515" max="11515" width="9.140625" style="2"/>
    <col min="11516" max="11516" width="1.140625" style="2" customWidth="1"/>
    <col min="11517" max="11517" width="12.5703125" style="2" customWidth="1"/>
    <col min="11518" max="11518" width="0.85546875" style="2" customWidth="1"/>
    <col min="11519" max="11519" width="15.42578125" style="2" customWidth="1"/>
    <col min="11520" max="11520" width="1.140625" style="2" customWidth="1"/>
    <col min="11521" max="11521" width="15" style="2" customWidth="1"/>
    <col min="11522" max="11742" width="9.140625" style="2"/>
    <col min="11743" max="11743" width="1.42578125" style="2" customWidth="1"/>
    <col min="11744" max="11744" width="38.42578125" style="2" customWidth="1"/>
    <col min="11745" max="11745" width="7.7109375" style="2" customWidth="1"/>
    <col min="11746" max="11746" width="0.7109375" style="2" customWidth="1"/>
    <col min="11747" max="11747" width="12.28515625" style="2" customWidth="1"/>
    <col min="11748" max="11748" width="0.7109375" style="2" customWidth="1"/>
    <col min="11749" max="11749" width="12.28515625" style="2" customWidth="1"/>
    <col min="11750" max="11750" width="0.7109375" style="2" customWidth="1"/>
    <col min="11751" max="11751" width="13.7109375" style="2" customWidth="1"/>
    <col min="11752" max="11752" width="0.7109375" style="2" customWidth="1"/>
    <col min="11753" max="11753" width="13.7109375" style="2" customWidth="1"/>
    <col min="11754" max="11754" width="0.7109375" style="2" customWidth="1"/>
    <col min="11755" max="11755" width="13.7109375" style="2" customWidth="1"/>
    <col min="11756" max="11756" width="9.140625" style="2"/>
    <col min="11757" max="11757" width="0.7109375" style="2" customWidth="1"/>
    <col min="11758" max="11758" width="12.28515625" style="2" customWidth="1"/>
    <col min="11759" max="11759" width="0.7109375" style="2" customWidth="1"/>
    <col min="11760" max="11760" width="12.28515625" style="2" customWidth="1"/>
    <col min="11761" max="11761" width="0.7109375" style="2" customWidth="1"/>
    <col min="11762" max="11762" width="13.7109375" style="2" customWidth="1"/>
    <col min="11763" max="11763" width="0.7109375" style="2" customWidth="1"/>
    <col min="11764" max="11764" width="13.7109375" style="2" customWidth="1"/>
    <col min="11765" max="11765" width="0.7109375" style="2" customWidth="1"/>
    <col min="11766" max="11766" width="16.140625" style="2" customWidth="1"/>
    <col min="11767" max="11767" width="21.28515625" style="2" customWidth="1"/>
    <col min="11768" max="11768" width="1" style="2" customWidth="1"/>
    <col min="11769" max="11769" width="9.140625" style="2"/>
    <col min="11770" max="11770" width="1.140625" style="2" customWidth="1"/>
    <col min="11771" max="11771" width="9.140625" style="2"/>
    <col min="11772" max="11772" width="1.140625" style="2" customWidth="1"/>
    <col min="11773" max="11773" width="12.5703125" style="2" customWidth="1"/>
    <col min="11774" max="11774" width="0.85546875" style="2" customWidth="1"/>
    <col min="11775" max="11775" width="15.42578125" style="2" customWidth="1"/>
    <col min="11776" max="11776" width="1.140625" style="2" customWidth="1"/>
    <col min="11777" max="11777" width="15" style="2" customWidth="1"/>
    <col min="11778" max="11998" width="9.140625" style="2"/>
    <col min="11999" max="11999" width="1.42578125" style="2" customWidth="1"/>
    <col min="12000" max="12000" width="38.42578125" style="2" customWidth="1"/>
    <col min="12001" max="12001" width="7.7109375" style="2" customWidth="1"/>
    <col min="12002" max="12002" width="0.7109375" style="2" customWidth="1"/>
    <col min="12003" max="12003" width="12.28515625" style="2" customWidth="1"/>
    <col min="12004" max="12004" width="0.7109375" style="2" customWidth="1"/>
    <col min="12005" max="12005" width="12.28515625" style="2" customWidth="1"/>
    <col min="12006" max="12006" width="0.7109375" style="2" customWidth="1"/>
    <col min="12007" max="12007" width="13.7109375" style="2" customWidth="1"/>
    <col min="12008" max="12008" width="0.7109375" style="2" customWidth="1"/>
    <col min="12009" max="12009" width="13.7109375" style="2" customWidth="1"/>
    <col min="12010" max="12010" width="0.7109375" style="2" customWidth="1"/>
    <col min="12011" max="12011" width="13.7109375" style="2" customWidth="1"/>
    <col min="12012" max="12012" width="9.140625" style="2"/>
    <col min="12013" max="12013" width="0.7109375" style="2" customWidth="1"/>
    <col min="12014" max="12014" width="12.28515625" style="2" customWidth="1"/>
    <col min="12015" max="12015" width="0.7109375" style="2" customWidth="1"/>
    <col min="12016" max="12016" width="12.28515625" style="2" customWidth="1"/>
    <col min="12017" max="12017" width="0.7109375" style="2" customWidth="1"/>
    <col min="12018" max="12018" width="13.7109375" style="2" customWidth="1"/>
    <col min="12019" max="12019" width="0.7109375" style="2" customWidth="1"/>
    <col min="12020" max="12020" width="13.7109375" style="2" customWidth="1"/>
    <col min="12021" max="12021" width="0.7109375" style="2" customWidth="1"/>
    <col min="12022" max="12022" width="16.140625" style="2" customWidth="1"/>
    <col min="12023" max="12023" width="21.28515625" style="2" customWidth="1"/>
    <col min="12024" max="12024" width="1" style="2" customWidth="1"/>
    <col min="12025" max="12025" width="9.140625" style="2"/>
    <col min="12026" max="12026" width="1.140625" style="2" customWidth="1"/>
    <col min="12027" max="12027" width="9.140625" style="2"/>
    <col min="12028" max="12028" width="1.140625" style="2" customWidth="1"/>
    <col min="12029" max="12029" width="12.5703125" style="2" customWidth="1"/>
    <col min="12030" max="12030" width="0.85546875" style="2" customWidth="1"/>
    <col min="12031" max="12031" width="15.42578125" style="2" customWidth="1"/>
    <col min="12032" max="12032" width="1.140625" style="2" customWidth="1"/>
    <col min="12033" max="12033" width="15" style="2" customWidth="1"/>
    <col min="12034" max="12254" width="9.140625" style="2"/>
    <col min="12255" max="12255" width="1.42578125" style="2" customWidth="1"/>
    <col min="12256" max="12256" width="38.42578125" style="2" customWidth="1"/>
    <col min="12257" max="12257" width="7.7109375" style="2" customWidth="1"/>
    <col min="12258" max="12258" width="0.7109375" style="2" customWidth="1"/>
    <col min="12259" max="12259" width="12.28515625" style="2" customWidth="1"/>
    <col min="12260" max="12260" width="0.7109375" style="2" customWidth="1"/>
    <col min="12261" max="12261" width="12.28515625" style="2" customWidth="1"/>
    <col min="12262" max="12262" width="0.7109375" style="2" customWidth="1"/>
    <col min="12263" max="12263" width="13.7109375" style="2" customWidth="1"/>
    <col min="12264" max="12264" width="0.7109375" style="2" customWidth="1"/>
    <col min="12265" max="12265" width="13.7109375" style="2" customWidth="1"/>
    <col min="12266" max="12266" width="0.7109375" style="2" customWidth="1"/>
    <col min="12267" max="12267" width="13.7109375" style="2" customWidth="1"/>
    <col min="12268" max="12268" width="9.140625" style="2"/>
    <col min="12269" max="12269" width="0.7109375" style="2" customWidth="1"/>
    <col min="12270" max="12270" width="12.28515625" style="2" customWidth="1"/>
    <col min="12271" max="12271" width="0.7109375" style="2" customWidth="1"/>
    <col min="12272" max="12272" width="12.28515625" style="2" customWidth="1"/>
    <col min="12273" max="12273" width="0.7109375" style="2" customWidth="1"/>
    <col min="12274" max="12274" width="13.7109375" style="2" customWidth="1"/>
    <col min="12275" max="12275" width="0.7109375" style="2" customWidth="1"/>
    <col min="12276" max="12276" width="13.7109375" style="2" customWidth="1"/>
    <col min="12277" max="12277" width="0.7109375" style="2" customWidth="1"/>
    <col min="12278" max="12278" width="16.140625" style="2" customWidth="1"/>
    <col min="12279" max="12279" width="21.28515625" style="2" customWidth="1"/>
    <col min="12280" max="12280" width="1" style="2" customWidth="1"/>
    <col min="12281" max="12281" width="9.140625" style="2"/>
    <col min="12282" max="12282" width="1.140625" style="2" customWidth="1"/>
    <col min="12283" max="12283" width="9.140625" style="2"/>
    <col min="12284" max="12284" width="1.140625" style="2" customWidth="1"/>
    <col min="12285" max="12285" width="12.5703125" style="2" customWidth="1"/>
    <col min="12286" max="12286" width="0.85546875" style="2" customWidth="1"/>
    <col min="12287" max="12287" width="15.42578125" style="2" customWidth="1"/>
    <col min="12288" max="12288" width="1.140625" style="2" customWidth="1"/>
    <col min="12289" max="12289" width="15" style="2" customWidth="1"/>
    <col min="12290" max="12510" width="9.140625" style="2"/>
    <col min="12511" max="12511" width="1.42578125" style="2" customWidth="1"/>
    <col min="12512" max="12512" width="38.42578125" style="2" customWidth="1"/>
    <col min="12513" max="12513" width="7.7109375" style="2" customWidth="1"/>
    <col min="12514" max="12514" width="0.7109375" style="2" customWidth="1"/>
    <col min="12515" max="12515" width="12.28515625" style="2" customWidth="1"/>
    <col min="12516" max="12516" width="0.7109375" style="2" customWidth="1"/>
    <col min="12517" max="12517" width="12.28515625" style="2" customWidth="1"/>
    <col min="12518" max="12518" width="0.7109375" style="2" customWidth="1"/>
    <col min="12519" max="12519" width="13.7109375" style="2" customWidth="1"/>
    <col min="12520" max="12520" width="0.7109375" style="2" customWidth="1"/>
    <col min="12521" max="12521" width="13.7109375" style="2" customWidth="1"/>
    <col min="12522" max="12522" width="0.7109375" style="2" customWidth="1"/>
    <col min="12523" max="12523" width="13.7109375" style="2" customWidth="1"/>
    <col min="12524" max="12524" width="9.140625" style="2"/>
    <col min="12525" max="12525" width="0.7109375" style="2" customWidth="1"/>
    <col min="12526" max="12526" width="12.28515625" style="2" customWidth="1"/>
    <col min="12527" max="12527" width="0.7109375" style="2" customWidth="1"/>
    <col min="12528" max="12528" width="12.28515625" style="2" customWidth="1"/>
    <col min="12529" max="12529" width="0.7109375" style="2" customWidth="1"/>
    <col min="12530" max="12530" width="13.7109375" style="2" customWidth="1"/>
    <col min="12531" max="12531" width="0.7109375" style="2" customWidth="1"/>
    <col min="12532" max="12532" width="13.7109375" style="2" customWidth="1"/>
    <col min="12533" max="12533" width="0.7109375" style="2" customWidth="1"/>
    <col min="12534" max="12534" width="16.140625" style="2" customWidth="1"/>
    <col min="12535" max="12535" width="21.28515625" style="2" customWidth="1"/>
    <col min="12536" max="12536" width="1" style="2" customWidth="1"/>
    <col min="12537" max="12537" width="9.140625" style="2"/>
    <col min="12538" max="12538" width="1.140625" style="2" customWidth="1"/>
    <col min="12539" max="12539" width="9.140625" style="2"/>
    <col min="12540" max="12540" width="1.140625" style="2" customWidth="1"/>
    <col min="12541" max="12541" width="12.5703125" style="2" customWidth="1"/>
    <col min="12542" max="12542" width="0.85546875" style="2" customWidth="1"/>
    <col min="12543" max="12543" width="15.42578125" style="2" customWidth="1"/>
    <col min="12544" max="12544" width="1.140625" style="2" customWidth="1"/>
    <col min="12545" max="12545" width="15" style="2" customWidth="1"/>
    <col min="12546" max="12766" width="9.140625" style="2"/>
    <col min="12767" max="12767" width="1.42578125" style="2" customWidth="1"/>
    <col min="12768" max="12768" width="38.42578125" style="2" customWidth="1"/>
    <col min="12769" max="12769" width="7.7109375" style="2" customWidth="1"/>
    <col min="12770" max="12770" width="0.7109375" style="2" customWidth="1"/>
    <col min="12771" max="12771" width="12.28515625" style="2" customWidth="1"/>
    <col min="12772" max="12772" width="0.7109375" style="2" customWidth="1"/>
    <col min="12773" max="12773" width="12.28515625" style="2" customWidth="1"/>
    <col min="12774" max="12774" width="0.7109375" style="2" customWidth="1"/>
    <col min="12775" max="12775" width="13.7109375" style="2" customWidth="1"/>
    <col min="12776" max="12776" width="0.7109375" style="2" customWidth="1"/>
    <col min="12777" max="12777" width="13.7109375" style="2" customWidth="1"/>
    <col min="12778" max="12778" width="0.7109375" style="2" customWidth="1"/>
    <col min="12779" max="12779" width="13.7109375" style="2" customWidth="1"/>
    <col min="12780" max="12780" width="9.140625" style="2"/>
    <col min="12781" max="12781" width="0.7109375" style="2" customWidth="1"/>
    <col min="12782" max="12782" width="12.28515625" style="2" customWidth="1"/>
    <col min="12783" max="12783" width="0.7109375" style="2" customWidth="1"/>
    <col min="12784" max="12784" width="12.28515625" style="2" customWidth="1"/>
    <col min="12785" max="12785" width="0.7109375" style="2" customWidth="1"/>
    <col min="12786" max="12786" width="13.7109375" style="2" customWidth="1"/>
    <col min="12787" max="12787" width="0.7109375" style="2" customWidth="1"/>
    <col min="12788" max="12788" width="13.7109375" style="2" customWidth="1"/>
    <col min="12789" max="12789" width="0.7109375" style="2" customWidth="1"/>
    <col min="12790" max="12790" width="16.140625" style="2" customWidth="1"/>
    <col min="12791" max="12791" width="21.28515625" style="2" customWidth="1"/>
    <col min="12792" max="12792" width="1" style="2" customWidth="1"/>
    <col min="12793" max="12793" width="9.140625" style="2"/>
    <col min="12794" max="12794" width="1.140625" style="2" customWidth="1"/>
    <col min="12795" max="12795" width="9.140625" style="2"/>
    <col min="12796" max="12796" width="1.140625" style="2" customWidth="1"/>
    <col min="12797" max="12797" width="12.5703125" style="2" customWidth="1"/>
    <col min="12798" max="12798" width="0.85546875" style="2" customWidth="1"/>
    <col min="12799" max="12799" width="15.42578125" style="2" customWidth="1"/>
    <col min="12800" max="12800" width="1.140625" style="2" customWidth="1"/>
    <col min="12801" max="12801" width="15" style="2" customWidth="1"/>
    <col min="12802" max="13022" width="9.140625" style="2"/>
    <col min="13023" max="13023" width="1.42578125" style="2" customWidth="1"/>
    <col min="13024" max="13024" width="38.42578125" style="2" customWidth="1"/>
    <col min="13025" max="13025" width="7.7109375" style="2" customWidth="1"/>
    <col min="13026" max="13026" width="0.7109375" style="2" customWidth="1"/>
    <col min="13027" max="13027" width="12.28515625" style="2" customWidth="1"/>
    <col min="13028" max="13028" width="0.7109375" style="2" customWidth="1"/>
    <col min="13029" max="13029" width="12.28515625" style="2" customWidth="1"/>
    <col min="13030" max="13030" width="0.7109375" style="2" customWidth="1"/>
    <col min="13031" max="13031" width="13.7109375" style="2" customWidth="1"/>
    <col min="13032" max="13032" width="0.7109375" style="2" customWidth="1"/>
    <col min="13033" max="13033" width="13.7109375" style="2" customWidth="1"/>
    <col min="13034" max="13034" width="0.7109375" style="2" customWidth="1"/>
    <col min="13035" max="13035" width="13.7109375" style="2" customWidth="1"/>
    <col min="13036" max="13036" width="9.140625" style="2"/>
    <col min="13037" max="13037" width="0.7109375" style="2" customWidth="1"/>
    <col min="13038" max="13038" width="12.28515625" style="2" customWidth="1"/>
    <col min="13039" max="13039" width="0.7109375" style="2" customWidth="1"/>
    <col min="13040" max="13040" width="12.28515625" style="2" customWidth="1"/>
    <col min="13041" max="13041" width="0.7109375" style="2" customWidth="1"/>
    <col min="13042" max="13042" width="13.7109375" style="2" customWidth="1"/>
    <col min="13043" max="13043" width="0.7109375" style="2" customWidth="1"/>
    <col min="13044" max="13044" width="13.7109375" style="2" customWidth="1"/>
    <col min="13045" max="13045" width="0.7109375" style="2" customWidth="1"/>
    <col min="13046" max="13046" width="16.140625" style="2" customWidth="1"/>
    <col min="13047" max="13047" width="21.28515625" style="2" customWidth="1"/>
    <col min="13048" max="13048" width="1" style="2" customWidth="1"/>
    <col min="13049" max="13049" width="9.140625" style="2"/>
    <col min="13050" max="13050" width="1.140625" style="2" customWidth="1"/>
    <col min="13051" max="13051" width="9.140625" style="2"/>
    <col min="13052" max="13052" width="1.140625" style="2" customWidth="1"/>
    <col min="13053" max="13053" width="12.5703125" style="2" customWidth="1"/>
    <col min="13054" max="13054" width="0.85546875" style="2" customWidth="1"/>
    <col min="13055" max="13055" width="15.42578125" style="2" customWidth="1"/>
    <col min="13056" max="13056" width="1.140625" style="2" customWidth="1"/>
    <col min="13057" max="13057" width="15" style="2" customWidth="1"/>
    <col min="13058" max="13278" width="9.140625" style="2"/>
    <col min="13279" max="13279" width="1.42578125" style="2" customWidth="1"/>
    <col min="13280" max="13280" width="38.42578125" style="2" customWidth="1"/>
    <col min="13281" max="13281" width="7.7109375" style="2" customWidth="1"/>
    <col min="13282" max="13282" width="0.7109375" style="2" customWidth="1"/>
    <col min="13283" max="13283" width="12.28515625" style="2" customWidth="1"/>
    <col min="13284" max="13284" width="0.7109375" style="2" customWidth="1"/>
    <col min="13285" max="13285" width="12.28515625" style="2" customWidth="1"/>
    <col min="13286" max="13286" width="0.7109375" style="2" customWidth="1"/>
    <col min="13287" max="13287" width="13.7109375" style="2" customWidth="1"/>
    <col min="13288" max="13288" width="0.7109375" style="2" customWidth="1"/>
    <col min="13289" max="13289" width="13.7109375" style="2" customWidth="1"/>
    <col min="13290" max="13290" width="0.7109375" style="2" customWidth="1"/>
    <col min="13291" max="13291" width="13.7109375" style="2" customWidth="1"/>
    <col min="13292" max="13292" width="9.140625" style="2"/>
    <col min="13293" max="13293" width="0.7109375" style="2" customWidth="1"/>
    <col min="13294" max="13294" width="12.28515625" style="2" customWidth="1"/>
    <col min="13295" max="13295" width="0.7109375" style="2" customWidth="1"/>
    <col min="13296" max="13296" width="12.28515625" style="2" customWidth="1"/>
    <col min="13297" max="13297" width="0.7109375" style="2" customWidth="1"/>
    <col min="13298" max="13298" width="13.7109375" style="2" customWidth="1"/>
    <col min="13299" max="13299" width="0.7109375" style="2" customWidth="1"/>
    <col min="13300" max="13300" width="13.7109375" style="2" customWidth="1"/>
    <col min="13301" max="13301" width="0.7109375" style="2" customWidth="1"/>
    <col min="13302" max="13302" width="16.140625" style="2" customWidth="1"/>
    <col min="13303" max="13303" width="21.28515625" style="2" customWidth="1"/>
    <col min="13304" max="13304" width="1" style="2" customWidth="1"/>
    <col min="13305" max="13305" width="9.140625" style="2"/>
    <col min="13306" max="13306" width="1.140625" style="2" customWidth="1"/>
    <col min="13307" max="13307" width="9.140625" style="2"/>
    <col min="13308" max="13308" width="1.140625" style="2" customWidth="1"/>
    <col min="13309" max="13309" width="12.5703125" style="2" customWidth="1"/>
    <col min="13310" max="13310" width="0.85546875" style="2" customWidth="1"/>
    <col min="13311" max="13311" width="15.42578125" style="2" customWidth="1"/>
    <col min="13312" max="13312" width="1.140625" style="2" customWidth="1"/>
    <col min="13313" max="13313" width="15" style="2" customWidth="1"/>
    <col min="13314" max="13534" width="9.140625" style="2"/>
    <col min="13535" max="13535" width="1.42578125" style="2" customWidth="1"/>
    <col min="13536" max="13536" width="38.42578125" style="2" customWidth="1"/>
    <col min="13537" max="13537" width="7.7109375" style="2" customWidth="1"/>
    <col min="13538" max="13538" width="0.7109375" style="2" customWidth="1"/>
    <col min="13539" max="13539" width="12.28515625" style="2" customWidth="1"/>
    <col min="13540" max="13540" width="0.7109375" style="2" customWidth="1"/>
    <col min="13541" max="13541" width="12.28515625" style="2" customWidth="1"/>
    <col min="13542" max="13542" width="0.7109375" style="2" customWidth="1"/>
    <col min="13543" max="13543" width="13.7109375" style="2" customWidth="1"/>
    <col min="13544" max="13544" width="0.7109375" style="2" customWidth="1"/>
    <col min="13545" max="13545" width="13.7109375" style="2" customWidth="1"/>
    <col min="13546" max="13546" width="0.7109375" style="2" customWidth="1"/>
    <col min="13547" max="13547" width="13.7109375" style="2" customWidth="1"/>
    <col min="13548" max="13548" width="9.140625" style="2"/>
    <col min="13549" max="13549" width="0.7109375" style="2" customWidth="1"/>
    <col min="13550" max="13550" width="12.28515625" style="2" customWidth="1"/>
    <col min="13551" max="13551" width="0.7109375" style="2" customWidth="1"/>
    <col min="13552" max="13552" width="12.28515625" style="2" customWidth="1"/>
    <col min="13553" max="13553" width="0.7109375" style="2" customWidth="1"/>
    <col min="13554" max="13554" width="13.7109375" style="2" customWidth="1"/>
    <col min="13555" max="13555" width="0.7109375" style="2" customWidth="1"/>
    <col min="13556" max="13556" width="13.7109375" style="2" customWidth="1"/>
    <col min="13557" max="13557" width="0.7109375" style="2" customWidth="1"/>
    <col min="13558" max="13558" width="16.140625" style="2" customWidth="1"/>
    <col min="13559" max="13559" width="21.28515625" style="2" customWidth="1"/>
    <col min="13560" max="13560" width="1" style="2" customWidth="1"/>
    <col min="13561" max="13561" width="9.140625" style="2"/>
    <col min="13562" max="13562" width="1.140625" style="2" customWidth="1"/>
    <col min="13563" max="13563" width="9.140625" style="2"/>
    <col min="13564" max="13564" width="1.140625" style="2" customWidth="1"/>
    <col min="13565" max="13565" width="12.5703125" style="2" customWidth="1"/>
    <col min="13566" max="13566" width="0.85546875" style="2" customWidth="1"/>
    <col min="13567" max="13567" width="15.42578125" style="2" customWidth="1"/>
    <col min="13568" max="13568" width="1.140625" style="2" customWidth="1"/>
    <col min="13569" max="13569" width="15" style="2" customWidth="1"/>
    <col min="13570" max="13790" width="9.140625" style="2"/>
    <col min="13791" max="13791" width="1.42578125" style="2" customWidth="1"/>
    <col min="13792" max="13792" width="38.42578125" style="2" customWidth="1"/>
    <col min="13793" max="13793" width="7.7109375" style="2" customWidth="1"/>
    <col min="13794" max="13794" width="0.7109375" style="2" customWidth="1"/>
    <col min="13795" max="13795" width="12.28515625" style="2" customWidth="1"/>
    <col min="13796" max="13796" width="0.7109375" style="2" customWidth="1"/>
    <col min="13797" max="13797" width="12.28515625" style="2" customWidth="1"/>
    <col min="13798" max="13798" width="0.7109375" style="2" customWidth="1"/>
    <col min="13799" max="13799" width="13.7109375" style="2" customWidth="1"/>
    <col min="13800" max="13800" width="0.7109375" style="2" customWidth="1"/>
    <col min="13801" max="13801" width="13.7109375" style="2" customWidth="1"/>
    <col min="13802" max="13802" width="0.7109375" style="2" customWidth="1"/>
    <col min="13803" max="13803" width="13.7109375" style="2" customWidth="1"/>
    <col min="13804" max="13804" width="9.140625" style="2"/>
    <col min="13805" max="13805" width="0.7109375" style="2" customWidth="1"/>
    <col min="13806" max="13806" width="12.28515625" style="2" customWidth="1"/>
    <col min="13807" max="13807" width="0.7109375" style="2" customWidth="1"/>
    <col min="13808" max="13808" width="12.28515625" style="2" customWidth="1"/>
    <col min="13809" max="13809" width="0.7109375" style="2" customWidth="1"/>
    <col min="13810" max="13810" width="13.7109375" style="2" customWidth="1"/>
    <col min="13811" max="13811" width="0.7109375" style="2" customWidth="1"/>
    <col min="13812" max="13812" width="13.7109375" style="2" customWidth="1"/>
    <col min="13813" max="13813" width="0.7109375" style="2" customWidth="1"/>
    <col min="13814" max="13814" width="16.140625" style="2" customWidth="1"/>
    <col min="13815" max="13815" width="21.28515625" style="2" customWidth="1"/>
    <col min="13816" max="13816" width="1" style="2" customWidth="1"/>
    <col min="13817" max="13817" width="9.140625" style="2"/>
    <col min="13818" max="13818" width="1.140625" style="2" customWidth="1"/>
    <col min="13819" max="13819" width="9.140625" style="2"/>
    <col min="13820" max="13820" width="1.140625" style="2" customWidth="1"/>
    <col min="13821" max="13821" width="12.5703125" style="2" customWidth="1"/>
    <col min="13822" max="13822" width="0.85546875" style="2" customWidth="1"/>
    <col min="13823" max="13823" width="15.42578125" style="2" customWidth="1"/>
    <col min="13824" max="13824" width="1.140625" style="2" customWidth="1"/>
    <col min="13825" max="13825" width="15" style="2" customWidth="1"/>
    <col min="13826" max="14046" width="9.140625" style="2"/>
    <col min="14047" max="14047" width="1.42578125" style="2" customWidth="1"/>
    <col min="14048" max="14048" width="38.42578125" style="2" customWidth="1"/>
    <col min="14049" max="14049" width="7.7109375" style="2" customWidth="1"/>
    <col min="14050" max="14050" width="0.7109375" style="2" customWidth="1"/>
    <col min="14051" max="14051" width="12.28515625" style="2" customWidth="1"/>
    <col min="14052" max="14052" width="0.7109375" style="2" customWidth="1"/>
    <col min="14053" max="14053" width="12.28515625" style="2" customWidth="1"/>
    <col min="14054" max="14054" width="0.7109375" style="2" customWidth="1"/>
    <col min="14055" max="14055" width="13.7109375" style="2" customWidth="1"/>
    <col min="14056" max="14056" width="0.7109375" style="2" customWidth="1"/>
    <col min="14057" max="14057" width="13.7109375" style="2" customWidth="1"/>
    <col min="14058" max="14058" width="0.7109375" style="2" customWidth="1"/>
    <col min="14059" max="14059" width="13.7109375" style="2" customWidth="1"/>
    <col min="14060" max="14060" width="9.140625" style="2"/>
    <col min="14061" max="14061" width="0.7109375" style="2" customWidth="1"/>
    <col min="14062" max="14062" width="12.28515625" style="2" customWidth="1"/>
    <col min="14063" max="14063" width="0.7109375" style="2" customWidth="1"/>
    <col min="14064" max="14064" width="12.28515625" style="2" customWidth="1"/>
    <col min="14065" max="14065" width="0.7109375" style="2" customWidth="1"/>
    <col min="14066" max="14066" width="13.7109375" style="2" customWidth="1"/>
    <col min="14067" max="14067" width="0.7109375" style="2" customWidth="1"/>
    <col min="14068" max="14068" width="13.7109375" style="2" customWidth="1"/>
    <col min="14069" max="14069" width="0.7109375" style="2" customWidth="1"/>
    <col min="14070" max="14070" width="16.140625" style="2" customWidth="1"/>
    <col min="14071" max="14071" width="21.28515625" style="2" customWidth="1"/>
    <col min="14072" max="14072" width="1" style="2" customWidth="1"/>
    <col min="14073" max="14073" width="9.140625" style="2"/>
    <col min="14074" max="14074" width="1.140625" style="2" customWidth="1"/>
    <col min="14075" max="14075" width="9.140625" style="2"/>
    <col min="14076" max="14076" width="1.140625" style="2" customWidth="1"/>
    <col min="14077" max="14077" width="12.5703125" style="2" customWidth="1"/>
    <col min="14078" max="14078" width="0.85546875" style="2" customWidth="1"/>
    <col min="14079" max="14079" width="15.42578125" style="2" customWidth="1"/>
    <col min="14080" max="14080" width="1.140625" style="2" customWidth="1"/>
    <col min="14081" max="14081" width="15" style="2" customWidth="1"/>
    <col min="14082" max="14302" width="9.140625" style="2"/>
    <col min="14303" max="14303" width="1.42578125" style="2" customWidth="1"/>
    <col min="14304" max="14304" width="38.42578125" style="2" customWidth="1"/>
    <col min="14305" max="14305" width="7.7109375" style="2" customWidth="1"/>
    <col min="14306" max="14306" width="0.7109375" style="2" customWidth="1"/>
    <col min="14307" max="14307" width="12.28515625" style="2" customWidth="1"/>
    <col min="14308" max="14308" width="0.7109375" style="2" customWidth="1"/>
    <col min="14309" max="14309" width="12.28515625" style="2" customWidth="1"/>
    <col min="14310" max="14310" width="0.7109375" style="2" customWidth="1"/>
    <col min="14311" max="14311" width="13.7109375" style="2" customWidth="1"/>
    <col min="14312" max="14312" width="0.7109375" style="2" customWidth="1"/>
    <col min="14313" max="14313" width="13.7109375" style="2" customWidth="1"/>
    <col min="14314" max="14314" width="0.7109375" style="2" customWidth="1"/>
    <col min="14315" max="14315" width="13.7109375" style="2" customWidth="1"/>
    <col min="14316" max="14316" width="9.140625" style="2"/>
    <col min="14317" max="14317" width="0.7109375" style="2" customWidth="1"/>
    <col min="14318" max="14318" width="12.28515625" style="2" customWidth="1"/>
    <col min="14319" max="14319" width="0.7109375" style="2" customWidth="1"/>
    <col min="14320" max="14320" width="12.28515625" style="2" customWidth="1"/>
    <col min="14321" max="14321" width="0.7109375" style="2" customWidth="1"/>
    <col min="14322" max="14322" width="13.7109375" style="2" customWidth="1"/>
    <col min="14323" max="14323" width="0.7109375" style="2" customWidth="1"/>
    <col min="14324" max="14324" width="13.7109375" style="2" customWidth="1"/>
    <col min="14325" max="14325" width="0.7109375" style="2" customWidth="1"/>
    <col min="14326" max="14326" width="16.140625" style="2" customWidth="1"/>
    <col min="14327" max="14327" width="21.28515625" style="2" customWidth="1"/>
    <col min="14328" max="14328" width="1" style="2" customWidth="1"/>
    <col min="14329" max="14329" width="9.140625" style="2"/>
    <col min="14330" max="14330" width="1.140625" style="2" customWidth="1"/>
    <col min="14331" max="14331" width="9.140625" style="2"/>
    <col min="14332" max="14332" width="1.140625" style="2" customWidth="1"/>
    <col min="14333" max="14333" width="12.5703125" style="2" customWidth="1"/>
    <col min="14334" max="14334" width="0.85546875" style="2" customWidth="1"/>
    <col min="14335" max="14335" width="15.42578125" style="2" customWidth="1"/>
    <col min="14336" max="14336" width="1.140625" style="2" customWidth="1"/>
    <col min="14337" max="14337" width="15" style="2" customWidth="1"/>
    <col min="14338" max="14558" width="9.140625" style="2"/>
    <col min="14559" max="14559" width="1.42578125" style="2" customWidth="1"/>
    <col min="14560" max="14560" width="38.42578125" style="2" customWidth="1"/>
    <col min="14561" max="14561" width="7.7109375" style="2" customWidth="1"/>
    <col min="14562" max="14562" width="0.7109375" style="2" customWidth="1"/>
    <col min="14563" max="14563" width="12.28515625" style="2" customWidth="1"/>
    <col min="14564" max="14564" width="0.7109375" style="2" customWidth="1"/>
    <col min="14565" max="14565" width="12.28515625" style="2" customWidth="1"/>
    <col min="14566" max="14566" width="0.7109375" style="2" customWidth="1"/>
    <col min="14567" max="14567" width="13.7109375" style="2" customWidth="1"/>
    <col min="14568" max="14568" width="0.7109375" style="2" customWidth="1"/>
    <col min="14569" max="14569" width="13.7109375" style="2" customWidth="1"/>
    <col min="14570" max="14570" width="0.7109375" style="2" customWidth="1"/>
    <col min="14571" max="14571" width="13.7109375" style="2" customWidth="1"/>
    <col min="14572" max="14572" width="9.140625" style="2"/>
    <col min="14573" max="14573" width="0.7109375" style="2" customWidth="1"/>
    <col min="14574" max="14574" width="12.28515625" style="2" customWidth="1"/>
    <col min="14575" max="14575" width="0.7109375" style="2" customWidth="1"/>
    <col min="14576" max="14576" width="12.28515625" style="2" customWidth="1"/>
    <col min="14577" max="14577" width="0.7109375" style="2" customWidth="1"/>
    <col min="14578" max="14578" width="13.7109375" style="2" customWidth="1"/>
    <col min="14579" max="14579" width="0.7109375" style="2" customWidth="1"/>
    <col min="14580" max="14580" width="13.7109375" style="2" customWidth="1"/>
    <col min="14581" max="14581" width="0.7109375" style="2" customWidth="1"/>
    <col min="14582" max="14582" width="16.140625" style="2" customWidth="1"/>
    <col min="14583" max="14583" width="21.28515625" style="2" customWidth="1"/>
    <col min="14584" max="14584" width="1" style="2" customWidth="1"/>
    <col min="14585" max="14585" width="9.140625" style="2"/>
    <col min="14586" max="14586" width="1.140625" style="2" customWidth="1"/>
    <col min="14587" max="14587" width="9.140625" style="2"/>
    <col min="14588" max="14588" width="1.140625" style="2" customWidth="1"/>
    <col min="14589" max="14589" width="12.5703125" style="2" customWidth="1"/>
    <col min="14590" max="14590" width="0.85546875" style="2" customWidth="1"/>
    <col min="14591" max="14591" width="15.42578125" style="2" customWidth="1"/>
    <col min="14592" max="14592" width="1.140625" style="2" customWidth="1"/>
    <col min="14593" max="14593" width="15" style="2" customWidth="1"/>
    <col min="14594" max="14814" width="9.140625" style="2"/>
    <col min="14815" max="14815" width="1.42578125" style="2" customWidth="1"/>
    <col min="14816" max="14816" width="38.42578125" style="2" customWidth="1"/>
    <col min="14817" max="14817" width="7.7109375" style="2" customWidth="1"/>
    <col min="14818" max="14818" width="0.7109375" style="2" customWidth="1"/>
    <col min="14819" max="14819" width="12.28515625" style="2" customWidth="1"/>
    <col min="14820" max="14820" width="0.7109375" style="2" customWidth="1"/>
    <col min="14821" max="14821" width="12.28515625" style="2" customWidth="1"/>
    <col min="14822" max="14822" width="0.7109375" style="2" customWidth="1"/>
    <col min="14823" max="14823" width="13.7109375" style="2" customWidth="1"/>
    <col min="14824" max="14824" width="0.7109375" style="2" customWidth="1"/>
    <col min="14825" max="14825" width="13.7109375" style="2" customWidth="1"/>
    <col min="14826" max="14826" width="0.7109375" style="2" customWidth="1"/>
    <col min="14827" max="14827" width="13.7109375" style="2" customWidth="1"/>
    <col min="14828" max="14828" width="9.140625" style="2"/>
    <col min="14829" max="14829" width="0.7109375" style="2" customWidth="1"/>
    <col min="14830" max="14830" width="12.28515625" style="2" customWidth="1"/>
    <col min="14831" max="14831" width="0.7109375" style="2" customWidth="1"/>
    <col min="14832" max="14832" width="12.28515625" style="2" customWidth="1"/>
    <col min="14833" max="14833" width="0.7109375" style="2" customWidth="1"/>
    <col min="14834" max="14834" width="13.7109375" style="2" customWidth="1"/>
    <col min="14835" max="14835" width="0.7109375" style="2" customWidth="1"/>
    <col min="14836" max="14836" width="13.7109375" style="2" customWidth="1"/>
    <col min="14837" max="14837" width="0.7109375" style="2" customWidth="1"/>
    <col min="14838" max="14838" width="16.140625" style="2" customWidth="1"/>
    <col min="14839" max="14839" width="21.28515625" style="2" customWidth="1"/>
    <col min="14840" max="14840" width="1" style="2" customWidth="1"/>
    <col min="14841" max="14841" width="9.140625" style="2"/>
    <col min="14842" max="14842" width="1.140625" style="2" customWidth="1"/>
    <col min="14843" max="14843" width="9.140625" style="2"/>
    <col min="14844" max="14844" width="1.140625" style="2" customWidth="1"/>
    <col min="14845" max="14845" width="12.5703125" style="2" customWidth="1"/>
    <col min="14846" max="14846" width="0.85546875" style="2" customWidth="1"/>
    <col min="14847" max="14847" width="15.42578125" style="2" customWidth="1"/>
    <col min="14848" max="14848" width="1.140625" style="2" customWidth="1"/>
    <col min="14849" max="14849" width="15" style="2" customWidth="1"/>
    <col min="14850" max="15070" width="9.140625" style="2"/>
    <col min="15071" max="15071" width="1.42578125" style="2" customWidth="1"/>
    <col min="15072" max="15072" width="38.42578125" style="2" customWidth="1"/>
    <col min="15073" max="15073" width="7.7109375" style="2" customWidth="1"/>
    <col min="15074" max="15074" width="0.7109375" style="2" customWidth="1"/>
    <col min="15075" max="15075" width="12.28515625" style="2" customWidth="1"/>
    <col min="15076" max="15076" width="0.7109375" style="2" customWidth="1"/>
    <col min="15077" max="15077" width="12.28515625" style="2" customWidth="1"/>
    <col min="15078" max="15078" width="0.7109375" style="2" customWidth="1"/>
    <col min="15079" max="15079" width="13.7109375" style="2" customWidth="1"/>
    <col min="15080" max="15080" width="0.7109375" style="2" customWidth="1"/>
    <col min="15081" max="15081" width="13.7109375" style="2" customWidth="1"/>
    <col min="15082" max="15082" width="0.7109375" style="2" customWidth="1"/>
    <col min="15083" max="15083" width="13.7109375" style="2" customWidth="1"/>
    <col min="15084" max="15084" width="9.140625" style="2"/>
    <col min="15085" max="15085" width="0.7109375" style="2" customWidth="1"/>
    <col min="15086" max="15086" width="12.28515625" style="2" customWidth="1"/>
    <col min="15087" max="15087" width="0.7109375" style="2" customWidth="1"/>
    <col min="15088" max="15088" width="12.28515625" style="2" customWidth="1"/>
    <col min="15089" max="15089" width="0.7109375" style="2" customWidth="1"/>
    <col min="15090" max="15090" width="13.7109375" style="2" customWidth="1"/>
    <col min="15091" max="15091" width="0.7109375" style="2" customWidth="1"/>
    <col min="15092" max="15092" width="13.7109375" style="2" customWidth="1"/>
    <col min="15093" max="15093" width="0.7109375" style="2" customWidth="1"/>
    <col min="15094" max="15094" width="16.140625" style="2" customWidth="1"/>
    <col min="15095" max="15095" width="21.28515625" style="2" customWidth="1"/>
    <col min="15096" max="15096" width="1" style="2" customWidth="1"/>
    <col min="15097" max="15097" width="9.140625" style="2"/>
    <col min="15098" max="15098" width="1.140625" style="2" customWidth="1"/>
    <col min="15099" max="15099" width="9.140625" style="2"/>
    <col min="15100" max="15100" width="1.140625" style="2" customWidth="1"/>
    <col min="15101" max="15101" width="12.5703125" style="2" customWidth="1"/>
    <col min="15102" max="15102" width="0.85546875" style="2" customWidth="1"/>
    <col min="15103" max="15103" width="15.42578125" style="2" customWidth="1"/>
    <col min="15104" max="15104" width="1.140625" style="2" customWidth="1"/>
    <col min="15105" max="15105" width="15" style="2" customWidth="1"/>
    <col min="15106" max="15326" width="9.140625" style="2"/>
    <col min="15327" max="15327" width="1.42578125" style="2" customWidth="1"/>
    <col min="15328" max="15328" width="38.42578125" style="2" customWidth="1"/>
    <col min="15329" max="15329" width="7.7109375" style="2" customWidth="1"/>
    <col min="15330" max="15330" width="0.7109375" style="2" customWidth="1"/>
    <col min="15331" max="15331" width="12.28515625" style="2" customWidth="1"/>
    <col min="15332" max="15332" width="0.7109375" style="2" customWidth="1"/>
    <col min="15333" max="15333" width="12.28515625" style="2" customWidth="1"/>
    <col min="15334" max="15334" width="0.7109375" style="2" customWidth="1"/>
    <col min="15335" max="15335" width="13.7109375" style="2" customWidth="1"/>
    <col min="15336" max="15336" width="0.7109375" style="2" customWidth="1"/>
    <col min="15337" max="15337" width="13.7109375" style="2" customWidth="1"/>
    <col min="15338" max="15338" width="0.7109375" style="2" customWidth="1"/>
    <col min="15339" max="15339" width="13.7109375" style="2" customWidth="1"/>
    <col min="15340" max="15340" width="9.140625" style="2"/>
    <col min="15341" max="15341" width="0.7109375" style="2" customWidth="1"/>
    <col min="15342" max="15342" width="12.28515625" style="2" customWidth="1"/>
    <col min="15343" max="15343" width="0.7109375" style="2" customWidth="1"/>
    <col min="15344" max="15344" width="12.28515625" style="2" customWidth="1"/>
    <col min="15345" max="15345" width="0.7109375" style="2" customWidth="1"/>
    <col min="15346" max="15346" width="13.7109375" style="2" customWidth="1"/>
    <col min="15347" max="15347" width="0.7109375" style="2" customWidth="1"/>
    <col min="15348" max="15348" width="13.7109375" style="2" customWidth="1"/>
    <col min="15349" max="15349" width="0.7109375" style="2" customWidth="1"/>
    <col min="15350" max="15350" width="16.140625" style="2" customWidth="1"/>
    <col min="15351" max="15351" width="21.28515625" style="2" customWidth="1"/>
    <col min="15352" max="15352" width="1" style="2" customWidth="1"/>
    <col min="15353" max="15353" width="9.140625" style="2"/>
    <col min="15354" max="15354" width="1.140625" style="2" customWidth="1"/>
    <col min="15355" max="15355" width="9.140625" style="2"/>
    <col min="15356" max="15356" width="1.140625" style="2" customWidth="1"/>
    <col min="15357" max="15357" width="12.5703125" style="2" customWidth="1"/>
    <col min="15358" max="15358" width="0.85546875" style="2" customWidth="1"/>
    <col min="15359" max="15359" width="15.42578125" style="2" customWidth="1"/>
    <col min="15360" max="15360" width="1.140625" style="2" customWidth="1"/>
    <col min="15361" max="15361" width="15" style="2" customWidth="1"/>
    <col min="15362" max="15582" width="9.140625" style="2"/>
    <col min="15583" max="15583" width="1.42578125" style="2" customWidth="1"/>
    <col min="15584" max="15584" width="38.42578125" style="2" customWidth="1"/>
    <col min="15585" max="15585" width="7.7109375" style="2" customWidth="1"/>
    <col min="15586" max="15586" width="0.7109375" style="2" customWidth="1"/>
    <col min="15587" max="15587" width="12.28515625" style="2" customWidth="1"/>
    <col min="15588" max="15588" width="0.7109375" style="2" customWidth="1"/>
    <col min="15589" max="15589" width="12.28515625" style="2" customWidth="1"/>
    <col min="15590" max="15590" width="0.7109375" style="2" customWidth="1"/>
    <col min="15591" max="15591" width="13.7109375" style="2" customWidth="1"/>
    <col min="15592" max="15592" width="0.7109375" style="2" customWidth="1"/>
    <col min="15593" max="15593" width="13.7109375" style="2" customWidth="1"/>
    <col min="15594" max="15594" width="0.7109375" style="2" customWidth="1"/>
    <col min="15595" max="15595" width="13.7109375" style="2" customWidth="1"/>
    <col min="15596" max="15596" width="9.140625" style="2"/>
    <col min="15597" max="15597" width="0.7109375" style="2" customWidth="1"/>
    <col min="15598" max="15598" width="12.28515625" style="2" customWidth="1"/>
    <col min="15599" max="15599" width="0.7109375" style="2" customWidth="1"/>
    <col min="15600" max="15600" width="12.28515625" style="2" customWidth="1"/>
    <col min="15601" max="15601" width="0.7109375" style="2" customWidth="1"/>
    <col min="15602" max="15602" width="13.7109375" style="2" customWidth="1"/>
    <col min="15603" max="15603" width="0.7109375" style="2" customWidth="1"/>
    <col min="15604" max="15604" width="13.7109375" style="2" customWidth="1"/>
    <col min="15605" max="15605" width="0.7109375" style="2" customWidth="1"/>
    <col min="15606" max="15606" width="16.140625" style="2" customWidth="1"/>
    <col min="15607" max="15607" width="21.28515625" style="2" customWidth="1"/>
    <col min="15608" max="15608" width="1" style="2" customWidth="1"/>
    <col min="15609" max="15609" width="9.140625" style="2"/>
    <col min="15610" max="15610" width="1.140625" style="2" customWidth="1"/>
    <col min="15611" max="15611" width="9.140625" style="2"/>
    <col min="15612" max="15612" width="1.140625" style="2" customWidth="1"/>
    <col min="15613" max="15613" width="12.5703125" style="2" customWidth="1"/>
    <col min="15614" max="15614" width="0.85546875" style="2" customWidth="1"/>
    <col min="15615" max="15615" width="15.42578125" style="2" customWidth="1"/>
    <col min="15616" max="15616" width="1.140625" style="2" customWidth="1"/>
    <col min="15617" max="15617" width="15" style="2" customWidth="1"/>
    <col min="15618" max="15838" width="9.140625" style="2"/>
    <col min="15839" max="15839" width="1.42578125" style="2" customWidth="1"/>
    <col min="15840" max="15840" width="38.42578125" style="2" customWidth="1"/>
    <col min="15841" max="15841" width="7.7109375" style="2" customWidth="1"/>
    <col min="15842" max="15842" width="0.7109375" style="2" customWidth="1"/>
    <col min="15843" max="15843" width="12.28515625" style="2" customWidth="1"/>
    <col min="15844" max="15844" width="0.7109375" style="2" customWidth="1"/>
    <col min="15845" max="15845" width="12.28515625" style="2" customWidth="1"/>
    <col min="15846" max="15846" width="0.7109375" style="2" customWidth="1"/>
    <col min="15847" max="15847" width="13.7109375" style="2" customWidth="1"/>
    <col min="15848" max="15848" width="0.7109375" style="2" customWidth="1"/>
    <col min="15849" max="15849" width="13.7109375" style="2" customWidth="1"/>
    <col min="15850" max="15850" width="0.7109375" style="2" customWidth="1"/>
    <col min="15851" max="15851" width="13.7109375" style="2" customWidth="1"/>
    <col min="15852" max="15852" width="9.140625" style="2"/>
    <col min="15853" max="15853" width="0.7109375" style="2" customWidth="1"/>
    <col min="15854" max="15854" width="12.28515625" style="2" customWidth="1"/>
    <col min="15855" max="15855" width="0.7109375" style="2" customWidth="1"/>
    <col min="15856" max="15856" width="12.28515625" style="2" customWidth="1"/>
    <col min="15857" max="15857" width="0.7109375" style="2" customWidth="1"/>
    <col min="15858" max="15858" width="13.7109375" style="2" customWidth="1"/>
    <col min="15859" max="15859" width="0.7109375" style="2" customWidth="1"/>
    <col min="15860" max="15860" width="13.7109375" style="2" customWidth="1"/>
    <col min="15861" max="15861" width="0.7109375" style="2" customWidth="1"/>
    <col min="15862" max="15862" width="16.140625" style="2" customWidth="1"/>
    <col min="15863" max="15863" width="21.28515625" style="2" customWidth="1"/>
    <col min="15864" max="15864" width="1" style="2" customWidth="1"/>
    <col min="15865" max="15865" width="9.140625" style="2"/>
    <col min="15866" max="15866" width="1.140625" style="2" customWidth="1"/>
    <col min="15867" max="15867" width="9.140625" style="2"/>
    <col min="15868" max="15868" width="1.140625" style="2" customWidth="1"/>
    <col min="15869" max="15869" width="12.5703125" style="2" customWidth="1"/>
    <col min="15870" max="15870" width="0.85546875" style="2" customWidth="1"/>
    <col min="15871" max="15871" width="15.42578125" style="2" customWidth="1"/>
    <col min="15872" max="15872" width="1.140625" style="2" customWidth="1"/>
    <col min="15873" max="15873" width="15" style="2" customWidth="1"/>
    <col min="15874" max="16094" width="9.140625" style="2"/>
    <col min="16095" max="16095" width="1.42578125" style="2" customWidth="1"/>
    <col min="16096" max="16096" width="38.42578125" style="2" customWidth="1"/>
    <col min="16097" max="16097" width="7.7109375" style="2" customWidth="1"/>
    <col min="16098" max="16098" width="0.7109375" style="2" customWidth="1"/>
    <col min="16099" max="16099" width="12.28515625" style="2" customWidth="1"/>
    <col min="16100" max="16100" width="0.7109375" style="2" customWidth="1"/>
    <col min="16101" max="16101" width="12.28515625" style="2" customWidth="1"/>
    <col min="16102" max="16102" width="0.7109375" style="2" customWidth="1"/>
    <col min="16103" max="16103" width="13.7109375" style="2" customWidth="1"/>
    <col min="16104" max="16104" width="0.7109375" style="2" customWidth="1"/>
    <col min="16105" max="16105" width="13.7109375" style="2" customWidth="1"/>
    <col min="16106" max="16106" width="0.7109375" style="2" customWidth="1"/>
    <col min="16107" max="16107" width="13.7109375" style="2" customWidth="1"/>
    <col min="16108" max="16108" width="9.140625" style="2"/>
    <col min="16109" max="16109" width="0.7109375" style="2" customWidth="1"/>
    <col min="16110" max="16110" width="12.28515625" style="2" customWidth="1"/>
    <col min="16111" max="16111" width="0.7109375" style="2" customWidth="1"/>
    <col min="16112" max="16112" width="12.28515625" style="2" customWidth="1"/>
    <col min="16113" max="16113" width="0.7109375" style="2" customWidth="1"/>
    <col min="16114" max="16114" width="13.7109375" style="2" customWidth="1"/>
    <col min="16115" max="16115" width="0.7109375" style="2" customWidth="1"/>
    <col min="16116" max="16116" width="13.7109375" style="2" customWidth="1"/>
    <col min="16117" max="16117" width="0.7109375" style="2" customWidth="1"/>
    <col min="16118" max="16118" width="16.140625" style="2" customWidth="1"/>
    <col min="16119" max="16119" width="21.28515625" style="2" customWidth="1"/>
    <col min="16120" max="16120" width="1" style="2" customWidth="1"/>
    <col min="16121" max="16121" width="9.140625" style="2"/>
    <col min="16122" max="16122" width="1.140625" style="2" customWidth="1"/>
    <col min="16123" max="16123" width="9.140625" style="2"/>
    <col min="16124" max="16124" width="1.140625" style="2" customWidth="1"/>
    <col min="16125" max="16125" width="12.5703125" style="2" customWidth="1"/>
    <col min="16126" max="16126" width="0.85546875" style="2" customWidth="1"/>
    <col min="16127" max="16127" width="15.42578125" style="2" customWidth="1"/>
    <col min="16128" max="16128" width="1.140625" style="2" customWidth="1"/>
    <col min="16129" max="16129" width="15" style="2" customWidth="1"/>
    <col min="16130" max="16384" width="9.140625" style="2"/>
  </cols>
  <sheetData>
    <row r="1" spans="1:7" ht="21.75" customHeight="1" x14ac:dyDescent="0.5">
      <c r="A1" s="1" t="s">
        <v>132</v>
      </c>
    </row>
    <row r="2" spans="1:7" ht="21.75" customHeight="1" x14ac:dyDescent="0.5">
      <c r="A2" s="1" t="s">
        <v>0</v>
      </c>
      <c r="B2" s="1"/>
      <c r="C2" s="154"/>
    </row>
    <row r="3" spans="1:7" ht="21.75" customHeight="1" x14ac:dyDescent="0.5">
      <c r="A3" s="5" t="s">
        <v>127</v>
      </c>
      <c r="B3" s="6"/>
      <c r="C3" s="7"/>
      <c r="D3" s="8"/>
      <c r="E3" s="8"/>
      <c r="F3" s="8"/>
      <c r="G3" s="8"/>
    </row>
    <row r="4" spans="1:7" ht="20.45" customHeight="1" x14ac:dyDescent="0.5">
      <c r="A4" s="1"/>
      <c r="B4" s="1"/>
      <c r="C4" s="154"/>
      <c r="D4" s="9"/>
      <c r="E4" s="10"/>
      <c r="F4" s="9"/>
      <c r="G4" s="10"/>
    </row>
    <row r="5" spans="1:7" s="14" customFormat="1" ht="20.45" customHeight="1" x14ac:dyDescent="0.5">
      <c r="C5" s="15"/>
      <c r="D5" s="16"/>
      <c r="E5" s="12" t="s">
        <v>128</v>
      </c>
      <c r="F5" s="16"/>
      <c r="G5" s="13" t="s">
        <v>1</v>
      </c>
    </row>
    <row r="6" spans="1:7" s="14" customFormat="1" ht="20.45" customHeight="1" x14ac:dyDescent="0.5">
      <c r="C6" s="17" t="s">
        <v>2</v>
      </c>
      <c r="D6" s="18"/>
      <c r="E6" s="19" t="s">
        <v>3</v>
      </c>
      <c r="F6" s="18"/>
      <c r="G6" s="19" t="s">
        <v>3</v>
      </c>
    </row>
    <row r="7" spans="1:7" ht="6.4" customHeight="1" x14ac:dyDescent="0.5">
      <c r="B7" s="14"/>
      <c r="C7" s="154"/>
      <c r="D7" s="20"/>
      <c r="E7" s="21"/>
      <c r="F7" s="20"/>
    </row>
    <row r="8" spans="1:7" s="14" customFormat="1" ht="20.45" customHeight="1" x14ac:dyDescent="0.5">
      <c r="A8" s="14" t="s">
        <v>4</v>
      </c>
      <c r="C8" s="22"/>
      <c r="D8" s="20"/>
      <c r="E8" s="21"/>
      <c r="F8" s="20"/>
      <c r="G8" s="4"/>
    </row>
    <row r="9" spans="1:7" ht="6.4" customHeight="1" x14ac:dyDescent="0.5">
      <c r="B9" s="14"/>
      <c r="C9" s="154"/>
      <c r="D9" s="20"/>
      <c r="E9" s="21"/>
      <c r="F9" s="20"/>
    </row>
    <row r="10" spans="1:7" ht="20.45" customHeight="1" x14ac:dyDescent="0.5">
      <c r="A10" s="14" t="s">
        <v>5</v>
      </c>
      <c r="B10" s="14"/>
      <c r="C10" s="154"/>
      <c r="D10" s="20"/>
      <c r="E10" s="21"/>
      <c r="F10" s="20"/>
    </row>
    <row r="11" spans="1:7" ht="6.4" customHeight="1" x14ac:dyDescent="0.5">
      <c r="A11" s="14"/>
      <c r="B11" s="14"/>
      <c r="C11" s="154"/>
      <c r="D11" s="20"/>
      <c r="E11" s="21"/>
      <c r="F11" s="20"/>
    </row>
    <row r="12" spans="1:7" ht="20.45" customHeight="1" x14ac:dyDescent="0.5">
      <c r="A12" s="23" t="s">
        <v>6</v>
      </c>
      <c r="B12" s="23"/>
      <c r="C12" s="24">
        <v>7</v>
      </c>
      <c r="D12" s="154"/>
      <c r="E12" s="21">
        <v>547637511</v>
      </c>
      <c r="F12" s="154"/>
      <c r="G12" s="4">
        <v>307895171</v>
      </c>
    </row>
    <row r="13" spans="1:7" ht="20.45" customHeight="1" x14ac:dyDescent="0.5">
      <c r="A13" s="25" t="s">
        <v>15</v>
      </c>
      <c r="B13" s="25"/>
      <c r="C13" s="25"/>
      <c r="D13" s="154"/>
      <c r="E13" s="21"/>
      <c r="F13" s="154"/>
    </row>
    <row r="14" spans="1:7" ht="20.45" customHeight="1" x14ac:dyDescent="0.5">
      <c r="A14" s="25" t="s">
        <v>133</v>
      </c>
      <c r="B14" s="25"/>
      <c r="C14" s="26">
        <v>10</v>
      </c>
      <c r="D14" s="154"/>
      <c r="E14" s="21">
        <v>470251054</v>
      </c>
      <c r="F14" s="154"/>
      <c r="G14" s="4">
        <v>0</v>
      </c>
    </row>
    <row r="15" spans="1:7" ht="20.45" customHeight="1" x14ac:dyDescent="0.5">
      <c r="A15" s="23" t="s">
        <v>7</v>
      </c>
      <c r="B15" s="23"/>
      <c r="C15" s="27" t="s">
        <v>150</v>
      </c>
      <c r="D15" s="154"/>
      <c r="E15" s="21">
        <v>237003394</v>
      </c>
      <c r="F15" s="154"/>
      <c r="G15" s="4">
        <v>302569663</v>
      </c>
    </row>
    <row r="16" spans="1:7" ht="20.45" customHeight="1" x14ac:dyDescent="0.5">
      <c r="A16" s="23" t="s">
        <v>8</v>
      </c>
      <c r="B16" s="23"/>
      <c r="C16" s="27" t="s">
        <v>151</v>
      </c>
      <c r="D16" s="154"/>
      <c r="E16" s="21">
        <v>366390767</v>
      </c>
      <c r="F16" s="154"/>
      <c r="G16" s="4">
        <v>421377536</v>
      </c>
    </row>
    <row r="17" spans="1:7" ht="20.45" customHeight="1" x14ac:dyDescent="0.5">
      <c r="A17" s="23" t="s">
        <v>9</v>
      </c>
      <c r="B17" s="23"/>
      <c r="C17" s="24">
        <v>11</v>
      </c>
      <c r="D17" s="154"/>
      <c r="E17" s="21">
        <v>25794630</v>
      </c>
      <c r="F17" s="154"/>
      <c r="G17" s="4">
        <v>43711337</v>
      </c>
    </row>
    <row r="18" spans="1:7" ht="20.45" customHeight="1" x14ac:dyDescent="0.5">
      <c r="A18" s="2" t="s">
        <v>10</v>
      </c>
      <c r="C18" s="24">
        <v>12</v>
      </c>
      <c r="D18" s="154"/>
      <c r="E18" s="21">
        <v>173321982</v>
      </c>
      <c r="F18" s="154"/>
      <c r="G18" s="4">
        <v>177449199</v>
      </c>
    </row>
    <row r="19" spans="1:7" ht="20.45" customHeight="1" x14ac:dyDescent="0.5">
      <c r="A19" s="23" t="s">
        <v>11</v>
      </c>
      <c r="B19" s="23"/>
      <c r="C19" s="24"/>
      <c r="D19" s="154"/>
      <c r="E19" s="28">
        <v>12292780</v>
      </c>
      <c r="F19" s="154"/>
      <c r="G19" s="29">
        <v>9723458</v>
      </c>
    </row>
    <row r="20" spans="1:7" ht="6.4" customHeight="1" x14ac:dyDescent="0.5">
      <c r="A20" s="23"/>
      <c r="B20" s="23"/>
      <c r="C20" s="154"/>
      <c r="D20" s="154"/>
      <c r="E20" s="30"/>
      <c r="F20" s="154"/>
      <c r="G20" s="31"/>
    </row>
    <row r="21" spans="1:7" ht="20.45" customHeight="1" x14ac:dyDescent="0.5">
      <c r="A21" s="1" t="s">
        <v>12</v>
      </c>
      <c r="C21" s="154"/>
      <c r="D21" s="154"/>
      <c r="E21" s="28">
        <f>SUM(E12:E20)</f>
        <v>1832692118</v>
      </c>
      <c r="F21" s="154"/>
      <c r="G21" s="29">
        <f>SUM(G12:G20)</f>
        <v>1262726364</v>
      </c>
    </row>
    <row r="22" spans="1:7" ht="20.45" customHeight="1" x14ac:dyDescent="0.5">
      <c r="A22" s="23"/>
      <c r="B22" s="23"/>
      <c r="C22" s="154"/>
      <c r="D22" s="154"/>
      <c r="E22" s="30"/>
      <c r="F22" s="154"/>
      <c r="G22" s="31"/>
    </row>
    <row r="23" spans="1:7" ht="20.45" customHeight="1" x14ac:dyDescent="0.5">
      <c r="A23" s="1" t="s">
        <v>13</v>
      </c>
      <c r="B23" s="1"/>
      <c r="C23" s="154"/>
      <c r="D23" s="154"/>
      <c r="E23" s="21"/>
      <c r="F23" s="154"/>
    </row>
    <row r="24" spans="1:7" ht="6.4" customHeight="1" x14ac:dyDescent="0.5">
      <c r="A24" s="1"/>
      <c r="B24" s="1"/>
      <c r="C24" s="154"/>
      <c r="D24" s="154"/>
      <c r="E24" s="21"/>
      <c r="F24" s="154"/>
    </row>
    <row r="25" spans="1:7" ht="20.45" customHeight="1" x14ac:dyDescent="0.5">
      <c r="A25" s="23" t="s">
        <v>14</v>
      </c>
      <c r="B25" s="23"/>
      <c r="C25" s="24">
        <v>8</v>
      </c>
      <c r="D25" s="154"/>
      <c r="E25" s="21">
        <v>107690000</v>
      </c>
      <c r="F25" s="154"/>
      <c r="G25" s="33">
        <v>141340000</v>
      </c>
    </row>
    <row r="26" spans="1:7" ht="20.45" customHeight="1" x14ac:dyDescent="0.5">
      <c r="A26" s="23" t="s">
        <v>15</v>
      </c>
      <c r="B26" s="23"/>
      <c r="C26" s="24"/>
      <c r="D26" s="154"/>
      <c r="E26" s="32"/>
      <c r="F26" s="154"/>
      <c r="G26" s="33"/>
    </row>
    <row r="27" spans="1:7" ht="20.45" customHeight="1" x14ac:dyDescent="0.5">
      <c r="A27" s="23" t="s">
        <v>133</v>
      </c>
      <c r="B27" s="23"/>
      <c r="C27" s="24"/>
      <c r="D27" s="154"/>
      <c r="E27" s="32">
        <v>0</v>
      </c>
      <c r="F27" s="154"/>
      <c r="G27" s="33">
        <v>0</v>
      </c>
    </row>
    <row r="28" spans="1:7" ht="20.45" customHeight="1" x14ac:dyDescent="0.5">
      <c r="A28" s="23" t="s">
        <v>16</v>
      </c>
      <c r="B28" s="34"/>
      <c r="C28" s="24"/>
      <c r="D28" s="154"/>
      <c r="E28" s="21">
        <v>36400000</v>
      </c>
      <c r="F28" s="154"/>
      <c r="G28" s="33">
        <v>36400000</v>
      </c>
    </row>
    <row r="29" spans="1:7" ht="20.45" customHeight="1" x14ac:dyDescent="0.5">
      <c r="A29" s="2" t="s">
        <v>17</v>
      </c>
      <c r="C29" s="24">
        <v>13</v>
      </c>
      <c r="D29" s="154"/>
      <c r="E29" s="21">
        <v>87844686</v>
      </c>
      <c r="F29" s="154"/>
      <c r="G29" s="33">
        <v>73049583</v>
      </c>
    </row>
    <row r="30" spans="1:7" ht="20.45" customHeight="1" x14ac:dyDescent="0.5">
      <c r="A30" s="2" t="s">
        <v>18</v>
      </c>
      <c r="C30" s="24"/>
      <c r="D30" s="154"/>
      <c r="E30" s="21">
        <v>3953776</v>
      </c>
      <c r="F30" s="154"/>
      <c r="G30" s="33">
        <v>7365704</v>
      </c>
    </row>
    <row r="31" spans="1:7" ht="20.45" customHeight="1" x14ac:dyDescent="0.5">
      <c r="A31" s="2" t="s">
        <v>19</v>
      </c>
      <c r="C31" s="24">
        <v>14</v>
      </c>
      <c r="D31" s="154"/>
      <c r="E31" s="21">
        <v>20845257</v>
      </c>
      <c r="F31" s="154"/>
      <c r="G31" s="33">
        <v>8729154</v>
      </c>
    </row>
    <row r="32" spans="1:7" ht="20.45" customHeight="1" x14ac:dyDescent="0.5">
      <c r="A32" s="2" t="s">
        <v>20</v>
      </c>
      <c r="C32" s="24">
        <v>16</v>
      </c>
      <c r="D32" s="154"/>
      <c r="E32" s="21">
        <v>50736724</v>
      </c>
      <c r="F32" s="154"/>
      <c r="G32" s="33">
        <v>36365200</v>
      </c>
    </row>
    <row r="33" spans="1:9" ht="20.45" customHeight="1" x14ac:dyDescent="0.5">
      <c r="A33" s="2" t="s">
        <v>21</v>
      </c>
      <c r="C33" s="24">
        <v>15</v>
      </c>
      <c r="D33" s="154"/>
      <c r="E33" s="28">
        <v>20573774</v>
      </c>
      <c r="F33" s="154"/>
      <c r="G33" s="36">
        <v>27587680</v>
      </c>
    </row>
    <row r="34" spans="1:9" ht="6.4" customHeight="1" x14ac:dyDescent="0.5">
      <c r="C34" s="154"/>
      <c r="D34" s="154"/>
      <c r="E34" s="30"/>
      <c r="F34" s="154"/>
      <c r="G34" s="31"/>
    </row>
    <row r="35" spans="1:9" ht="20.45" customHeight="1" x14ac:dyDescent="0.5">
      <c r="A35" s="14" t="s">
        <v>22</v>
      </c>
      <c r="C35" s="154"/>
      <c r="D35" s="154"/>
      <c r="E35" s="28">
        <f>SUM(E25:E33)</f>
        <v>328044217</v>
      </c>
      <c r="F35" s="154"/>
      <c r="G35" s="29">
        <f>SUM(G25:G33)</f>
        <v>330837321</v>
      </c>
    </row>
    <row r="36" spans="1:9" ht="6.4" customHeight="1" x14ac:dyDescent="0.5">
      <c r="C36" s="154"/>
      <c r="D36" s="154"/>
      <c r="E36" s="30"/>
      <c r="F36" s="154"/>
      <c r="G36" s="31"/>
    </row>
    <row r="37" spans="1:9" ht="20.45" customHeight="1" thickBot="1" x14ac:dyDescent="0.55000000000000004">
      <c r="A37" s="14" t="s">
        <v>23</v>
      </c>
      <c r="B37" s="14"/>
      <c r="C37" s="154"/>
      <c r="D37" s="154"/>
      <c r="E37" s="37">
        <f>SUM(E21+E35)</f>
        <v>2160736335</v>
      </c>
      <c r="F37" s="154"/>
      <c r="G37" s="38">
        <f>SUM(G21+G35)</f>
        <v>1593563685</v>
      </c>
    </row>
    <row r="38" spans="1:9" ht="22.5" customHeight="1" thickTop="1" x14ac:dyDescent="0.5">
      <c r="A38" s="14"/>
      <c r="B38" s="14"/>
      <c r="C38" s="154"/>
      <c r="D38" s="154"/>
      <c r="E38" s="31"/>
      <c r="F38" s="154"/>
      <c r="G38" s="31"/>
    </row>
    <row r="39" spans="1:9" ht="22.5" customHeight="1" x14ac:dyDescent="0.5">
      <c r="A39" s="14"/>
      <c r="B39" s="14"/>
      <c r="C39" s="212"/>
      <c r="D39" s="212"/>
      <c r="E39" s="31"/>
      <c r="F39" s="212"/>
      <c r="G39" s="31"/>
    </row>
    <row r="40" spans="1:9" ht="28.5" customHeight="1" x14ac:dyDescent="0.5">
      <c r="A40" s="14"/>
      <c r="B40" s="14"/>
      <c r="C40" s="154"/>
      <c r="D40" s="154"/>
      <c r="E40" s="31"/>
      <c r="F40" s="154"/>
      <c r="G40" s="31"/>
    </row>
    <row r="41" spans="1:9" ht="21" customHeight="1" x14ac:dyDescent="0.5">
      <c r="A41" s="214" t="s">
        <v>172</v>
      </c>
      <c r="B41" s="214"/>
      <c r="C41" s="214"/>
      <c r="D41" s="214"/>
      <c r="E41" s="214"/>
      <c r="F41" s="214"/>
      <c r="G41" s="214"/>
    </row>
    <row r="42" spans="1:9" ht="18" customHeight="1" x14ac:dyDescent="0.5">
      <c r="D42" s="2"/>
      <c r="E42" s="2"/>
      <c r="F42" s="2"/>
      <c r="G42" s="2"/>
      <c r="I42" s="63"/>
    </row>
    <row r="43" spans="1:9" ht="18" customHeight="1" x14ac:dyDescent="0.5">
      <c r="D43" s="2"/>
      <c r="E43" s="2"/>
      <c r="F43" s="2"/>
      <c r="G43" s="39"/>
    </row>
    <row r="44" spans="1:9" ht="21.95" customHeight="1" x14ac:dyDescent="0.5">
      <c r="A44" s="40" t="s">
        <v>123</v>
      </c>
      <c r="B44" s="40"/>
      <c r="C44" s="40"/>
      <c r="D44" s="40"/>
      <c r="E44" s="40"/>
      <c r="F44" s="40"/>
      <c r="G44" s="41"/>
    </row>
    <row r="45" spans="1:9" ht="21.75" customHeight="1" x14ac:dyDescent="0.5">
      <c r="A45" s="1" t="s">
        <v>132</v>
      </c>
      <c r="B45" s="42"/>
      <c r="C45" s="154"/>
      <c r="E45" s="43"/>
      <c r="G45" s="43"/>
    </row>
    <row r="46" spans="1:9" ht="21.75" customHeight="1" x14ac:dyDescent="0.5">
      <c r="A46" s="1" t="s">
        <v>160</v>
      </c>
      <c r="B46" s="1"/>
      <c r="C46" s="154"/>
    </row>
    <row r="47" spans="1:9" ht="21.75" customHeight="1" x14ac:dyDescent="0.5">
      <c r="A47" s="6" t="str">
        <f>A3</f>
        <v>ณ วันที่ 31 ธันวาคม พ.ศ. 2564</v>
      </c>
      <c r="B47" s="6"/>
      <c r="C47" s="7"/>
      <c r="D47" s="44"/>
      <c r="E47" s="29"/>
      <c r="F47" s="44"/>
      <c r="G47" s="29"/>
    </row>
    <row r="48" spans="1:9" ht="20.45" customHeight="1" x14ac:dyDescent="0.5">
      <c r="A48" s="1"/>
      <c r="B48" s="1"/>
      <c r="C48" s="154"/>
      <c r="D48" s="9"/>
      <c r="E48" s="10"/>
      <c r="F48" s="9"/>
      <c r="G48" s="10"/>
    </row>
    <row r="49" spans="1:7" s="14" customFormat="1" ht="20.45" customHeight="1" x14ac:dyDescent="0.5">
      <c r="C49" s="15"/>
      <c r="D49" s="16"/>
      <c r="E49" s="12" t="s">
        <v>128</v>
      </c>
      <c r="F49" s="16"/>
      <c r="G49" s="13" t="s">
        <v>1</v>
      </c>
    </row>
    <row r="50" spans="1:7" s="14" customFormat="1" ht="20.45" customHeight="1" x14ac:dyDescent="0.5">
      <c r="C50" s="17" t="s">
        <v>2</v>
      </c>
      <c r="D50" s="18"/>
      <c r="E50" s="19" t="s">
        <v>3</v>
      </c>
      <c r="F50" s="18"/>
      <c r="G50" s="19" t="s">
        <v>3</v>
      </c>
    </row>
    <row r="51" spans="1:7" s="14" customFormat="1" ht="8.1" customHeight="1" x14ac:dyDescent="0.5">
      <c r="C51" s="45"/>
      <c r="D51" s="18"/>
      <c r="E51" s="46"/>
      <c r="F51" s="18"/>
      <c r="G51" s="47"/>
    </row>
    <row r="52" spans="1:7" ht="20.45" customHeight="1" x14ac:dyDescent="0.5">
      <c r="A52" s="1" t="s">
        <v>24</v>
      </c>
      <c r="B52" s="14"/>
      <c r="C52" s="22"/>
      <c r="D52" s="20"/>
      <c r="E52" s="21"/>
      <c r="F52" s="20"/>
    </row>
    <row r="53" spans="1:7" ht="8.1" customHeight="1" x14ac:dyDescent="0.5">
      <c r="B53" s="1"/>
      <c r="C53" s="154"/>
      <c r="D53" s="20"/>
      <c r="E53" s="21"/>
      <c r="F53" s="20"/>
    </row>
    <row r="54" spans="1:7" ht="20.45" customHeight="1" x14ac:dyDescent="0.5">
      <c r="A54" s="14" t="s">
        <v>25</v>
      </c>
      <c r="B54" s="14"/>
      <c r="C54" s="48"/>
      <c r="D54" s="20"/>
      <c r="E54" s="21"/>
      <c r="F54" s="20"/>
    </row>
    <row r="55" spans="1:7" ht="8.1" customHeight="1" x14ac:dyDescent="0.5">
      <c r="A55" s="14"/>
      <c r="B55" s="14"/>
      <c r="C55" s="48"/>
      <c r="D55" s="20"/>
      <c r="E55" s="21"/>
      <c r="F55" s="20"/>
    </row>
    <row r="56" spans="1:7" ht="20.45" customHeight="1" x14ac:dyDescent="0.5">
      <c r="A56" s="23" t="s">
        <v>26</v>
      </c>
      <c r="B56" s="23"/>
      <c r="C56" s="48"/>
      <c r="D56" s="48"/>
      <c r="E56" s="21">
        <v>30000000</v>
      </c>
      <c r="F56" s="48"/>
      <c r="G56" s="33">
        <v>0</v>
      </c>
    </row>
    <row r="57" spans="1:7" ht="20.45" customHeight="1" x14ac:dyDescent="0.5">
      <c r="A57" s="2" t="s">
        <v>27</v>
      </c>
      <c r="B57" s="23"/>
      <c r="C57" s="48">
        <v>18</v>
      </c>
      <c r="D57" s="48"/>
      <c r="E57" s="21">
        <v>401038329</v>
      </c>
      <c r="F57" s="48"/>
      <c r="G57" s="33">
        <v>620124784</v>
      </c>
    </row>
    <row r="58" spans="1:7" ht="20.45" customHeight="1" x14ac:dyDescent="0.5">
      <c r="A58" s="2" t="s">
        <v>28</v>
      </c>
      <c r="B58" s="23"/>
      <c r="C58" s="49" t="s">
        <v>162</v>
      </c>
      <c r="D58" s="48"/>
      <c r="E58" s="21">
        <v>35488966</v>
      </c>
      <c r="F58" s="48"/>
      <c r="G58" s="33">
        <v>322811411</v>
      </c>
    </row>
    <row r="59" spans="1:7" ht="20.45" customHeight="1" x14ac:dyDescent="0.5">
      <c r="A59" s="2" t="s">
        <v>29</v>
      </c>
      <c r="B59" s="23"/>
      <c r="C59" s="49" t="s">
        <v>163</v>
      </c>
      <c r="D59" s="48"/>
      <c r="E59" s="21">
        <v>6485060</v>
      </c>
      <c r="F59" s="48"/>
      <c r="G59" s="33">
        <v>247165</v>
      </c>
    </row>
    <row r="60" spans="1:7" ht="20.45" customHeight="1" x14ac:dyDescent="0.5">
      <c r="A60" s="2" t="s">
        <v>174</v>
      </c>
      <c r="B60" s="23"/>
      <c r="C60" s="49"/>
      <c r="D60" s="48"/>
      <c r="E60" s="21">
        <v>19202733</v>
      </c>
      <c r="F60" s="48"/>
      <c r="G60" s="33" t="s">
        <v>175</v>
      </c>
    </row>
    <row r="61" spans="1:7" ht="20.45" customHeight="1" x14ac:dyDescent="0.5">
      <c r="A61" s="2" t="s">
        <v>30</v>
      </c>
      <c r="C61" s="48"/>
      <c r="D61" s="48"/>
      <c r="E61" s="21">
        <v>16524238</v>
      </c>
      <c r="F61" s="48"/>
      <c r="G61" s="33">
        <v>7820309</v>
      </c>
    </row>
    <row r="62" spans="1:7" ht="20.45" customHeight="1" x14ac:dyDescent="0.5">
      <c r="A62" s="2" t="s">
        <v>31</v>
      </c>
      <c r="C62" s="48">
        <v>17</v>
      </c>
      <c r="D62" s="48"/>
      <c r="E62" s="21">
        <v>8640111</v>
      </c>
      <c r="F62" s="48"/>
      <c r="G62" s="33">
        <v>4694111</v>
      </c>
    </row>
    <row r="63" spans="1:7" ht="20.45" customHeight="1" x14ac:dyDescent="0.5">
      <c r="A63" s="2" t="s">
        <v>32</v>
      </c>
      <c r="C63" s="48"/>
      <c r="D63" s="48"/>
      <c r="E63" s="21">
        <v>122518359</v>
      </c>
      <c r="F63" s="48"/>
      <c r="G63" s="33">
        <v>41103069</v>
      </c>
    </row>
    <row r="64" spans="1:7" ht="20.45" customHeight="1" x14ac:dyDescent="0.5">
      <c r="A64" s="23" t="s">
        <v>33</v>
      </c>
      <c r="B64" s="23"/>
      <c r="C64" s="48">
        <v>21</v>
      </c>
      <c r="D64" s="48"/>
      <c r="E64" s="28">
        <v>16451043</v>
      </c>
      <c r="F64" s="48"/>
      <c r="G64" s="36">
        <v>28444451</v>
      </c>
    </row>
    <row r="65" spans="1:7" ht="8.1" customHeight="1" x14ac:dyDescent="0.5">
      <c r="A65" s="14"/>
      <c r="B65" s="14"/>
      <c r="C65" s="48"/>
      <c r="D65" s="48"/>
      <c r="E65" s="21"/>
      <c r="F65" s="48"/>
    </row>
    <row r="66" spans="1:7" ht="20.45" customHeight="1" x14ac:dyDescent="0.5">
      <c r="A66" s="14" t="s">
        <v>34</v>
      </c>
      <c r="C66" s="48"/>
      <c r="D66" s="48"/>
      <c r="E66" s="28">
        <f>SUM(E56:E64)</f>
        <v>656348839</v>
      </c>
      <c r="F66" s="48"/>
      <c r="G66" s="29">
        <f>SUM(G56:G64)</f>
        <v>1025245300</v>
      </c>
    </row>
    <row r="67" spans="1:7" ht="20.45" customHeight="1" x14ac:dyDescent="0.5">
      <c r="C67" s="48"/>
      <c r="D67" s="48"/>
      <c r="E67" s="30"/>
      <c r="F67" s="48"/>
      <c r="G67" s="31"/>
    </row>
    <row r="68" spans="1:7" ht="20.45" customHeight="1" x14ac:dyDescent="0.5">
      <c r="A68" s="1" t="s">
        <v>35</v>
      </c>
      <c r="B68" s="1"/>
      <c r="C68" s="48"/>
      <c r="D68" s="48"/>
      <c r="E68" s="30"/>
      <c r="F68" s="48"/>
      <c r="G68" s="31"/>
    </row>
    <row r="69" spans="1:7" ht="8.1" customHeight="1" x14ac:dyDescent="0.5">
      <c r="B69" s="1"/>
      <c r="C69" s="154"/>
      <c r="D69" s="154"/>
      <c r="E69" s="21"/>
      <c r="F69" s="154"/>
    </row>
    <row r="70" spans="1:7" ht="20.45" customHeight="1" x14ac:dyDescent="0.5">
      <c r="A70" s="50" t="s">
        <v>36</v>
      </c>
      <c r="B70" s="23"/>
      <c r="C70" s="154">
        <v>17</v>
      </c>
      <c r="D70" s="154"/>
      <c r="E70" s="21">
        <v>11973938</v>
      </c>
      <c r="F70" s="154"/>
      <c r="G70" s="33">
        <v>154509</v>
      </c>
    </row>
    <row r="71" spans="1:7" ht="20.45" customHeight="1" x14ac:dyDescent="0.5">
      <c r="A71" s="50" t="s">
        <v>134</v>
      </c>
      <c r="B71" s="23"/>
      <c r="C71" s="154"/>
      <c r="D71" s="154"/>
      <c r="E71" s="21">
        <v>271294</v>
      </c>
      <c r="F71" s="154"/>
      <c r="G71" s="33">
        <v>0</v>
      </c>
    </row>
    <row r="72" spans="1:7" ht="20.45" customHeight="1" x14ac:dyDescent="0.5">
      <c r="A72" s="23" t="s">
        <v>37</v>
      </c>
      <c r="B72" s="23"/>
      <c r="C72" s="154">
        <v>20</v>
      </c>
      <c r="D72" s="48"/>
      <c r="E72" s="28">
        <v>60811257</v>
      </c>
      <c r="F72" s="48"/>
      <c r="G72" s="29">
        <v>54954276</v>
      </c>
    </row>
    <row r="73" spans="1:7" ht="8.1" customHeight="1" x14ac:dyDescent="0.5">
      <c r="A73" s="14"/>
      <c r="B73" s="14"/>
      <c r="C73" s="48"/>
      <c r="D73" s="48"/>
      <c r="E73" s="21"/>
      <c r="F73" s="48"/>
    </row>
    <row r="74" spans="1:7" ht="20.45" customHeight="1" x14ac:dyDescent="0.5">
      <c r="A74" s="14" t="s">
        <v>38</v>
      </c>
      <c r="C74" s="48"/>
      <c r="D74" s="48"/>
      <c r="E74" s="28">
        <f>SUM(E70:E73)</f>
        <v>73056489</v>
      </c>
      <c r="F74" s="48"/>
      <c r="G74" s="29">
        <f>SUM(G70:G73)</f>
        <v>55108785</v>
      </c>
    </row>
    <row r="75" spans="1:7" ht="8.1" customHeight="1" x14ac:dyDescent="0.5">
      <c r="A75" s="14"/>
      <c r="B75" s="14"/>
      <c r="C75" s="48"/>
      <c r="D75" s="48"/>
      <c r="E75" s="21"/>
      <c r="F75" s="48"/>
    </row>
    <row r="76" spans="1:7" ht="20.45" customHeight="1" x14ac:dyDescent="0.5">
      <c r="A76" s="14" t="s">
        <v>39</v>
      </c>
      <c r="C76" s="51"/>
      <c r="D76" s="51"/>
      <c r="E76" s="28">
        <f>SUM(E66+E74)</f>
        <v>729405328</v>
      </c>
      <c r="F76" s="51"/>
      <c r="G76" s="29">
        <f>SUM(G66+G74)</f>
        <v>1080354085</v>
      </c>
    </row>
    <row r="77" spans="1:7" ht="24.6" customHeight="1" x14ac:dyDescent="0.5">
      <c r="A77" s="14"/>
      <c r="B77" s="14"/>
      <c r="C77" s="51"/>
      <c r="D77" s="51"/>
      <c r="E77" s="31"/>
      <c r="F77" s="51"/>
      <c r="G77" s="31"/>
    </row>
    <row r="78" spans="1:7" ht="24.6" customHeight="1" x14ac:dyDescent="0.5">
      <c r="A78" s="14"/>
      <c r="B78" s="14"/>
      <c r="C78" s="51"/>
      <c r="D78" s="51"/>
      <c r="E78" s="31"/>
      <c r="F78" s="51"/>
      <c r="G78" s="31"/>
    </row>
    <row r="79" spans="1:7" ht="24.6" customHeight="1" x14ac:dyDescent="0.5">
      <c r="A79" s="14"/>
      <c r="B79" s="14"/>
      <c r="C79" s="51"/>
      <c r="D79" s="51"/>
      <c r="E79" s="31"/>
      <c r="F79" s="51"/>
      <c r="G79" s="31"/>
    </row>
    <row r="80" spans="1:7" ht="24.6" customHeight="1" x14ac:dyDescent="0.5">
      <c r="A80" s="14"/>
      <c r="B80" s="14"/>
      <c r="C80" s="51"/>
      <c r="D80" s="51"/>
      <c r="E80" s="31"/>
      <c r="F80" s="51"/>
      <c r="G80" s="31"/>
    </row>
    <row r="81" spans="1:7" ht="24.6" customHeight="1" x14ac:dyDescent="0.5">
      <c r="A81" s="14"/>
      <c r="B81" s="14"/>
      <c r="C81" s="51"/>
      <c r="D81" s="51"/>
      <c r="E81" s="31"/>
      <c r="F81" s="51"/>
      <c r="G81" s="31"/>
    </row>
    <row r="82" spans="1:7" ht="16.5" customHeight="1" x14ac:dyDescent="0.5">
      <c r="A82" s="14"/>
      <c r="B82" s="14"/>
      <c r="C82" s="51"/>
      <c r="D82" s="51"/>
      <c r="E82" s="31"/>
      <c r="F82" s="51"/>
      <c r="G82" s="31"/>
    </row>
    <row r="83" spans="1:7" ht="14.25" customHeight="1" x14ac:dyDescent="0.5">
      <c r="A83" s="14"/>
      <c r="B83" s="14"/>
      <c r="C83" s="51"/>
      <c r="D83" s="51"/>
      <c r="E83" s="31"/>
      <c r="F83" s="51"/>
      <c r="G83" s="31"/>
    </row>
    <row r="84" spans="1:7" ht="21.75" customHeight="1" x14ac:dyDescent="0.5">
      <c r="A84" s="214" t="s">
        <v>172</v>
      </c>
      <c r="B84" s="214"/>
      <c r="C84" s="214"/>
      <c r="D84" s="214"/>
      <c r="E84" s="214"/>
      <c r="F84" s="214"/>
      <c r="G84" s="214"/>
    </row>
    <row r="85" spans="1:7" ht="21.75" customHeight="1" x14ac:dyDescent="0.5">
      <c r="A85" s="14"/>
      <c r="B85" s="14"/>
      <c r="C85" s="51"/>
      <c r="D85" s="51"/>
      <c r="E85" s="31"/>
      <c r="F85" s="51"/>
      <c r="G85" s="31"/>
    </row>
    <row r="86" spans="1:7" ht="21.75" customHeight="1" x14ac:dyDescent="0.5">
      <c r="A86" s="14"/>
      <c r="B86" s="14"/>
      <c r="C86" s="51"/>
      <c r="D86" s="51"/>
      <c r="E86" s="31"/>
      <c r="F86" s="51"/>
      <c r="G86" s="31"/>
    </row>
    <row r="87" spans="1:7" ht="21.95" customHeight="1" x14ac:dyDescent="0.5">
      <c r="A87" s="40" t="str">
        <f>A44</f>
        <v>หมายเหตุประกอบงบการเงินเป็นส่วนหนึ่งของงบการเงินนี้</v>
      </c>
      <c r="B87" s="40"/>
      <c r="C87" s="40"/>
      <c r="D87" s="40"/>
      <c r="E87" s="40"/>
      <c r="F87" s="40"/>
      <c r="G87" s="41"/>
    </row>
    <row r="88" spans="1:7" ht="21.75" customHeight="1" x14ac:dyDescent="0.5">
      <c r="A88" s="1" t="s">
        <v>132</v>
      </c>
      <c r="B88" s="42"/>
      <c r="C88" s="154"/>
      <c r="E88" s="43"/>
      <c r="G88" s="43"/>
    </row>
    <row r="89" spans="1:7" ht="21.75" customHeight="1" x14ac:dyDescent="0.5">
      <c r="A89" s="1" t="s">
        <v>160</v>
      </c>
      <c r="B89" s="1"/>
      <c r="C89" s="154"/>
    </row>
    <row r="90" spans="1:7" s="14" customFormat="1" ht="21.75" customHeight="1" x14ac:dyDescent="0.5">
      <c r="A90" s="6" t="str">
        <f>A3</f>
        <v>ณ วันที่ 31 ธันวาคม พ.ศ. 2564</v>
      </c>
      <c r="B90" s="6"/>
      <c r="C90" s="7"/>
      <c r="D90" s="44"/>
      <c r="E90" s="29"/>
      <c r="F90" s="44"/>
      <c r="G90" s="29"/>
    </row>
    <row r="91" spans="1:7" s="14" customFormat="1" ht="20.45" customHeight="1" x14ac:dyDescent="0.5">
      <c r="A91" s="1"/>
      <c r="B91" s="1"/>
      <c r="C91" s="154"/>
      <c r="D91" s="20"/>
      <c r="E91" s="31"/>
      <c r="F91" s="20"/>
      <c r="G91" s="31"/>
    </row>
    <row r="92" spans="1:7" s="14" customFormat="1" ht="20.45" customHeight="1" x14ac:dyDescent="0.5">
      <c r="C92" s="15"/>
      <c r="D92" s="16"/>
      <c r="E92" s="12" t="s">
        <v>128</v>
      </c>
      <c r="F92" s="16"/>
      <c r="G92" s="13" t="s">
        <v>1</v>
      </c>
    </row>
    <row r="93" spans="1:7" s="14" customFormat="1" ht="20.45" customHeight="1" x14ac:dyDescent="0.5">
      <c r="C93" s="17" t="s">
        <v>2</v>
      </c>
      <c r="D93" s="18"/>
      <c r="E93" s="19" t="s">
        <v>3</v>
      </c>
      <c r="F93" s="18"/>
      <c r="G93" s="19" t="s">
        <v>3</v>
      </c>
    </row>
    <row r="94" spans="1:7" ht="8.1" customHeight="1" x14ac:dyDescent="0.5">
      <c r="C94" s="22"/>
      <c r="D94" s="20"/>
      <c r="E94" s="21"/>
      <c r="F94" s="20"/>
    </row>
    <row r="95" spans="1:7" ht="20.45" customHeight="1" x14ac:dyDescent="0.5">
      <c r="A95" s="1" t="s">
        <v>161</v>
      </c>
      <c r="C95" s="22"/>
      <c r="D95" s="20"/>
      <c r="E95" s="21"/>
      <c r="F95" s="20"/>
    </row>
    <row r="96" spans="1:7" ht="8.1" customHeight="1" x14ac:dyDescent="0.5">
      <c r="C96" s="22"/>
      <c r="D96" s="20"/>
      <c r="E96" s="21"/>
      <c r="F96" s="20"/>
    </row>
    <row r="97" spans="1:7" ht="20.45" customHeight="1" x14ac:dyDescent="0.5">
      <c r="A97" s="14" t="s">
        <v>40</v>
      </c>
      <c r="B97" s="14"/>
      <c r="C97" s="52"/>
      <c r="D97" s="20"/>
      <c r="E97" s="30"/>
      <c r="F97" s="20"/>
      <c r="G97" s="31"/>
    </row>
    <row r="98" spans="1:7" ht="8.1" customHeight="1" x14ac:dyDescent="0.5">
      <c r="A98" s="14"/>
      <c r="B98" s="14"/>
      <c r="C98" s="52"/>
      <c r="D98" s="20"/>
      <c r="E98" s="30"/>
      <c r="F98" s="20"/>
      <c r="G98" s="31"/>
    </row>
    <row r="99" spans="1:7" ht="20.45" customHeight="1" x14ac:dyDescent="0.5">
      <c r="A99" s="2" t="s">
        <v>41</v>
      </c>
      <c r="C99" s="154">
        <v>22</v>
      </c>
      <c r="D99" s="20"/>
      <c r="E99" s="30"/>
      <c r="F99" s="20"/>
      <c r="G99" s="31"/>
    </row>
    <row r="100" spans="1:7" ht="20.45" customHeight="1" x14ac:dyDescent="0.5">
      <c r="B100" s="2" t="s">
        <v>42</v>
      </c>
      <c r="C100" s="154"/>
      <c r="D100" s="2"/>
      <c r="E100" s="53"/>
      <c r="F100" s="2"/>
      <c r="G100" s="39"/>
    </row>
    <row r="101" spans="1:7" ht="20.45" customHeight="1" x14ac:dyDescent="0.5">
      <c r="B101" s="2" t="s">
        <v>135</v>
      </c>
      <c r="C101" s="154"/>
      <c r="D101" s="2"/>
      <c r="E101" s="21"/>
      <c r="F101" s="2"/>
      <c r="G101" s="39"/>
    </row>
    <row r="102" spans="1:7" ht="20.45" customHeight="1" x14ac:dyDescent="0.5">
      <c r="B102" s="2" t="s">
        <v>136</v>
      </c>
      <c r="C102" s="154"/>
      <c r="D102" s="2"/>
      <c r="E102" s="53"/>
      <c r="F102" s="2"/>
      <c r="G102" s="39"/>
    </row>
    <row r="103" spans="1:7" ht="20.45" customHeight="1" x14ac:dyDescent="0.5">
      <c r="B103" s="2" t="s">
        <v>137</v>
      </c>
      <c r="C103" s="154"/>
      <c r="D103" s="2"/>
      <c r="E103" s="53"/>
      <c r="F103" s="2"/>
      <c r="G103" s="39"/>
    </row>
    <row r="104" spans="1:7" ht="20.45" customHeight="1" thickBot="1" x14ac:dyDescent="0.55000000000000004">
      <c r="B104" s="54" t="s">
        <v>138</v>
      </c>
      <c r="C104" s="154"/>
      <c r="D104" s="154"/>
      <c r="E104" s="55">
        <v>300000000</v>
      </c>
      <c r="F104" s="154"/>
      <c r="G104" s="56">
        <v>225000000</v>
      </c>
    </row>
    <row r="105" spans="1:7" ht="8.1" customHeight="1" thickTop="1" x14ac:dyDescent="0.5">
      <c r="C105" s="154"/>
      <c r="D105" s="154"/>
      <c r="E105" s="30"/>
      <c r="F105" s="154"/>
      <c r="G105" s="31"/>
    </row>
    <row r="106" spans="1:7" ht="20.45" customHeight="1" x14ac:dyDescent="0.5">
      <c r="B106" s="2" t="s">
        <v>43</v>
      </c>
      <c r="C106" s="154"/>
      <c r="D106" s="154"/>
      <c r="E106" s="30"/>
      <c r="F106" s="154"/>
      <c r="G106" s="31"/>
    </row>
    <row r="107" spans="1:7" ht="20.45" customHeight="1" x14ac:dyDescent="0.5">
      <c r="B107" s="2" t="s">
        <v>135</v>
      </c>
      <c r="C107" s="154"/>
      <c r="D107" s="154"/>
      <c r="E107" s="30"/>
      <c r="F107" s="154"/>
      <c r="G107" s="31"/>
    </row>
    <row r="108" spans="1:7" ht="20.45" customHeight="1" x14ac:dyDescent="0.5">
      <c r="B108" s="2" t="s">
        <v>139</v>
      </c>
      <c r="C108" s="154"/>
      <c r="D108" s="154"/>
      <c r="E108" s="30"/>
      <c r="F108" s="154"/>
      <c r="G108" s="31"/>
    </row>
    <row r="109" spans="1:7" ht="20.45" customHeight="1" x14ac:dyDescent="0.5">
      <c r="B109" s="2" t="s">
        <v>137</v>
      </c>
      <c r="C109" s="154"/>
      <c r="D109" s="154"/>
      <c r="E109" s="30"/>
      <c r="F109" s="154"/>
      <c r="G109" s="31"/>
    </row>
    <row r="110" spans="1:7" ht="20.45" customHeight="1" x14ac:dyDescent="0.5">
      <c r="B110" s="57" t="s">
        <v>140</v>
      </c>
      <c r="C110" s="154"/>
      <c r="D110" s="154"/>
      <c r="E110" s="21">
        <v>300000000</v>
      </c>
      <c r="F110" s="154"/>
      <c r="G110" s="33">
        <v>225000000</v>
      </c>
    </row>
    <row r="111" spans="1:7" ht="20.45" customHeight="1" x14ac:dyDescent="0.5">
      <c r="B111" s="57" t="s">
        <v>141</v>
      </c>
      <c r="C111" s="154"/>
      <c r="D111" s="154"/>
      <c r="E111" s="21">
        <v>933808880</v>
      </c>
      <c r="F111" s="154"/>
      <c r="G111" s="33">
        <v>0</v>
      </c>
    </row>
    <row r="112" spans="1:7" ht="20.45" customHeight="1" x14ac:dyDescent="0.5">
      <c r="A112" s="2" t="s">
        <v>44</v>
      </c>
      <c r="D112" s="2"/>
      <c r="E112" s="30"/>
      <c r="F112" s="2"/>
      <c r="G112" s="31"/>
    </row>
    <row r="113" spans="1:7" ht="20.45" customHeight="1" x14ac:dyDescent="0.5">
      <c r="B113" s="2" t="s">
        <v>45</v>
      </c>
      <c r="C113" s="154">
        <v>23</v>
      </c>
      <c r="D113" s="52"/>
      <c r="E113" s="21">
        <v>30000000</v>
      </c>
      <c r="F113" s="52"/>
      <c r="G113" s="33">
        <v>22500000</v>
      </c>
    </row>
    <row r="114" spans="1:7" ht="20.45" customHeight="1" x14ac:dyDescent="0.5">
      <c r="B114" s="2" t="s">
        <v>46</v>
      </c>
      <c r="D114" s="154"/>
      <c r="E114" s="28">
        <v>167522127</v>
      </c>
      <c r="F114" s="154"/>
      <c r="G114" s="36">
        <v>265709600</v>
      </c>
    </row>
    <row r="115" spans="1:7" ht="7.5" customHeight="1" x14ac:dyDescent="0.5">
      <c r="C115" s="154"/>
      <c r="D115" s="154"/>
      <c r="E115" s="30"/>
      <c r="F115" s="154"/>
      <c r="G115" s="31"/>
    </row>
    <row r="116" spans="1:7" ht="20.45" customHeight="1" x14ac:dyDescent="0.5">
      <c r="A116" s="1" t="s">
        <v>47</v>
      </c>
      <c r="C116" s="154"/>
      <c r="D116" s="52"/>
      <c r="E116" s="28">
        <f>SUM(E110:E114)</f>
        <v>1431331007</v>
      </c>
      <c r="F116" s="52"/>
      <c r="G116" s="29">
        <f>SUM(G110:G114)</f>
        <v>513209600</v>
      </c>
    </row>
    <row r="117" spans="1:7" ht="8.1" customHeight="1" x14ac:dyDescent="0.5">
      <c r="A117" s="1"/>
      <c r="B117" s="1"/>
      <c r="C117" s="154"/>
      <c r="D117" s="52"/>
      <c r="E117" s="30"/>
      <c r="F117" s="52"/>
      <c r="G117" s="31"/>
    </row>
    <row r="118" spans="1:7" ht="20.45" customHeight="1" thickBot="1" x14ac:dyDescent="0.55000000000000004">
      <c r="A118" s="1" t="s">
        <v>48</v>
      </c>
      <c r="B118" s="1"/>
      <c r="C118" s="154"/>
      <c r="D118" s="154"/>
      <c r="E118" s="37">
        <f>SUM(E76+E116)</f>
        <v>2160736335</v>
      </c>
      <c r="F118" s="154"/>
      <c r="G118" s="38">
        <f>SUM(G76+G116)</f>
        <v>1593563685</v>
      </c>
    </row>
    <row r="119" spans="1:7" ht="21.75" customHeight="1" thickTop="1" x14ac:dyDescent="0.5">
      <c r="A119" s="1"/>
      <c r="B119" s="1"/>
      <c r="C119" s="154"/>
      <c r="D119" s="154"/>
      <c r="E119" s="31"/>
      <c r="F119" s="154"/>
      <c r="G119" s="31"/>
    </row>
    <row r="120" spans="1:7" ht="21.75" customHeight="1" x14ac:dyDescent="0.5">
      <c r="A120" s="1"/>
      <c r="B120" s="1"/>
      <c r="C120" s="154"/>
      <c r="D120" s="154"/>
      <c r="E120" s="31"/>
      <c r="F120" s="154"/>
      <c r="G120" s="31"/>
    </row>
    <row r="121" spans="1:7" ht="21.75" customHeight="1" x14ac:dyDescent="0.5">
      <c r="A121" s="1"/>
      <c r="B121" s="1"/>
      <c r="C121" s="212"/>
      <c r="D121" s="212"/>
      <c r="E121" s="31"/>
      <c r="F121" s="212"/>
      <c r="G121" s="31"/>
    </row>
    <row r="122" spans="1:7" ht="21.75" customHeight="1" x14ac:dyDescent="0.5">
      <c r="A122" s="1"/>
      <c r="B122" s="1"/>
      <c r="C122" s="213"/>
      <c r="D122" s="213"/>
      <c r="E122" s="31"/>
      <c r="F122" s="213"/>
      <c r="G122" s="31"/>
    </row>
    <row r="123" spans="1:7" ht="21.75" customHeight="1" x14ac:dyDescent="0.5">
      <c r="A123" s="1"/>
      <c r="B123" s="1"/>
      <c r="C123" s="154"/>
      <c r="D123" s="154"/>
      <c r="E123" s="31"/>
      <c r="F123" s="154"/>
      <c r="G123" s="31"/>
    </row>
    <row r="124" spans="1:7" ht="21.75" customHeight="1" x14ac:dyDescent="0.5">
      <c r="A124" s="1"/>
      <c r="B124" s="1"/>
      <c r="C124" s="154"/>
      <c r="D124" s="154"/>
      <c r="E124" s="31"/>
      <c r="F124" s="154"/>
      <c r="G124" s="31"/>
    </row>
    <row r="125" spans="1:7" ht="12" customHeight="1" x14ac:dyDescent="0.5">
      <c r="A125" s="1"/>
      <c r="B125" s="1"/>
      <c r="C125" s="154"/>
      <c r="D125" s="154"/>
      <c r="E125" s="58"/>
      <c r="F125" s="154"/>
      <c r="G125" s="59"/>
    </row>
    <row r="126" spans="1:7" ht="21.75" customHeight="1" x14ac:dyDescent="0.5">
      <c r="A126" s="1"/>
      <c r="B126" s="1"/>
      <c r="C126" s="154"/>
      <c r="D126" s="154"/>
      <c r="E126" s="58"/>
      <c r="F126" s="154"/>
      <c r="G126" s="59"/>
    </row>
    <row r="127" spans="1:7" ht="21.75" customHeight="1" x14ac:dyDescent="0.5">
      <c r="A127" s="214" t="s">
        <v>172</v>
      </c>
      <c r="B127" s="214"/>
      <c r="C127" s="214"/>
      <c r="D127" s="214"/>
      <c r="E127" s="214"/>
      <c r="F127" s="214"/>
      <c r="G127" s="214"/>
    </row>
    <row r="128" spans="1:7" ht="21.75" customHeight="1" x14ac:dyDescent="0.5">
      <c r="A128" s="1"/>
      <c r="B128" s="1"/>
      <c r="C128" s="154"/>
      <c r="D128" s="154"/>
      <c r="E128" s="58"/>
      <c r="F128" s="154"/>
      <c r="G128" s="59"/>
    </row>
    <row r="129" spans="1:7" ht="21.75" customHeight="1" x14ac:dyDescent="0.5">
      <c r="A129" s="1"/>
      <c r="B129" s="1"/>
      <c r="C129" s="154"/>
      <c r="D129" s="154"/>
      <c r="E129" s="58"/>
      <c r="F129" s="154"/>
      <c r="G129" s="59"/>
    </row>
    <row r="130" spans="1:7" ht="21.95" customHeight="1" x14ac:dyDescent="0.5">
      <c r="A130" s="40" t="str">
        <f>A87</f>
        <v>หมายเหตุประกอบงบการเงินเป็นส่วนหนึ่งของงบการเงินนี้</v>
      </c>
      <c r="B130" s="40"/>
      <c r="C130" s="40"/>
      <c r="D130" s="40"/>
      <c r="E130" s="40"/>
      <c r="F130" s="40"/>
      <c r="G130" s="41"/>
    </row>
  </sheetData>
  <mergeCells count="3">
    <mergeCell ref="A84:G84"/>
    <mergeCell ref="A41:G41"/>
    <mergeCell ref="A127:G127"/>
  </mergeCells>
  <pageMargins left="1.1000000000000001" right="0.75" top="0.5" bottom="0.6" header="0.49" footer="0.4"/>
  <pageSetup paperSize="9" scale="96" firstPageNumber="6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zoomScale="115" zoomScaleNormal="115" zoomScaleSheetLayoutView="100" workbookViewId="0">
      <selection activeCell="D1" sqref="D1:H1048576"/>
    </sheetView>
  </sheetViews>
  <sheetFormatPr defaultColWidth="9.140625" defaultRowHeight="21.75" customHeight="1" x14ac:dyDescent="0.5"/>
  <cols>
    <col min="1" max="2" width="1.42578125" style="39" customWidth="1"/>
    <col min="3" max="3" width="49.42578125" style="39" customWidth="1"/>
    <col min="4" max="4" width="8.28515625" style="39" customWidth="1"/>
    <col min="5" max="5" width="0.85546875" style="39" customWidth="1"/>
    <col min="6" max="6" width="14.7109375" style="75" customWidth="1"/>
    <col min="7" max="7" width="0.85546875" style="75" customWidth="1"/>
    <col min="8" max="8" width="14.7109375" style="75" customWidth="1"/>
    <col min="9" max="9" width="9.140625" style="39"/>
    <col min="10" max="10" width="16" style="39" bestFit="1" customWidth="1"/>
    <col min="11" max="239" width="9.140625" style="39"/>
    <col min="240" max="241" width="1.42578125" style="39" customWidth="1"/>
    <col min="242" max="242" width="44.5703125" style="39" customWidth="1"/>
    <col min="243" max="243" width="7.85546875" style="39" customWidth="1"/>
    <col min="244" max="244" width="0.5703125" style="39" customWidth="1"/>
    <col min="245" max="245" width="13.7109375" style="39" customWidth="1"/>
    <col min="246" max="246" width="0.5703125" style="39" customWidth="1"/>
    <col min="247" max="247" width="13.7109375" style="39" customWidth="1"/>
    <col min="248" max="248" width="0.5703125" style="39" customWidth="1"/>
    <col min="249" max="249" width="13.7109375" style="39" customWidth="1"/>
    <col min="250" max="251" width="9.140625" style="39"/>
    <col min="252" max="252" width="0.5703125" style="39" customWidth="1"/>
    <col min="253" max="253" width="13.7109375" style="39" customWidth="1"/>
    <col min="254" max="254" width="0.5703125" style="39" customWidth="1"/>
    <col min="255" max="255" width="13.7109375" style="39" customWidth="1"/>
    <col min="256" max="256" width="0.5703125" style="39" customWidth="1"/>
    <col min="257" max="257" width="13.7109375" style="39" customWidth="1"/>
    <col min="258" max="258" width="9.140625" style="39"/>
    <col min="259" max="259" width="0.5703125" style="39" customWidth="1"/>
    <col min="260" max="260" width="13.7109375" style="39" customWidth="1"/>
    <col min="261" max="261" width="0.5703125" style="39" customWidth="1"/>
    <col min="262" max="262" width="13.7109375" style="39" customWidth="1"/>
    <col min="263" max="263" width="0.5703125" style="39" customWidth="1"/>
    <col min="264" max="264" width="13.7109375" style="39" customWidth="1"/>
    <col min="265" max="495" width="9.140625" style="39"/>
    <col min="496" max="497" width="1.42578125" style="39" customWidth="1"/>
    <col min="498" max="498" width="44.5703125" style="39" customWidth="1"/>
    <col min="499" max="499" width="7.85546875" style="39" customWidth="1"/>
    <col min="500" max="500" width="0.5703125" style="39" customWidth="1"/>
    <col min="501" max="501" width="13.7109375" style="39" customWidth="1"/>
    <col min="502" max="502" width="0.5703125" style="39" customWidth="1"/>
    <col min="503" max="503" width="13.7109375" style="39" customWidth="1"/>
    <col min="504" max="504" width="0.5703125" style="39" customWidth="1"/>
    <col min="505" max="505" width="13.7109375" style="39" customWidth="1"/>
    <col min="506" max="507" width="9.140625" style="39"/>
    <col min="508" max="508" width="0.5703125" style="39" customWidth="1"/>
    <col min="509" max="509" width="13.7109375" style="39" customWidth="1"/>
    <col min="510" max="510" width="0.5703125" style="39" customWidth="1"/>
    <col min="511" max="511" width="13.7109375" style="39" customWidth="1"/>
    <col min="512" max="512" width="0.5703125" style="39" customWidth="1"/>
    <col min="513" max="513" width="13.7109375" style="39" customWidth="1"/>
    <col min="514" max="514" width="9.140625" style="39"/>
    <col min="515" max="515" width="0.5703125" style="39" customWidth="1"/>
    <col min="516" max="516" width="13.7109375" style="39" customWidth="1"/>
    <col min="517" max="517" width="0.5703125" style="39" customWidth="1"/>
    <col min="518" max="518" width="13.7109375" style="39" customWidth="1"/>
    <col min="519" max="519" width="0.5703125" style="39" customWidth="1"/>
    <col min="520" max="520" width="13.7109375" style="39" customWidth="1"/>
    <col min="521" max="751" width="9.140625" style="39"/>
    <col min="752" max="753" width="1.42578125" style="39" customWidth="1"/>
    <col min="754" max="754" width="44.5703125" style="39" customWidth="1"/>
    <col min="755" max="755" width="7.85546875" style="39" customWidth="1"/>
    <col min="756" max="756" width="0.5703125" style="39" customWidth="1"/>
    <col min="757" max="757" width="13.7109375" style="39" customWidth="1"/>
    <col min="758" max="758" width="0.5703125" style="39" customWidth="1"/>
    <col min="759" max="759" width="13.7109375" style="39" customWidth="1"/>
    <col min="760" max="760" width="0.5703125" style="39" customWidth="1"/>
    <col min="761" max="761" width="13.7109375" style="39" customWidth="1"/>
    <col min="762" max="763" width="9.140625" style="39"/>
    <col min="764" max="764" width="0.5703125" style="39" customWidth="1"/>
    <col min="765" max="765" width="13.7109375" style="39" customWidth="1"/>
    <col min="766" max="766" width="0.5703125" style="39" customWidth="1"/>
    <col min="767" max="767" width="13.7109375" style="39" customWidth="1"/>
    <col min="768" max="768" width="0.5703125" style="39" customWidth="1"/>
    <col min="769" max="769" width="13.7109375" style="39" customWidth="1"/>
    <col min="770" max="770" width="9.140625" style="39"/>
    <col min="771" max="771" width="0.5703125" style="39" customWidth="1"/>
    <col min="772" max="772" width="13.7109375" style="39" customWidth="1"/>
    <col min="773" max="773" width="0.5703125" style="39" customWidth="1"/>
    <col min="774" max="774" width="13.7109375" style="39" customWidth="1"/>
    <col min="775" max="775" width="0.5703125" style="39" customWidth="1"/>
    <col min="776" max="776" width="13.7109375" style="39" customWidth="1"/>
    <col min="777" max="1007" width="9.140625" style="39"/>
    <col min="1008" max="1009" width="1.42578125" style="39" customWidth="1"/>
    <col min="1010" max="1010" width="44.5703125" style="39" customWidth="1"/>
    <col min="1011" max="1011" width="7.85546875" style="39" customWidth="1"/>
    <col min="1012" max="1012" width="0.5703125" style="39" customWidth="1"/>
    <col min="1013" max="1013" width="13.7109375" style="39" customWidth="1"/>
    <col min="1014" max="1014" width="0.5703125" style="39" customWidth="1"/>
    <col min="1015" max="1015" width="13.7109375" style="39" customWidth="1"/>
    <col min="1016" max="1016" width="0.5703125" style="39" customWidth="1"/>
    <col min="1017" max="1017" width="13.7109375" style="39" customWidth="1"/>
    <col min="1018" max="1019" width="9.140625" style="39"/>
    <col min="1020" max="1020" width="0.5703125" style="39" customWidth="1"/>
    <col min="1021" max="1021" width="13.7109375" style="39" customWidth="1"/>
    <col min="1022" max="1022" width="0.5703125" style="39" customWidth="1"/>
    <col min="1023" max="1023" width="13.7109375" style="39" customWidth="1"/>
    <col min="1024" max="1024" width="0.5703125" style="39" customWidth="1"/>
    <col min="1025" max="1025" width="13.7109375" style="39" customWidth="1"/>
    <col min="1026" max="1026" width="9.140625" style="39"/>
    <col min="1027" max="1027" width="0.5703125" style="39" customWidth="1"/>
    <col min="1028" max="1028" width="13.7109375" style="39" customWidth="1"/>
    <col min="1029" max="1029" width="0.5703125" style="39" customWidth="1"/>
    <col min="1030" max="1030" width="13.7109375" style="39" customWidth="1"/>
    <col min="1031" max="1031" width="0.5703125" style="39" customWidth="1"/>
    <col min="1032" max="1032" width="13.7109375" style="39" customWidth="1"/>
    <col min="1033" max="1263" width="9.140625" style="39"/>
    <col min="1264" max="1265" width="1.42578125" style="39" customWidth="1"/>
    <col min="1266" max="1266" width="44.5703125" style="39" customWidth="1"/>
    <col min="1267" max="1267" width="7.85546875" style="39" customWidth="1"/>
    <col min="1268" max="1268" width="0.5703125" style="39" customWidth="1"/>
    <col min="1269" max="1269" width="13.7109375" style="39" customWidth="1"/>
    <col min="1270" max="1270" width="0.5703125" style="39" customWidth="1"/>
    <col min="1271" max="1271" width="13.7109375" style="39" customWidth="1"/>
    <col min="1272" max="1272" width="0.5703125" style="39" customWidth="1"/>
    <col min="1273" max="1273" width="13.7109375" style="39" customWidth="1"/>
    <col min="1274" max="1275" width="9.140625" style="39"/>
    <col min="1276" max="1276" width="0.5703125" style="39" customWidth="1"/>
    <col min="1277" max="1277" width="13.7109375" style="39" customWidth="1"/>
    <col min="1278" max="1278" width="0.5703125" style="39" customWidth="1"/>
    <col min="1279" max="1279" width="13.7109375" style="39" customWidth="1"/>
    <col min="1280" max="1280" width="0.5703125" style="39" customWidth="1"/>
    <col min="1281" max="1281" width="13.7109375" style="39" customWidth="1"/>
    <col min="1282" max="1282" width="9.140625" style="39"/>
    <col min="1283" max="1283" width="0.5703125" style="39" customWidth="1"/>
    <col min="1284" max="1284" width="13.7109375" style="39" customWidth="1"/>
    <col min="1285" max="1285" width="0.5703125" style="39" customWidth="1"/>
    <col min="1286" max="1286" width="13.7109375" style="39" customWidth="1"/>
    <col min="1287" max="1287" width="0.5703125" style="39" customWidth="1"/>
    <col min="1288" max="1288" width="13.7109375" style="39" customWidth="1"/>
    <col min="1289" max="1519" width="9.140625" style="39"/>
    <col min="1520" max="1521" width="1.42578125" style="39" customWidth="1"/>
    <col min="1522" max="1522" width="44.5703125" style="39" customWidth="1"/>
    <col min="1523" max="1523" width="7.85546875" style="39" customWidth="1"/>
    <col min="1524" max="1524" width="0.5703125" style="39" customWidth="1"/>
    <col min="1525" max="1525" width="13.7109375" style="39" customWidth="1"/>
    <col min="1526" max="1526" width="0.5703125" style="39" customWidth="1"/>
    <col min="1527" max="1527" width="13.7109375" style="39" customWidth="1"/>
    <col min="1528" max="1528" width="0.5703125" style="39" customWidth="1"/>
    <col min="1529" max="1529" width="13.7109375" style="39" customWidth="1"/>
    <col min="1530" max="1531" width="9.140625" style="39"/>
    <col min="1532" max="1532" width="0.5703125" style="39" customWidth="1"/>
    <col min="1533" max="1533" width="13.7109375" style="39" customWidth="1"/>
    <col min="1534" max="1534" width="0.5703125" style="39" customWidth="1"/>
    <col min="1535" max="1535" width="13.7109375" style="39" customWidth="1"/>
    <col min="1536" max="1536" width="0.5703125" style="39" customWidth="1"/>
    <col min="1537" max="1537" width="13.7109375" style="39" customWidth="1"/>
    <col min="1538" max="1538" width="9.140625" style="39"/>
    <col min="1539" max="1539" width="0.5703125" style="39" customWidth="1"/>
    <col min="1540" max="1540" width="13.7109375" style="39" customWidth="1"/>
    <col min="1541" max="1541" width="0.5703125" style="39" customWidth="1"/>
    <col min="1542" max="1542" width="13.7109375" style="39" customWidth="1"/>
    <col min="1543" max="1543" width="0.5703125" style="39" customWidth="1"/>
    <col min="1544" max="1544" width="13.7109375" style="39" customWidth="1"/>
    <col min="1545" max="1775" width="9.140625" style="39"/>
    <col min="1776" max="1777" width="1.42578125" style="39" customWidth="1"/>
    <col min="1778" max="1778" width="44.5703125" style="39" customWidth="1"/>
    <col min="1779" max="1779" width="7.85546875" style="39" customWidth="1"/>
    <col min="1780" max="1780" width="0.5703125" style="39" customWidth="1"/>
    <col min="1781" max="1781" width="13.7109375" style="39" customWidth="1"/>
    <col min="1782" max="1782" width="0.5703125" style="39" customWidth="1"/>
    <col min="1783" max="1783" width="13.7109375" style="39" customWidth="1"/>
    <col min="1784" max="1784" width="0.5703125" style="39" customWidth="1"/>
    <col min="1785" max="1785" width="13.7109375" style="39" customWidth="1"/>
    <col min="1786" max="1787" width="9.140625" style="39"/>
    <col min="1788" max="1788" width="0.5703125" style="39" customWidth="1"/>
    <col min="1789" max="1789" width="13.7109375" style="39" customWidth="1"/>
    <col min="1790" max="1790" width="0.5703125" style="39" customWidth="1"/>
    <col min="1791" max="1791" width="13.7109375" style="39" customWidth="1"/>
    <col min="1792" max="1792" width="0.5703125" style="39" customWidth="1"/>
    <col min="1793" max="1793" width="13.7109375" style="39" customWidth="1"/>
    <col min="1794" max="1794" width="9.140625" style="39"/>
    <col min="1795" max="1795" width="0.5703125" style="39" customWidth="1"/>
    <col min="1796" max="1796" width="13.7109375" style="39" customWidth="1"/>
    <col min="1797" max="1797" width="0.5703125" style="39" customWidth="1"/>
    <col min="1798" max="1798" width="13.7109375" style="39" customWidth="1"/>
    <col min="1799" max="1799" width="0.5703125" style="39" customWidth="1"/>
    <col min="1800" max="1800" width="13.7109375" style="39" customWidth="1"/>
    <col min="1801" max="2031" width="9.140625" style="39"/>
    <col min="2032" max="2033" width="1.42578125" style="39" customWidth="1"/>
    <col min="2034" max="2034" width="44.5703125" style="39" customWidth="1"/>
    <col min="2035" max="2035" width="7.85546875" style="39" customWidth="1"/>
    <col min="2036" max="2036" width="0.5703125" style="39" customWidth="1"/>
    <col min="2037" max="2037" width="13.7109375" style="39" customWidth="1"/>
    <col min="2038" max="2038" width="0.5703125" style="39" customWidth="1"/>
    <col min="2039" max="2039" width="13.7109375" style="39" customWidth="1"/>
    <col min="2040" max="2040" width="0.5703125" style="39" customWidth="1"/>
    <col min="2041" max="2041" width="13.7109375" style="39" customWidth="1"/>
    <col min="2042" max="2043" width="9.140625" style="39"/>
    <col min="2044" max="2044" width="0.5703125" style="39" customWidth="1"/>
    <col min="2045" max="2045" width="13.7109375" style="39" customWidth="1"/>
    <col min="2046" max="2046" width="0.5703125" style="39" customWidth="1"/>
    <col min="2047" max="2047" width="13.7109375" style="39" customWidth="1"/>
    <col min="2048" max="2048" width="0.5703125" style="39" customWidth="1"/>
    <col min="2049" max="2049" width="13.7109375" style="39" customWidth="1"/>
    <col min="2050" max="2050" width="9.140625" style="39"/>
    <col min="2051" max="2051" width="0.5703125" style="39" customWidth="1"/>
    <col min="2052" max="2052" width="13.7109375" style="39" customWidth="1"/>
    <col min="2053" max="2053" width="0.5703125" style="39" customWidth="1"/>
    <col min="2054" max="2054" width="13.7109375" style="39" customWidth="1"/>
    <col min="2055" max="2055" width="0.5703125" style="39" customWidth="1"/>
    <col min="2056" max="2056" width="13.7109375" style="39" customWidth="1"/>
    <col min="2057" max="2287" width="9.140625" style="39"/>
    <col min="2288" max="2289" width="1.42578125" style="39" customWidth="1"/>
    <col min="2290" max="2290" width="44.5703125" style="39" customWidth="1"/>
    <col min="2291" max="2291" width="7.85546875" style="39" customWidth="1"/>
    <col min="2292" max="2292" width="0.5703125" style="39" customWidth="1"/>
    <col min="2293" max="2293" width="13.7109375" style="39" customWidth="1"/>
    <col min="2294" max="2294" width="0.5703125" style="39" customWidth="1"/>
    <col min="2295" max="2295" width="13.7109375" style="39" customWidth="1"/>
    <col min="2296" max="2296" width="0.5703125" style="39" customWidth="1"/>
    <col min="2297" max="2297" width="13.7109375" style="39" customWidth="1"/>
    <col min="2298" max="2299" width="9.140625" style="39"/>
    <col min="2300" max="2300" width="0.5703125" style="39" customWidth="1"/>
    <col min="2301" max="2301" width="13.7109375" style="39" customWidth="1"/>
    <col min="2302" max="2302" width="0.5703125" style="39" customWidth="1"/>
    <col min="2303" max="2303" width="13.7109375" style="39" customWidth="1"/>
    <col min="2304" max="2304" width="0.5703125" style="39" customWidth="1"/>
    <col min="2305" max="2305" width="13.7109375" style="39" customWidth="1"/>
    <col min="2306" max="2306" width="9.140625" style="39"/>
    <col min="2307" max="2307" width="0.5703125" style="39" customWidth="1"/>
    <col min="2308" max="2308" width="13.7109375" style="39" customWidth="1"/>
    <col min="2309" max="2309" width="0.5703125" style="39" customWidth="1"/>
    <col min="2310" max="2310" width="13.7109375" style="39" customWidth="1"/>
    <col min="2311" max="2311" width="0.5703125" style="39" customWidth="1"/>
    <col min="2312" max="2312" width="13.7109375" style="39" customWidth="1"/>
    <col min="2313" max="2543" width="9.140625" style="39"/>
    <col min="2544" max="2545" width="1.42578125" style="39" customWidth="1"/>
    <col min="2546" max="2546" width="44.5703125" style="39" customWidth="1"/>
    <col min="2547" max="2547" width="7.85546875" style="39" customWidth="1"/>
    <col min="2548" max="2548" width="0.5703125" style="39" customWidth="1"/>
    <col min="2549" max="2549" width="13.7109375" style="39" customWidth="1"/>
    <col min="2550" max="2550" width="0.5703125" style="39" customWidth="1"/>
    <col min="2551" max="2551" width="13.7109375" style="39" customWidth="1"/>
    <col min="2552" max="2552" width="0.5703125" style="39" customWidth="1"/>
    <col min="2553" max="2553" width="13.7109375" style="39" customWidth="1"/>
    <col min="2554" max="2555" width="9.140625" style="39"/>
    <col min="2556" max="2556" width="0.5703125" style="39" customWidth="1"/>
    <col min="2557" max="2557" width="13.7109375" style="39" customWidth="1"/>
    <col min="2558" max="2558" width="0.5703125" style="39" customWidth="1"/>
    <col min="2559" max="2559" width="13.7109375" style="39" customWidth="1"/>
    <col min="2560" max="2560" width="0.5703125" style="39" customWidth="1"/>
    <col min="2561" max="2561" width="13.7109375" style="39" customWidth="1"/>
    <col min="2562" max="2562" width="9.140625" style="39"/>
    <col min="2563" max="2563" width="0.5703125" style="39" customWidth="1"/>
    <col min="2564" max="2564" width="13.7109375" style="39" customWidth="1"/>
    <col min="2565" max="2565" width="0.5703125" style="39" customWidth="1"/>
    <col min="2566" max="2566" width="13.7109375" style="39" customWidth="1"/>
    <col min="2567" max="2567" width="0.5703125" style="39" customWidth="1"/>
    <col min="2568" max="2568" width="13.7109375" style="39" customWidth="1"/>
    <col min="2569" max="2799" width="9.140625" style="39"/>
    <col min="2800" max="2801" width="1.42578125" style="39" customWidth="1"/>
    <col min="2802" max="2802" width="44.5703125" style="39" customWidth="1"/>
    <col min="2803" max="2803" width="7.85546875" style="39" customWidth="1"/>
    <col min="2804" max="2804" width="0.5703125" style="39" customWidth="1"/>
    <col min="2805" max="2805" width="13.7109375" style="39" customWidth="1"/>
    <col min="2806" max="2806" width="0.5703125" style="39" customWidth="1"/>
    <col min="2807" max="2807" width="13.7109375" style="39" customWidth="1"/>
    <col min="2808" max="2808" width="0.5703125" style="39" customWidth="1"/>
    <col min="2809" max="2809" width="13.7109375" style="39" customWidth="1"/>
    <col min="2810" max="2811" width="9.140625" style="39"/>
    <col min="2812" max="2812" width="0.5703125" style="39" customWidth="1"/>
    <col min="2813" max="2813" width="13.7109375" style="39" customWidth="1"/>
    <col min="2814" max="2814" width="0.5703125" style="39" customWidth="1"/>
    <col min="2815" max="2815" width="13.7109375" style="39" customWidth="1"/>
    <col min="2816" max="2816" width="0.5703125" style="39" customWidth="1"/>
    <col min="2817" max="2817" width="13.7109375" style="39" customWidth="1"/>
    <col min="2818" max="2818" width="9.140625" style="39"/>
    <col min="2819" max="2819" width="0.5703125" style="39" customWidth="1"/>
    <col min="2820" max="2820" width="13.7109375" style="39" customWidth="1"/>
    <col min="2821" max="2821" width="0.5703125" style="39" customWidth="1"/>
    <col min="2822" max="2822" width="13.7109375" style="39" customWidth="1"/>
    <col min="2823" max="2823" width="0.5703125" style="39" customWidth="1"/>
    <col min="2824" max="2824" width="13.7109375" style="39" customWidth="1"/>
    <col min="2825" max="3055" width="9.140625" style="39"/>
    <col min="3056" max="3057" width="1.42578125" style="39" customWidth="1"/>
    <col min="3058" max="3058" width="44.5703125" style="39" customWidth="1"/>
    <col min="3059" max="3059" width="7.85546875" style="39" customWidth="1"/>
    <col min="3060" max="3060" width="0.5703125" style="39" customWidth="1"/>
    <col min="3061" max="3061" width="13.7109375" style="39" customWidth="1"/>
    <col min="3062" max="3062" width="0.5703125" style="39" customWidth="1"/>
    <col min="3063" max="3063" width="13.7109375" style="39" customWidth="1"/>
    <col min="3064" max="3064" width="0.5703125" style="39" customWidth="1"/>
    <col min="3065" max="3065" width="13.7109375" style="39" customWidth="1"/>
    <col min="3066" max="3067" width="9.140625" style="39"/>
    <col min="3068" max="3068" width="0.5703125" style="39" customWidth="1"/>
    <col min="3069" max="3069" width="13.7109375" style="39" customWidth="1"/>
    <col min="3070" max="3070" width="0.5703125" style="39" customWidth="1"/>
    <col min="3071" max="3071" width="13.7109375" style="39" customWidth="1"/>
    <col min="3072" max="3072" width="0.5703125" style="39" customWidth="1"/>
    <col min="3073" max="3073" width="13.7109375" style="39" customWidth="1"/>
    <col min="3074" max="3074" width="9.140625" style="39"/>
    <col min="3075" max="3075" width="0.5703125" style="39" customWidth="1"/>
    <col min="3076" max="3076" width="13.7109375" style="39" customWidth="1"/>
    <col min="3077" max="3077" width="0.5703125" style="39" customWidth="1"/>
    <col min="3078" max="3078" width="13.7109375" style="39" customWidth="1"/>
    <col min="3079" max="3079" width="0.5703125" style="39" customWidth="1"/>
    <col min="3080" max="3080" width="13.7109375" style="39" customWidth="1"/>
    <col min="3081" max="3311" width="9.140625" style="39"/>
    <col min="3312" max="3313" width="1.42578125" style="39" customWidth="1"/>
    <col min="3314" max="3314" width="44.5703125" style="39" customWidth="1"/>
    <col min="3315" max="3315" width="7.85546875" style="39" customWidth="1"/>
    <col min="3316" max="3316" width="0.5703125" style="39" customWidth="1"/>
    <col min="3317" max="3317" width="13.7109375" style="39" customWidth="1"/>
    <col min="3318" max="3318" width="0.5703125" style="39" customWidth="1"/>
    <col min="3319" max="3319" width="13.7109375" style="39" customWidth="1"/>
    <col min="3320" max="3320" width="0.5703125" style="39" customWidth="1"/>
    <col min="3321" max="3321" width="13.7109375" style="39" customWidth="1"/>
    <col min="3322" max="3323" width="9.140625" style="39"/>
    <col min="3324" max="3324" width="0.5703125" style="39" customWidth="1"/>
    <col min="3325" max="3325" width="13.7109375" style="39" customWidth="1"/>
    <col min="3326" max="3326" width="0.5703125" style="39" customWidth="1"/>
    <col min="3327" max="3327" width="13.7109375" style="39" customWidth="1"/>
    <col min="3328" max="3328" width="0.5703125" style="39" customWidth="1"/>
    <col min="3329" max="3329" width="13.7109375" style="39" customWidth="1"/>
    <col min="3330" max="3330" width="9.140625" style="39"/>
    <col min="3331" max="3331" width="0.5703125" style="39" customWidth="1"/>
    <col min="3332" max="3332" width="13.7109375" style="39" customWidth="1"/>
    <col min="3333" max="3333" width="0.5703125" style="39" customWidth="1"/>
    <col min="3334" max="3334" width="13.7109375" style="39" customWidth="1"/>
    <col min="3335" max="3335" width="0.5703125" style="39" customWidth="1"/>
    <col min="3336" max="3336" width="13.7109375" style="39" customWidth="1"/>
    <col min="3337" max="3567" width="9.140625" style="39"/>
    <col min="3568" max="3569" width="1.42578125" style="39" customWidth="1"/>
    <col min="3570" max="3570" width="44.5703125" style="39" customWidth="1"/>
    <col min="3571" max="3571" width="7.85546875" style="39" customWidth="1"/>
    <col min="3572" max="3572" width="0.5703125" style="39" customWidth="1"/>
    <col min="3573" max="3573" width="13.7109375" style="39" customWidth="1"/>
    <col min="3574" max="3574" width="0.5703125" style="39" customWidth="1"/>
    <col min="3575" max="3575" width="13.7109375" style="39" customWidth="1"/>
    <col min="3576" max="3576" width="0.5703125" style="39" customWidth="1"/>
    <col min="3577" max="3577" width="13.7109375" style="39" customWidth="1"/>
    <col min="3578" max="3579" width="9.140625" style="39"/>
    <col min="3580" max="3580" width="0.5703125" style="39" customWidth="1"/>
    <col min="3581" max="3581" width="13.7109375" style="39" customWidth="1"/>
    <col min="3582" max="3582" width="0.5703125" style="39" customWidth="1"/>
    <col min="3583" max="3583" width="13.7109375" style="39" customWidth="1"/>
    <col min="3584" max="3584" width="0.5703125" style="39" customWidth="1"/>
    <col min="3585" max="3585" width="13.7109375" style="39" customWidth="1"/>
    <col min="3586" max="3586" width="9.140625" style="39"/>
    <col min="3587" max="3587" width="0.5703125" style="39" customWidth="1"/>
    <col min="3588" max="3588" width="13.7109375" style="39" customWidth="1"/>
    <col min="3589" max="3589" width="0.5703125" style="39" customWidth="1"/>
    <col min="3590" max="3590" width="13.7109375" style="39" customWidth="1"/>
    <col min="3591" max="3591" width="0.5703125" style="39" customWidth="1"/>
    <col min="3592" max="3592" width="13.7109375" style="39" customWidth="1"/>
    <col min="3593" max="3823" width="9.140625" style="39"/>
    <col min="3824" max="3825" width="1.42578125" style="39" customWidth="1"/>
    <col min="3826" max="3826" width="44.5703125" style="39" customWidth="1"/>
    <col min="3827" max="3827" width="7.85546875" style="39" customWidth="1"/>
    <col min="3828" max="3828" width="0.5703125" style="39" customWidth="1"/>
    <col min="3829" max="3829" width="13.7109375" style="39" customWidth="1"/>
    <col min="3830" max="3830" width="0.5703125" style="39" customWidth="1"/>
    <col min="3831" max="3831" width="13.7109375" style="39" customWidth="1"/>
    <col min="3832" max="3832" width="0.5703125" style="39" customWidth="1"/>
    <col min="3833" max="3833" width="13.7109375" style="39" customWidth="1"/>
    <col min="3834" max="3835" width="9.140625" style="39"/>
    <col min="3836" max="3836" width="0.5703125" style="39" customWidth="1"/>
    <col min="3837" max="3837" width="13.7109375" style="39" customWidth="1"/>
    <col min="3838" max="3838" width="0.5703125" style="39" customWidth="1"/>
    <col min="3839" max="3839" width="13.7109375" style="39" customWidth="1"/>
    <col min="3840" max="3840" width="0.5703125" style="39" customWidth="1"/>
    <col min="3841" max="3841" width="13.7109375" style="39" customWidth="1"/>
    <col min="3842" max="3842" width="9.140625" style="39"/>
    <col min="3843" max="3843" width="0.5703125" style="39" customWidth="1"/>
    <col min="3844" max="3844" width="13.7109375" style="39" customWidth="1"/>
    <col min="3845" max="3845" width="0.5703125" style="39" customWidth="1"/>
    <col min="3846" max="3846" width="13.7109375" style="39" customWidth="1"/>
    <col min="3847" max="3847" width="0.5703125" style="39" customWidth="1"/>
    <col min="3848" max="3848" width="13.7109375" style="39" customWidth="1"/>
    <col min="3849" max="4079" width="9.140625" style="39"/>
    <col min="4080" max="4081" width="1.42578125" style="39" customWidth="1"/>
    <col min="4082" max="4082" width="44.5703125" style="39" customWidth="1"/>
    <col min="4083" max="4083" width="7.85546875" style="39" customWidth="1"/>
    <col min="4084" max="4084" width="0.5703125" style="39" customWidth="1"/>
    <col min="4085" max="4085" width="13.7109375" style="39" customWidth="1"/>
    <col min="4086" max="4086" width="0.5703125" style="39" customWidth="1"/>
    <col min="4087" max="4087" width="13.7109375" style="39" customWidth="1"/>
    <col min="4088" max="4088" width="0.5703125" style="39" customWidth="1"/>
    <col min="4089" max="4089" width="13.7109375" style="39" customWidth="1"/>
    <col min="4090" max="4091" width="9.140625" style="39"/>
    <col min="4092" max="4092" width="0.5703125" style="39" customWidth="1"/>
    <col min="4093" max="4093" width="13.7109375" style="39" customWidth="1"/>
    <col min="4094" max="4094" width="0.5703125" style="39" customWidth="1"/>
    <col min="4095" max="4095" width="13.7109375" style="39" customWidth="1"/>
    <col min="4096" max="4096" width="0.5703125" style="39" customWidth="1"/>
    <col min="4097" max="4097" width="13.7109375" style="39" customWidth="1"/>
    <col min="4098" max="4098" width="9.140625" style="39"/>
    <col min="4099" max="4099" width="0.5703125" style="39" customWidth="1"/>
    <col min="4100" max="4100" width="13.7109375" style="39" customWidth="1"/>
    <col min="4101" max="4101" width="0.5703125" style="39" customWidth="1"/>
    <col min="4102" max="4102" width="13.7109375" style="39" customWidth="1"/>
    <col min="4103" max="4103" width="0.5703125" style="39" customWidth="1"/>
    <col min="4104" max="4104" width="13.7109375" style="39" customWidth="1"/>
    <col min="4105" max="4335" width="9.140625" style="39"/>
    <col min="4336" max="4337" width="1.42578125" style="39" customWidth="1"/>
    <col min="4338" max="4338" width="44.5703125" style="39" customWidth="1"/>
    <col min="4339" max="4339" width="7.85546875" style="39" customWidth="1"/>
    <col min="4340" max="4340" width="0.5703125" style="39" customWidth="1"/>
    <col min="4341" max="4341" width="13.7109375" style="39" customWidth="1"/>
    <col min="4342" max="4342" width="0.5703125" style="39" customWidth="1"/>
    <col min="4343" max="4343" width="13.7109375" style="39" customWidth="1"/>
    <col min="4344" max="4344" width="0.5703125" style="39" customWidth="1"/>
    <col min="4345" max="4345" width="13.7109375" style="39" customWidth="1"/>
    <col min="4346" max="4347" width="9.140625" style="39"/>
    <col min="4348" max="4348" width="0.5703125" style="39" customWidth="1"/>
    <col min="4349" max="4349" width="13.7109375" style="39" customWidth="1"/>
    <col min="4350" max="4350" width="0.5703125" style="39" customWidth="1"/>
    <col min="4351" max="4351" width="13.7109375" style="39" customWidth="1"/>
    <col min="4352" max="4352" width="0.5703125" style="39" customWidth="1"/>
    <col min="4353" max="4353" width="13.7109375" style="39" customWidth="1"/>
    <col min="4354" max="4354" width="9.140625" style="39"/>
    <col min="4355" max="4355" width="0.5703125" style="39" customWidth="1"/>
    <col min="4356" max="4356" width="13.7109375" style="39" customWidth="1"/>
    <col min="4357" max="4357" width="0.5703125" style="39" customWidth="1"/>
    <col min="4358" max="4358" width="13.7109375" style="39" customWidth="1"/>
    <col min="4359" max="4359" width="0.5703125" style="39" customWidth="1"/>
    <col min="4360" max="4360" width="13.7109375" style="39" customWidth="1"/>
    <col min="4361" max="4591" width="9.140625" style="39"/>
    <col min="4592" max="4593" width="1.42578125" style="39" customWidth="1"/>
    <col min="4594" max="4594" width="44.5703125" style="39" customWidth="1"/>
    <col min="4595" max="4595" width="7.85546875" style="39" customWidth="1"/>
    <col min="4596" max="4596" width="0.5703125" style="39" customWidth="1"/>
    <col min="4597" max="4597" width="13.7109375" style="39" customWidth="1"/>
    <col min="4598" max="4598" width="0.5703125" style="39" customWidth="1"/>
    <col min="4599" max="4599" width="13.7109375" style="39" customWidth="1"/>
    <col min="4600" max="4600" width="0.5703125" style="39" customWidth="1"/>
    <col min="4601" max="4601" width="13.7109375" style="39" customWidth="1"/>
    <col min="4602" max="4603" width="9.140625" style="39"/>
    <col min="4604" max="4604" width="0.5703125" style="39" customWidth="1"/>
    <col min="4605" max="4605" width="13.7109375" style="39" customWidth="1"/>
    <col min="4606" max="4606" width="0.5703125" style="39" customWidth="1"/>
    <col min="4607" max="4607" width="13.7109375" style="39" customWidth="1"/>
    <col min="4608" max="4608" width="0.5703125" style="39" customWidth="1"/>
    <col min="4609" max="4609" width="13.7109375" style="39" customWidth="1"/>
    <col min="4610" max="4610" width="9.140625" style="39"/>
    <col min="4611" max="4611" width="0.5703125" style="39" customWidth="1"/>
    <col min="4612" max="4612" width="13.7109375" style="39" customWidth="1"/>
    <col min="4613" max="4613" width="0.5703125" style="39" customWidth="1"/>
    <col min="4614" max="4614" width="13.7109375" style="39" customWidth="1"/>
    <col min="4615" max="4615" width="0.5703125" style="39" customWidth="1"/>
    <col min="4616" max="4616" width="13.7109375" style="39" customWidth="1"/>
    <col min="4617" max="4847" width="9.140625" style="39"/>
    <col min="4848" max="4849" width="1.42578125" style="39" customWidth="1"/>
    <col min="4850" max="4850" width="44.5703125" style="39" customWidth="1"/>
    <col min="4851" max="4851" width="7.85546875" style="39" customWidth="1"/>
    <col min="4852" max="4852" width="0.5703125" style="39" customWidth="1"/>
    <col min="4853" max="4853" width="13.7109375" style="39" customWidth="1"/>
    <col min="4854" max="4854" width="0.5703125" style="39" customWidth="1"/>
    <col min="4855" max="4855" width="13.7109375" style="39" customWidth="1"/>
    <col min="4856" max="4856" width="0.5703125" style="39" customWidth="1"/>
    <col min="4857" max="4857" width="13.7109375" style="39" customWidth="1"/>
    <col min="4858" max="4859" width="9.140625" style="39"/>
    <col min="4860" max="4860" width="0.5703125" style="39" customWidth="1"/>
    <col min="4861" max="4861" width="13.7109375" style="39" customWidth="1"/>
    <col min="4862" max="4862" width="0.5703125" style="39" customWidth="1"/>
    <col min="4863" max="4863" width="13.7109375" style="39" customWidth="1"/>
    <col min="4864" max="4864" width="0.5703125" style="39" customWidth="1"/>
    <col min="4865" max="4865" width="13.7109375" style="39" customWidth="1"/>
    <col min="4866" max="4866" width="9.140625" style="39"/>
    <col min="4867" max="4867" width="0.5703125" style="39" customWidth="1"/>
    <col min="4868" max="4868" width="13.7109375" style="39" customWidth="1"/>
    <col min="4869" max="4869" width="0.5703125" style="39" customWidth="1"/>
    <col min="4870" max="4870" width="13.7109375" style="39" customWidth="1"/>
    <col min="4871" max="4871" width="0.5703125" style="39" customWidth="1"/>
    <col min="4872" max="4872" width="13.7109375" style="39" customWidth="1"/>
    <col min="4873" max="5103" width="9.140625" style="39"/>
    <col min="5104" max="5105" width="1.42578125" style="39" customWidth="1"/>
    <col min="5106" max="5106" width="44.5703125" style="39" customWidth="1"/>
    <col min="5107" max="5107" width="7.85546875" style="39" customWidth="1"/>
    <col min="5108" max="5108" width="0.5703125" style="39" customWidth="1"/>
    <col min="5109" max="5109" width="13.7109375" style="39" customWidth="1"/>
    <col min="5110" max="5110" width="0.5703125" style="39" customWidth="1"/>
    <col min="5111" max="5111" width="13.7109375" style="39" customWidth="1"/>
    <col min="5112" max="5112" width="0.5703125" style="39" customWidth="1"/>
    <col min="5113" max="5113" width="13.7109375" style="39" customWidth="1"/>
    <col min="5114" max="5115" width="9.140625" style="39"/>
    <col min="5116" max="5116" width="0.5703125" style="39" customWidth="1"/>
    <col min="5117" max="5117" width="13.7109375" style="39" customWidth="1"/>
    <col min="5118" max="5118" width="0.5703125" style="39" customWidth="1"/>
    <col min="5119" max="5119" width="13.7109375" style="39" customWidth="1"/>
    <col min="5120" max="5120" width="0.5703125" style="39" customWidth="1"/>
    <col min="5121" max="5121" width="13.7109375" style="39" customWidth="1"/>
    <col min="5122" max="5122" width="9.140625" style="39"/>
    <col min="5123" max="5123" width="0.5703125" style="39" customWidth="1"/>
    <col min="5124" max="5124" width="13.7109375" style="39" customWidth="1"/>
    <col min="5125" max="5125" width="0.5703125" style="39" customWidth="1"/>
    <col min="5126" max="5126" width="13.7109375" style="39" customWidth="1"/>
    <col min="5127" max="5127" width="0.5703125" style="39" customWidth="1"/>
    <col min="5128" max="5128" width="13.7109375" style="39" customWidth="1"/>
    <col min="5129" max="5359" width="9.140625" style="39"/>
    <col min="5360" max="5361" width="1.42578125" style="39" customWidth="1"/>
    <col min="5362" max="5362" width="44.5703125" style="39" customWidth="1"/>
    <col min="5363" max="5363" width="7.85546875" style="39" customWidth="1"/>
    <col min="5364" max="5364" width="0.5703125" style="39" customWidth="1"/>
    <col min="5365" max="5365" width="13.7109375" style="39" customWidth="1"/>
    <col min="5366" max="5366" width="0.5703125" style="39" customWidth="1"/>
    <col min="5367" max="5367" width="13.7109375" style="39" customWidth="1"/>
    <col min="5368" max="5368" width="0.5703125" style="39" customWidth="1"/>
    <col min="5369" max="5369" width="13.7109375" style="39" customWidth="1"/>
    <col min="5370" max="5371" width="9.140625" style="39"/>
    <col min="5372" max="5372" width="0.5703125" style="39" customWidth="1"/>
    <col min="5373" max="5373" width="13.7109375" style="39" customWidth="1"/>
    <col min="5374" max="5374" width="0.5703125" style="39" customWidth="1"/>
    <col min="5375" max="5375" width="13.7109375" style="39" customWidth="1"/>
    <col min="5376" max="5376" width="0.5703125" style="39" customWidth="1"/>
    <col min="5377" max="5377" width="13.7109375" style="39" customWidth="1"/>
    <col min="5378" max="5378" width="9.140625" style="39"/>
    <col min="5379" max="5379" width="0.5703125" style="39" customWidth="1"/>
    <col min="5380" max="5380" width="13.7109375" style="39" customWidth="1"/>
    <col min="5381" max="5381" width="0.5703125" style="39" customWidth="1"/>
    <col min="5382" max="5382" width="13.7109375" style="39" customWidth="1"/>
    <col min="5383" max="5383" width="0.5703125" style="39" customWidth="1"/>
    <col min="5384" max="5384" width="13.7109375" style="39" customWidth="1"/>
    <col min="5385" max="5615" width="9.140625" style="39"/>
    <col min="5616" max="5617" width="1.42578125" style="39" customWidth="1"/>
    <col min="5618" max="5618" width="44.5703125" style="39" customWidth="1"/>
    <col min="5619" max="5619" width="7.85546875" style="39" customWidth="1"/>
    <col min="5620" max="5620" width="0.5703125" style="39" customWidth="1"/>
    <col min="5621" max="5621" width="13.7109375" style="39" customWidth="1"/>
    <col min="5622" max="5622" width="0.5703125" style="39" customWidth="1"/>
    <col min="5623" max="5623" width="13.7109375" style="39" customWidth="1"/>
    <col min="5624" max="5624" width="0.5703125" style="39" customWidth="1"/>
    <col min="5625" max="5625" width="13.7109375" style="39" customWidth="1"/>
    <col min="5626" max="5627" width="9.140625" style="39"/>
    <col min="5628" max="5628" width="0.5703125" style="39" customWidth="1"/>
    <col min="5629" max="5629" width="13.7109375" style="39" customWidth="1"/>
    <col min="5630" max="5630" width="0.5703125" style="39" customWidth="1"/>
    <col min="5631" max="5631" width="13.7109375" style="39" customWidth="1"/>
    <col min="5632" max="5632" width="0.5703125" style="39" customWidth="1"/>
    <col min="5633" max="5633" width="13.7109375" style="39" customWidth="1"/>
    <col min="5634" max="5634" width="9.140625" style="39"/>
    <col min="5635" max="5635" width="0.5703125" style="39" customWidth="1"/>
    <col min="5636" max="5636" width="13.7109375" style="39" customWidth="1"/>
    <col min="5637" max="5637" width="0.5703125" style="39" customWidth="1"/>
    <col min="5638" max="5638" width="13.7109375" style="39" customWidth="1"/>
    <col min="5639" max="5639" width="0.5703125" style="39" customWidth="1"/>
    <col min="5640" max="5640" width="13.7109375" style="39" customWidth="1"/>
    <col min="5641" max="5871" width="9.140625" style="39"/>
    <col min="5872" max="5873" width="1.42578125" style="39" customWidth="1"/>
    <col min="5874" max="5874" width="44.5703125" style="39" customWidth="1"/>
    <col min="5875" max="5875" width="7.85546875" style="39" customWidth="1"/>
    <col min="5876" max="5876" width="0.5703125" style="39" customWidth="1"/>
    <col min="5877" max="5877" width="13.7109375" style="39" customWidth="1"/>
    <col min="5878" max="5878" width="0.5703125" style="39" customWidth="1"/>
    <col min="5879" max="5879" width="13.7109375" style="39" customWidth="1"/>
    <col min="5880" max="5880" width="0.5703125" style="39" customWidth="1"/>
    <col min="5881" max="5881" width="13.7109375" style="39" customWidth="1"/>
    <col min="5882" max="5883" width="9.140625" style="39"/>
    <col min="5884" max="5884" width="0.5703125" style="39" customWidth="1"/>
    <col min="5885" max="5885" width="13.7109375" style="39" customWidth="1"/>
    <col min="5886" max="5886" width="0.5703125" style="39" customWidth="1"/>
    <col min="5887" max="5887" width="13.7109375" style="39" customWidth="1"/>
    <col min="5888" max="5888" width="0.5703125" style="39" customWidth="1"/>
    <col min="5889" max="5889" width="13.7109375" style="39" customWidth="1"/>
    <col min="5890" max="5890" width="9.140625" style="39"/>
    <col min="5891" max="5891" width="0.5703125" style="39" customWidth="1"/>
    <col min="5892" max="5892" width="13.7109375" style="39" customWidth="1"/>
    <col min="5893" max="5893" width="0.5703125" style="39" customWidth="1"/>
    <col min="5894" max="5894" width="13.7109375" style="39" customWidth="1"/>
    <col min="5895" max="5895" width="0.5703125" style="39" customWidth="1"/>
    <col min="5896" max="5896" width="13.7109375" style="39" customWidth="1"/>
    <col min="5897" max="6127" width="9.140625" style="39"/>
    <col min="6128" max="6129" width="1.42578125" style="39" customWidth="1"/>
    <col min="6130" max="6130" width="44.5703125" style="39" customWidth="1"/>
    <col min="6131" max="6131" width="7.85546875" style="39" customWidth="1"/>
    <col min="6132" max="6132" width="0.5703125" style="39" customWidth="1"/>
    <col min="6133" max="6133" width="13.7109375" style="39" customWidth="1"/>
    <col min="6134" max="6134" width="0.5703125" style="39" customWidth="1"/>
    <col min="6135" max="6135" width="13.7109375" style="39" customWidth="1"/>
    <col min="6136" max="6136" width="0.5703125" style="39" customWidth="1"/>
    <col min="6137" max="6137" width="13.7109375" style="39" customWidth="1"/>
    <col min="6138" max="6139" width="9.140625" style="39"/>
    <col min="6140" max="6140" width="0.5703125" style="39" customWidth="1"/>
    <col min="6141" max="6141" width="13.7109375" style="39" customWidth="1"/>
    <col min="6142" max="6142" width="0.5703125" style="39" customWidth="1"/>
    <col min="6143" max="6143" width="13.7109375" style="39" customWidth="1"/>
    <col min="6144" max="6144" width="0.5703125" style="39" customWidth="1"/>
    <col min="6145" max="6145" width="13.7109375" style="39" customWidth="1"/>
    <col min="6146" max="6146" width="9.140625" style="39"/>
    <col min="6147" max="6147" width="0.5703125" style="39" customWidth="1"/>
    <col min="6148" max="6148" width="13.7109375" style="39" customWidth="1"/>
    <col min="6149" max="6149" width="0.5703125" style="39" customWidth="1"/>
    <col min="6150" max="6150" width="13.7109375" style="39" customWidth="1"/>
    <col min="6151" max="6151" width="0.5703125" style="39" customWidth="1"/>
    <col min="6152" max="6152" width="13.7109375" style="39" customWidth="1"/>
    <col min="6153" max="6383" width="9.140625" style="39"/>
    <col min="6384" max="6385" width="1.42578125" style="39" customWidth="1"/>
    <col min="6386" max="6386" width="44.5703125" style="39" customWidth="1"/>
    <col min="6387" max="6387" width="7.85546875" style="39" customWidth="1"/>
    <col min="6388" max="6388" width="0.5703125" style="39" customWidth="1"/>
    <col min="6389" max="6389" width="13.7109375" style="39" customWidth="1"/>
    <col min="6390" max="6390" width="0.5703125" style="39" customWidth="1"/>
    <col min="6391" max="6391" width="13.7109375" style="39" customWidth="1"/>
    <col min="6392" max="6392" width="0.5703125" style="39" customWidth="1"/>
    <col min="6393" max="6393" width="13.7109375" style="39" customWidth="1"/>
    <col min="6394" max="6395" width="9.140625" style="39"/>
    <col min="6396" max="6396" width="0.5703125" style="39" customWidth="1"/>
    <col min="6397" max="6397" width="13.7109375" style="39" customWidth="1"/>
    <col min="6398" max="6398" width="0.5703125" style="39" customWidth="1"/>
    <col min="6399" max="6399" width="13.7109375" style="39" customWidth="1"/>
    <col min="6400" max="6400" width="0.5703125" style="39" customWidth="1"/>
    <col min="6401" max="6401" width="13.7109375" style="39" customWidth="1"/>
    <col min="6402" max="6402" width="9.140625" style="39"/>
    <col min="6403" max="6403" width="0.5703125" style="39" customWidth="1"/>
    <col min="6404" max="6404" width="13.7109375" style="39" customWidth="1"/>
    <col min="6405" max="6405" width="0.5703125" style="39" customWidth="1"/>
    <col min="6406" max="6406" width="13.7109375" style="39" customWidth="1"/>
    <col min="6407" max="6407" width="0.5703125" style="39" customWidth="1"/>
    <col min="6408" max="6408" width="13.7109375" style="39" customWidth="1"/>
    <col min="6409" max="6639" width="9.140625" style="39"/>
    <col min="6640" max="6641" width="1.42578125" style="39" customWidth="1"/>
    <col min="6642" max="6642" width="44.5703125" style="39" customWidth="1"/>
    <col min="6643" max="6643" width="7.85546875" style="39" customWidth="1"/>
    <col min="6644" max="6644" width="0.5703125" style="39" customWidth="1"/>
    <col min="6645" max="6645" width="13.7109375" style="39" customWidth="1"/>
    <col min="6646" max="6646" width="0.5703125" style="39" customWidth="1"/>
    <col min="6647" max="6647" width="13.7109375" style="39" customWidth="1"/>
    <col min="6648" max="6648" width="0.5703125" style="39" customWidth="1"/>
    <col min="6649" max="6649" width="13.7109375" style="39" customWidth="1"/>
    <col min="6650" max="6651" width="9.140625" style="39"/>
    <col min="6652" max="6652" width="0.5703125" style="39" customWidth="1"/>
    <col min="6653" max="6653" width="13.7109375" style="39" customWidth="1"/>
    <col min="6654" max="6654" width="0.5703125" style="39" customWidth="1"/>
    <col min="6655" max="6655" width="13.7109375" style="39" customWidth="1"/>
    <col min="6656" max="6656" width="0.5703125" style="39" customWidth="1"/>
    <col min="6657" max="6657" width="13.7109375" style="39" customWidth="1"/>
    <col min="6658" max="6658" width="9.140625" style="39"/>
    <col min="6659" max="6659" width="0.5703125" style="39" customWidth="1"/>
    <col min="6660" max="6660" width="13.7109375" style="39" customWidth="1"/>
    <col min="6661" max="6661" width="0.5703125" style="39" customWidth="1"/>
    <col min="6662" max="6662" width="13.7109375" style="39" customWidth="1"/>
    <col min="6663" max="6663" width="0.5703125" style="39" customWidth="1"/>
    <col min="6664" max="6664" width="13.7109375" style="39" customWidth="1"/>
    <col min="6665" max="6895" width="9.140625" style="39"/>
    <col min="6896" max="6897" width="1.42578125" style="39" customWidth="1"/>
    <col min="6898" max="6898" width="44.5703125" style="39" customWidth="1"/>
    <col min="6899" max="6899" width="7.85546875" style="39" customWidth="1"/>
    <col min="6900" max="6900" width="0.5703125" style="39" customWidth="1"/>
    <col min="6901" max="6901" width="13.7109375" style="39" customWidth="1"/>
    <col min="6902" max="6902" width="0.5703125" style="39" customWidth="1"/>
    <col min="6903" max="6903" width="13.7109375" style="39" customWidth="1"/>
    <col min="6904" max="6904" width="0.5703125" style="39" customWidth="1"/>
    <col min="6905" max="6905" width="13.7109375" style="39" customWidth="1"/>
    <col min="6906" max="6907" width="9.140625" style="39"/>
    <col min="6908" max="6908" width="0.5703125" style="39" customWidth="1"/>
    <col min="6909" max="6909" width="13.7109375" style="39" customWidth="1"/>
    <col min="6910" max="6910" width="0.5703125" style="39" customWidth="1"/>
    <col min="6911" max="6911" width="13.7109375" style="39" customWidth="1"/>
    <col min="6912" max="6912" width="0.5703125" style="39" customWidth="1"/>
    <col min="6913" max="6913" width="13.7109375" style="39" customWidth="1"/>
    <col min="6914" max="6914" width="9.140625" style="39"/>
    <col min="6915" max="6915" width="0.5703125" style="39" customWidth="1"/>
    <col min="6916" max="6916" width="13.7109375" style="39" customWidth="1"/>
    <col min="6917" max="6917" width="0.5703125" style="39" customWidth="1"/>
    <col min="6918" max="6918" width="13.7109375" style="39" customWidth="1"/>
    <col min="6919" max="6919" width="0.5703125" style="39" customWidth="1"/>
    <col min="6920" max="6920" width="13.7109375" style="39" customWidth="1"/>
    <col min="6921" max="7151" width="9.140625" style="39"/>
    <col min="7152" max="7153" width="1.42578125" style="39" customWidth="1"/>
    <col min="7154" max="7154" width="44.5703125" style="39" customWidth="1"/>
    <col min="7155" max="7155" width="7.85546875" style="39" customWidth="1"/>
    <col min="7156" max="7156" width="0.5703125" style="39" customWidth="1"/>
    <col min="7157" max="7157" width="13.7109375" style="39" customWidth="1"/>
    <col min="7158" max="7158" width="0.5703125" style="39" customWidth="1"/>
    <col min="7159" max="7159" width="13.7109375" style="39" customWidth="1"/>
    <col min="7160" max="7160" width="0.5703125" style="39" customWidth="1"/>
    <col min="7161" max="7161" width="13.7109375" style="39" customWidth="1"/>
    <col min="7162" max="7163" width="9.140625" style="39"/>
    <col min="7164" max="7164" width="0.5703125" style="39" customWidth="1"/>
    <col min="7165" max="7165" width="13.7109375" style="39" customWidth="1"/>
    <col min="7166" max="7166" width="0.5703125" style="39" customWidth="1"/>
    <col min="7167" max="7167" width="13.7109375" style="39" customWidth="1"/>
    <col min="7168" max="7168" width="0.5703125" style="39" customWidth="1"/>
    <col min="7169" max="7169" width="13.7109375" style="39" customWidth="1"/>
    <col min="7170" max="7170" width="9.140625" style="39"/>
    <col min="7171" max="7171" width="0.5703125" style="39" customWidth="1"/>
    <col min="7172" max="7172" width="13.7109375" style="39" customWidth="1"/>
    <col min="7173" max="7173" width="0.5703125" style="39" customWidth="1"/>
    <col min="7174" max="7174" width="13.7109375" style="39" customWidth="1"/>
    <col min="7175" max="7175" width="0.5703125" style="39" customWidth="1"/>
    <col min="7176" max="7176" width="13.7109375" style="39" customWidth="1"/>
    <col min="7177" max="7407" width="9.140625" style="39"/>
    <col min="7408" max="7409" width="1.42578125" style="39" customWidth="1"/>
    <col min="7410" max="7410" width="44.5703125" style="39" customWidth="1"/>
    <col min="7411" max="7411" width="7.85546875" style="39" customWidth="1"/>
    <col min="7412" max="7412" width="0.5703125" style="39" customWidth="1"/>
    <col min="7413" max="7413" width="13.7109375" style="39" customWidth="1"/>
    <col min="7414" max="7414" width="0.5703125" style="39" customWidth="1"/>
    <col min="7415" max="7415" width="13.7109375" style="39" customWidth="1"/>
    <col min="7416" max="7416" width="0.5703125" style="39" customWidth="1"/>
    <col min="7417" max="7417" width="13.7109375" style="39" customWidth="1"/>
    <col min="7418" max="7419" width="9.140625" style="39"/>
    <col min="7420" max="7420" width="0.5703125" style="39" customWidth="1"/>
    <col min="7421" max="7421" width="13.7109375" style="39" customWidth="1"/>
    <col min="7422" max="7422" width="0.5703125" style="39" customWidth="1"/>
    <col min="7423" max="7423" width="13.7109375" style="39" customWidth="1"/>
    <col min="7424" max="7424" width="0.5703125" style="39" customWidth="1"/>
    <col min="7425" max="7425" width="13.7109375" style="39" customWidth="1"/>
    <col min="7426" max="7426" width="9.140625" style="39"/>
    <col min="7427" max="7427" width="0.5703125" style="39" customWidth="1"/>
    <col min="7428" max="7428" width="13.7109375" style="39" customWidth="1"/>
    <col min="7429" max="7429" width="0.5703125" style="39" customWidth="1"/>
    <col min="7430" max="7430" width="13.7109375" style="39" customWidth="1"/>
    <col min="7431" max="7431" width="0.5703125" style="39" customWidth="1"/>
    <col min="7432" max="7432" width="13.7109375" style="39" customWidth="1"/>
    <col min="7433" max="7663" width="9.140625" style="39"/>
    <col min="7664" max="7665" width="1.42578125" style="39" customWidth="1"/>
    <col min="7666" max="7666" width="44.5703125" style="39" customWidth="1"/>
    <col min="7667" max="7667" width="7.85546875" style="39" customWidth="1"/>
    <col min="7668" max="7668" width="0.5703125" style="39" customWidth="1"/>
    <col min="7669" max="7669" width="13.7109375" style="39" customWidth="1"/>
    <col min="7670" max="7670" width="0.5703125" style="39" customWidth="1"/>
    <col min="7671" max="7671" width="13.7109375" style="39" customWidth="1"/>
    <col min="7672" max="7672" width="0.5703125" style="39" customWidth="1"/>
    <col min="7673" max="7673" width="13.7109375" style="39" customWidth="1"/>
    <col min="7674" max="7675" width="9.140625" style="39"/>
    <col min="7676" max="7676" width="0.5703125" style="39" customWidth="1"/>
    <col min="7677" max="7677" width="13.7109375" style="39" customWidth="1"/>
    <col min="7678" max="7678" width="0.5703125" style="39" customWidth="1"/>
    <col min="7679" max="7679" width="13.7109375" style="39" customWidth="1"/>
    <col min="7680" max="7680" width="0.5703125" style="39" customWidth="1"/>
    <col min="7681" max="7681" width="13.7109375" style="39" customWidth="1"/>
    <col min="7682" max="7682" width="9.140625" style="39"/>
    <col min="7683" max="7683" width="0.5703125" style="39" customWidth="1"/>
    <col min="7684" max="7684" width="13.7109375" style="39" customWidth="1"/>
    <col min="7685" max="7685" width="0.5703125" style="39" customWidth="1"/>
    <col min="7686" max="7686" width="13.7109375" style="39" customWidth="1"/>
    <col min="7687" max="7687" width="0.5703125" style="39" customWidth="1"/>
    <col min="7688" max="7688" width="13.7109375" style="39" customWidth="1"/>
    <col min="7689" max="7919" width="9.140625" style="39"/>
    <col min="7920" max="7921" width="1.42578125" style="39" customWidth="1"/>
    <col min="7922" max="7922" width="44.5703125" style="39" customWidth="1"/>
    <col min="7923" max="7923" width="7.85546875" style="39" customWidth="1"/>
    <col min="7924" max="7924" width="0.5703125" style="39" customWidth="1"/>
    <col min="7925" max="7925" width="13.7109375" style="39" customWidth="1"/>
    <col min="7926" max="7926" width="0.5703125" style="39" customWidth="1"/>
    <col min="7927" max="7927" width="13.7109375" style="39" customWidth="1"/>
    <col min="7928" max="7928" width="0.5703125" style="39" customWidth="1"/>
    <col min="7929" max="7929" width="13.7109375" style="39" customWidth="1"/>
    <col min="7930" max="7931" width="9.140625" style="39"/>
    <col min="7932" max="7932" width="0.5703125" style="39" customWidth="1"/>
    <col min="7933" max="7933" width="13.7109375" style="39" customWidth="1"/>
    <col min="7934" max="7934" width="0.5703125" style="39" customWidth="1"/>
    <col min="7935" max="7935" width="13.7109375" style="39" customWidth="1"/>
    <col min="7936" max="7936" width="0.5703125" style="39" customWidth="1"/>
    <col min="7937" max="7937" width="13.7109375" style="39" customWidth="1"/>
    <col min="7938" max="7938" width="9.140625" style="39"/>
    <col min="7939" max="7939" width="0.5703125" style="39" customWidth="1"/>
    <col min="7940" max="7940" width="13.7109375" style="39" customWidth="1"/>
    <col min="7941" max="7941" width="0.5703125" style="39" customWidth="1"/>
    <col min="7942" max="7942" width="13.7109375" style="39" customWidth="1"/>
    <col min="7943" max="7943" width="0.5703125" style="39" customWidth="1"/>
    <col min="7944" max="7944" width="13.7109375" style="39" customWidth="1"/>
    <col min="7945" max="8175" width="9.140625" style="39"/>
    <col min="8176" max="8177" width="1.42578125" style="39" customWidth="1"/>
    <col min="8178" max="8178" width="44.5703125" style="39" customWidth="1"/>
    <col min="8179" max="8179" width="7.85546875" style="39" customWidth="1"/>
    <col min="8180" max="8180" width="0.5703125" style="39" customWidth="1"/>
    <col min="8181" max="8181" width="13.7109375" style="39" customWidth="1"/>
    <col min="8182" max="8182" width="0.5703125" style="39" customWidth="1"/>
    <col min="8183" max="8183" width="13.7109375" style="39" customWidth="1"/>
    <col min="8184" max="8184" width="0.5703125" style="39" customWidth="1"/>
    <col min="8185" max="8185" width="13.7109375" style="39" customWidth="1"/>
    <col min="8186" max="8187" width="9.140625" style="39"/>
    <col min="8188" max="8188" width="0.5703125" style="39" customWidth="1"/>
    <col min="8189" max="8189" width="13.7109375" style="39" customWidth="1"/>
    <col min="8190" max="8190" width="0.5703125" style="39" customWidth="1"/>
    <col min="8191" max="8191" width="13.7109375" style="39" customWidth="1"/>
    <col min="8192" max="8192" width="0.5703125" style="39" customWidth="1"/>
    <col min="8193" max="8193" width="13.7109375" style="39" customWidth="1"/>
    <col min="8194" max="8194" width="9.140625" style="39"/>
    <col min="8195" max="8195" width="0.5703125" style="39" customWidth="1"/>
    <col min="8196" max="8196" width="13.7109375" style="39" customWidth="1"/>
    <col min="8197" max="8197" width="0.5703125" style="39" customWidth="1"/>
    <col min="8198" max="8198" width="13.7109375" style="39" customWidth="1"/>
    <col min="8199" max="8199" width="0.5703125" style="39" customWidth="1"/>
    <col min="8200" max="8200" width="13.7109375" style="39" customWidth="1"/>
    <col min="8201" max="8431" width="9.140625" style="39"/>
    <col min="8432" max="8433" width="1.42578125" style="39" customWidth="1"/>
    <col min="8434" max="8434" width="44.5703125" style="39" customWidth="1"/>
    <col min="8435" max="8435" width="7.85546875" style="39" customWidth="1"/>
    <col min="8436" max="8436" width="0.5703125" style="39" customWidth="1"/>
    <col min="8437" max="8437" width="13.7109375" style="39" customWidth="1"/>
    <col min="8438" max="8438" width="0.5703125" style="39" customWidth="1"/>
    <col min="8439" max="8439" width="13.7109375" style="39" customWidth="1"/>
    <col min="8440" max="8440" width="0.5703125" style="39" customWidth="1"/>
    <col min="8441" max="8441" width="13.7109375" style="39" customWidth="1"/>
    <col min="8442" max="8443" width="9.140625" style="39"/>
    <col min="8444" max="8444" width="0.5703125" style="39" customWidth="1"/>
    <col min="8445" max="8445" width="13.7109375" style="39" customWidth="1"/>
    <col min="8446" max="8446" width="0.5703125" style="39" customWidth="1"/>
    <col min="8447" max="8447" width="13.7109375" style="39" customWidth="1"/>
    <col min="8448" max="8448" width="0.5703125" style="39" customWidth="1"/>
    <col min="8449" max="8449" width="13.7109375" style="39" customWidth="1"/>
    <col min="8450" max="8450" width="9.140625" style="39"/>
    <col min="8451" max="8451" width="0.5703125" style="39" customWidth="1"/>
    <col min="8452" max="8452" width="13.7109375" style="39" customWidth="1"/>
    <col min="8453" max="8453" width="0.5703125" style="39" customWidth="1"/>
    <col min="8454" max="8454" width="13.7109375" style="39" customWidth="1"/>
    <col min="8455" max="8455" width="0.5703125" style="39" customWidth="1"/>
    <col min="8456" max="8456" width="13.7109375" style="39" customWidth="1"/>
    <col min="8457" max="8687" width="9.140625" style="39"/>
    <col min="8688" max="8689" width="1.42578125" style="39" customWidth="1"/>
    <col min="8690" max="8690" width="44.5703125" style="39" customWidth="1"/>
    <col min="8691" max="8691" width="7.85546875" style="39" customWidth="1"/>
    <col min="8692" max="8692" width="0.5703125" style="39" customWidth="1"/>
    <col min="8693" max="8693" width="13.7109375" style="39" customWidth="1"/>
    <col min="8694" max="8694" width="0.5703125" style="39" customWidth="1"/>
    <col min="8695" max="8695" width="13.7109375" style="39" customWidth="1"/>
    <col min="8696" max="8696" width="0.5703125" style="39" customWidth="1"/>
    <col min="8697" max="8697" width="13.7109375" style="39" customWidth="1"/>
    <col min="8698" max="8699" width="9.140625" style="39"/>
    <col min="8700" max="8700" width="0.5703125" style="39" customWidth="1"/>
    <col min="8701" max="8701" width="13.7109375" style="39" customWidth="1"/>
    <col min="8702" max="8702" width="0.5703125" style="39" customWidth="1"/>
    <col min="8703" max="8703" width="13.7109375" style="39" customWidth="1"/>
    <col min="8704" max="8704" width="0.5703125" style="39" customWidth="1"/>
    <col min="8705" max="8705" width="13.7109375" style="39" customWidth="1"/>
    <col min="8706" max="8706" width="9.140625" style="39"/>
    <col min="8707" max="8707" width="0.5703125" style="39" customWidth="1"/>
    <col min="8708" max="8708" width="13.7109375" style="39" customWidth="1"/>
    <col min="8709" max="8709" width="0.5703125" style="39" customWidth="1"/>
    <col min="8710" max="8710" width="13.7109375" style="39" customWidth="1"/>
    <col min="8711" max="8711" width="0.5703125" style="39" customWidth="1"/>
    <col min="8712" max="8712" width="13.7109375" style="39" customWidth="1"/>
    <col min="8713" max="8943" width="9.140625" style="39"/>
    <col min="8944" max="8945" width="1.42578125" style="39" customWidth="1"/>
    <col min="8946" max="8946" width="44.5703125" style="39" customWidth="1"/>
    <col min="8947" max="8947" width="7.85546875" style="39" customWidth="1"/>
    <col min="8948" max="8948" width="0.5703125" style="39" customWidth="1"/>
    <col min="8949" max="8949" width="13.7109375" style="39" customWidth="1"/>
    <col min="8950" max="8950" width="0.5703125" style="39" customWidth="1"/>
    <col min="8951" max="8951" width="13.7109375" style="39" customWidth="1"/>
    <col min="8952" max="8952" width="0.5703125" style="39" customWidth="1"/>
    <col min="8953" max="8953" width="13.7109375" style="39" customWidth="1"/>
    <col min="8954" max="8955" width="9.140625" style="39"/>
    <col min="8956" max="8956" width="0.5703125" style="39" customWidth="1"/>
    <col min="8957" max="8957" width="13.7109375" style="39" customWidth="1"/>
    <col min="8958" max="8958" width="0.5703125" style="39" customWidth="1"/>
    <col min="8959" max="8959" width="13.7109375" style="39" customWidth="1"/>
    <col min="8960" max="8960" width="0.5703125" style="39" customWidth="1"/>
    <col min="8961" max="8961" width="13.7109375" style="39" customWidth="1"/>
    <col min="8962" max="8962" width="9.140625" style="39"/>
    <col min="8963" max="8963" width="0.5703125" style="39" customWidth="1"/>
    <col min="8964" max="8964" width="13.7109375" style="39" customWidth="1"/>
    <col min="8965" max="8965" width="0.5703125" style="39" customWidth="1"/>
    <col min="8966" max="8966" width="13.7109375" style="39" customWidth="1"/>
    <col min="8967" max="8967" width="0.5703125" style="39" customWidth="1"/>
    <col min="8968" max="8968" width="13.7109375" style="39" customWidth="1"/>
    <col min="8969" max="9199" width="9.140625" style="39"/>
    <col min="9200" max="9201" width="1.42578125" style="39" customWidth="1"/>
    <col min="9202" max="9202" width="44.5703125" style="39" customWidth="1"/>
    <col min="9203" max="9203" width="7.85546875" style="39" customWidth="1"/>
    <col min="9204" max="9204" width="0.5703125" style="39" customWidth="1"/>
    <col min="9205" max="9205" width="13.7109375" style="39" customWidth="1"/>
    <col min="9206" max="9206" width="0.5703125" style="39" customWidth="1"/>
    <col min="9207" max="9207" width="13.7109375" style="39" customWidth="1"/>
    <col min="9208" max="9208" width="0.5703125" style="39" customWidth="1"/>
    <col min="9209" max="9209" width="13.7109375" style="39" customWidth="1"/>
    <col min="9210" max="9211" width="9.140625" style="39"/>
    <col min="9212" max="9212" width="0.5703125" style="39" customWidth="1"/>
    <col min="9213" max="9213" width="13.7109375" style="39" customWidth="1"/>
    <col min="9214" max="9214" width="0.5703125" style="39" customWidth="1"/>
    <col min="9215" max="9215" width="13.7109375" style="39" customWidth="1"/>
    <col min="9216" max="9216" width="0.5703125" style="39" customWidth="1"/>
    <col min="9217" max="9217" width="13.7109375" style="39" customWidth="1"/>
    <col min="9218" max="9218" width="9.140625" style="39"/>
    <col min="9219" max="9219" width="0.5703125" style="39" customWidth="1"/>
    <col min="9220" max="9220" width="13.7109375" style="39" customWidth="1"/>
    <col min="9221" max="9221" width="0.5703125" style="39" customWidth="1"/>
    <col min="9222" max="9222" width="13.7109375" style="39" customWidth="1"/>
    <col min="9223" max="9223" width="0.5703125" style="39" customWidth="1"/>
    <col min="9224" max="9224" width="13.7109375" style="39" customWidth="1"/>
    <col min="9225" max="9455" width="9.140625" style="39"/>
    <col min="9456" max="9457" width="1.42578125" style="39" customWidth="1"/>
    <col min="9458" max="9458" width="44.5703125" style="39" customWidth="1"/>
    <col min="9459" max="9459" width="7.85546875" style="39" customWidth="1"/>
    <col min="9460" max="9460" width="0.5703125" style="39" customWidth="1"/>
    <col min="9461" max="9461" width="13.7109375" style="39" customWidth="1"/>
    <col min="9462" max="9462" width="0.5703125" style="39" customWidth="1"/>
    <col min="9463" max="9463" width="13.7109375" style="39" customWidth="1"/>
    <col min="9464" max="9464" width="0.5703125" style="39" customWidth="1"/>
    <col min="9465" max="9465" width="13.7109375" style="39" customWidth="1"/>
    <col min="9466" max="9467" width="9.140625" style="39"/>
    <col min="9468" max="9468" width="0.5703125" style="39" customWidth="1"/>
    <col min="9469" max="9469" width="13.7109375" style="39" customWidth="1"/>
    <col min="9470" max="9470" width="0.5703125" style="39" customWidth="1"/>
    <col min="9471" max="9471" width="13.7109375" style="39" customWidth="1"/>
    <col min="9472" max="9472" width="0.5703125" style="39" customWidth="1"/>
    <col min="9473" max="9473" width="13.7109375" style="39" customWidth="1"/>
    <col min="9474" max="9474" width="9.140625" style="39"/>
    <col min="9475" max="9475" width="0.5703125" style="39" customWidth="1"/>
    <col min="9476" max="9476" width="13.7109375" style="39" customWidth="1"/>
    <col min="9477" max="9477" width="0.5703125" style="39" customWidth="1"/>
    <col min="9478" max="9478" width="13.7109375" style="39" customWidth="1"/>
    <col min="9479" max="9479" width="0.5703125" style="39" customWidth="1"/>
    <col min="9480" max="9480" width="13.7109375" style="39" customWidth="1"/>
    <col min="9481" max="9711" width="9.140625" style="39"/>
    <col min="9712" max="9713" width="1.42578125" style="39" customWidth="1"/>
    <col min="9714" max="9714" width="44.5703125" style="39" customWidth="1"/>
    <col min="9715" max="9715" width="7.85546875" style="39" customWidth="1"/>
    <col min="9716" max="9716" width="0.5703125" style="39" customWidth="1"/>
    <col min="9717" max="9717" width="13.7109375" style="39" customWidth="1"/>
    <col min="9718" max="9718" width="0.5703125" style="39" customWidth="1"/>
    <col min="9719" max="9719" width="13.7109375" style="39" customWidth="1"/>
    <col min="9720" max="9720" width="0.5703125" style="39" customWidth="1"/>
    <col min="9721" max="9721" width="13.7109375" style="39" customWidth="1"/>
    <col min="9722" max="9723" width="9.140625" style="39"/>
    <col min="9724" max="9724" width="0.5703125" style="39" customWidth="1"/>
    <col min="9725" max="9725" width="13.7109375" style="39" customWidth="1"/>
    <col min="9726" max="9726" width="0.5703125" style="39" customWidth="1"/>
    <col min="9727" max="9727" width="13.7109375" style="39" customWidth="1"/>
    <col min="9728" max="9728" width="0.5703125" style="39" customWidth="1"/>
    <col min="9729" max="9729" width="13.7109375" style="39" customWidth="1"/>
    <col min="9730" max="9730" width="9.140625" style="39"/>
    <col min="9731" max="9731" width="0.5703125" style="39" customWidth="1"/>
    <col min="9732" max="9732" width="13.7109375" style="39" customWidth="1"/>
    <col min="9733" max="9733" width="0.5703125" style="39" customWidth="1"/>
    <col min="9734" max="9734" width="13.7109375" style="39" customWidth="1"/>
    <col min="9735" max="9735" width="0.5703125" style="39" customWidth="1"/>
    <col min="9736" max="9736" width="13.7109375" style="39" customWidth="1"/>
    <col min="9737" max="9967" width="9.140625" style="39"/>
    <col min="9968" max="9969" width="1.42578125" style="39" customWidth="1"/>
    <col min="9970" max="9970" width="44.5703125" style="39" customWidth="1"/>
    <col min="9971" max="9971" width="7.85546875" style="39" customWidth="1"/>
    <col min="9972" max="9972" width="0.5703125" style="39" customWidth="1"/>
    <col min="9973" max="9973" width="13.7109375" style="39" customWidth="1"/>
    <col min="9974" max="9974" width="0.5703125" style="39" customWidth="1"/>
    <col min="9975" max="9975" width="13.7109375" style="39" customWidth="1"/>
    <col min="9976" max="9976" width="0.5703125" style="39" customWidth="1"/>
    <col min="9977" max="9977" width="13.7109375" style="39" customWidth="1"/>
    <col min="9978" max="9979" width="9.140625" style="39"/>
    <col min="9980" max="9980" width="0.5703125" style="39" customWidth="1"/>
    <col min="9981" max="9981" width="13.7109375" style="39" customWidth="1"/>
    <col min="9982" max="9982" width="0.5703125" style="39" customWidth="1"/>
    <col min="9983" max="9983" width="13.7109375" style="39" customWidth="1"/>
    <col min="9984" max="9984" width="0.5703125" style="39" customWidth="1"/>
    <col min="9985" max="9985" width="13.7109375" style="39" customWidth="1"/>
    <col min="9986" max="9986" width="9.140625" style="39"/>
    <col min="9987" max="9987" width="0.5703125" style="39" customWidth="1"/>
    <col min="9988" max="9988" width="13.7109375" style="39" customWidth="1"/>
    <col min="9989" max="9989" width="0.5703125" style="39" customWidth="1"/>
    <col min="9990" max="9990" width="13.7109375" style="39" customWidth="1"/>
    <col min="9991" max="9991" width="0.5703125" style="39" customWidth="1"/>
    <col min="9992" max="9992" width="13.7109375" style="39" customWidth="1"/>
    <col min="9993" max="10223" width="9.140625" style="39"/>
    <col min="10224" max="10225" width="1.42578125" style="39" customWidth="1"/>
    <col min="10226" max="10226" width="44.5703125" style="39" customWidth="1"/>
    <col min="10227" max="10227" width="7.85546875" style="39" customWidth="1"/>
    <col min="10228" max="10228" width="0.5703125" style="39" customWidth="1"/>
    <col min="10229" max="10229" width="13.7109375" style="39" customWidth="1"/>
    <col min="10230" max="10230" width="0.5703125" style="39" customWidth="1"/>
    <col min="10231" max="10231" width="13.7109375" style="39" customWidth="1"/>
    <col min="10232" max="10232" width="0.5703125" style="39" customWidth="1"/>
    <col min="10233" max="10233" width="13.7109375" style="39" customWidth="1"/>
    <col min="10234" max="10235" width="9.140625" style="39"/>
    <col min="10236" max="10236" width="0.5703125" style="39" customWidth="1"/>
    <col min="10237" max="10237" width="13.7109375" style="39" customWidth="1"/>
    <col min="10238" max="10238" width="0.5703125" style="39" customWidth="1"/>
    <col min="10239" max="10239" width="13.7109375" style="39" customWidth="1"/>
    <col min="10240" max="10240" width="0.5703125" style="39" customWidth="1"/>
    <col min="10241" max="10241" width="13.7109375" style="39" customWidth="1"/>
    <col min="10242" max="10242" width="9.140625" style="39"/>
    <col min="10243" max="10243" width="0.5703125" style="39" customWidth="1"/>
    <col min="10244" max="10244" width="13.7109375" style="39" customWidth="1"/>
    <col min="10245" max="10245" width="0.5703125" style="39" customWidth="1"/>
    <col min="10246" max="10246" width="13.7109375" style="39" customWidth="1"/>
    <col min="10247" max="10247" width="0.5703125" style="39" customWidth="1"/>
    <col min="10248" max="10248" width="13.7109375" style="39" customWidth="1"/>
    <col min="10249" max="10479" width="9.140625" style="39"/>
    <col min="10480" max="10481" width="1.42578125" style="39" customWidth="1"/>
    <col min="10482" max="10482" width="44.5703125" style="39" customWidth="1"/>
    <col min="10483" max="10483" width="7.85546875" style="39" customWidth="1"/>
    <col min="10484" max="10484" width="0.5703125" style="39" customWidth="1"/>
    <col min="10485" max="10485" width="13.7109375" style="39" customWidth="1"/>
    <col min="10486" max="10486" width="0.5703125" style="39" customWidth="1"/>
    <col min="10487" max="10487" width="13.7109375" style="39" customWidth="1"/>
    <col min="10488" max="10488" width="0.5703125" style="39" customWidth="1"/>
    <col min="10489" max="10489" width="13.7109375" style="39" customWidth="1"/>
    <col min="10490" max="10491" width="9.140625" style="39"/>
    <col min="10492" max="10492" width="0.5703125" style="39" customWidth="1"/>
    <col min="10493" max="10493" width="13.7109375" style="39" customWidth="1"/>
    <col min="10494" max="10494" width="0.5703125" style="39" customWidth="1"/>
    <col min="10495" max="10495" width="13.7109375" style="39" customWidth="1"/>
    <col min="10496" max="10496" width="0.5703125" style="39" customWidth="1"/>
    <col min="10497" max="10497" width="13.7109375" style="39" customWidth="1"/>
    <col min="10498" max="10498" width="9.140625" style="39"/>
    <col min="10499" max="10499" width="0.5703125" style="39" customWidth="1"/>
    <col min="10500" max="10500" width="13.7109375" style="39" customWidth="1"/>
    <col min="10501" max="10501" width="0.5703125" style="39" customWidth="1"/>
    <col min="10502" max="10502" width="13.7109375" style="39" customWidth="1"/>
    <col min="10503" max="10503" width="0.5703125" style="39" customWidth="1"/>
    <col min="10504" max="10504" width="13.7109375" style="39" customWidth="1"/>
    <col min="10505" max="10735" width="9.140625" style="39"/>
    <col min="10736" max="10737" width="1.42578125" style="39" customWidth="1"/>
    <col min="10738" max="10738" width="44.5703125" style="39" customWidth="1"/>
    <col min="10739" max="10739" width="7.85546875" style="39" customWidth="1"/>
    <col min="10740" max="10740" width="0.5703125" style="39" customWidth="1"/>
    <col min="10741" max="10741" width="13.7109375" style="39" customWidth="1"/>
    <col min="10742" max="10742" width="0.5703125" style="39" customWidth="1"/>
    <col min="10743" max="10743" width="13.7109375" style="39" customWidth="1"/>
    <col min="10744" max="10744" width="0.5703125" style="39" customWidth="1"/>
    <col min="10745" max="10745" width="13.7109375" style="39" customWidth="1"/>
    <col min="10746" max="10747" width="9.140625" style="39"/>
    <col min="10748" max="10748" width="0.5703125" style="39" customWidth="1"/>
    <col min="10749" max="10749" width="13.7109375" style="39" customWidth="1"/>
    <col min="10750" max="10750" width="0.5703125" style="39" customWidth="1"/>
    <col min="10751" max="10751" width="13.7109375" style="39" customWidth="1"/>
    <col min="10752" max="10752" width="0.5703125" style="39" customWidth="1"/>
    <col min="10753" max="10753" width="13.7109375" style="39" customWidth="1"/>
    <col min="10754" max="10754" width="9.140625" style="39"/>
    <col min="10755" max="10755" width="0.5703125" style="39" customWidth="1"/>
    <col min="10756" max="10756" width="13.7109375" style="39" customWidth="1"/>
    <col min="10757" max="10757" width="0.5703125" style="39" customWidth="1"/>
    <col min="10758" max="10758" width="13.7109375" style="39" customWidth="1"/>
    <col min="10759" max="10759" width="0.5703125" style="39" customWidth="1"/>
    <col min="10760" max="10760" width="13.7109375" style="39" customWidth="1"/>
    <col min="10761" max="10991" width="9.140625" style="39"/>
    <col min="10992" max="10993" width="1.42578125" style="39" customWidth="1"/>
    <col min="10994" max="10994" width="44.5703125" style="39" customWidth="1"/>
    <col min="10995" max="10995" width="7.85546875" style="39" customWidth="1"/>
    <col min="10996" max="10996" width="0.5703125" style="39" customWidth="1"/>
    <col min="10997" max="10997" width="13.7109375" style="39" customWidth="1"/>
    <col min="10998" max="10998" width="0.5703125" style="39" customWidth="1"/>
    <col min="10999" max="10999" width="13.7109375" style="39" customWidth="1"/>
    <col min="11000" max="11000" width="0.5703125" style="39" customWidth="1"/>
    <col min="11001" max="11001" width="13.7109375" style="39" customWidth="1"/>
    <col min="11002" max="11003" width="9.140625" style="39"/>
    <col min="11004" max="11004" width="0.5703125" style="39" customWidth="1"/>
    <col min="11005" max="11005" width="13.7109375" style="39" customWidth="1"/>
    <col min="11006" max="11006" width="0.5703125" style="39" customWidth="1"/>
    <col min="11007" max="11007" width="13.7109375" style="39" customWidth="1"/>
    <col min="11008" max="11008" width="0.5703125" style="39" customWidth="1"/>
    <col min="11009" max="11009" width="13.7109375" style="39" customWidth="1"/>
    <col min="11010" max="11010" width="9.140625" style="39"/>
    <col min="11011" max="11011" width="0.5703125" style="39" customWidth="1"/>
    <col min="11012" max="11012" width="13.7109375" style="39" customWidth="1"/>
    <col min="11013" max="11013" width="0.5703125" style="39" customWidth="1"/>
    <col min="11014" max="11014" width="13.7109375" style="39" customWidth="1"/>
    <col min="11015" max="11015" width="0.5703125" style="39" customWidth="1"/>
    <col min="11016" max="11016" width="13.7109375" style="39" customWidth="1"/>
    <col min="11017" max="11247" width="9.140625" style="39"/>
    <col min="11248" max="11249" width="1.42578125" style="39" customWidth="1"/>
    <col min="11250" max="11250" width="44.5703125" style="39" customWidth="1"/>
    <col min="11251" max="11251" width="7.85546875" style="39" customWidth="1"/>
    <col min="11252" max="11252" width="0.5703125" style="39" customWidth="1"/>
    <col min="11253" max="11253" width="13.7109375" style="39" customWidth="1"/>
    <col min="11254" max="11254" width="0.5703125" style="39" customWidth="1"/>
    <col min="11255" max="11255" width="13.7109375" style="39" customWidth="1"/>
    <col min="11256" max="11256" width="0.5703125" style="39" customWidth="1"/>
    <col min="11257" max="11257" width="13.7109375" style="39" customWidth="1"/>
    <col min="11258" max="11259" width="9.140625" style="39"/>
    <col min="11260" max="11260" width="0.5703125" style="39" customWidth="1"/>
    <col min="11261" max="11261" width="13.7109375" style="39" customWidth="1"/>
    <col min="11262" max="11262" width="0.5703125" style="39" customWidth="1"/>
    <col min="11263" max="11263" width="13.7109375" style="39" customWidth="1"/>
    <col min="11264" max="11264" width="0.5703125" style="39" customWidth="1"/>
    <col min="11265" max="11265" width="13.7109375" style="39" customWidth="1"/>
    <col min="11266" max="11266" width="9.140625" style="39"/>
    <col min="11267" max="11267" width="0.5703125" style="39" customWidth="1"/>
    <col min="11268" max="11268" width="13.7109375" style="39" customWidth="1"/>
    <col min="11269" max="11269" width="0.5703125" style="39" customWidth="1"/>
    <col min="11270" max="11270" width="13.7109375" style="39" customWidth="1"/>
    <col min="11271" max="11271" width="0.5703125" style="39" customWidth="1"/>
    <col min="11272" max="11272" width="13.7109375" style="39" customWidth="1"/>
    <col min="11273" max="11503" width="9.140625" style="39"/>
    <col min="11504" max="11505" width="1.42578125" style="39" customWidth="1"/>
    <col min="11506" max="11506" width="44.5703125" style="39" customWidth="1"/>
    <col min="11507" max="11507" width="7.85546875" style="39" customWidth="1"/>
    <col min="11508" max="11508" width="0.5703125" style="39" customWidth="1"/>
    <col min="11509" max="11509" width="13.7109375" style="39" customWidth="1"/>
    <col min="11510" max="11510" width="0.5703125" style="39" customWidth="1"/>
    <col min="11511" max="11511" width="13.7109375" style="39" customWidth="1"/>
    <col min="11512" max="11512" width="0.5703125" style="39" customWidth="1"/>
    <col min="11513" max="11513" width="13.7109375" style="39" customWidth="1"/>
    <col min="11514" max="11515" width="9.140625" style="39"/>
    <col min="11516" max="11516" width="0.5703125" style="39" customWidth="1"/>
    <col min="11517" max="11517" width="13.7109375" style="39" customWidth="1"/>
    <col min="11518" max="11518" width="0.5703125" style="39" customWidth="1"/>
    <col min="11519" max="11519" width="13.7109375" style="39" customWidth="1"/>
    <col min="11520" max="11520" width="0.5703125" style="39" customWidth="1"/>
    <col min="11521" max="11521" width="13.7109375" style="39" customWidth="1"/>
    <col min="11522" max="11522" width="9.140625" style="39"/>
    <col min="11523" max="11523" width="0.5703125" style="39" customWidth="1"/>
    <col min="11524" max="11524" width="13.7109375" style="39" customWidth="1"/>
    <col min="11525" max="11525" width="0.5703125" style="39" customWidth="1"/>
    <col min="11526" max="11526" width="13.7109375" style="39" customWidth="1"/>
    <col min="11527" max="11527" width="0.5703125" style="39" customWidth="1"/>
    <col min="11528" max="11528" width="13.7109375" style="39" customWidth="1"/>
    <col min="11529" max="11759" width="9.140625" style="39"/>
    <col min="11760" max="11761" width="1.42578125" style="39" customWidth="1"/>
    <col min="11762" max="11762" width="44.5703125" style="39" customWidth="1"/>
    <col min="11763" max="11763" width="7.85546875" style="39" customWidth="1"/>
    <col min="11764" max="11764" width="0.5703125" style="39" customWidth="1"/>
    <col min="11765" max="11765" width="13.7109375" style="39" customWidth="1"/>
    <col min="11766" max="11766" width="0.5703125" style="39" customWidth="1"/>
    <col min="11767" max="11767" width="13.7109375" style="39" customWidth="1"/>
    <col min="11768" max="11768" width="0.5703125" style="39" customWidth="1"/>
    <col min="11769" max="11769" width="13.7109375" style="39" customWidth="1"/>
    <col min="11770" max="11771" width="9.140625" style="39"/>
    <col min="11772" max="11772" width="0.5703125" style="39" customWidth="1"/>
    <col min="11773" max="11773" width="13.7109375" style="39" customWidth="1"/>
    <col min="11774" max="11774" width="0.5703125" style="39" customWidth="1"/>
    <col min="11775" max="11775" width="13.7109375" style="39" customWidth="1"/>
    <col min="11776" max="11776" width="0.5703125" style="39" customWidth="1"/>
    <col min="11777" max="11777" width="13.7109375" style="39" customWidth="1"/>
    <col min="11778" max="11778" width="9.140625" style="39"/>
    <col min="11779" max="11779" width="0.5703125" style="39" customWidth="1"/>
    <col min="11780" max="11780" width="13.7109375" style="39" customWidth="1"/>
    <col min="11781" max="11781" width="0.5703125" style="39" customWidth="1"/>
    <col min="11782" max="11782" width="13.7109375" style="39" customWidth="1"/>
    <col min="11783" max="11783" width="0.5703125" style="39" customWidth="1"/>
    <col min="11784" max="11784" width="13.7109375" style="39" customWidth="1"/>
    <col min="11785" max="12015" width="9.140625" style="39"/>
    <col min="12016" max="12017" width="1.42578125" style="39" customWidth="1"/>
    <col min="12018" max="12018" width="44.5703125" style="39" customWidth="1"/>
    <col min="12019" max="12019" width="7.85546875" style="39" customWidth="1"/>
    <col min="12020" max="12020" width="0.5703125" style="39" customWidth="1"/>
    <col min="12021" max="12021" width="13.7109375" style="39" customWidth="1"/>
    <col min="12022" max="12022" width="0.5703125" style="39" customWidth="1"/>
    <col min="12023" max="12023" width="13.7109375" style="39" customWidth="1"/>
    <col min="12024" max="12024" width="0.5703125" style="39" customWidth="1"/>
    <col min="12025" max="12025" width="13.7109375" style="39" customWidth="1"/>
    <col min="12026" max="12027" width="9.140625" style="39"/>
    <col min="12028" max="12028" width="0.5703125" style="39" customWidth="1"/>
    <col min="12029" max="12029" width="13.7109375" style="39" customWidth="1"/>
    <col min="12030" max="12030" width="0.5703125" style="39" customWidth="1"/>
    <col min="12031" max="12031" width="13.7109375" style="39" customWidth="1"/>
    <col min="12032" max="12032" width="0.5703125" style="39" customWidth="1"/>
    <col min="12033" max="12033" width="13.7109375" style="39" customWidth="1"/>
    <col min="12034" max="12034" width="9.140625" style="39"/>
    <col min="12035" max="12035" width="0.5703125" style="39" customWidth="1"/>
    <col min="12036" max="12036" width="13.7109375" style="39" customWidth="1"/>
    <col min="12037" max="12037" width="0.5703125" style="39" customWidth="1"/>
    <col min="12038" max="12038" width="13.7109375" style="39" customWidth="1"/>
    <col min="12039" max="12039" width="0.5703125" style="39" customWidth="1"/>
    <col min="12040" max="12040" width="13.7109375" style="39" customWidth="1"/>
    <col min="12041" max="12271" width="9.140625" style="39"/>
    <col min="12272" max="12273" width="1.42578125" style="39" customWidth="1"/>
    <col min="12274" max="12274" width="44.5703125" style="39" customWidth="1"/>
    <col min="12275" max="12275" width="7.85546875" style="39" customWidth="1"/>
    <col min="12276" max="12276" width="0.5703125" style="39" customWidth="1"/>
    <col min="12277" max="12277" width="13.7109375" style="39" customWidth="1"/>
    <col min="12278" max="12278" width="0.5703125" style="39" customWidth="1"/>
    <col min="12279" max="12279" width="13.7109375" style="39" customWidth="1"/>
    <col min="12280" max="12280" width="0.5703125" style="39" customWidth="1"/>
    <col min="12281" max="12281" width="13.7109375" style="39" customWidth="1"/>
    <col min="12282" max="12283" width="9.140625" style="39"/>
    <col min="12284" max="12284" width="0.5703125" style="39" customWidth="1"/>
    <col min="12285" max="12285" width="13.7109375" style="39" customWidth="1"/>
    <col min="12286" max="12286" width="0.5703125" style="39" customWidth="1"/>
    <col min="12287" max="12287" width="13.7109375" style="39" customWidth="1"/>
    <col min="12288" max="12288" width="0.5703125" style="39" customWidth="1"/>
    <col min="12289" max="12289" width="13.7109375" style="39" customWidth="1"/>
    <col min="12290" max="12290" width="9.140625" style="39"/>
    <col min="12291" max="12291" width="0.5703125" style="39" customWidth="1"/>
    <col min="12292" max="12292" width="13.7109375" style="39" customWidth="1"/>
    <col min="12293" max="12293" width="0.5703125" style="39" customWidth="1"/>
    <col min="12294" max="12294" width="13.7109375" style="39" customWidth="1"/>
    <col min="12295" max="12295" width="0.5703125" style="39" customWidth="1"/>
    <col min="12296" max="12296" width="13.7109375" style="39" customWidth="1"/>
    <col min="12297" max="12527" width="9.140625" style="39"/>
    <col min="12528" max="12529" width="1.42578125" style="39" customWidth="1"/>
    <col min="12530" max="12530" width="44.5703125" style="39" customWidth="1"/>
    <col min="12531" max="12531" width="7.85546875" style="39" customWidth="1"/>
    <col min="12532" max="12532" width="0.5703125" style="39" customWidth="1"/>
    <col min="12533" max="12533" width="13.7109375" style="39" customWidth="1"/>
    <col min="12534" max="12534" width="0.5703125" style="39" customWidth="1"/>
    <col min="12535" max="12535" width="13.7109375" style="39" customWidth="1"/>
    <col min="12536" max="12536" width="0.5703125" style="39" customWidth="1"/>
    <col min="12537" max="12537" width="13.7109375" style="39" customWidth="1"/>
    <col min="12538" max="12539" width="9.140625" style="39"/>
    <col min="12540" max="12540" width="0.5703125" style="39" customWidth="1"/>
    <col min="12541" max="12541" width="13.7109375" style="39" customWidth="1"/>
    <col min="12542" max="12542" width="0.5703125" style="39" customWidth="1"/>
    <col min="12543" max="12543" width="13.7109375" style="39" customWidth="1"/>
    <col min="12544" max="12544" width="0.5703125" style="39" customWidth="1"/>
    <col min="12545" max="12545" width="13.7109375" style="39" customWidth="1"/>
    <col min="12546" max="12546" width="9.140625" style="39"/>
    <col min="12547" max="12547" width="0.5703125" style="39" customWidth="1"/>
    <col min="12548" max="12548" width="13.7109375" style="39" customWidth="1"/>
    <col min="12549" max="12549" width="0.5703125" style="39" customWidth="1"/>
    <col min="12550" max="12550" width="13.7109375" style="39" customWidth="1"/>
    <col min="12551" max="12551" width="0.5703125" style="39" customWidth="1"/>
    <col min="12552" max="12552" width="13.7109375" style="39" customWidth="1"/>
    <col min="12553" max="12783" width="9.140625" style="39"/>
    <col min="12784" max="12785" width="1.42578125" style="39" customWidth="1"/>
    <col min="12786" max="12786" width="44.5703125" style="39" customWidth="1"/>
    <col min="12787" max="12787" width="7.85546875" style="39" customWidth="1"/>
    <col min="12788" max="12788" width="0.5703125" style="39" customWidth="1"/>
    <col min="12789" max="12789" width="13.7109375" style="39" customWidth="1"/>
    <col min="12790" max="12790" width="0.5703125" style="39" customWidth="1"/>
    <col min="12791" max="12791" width="13.7109375" style="39" customWidth="1"/>
    <col min="12792" max="12792" width="0.5703125" style="39" customWidth="1"/>
    <col min="12793" max="12793" width="13.7109375" style="39" customWidth="1"/>
    <col min="12794" max="12795" width="9.140625" style="39"/>
    <col min="12796" max="12796" width="0.5703125" style="39" customWidth="1"/>
    <col min="12797" max="12797" width="13.7109375" style="39" customWidth="1"/>
    <col min="12798" max="12798" width="0.5703125" style="39" customWidth="1"/>
    <col min="12799" max="12799" width="13.7109375" style="39" customWidth="1"/>
    <col min="12800" max="12800" width="0.5703125" style="39" customWidth="1"/>
    <col min="12801" max="12801" width="13.7109375" style="39" customWidth="1"/>
    <col min="12802" max="12802" width="9.140625" style="39"/>
    <col min="12803" max="12803" width="0.5703125" style="39" customWidth="1"/>
    <col min="12804" max="12804" width="13.7109375" style="39" customWidth="1"/>
    <col min="12805" max="12805" width="0.5703125" style="39" customWidth="1"/>
    <col min="12806" max="12806" width="13.7109375" style="39" customWidth="1"/>
    <col min="12807" max="12807" width="0.5703125" style="39" customWidth="1"/>
    <col min="12808" max="12808" width="13.7109375" style="39" customWidth="1"/>
    <col min="12809" max="13039" width="9.140625" style="39"/>
    <col min="13040" max="13041" width="1.42578125" style="39" customWidth="1"/>
    <col min="13042" max="13042" width="44.5703125" style="39" customWidth="1"/>
    <col min="13043" max="13043" width="7.85546875" style="39" customWidth="1"/>
    <col min="13044" max="13044" width="0.5703125" style="39" customWidth="1"/>
    <col min="13045" max="13045" width="13.7109375" style="39" customWidth="1"/>
    <col min="13046" max="13046" width="0.5703125" style="39" customWidth="1"/>
    <col min="13047" max="13047" width="13.7109375" style="39" customWidth="1"/>
    <col min="13048" max="13048" width="0.5703125" style="39" customWidth="1"/>
    <col min="13049" max="13049" width="13.7109375" style="39" customWidth="1"/>
    <col min="13050" max="13051" width="9.140625" style="39"/>
    <col min="13052" max="13052" width="0.5703125" style="39" customWidth="1"/>
    <col min="13053" max="13053" width="13.7109375" style="39" customWidth="1"/>
    <col min="13054" max="13054" width="0.5703125" style="39" customWidth="1"/>
    <col min="13055" max="13055" width="13.7109375" style="39" customWidth="1"/>
    <col min="13056" max="13056" width="0.5703125" style="39" customWidth="1"/>
    <col min="13057" max="13057" width="13.7109375" style="39" customWidth="1"/>
    <col min="13058" max="13058" width="9.140625" style="39"/>
    <col min="13059" max="13059" width="0.5703125" style="39" customWidth="1"/>
    <col min="13060" max="13060" width="13.7109375" style="39" customWidth="1"/>
    <col min="13061" max="13061" width="0.5703125" style="39" customWidth="1"/>
    <col min="13062" max="13062" width="13.7109375" style="39" customWidth="1"/>
    <col min="13063" max="13063" width="0.5703125" style="39" customWidth="1"/>
    <col min="13064" max="13064" width="13.7109375" style="39" customWidth="1"/>
    <col min="13065" max="13295" width="9.140625" style="39"/>
    <col min="13296" max="13297" width="1.42578125" style="39" customWidth="1"/>
    <col min="13298" max="13298" width="44.5703125" style="39" customWidth="1"/>
    <col min="13299" max="13299" width="7.85546875" style="39" customWidth="1"/>
    <col min="13300" max="13300" width="0.5703125" style="39" customWidth="1"/>
    <col min="13301" max="13301" width="13.7109375" style="39" customWidth="1"/>
    <col min="13302" max="13302" width="0.5703125" style="39" customWidth="1"/>
    <col min="13303" max="13303" width="13.7109375" style="39" customWidth="1"/>
    <col min="13304" max="13304" width="0.5703125" style="39" customWidth="1"/>
    <col min="13305" max="13305" width="13.7109375" style="39" customWidth="1"/>
    <col min="13306" max="13307" width="9.140625" style="39"/>
    <col min="13308" max="13308" width="0.5703125" style="39" customWidth="1"/>
    <col min="13309" max="13309" width="13.7109375" style="39" customWidth="1"/>
    <col min="13310" max="13310" width="0.5703125" style="39" customWidth="1"/>
    <col min="13311" max="13311" width="13.7109375" style="39" customWidth="1"/>
    <col min="13312" max="13312" width="0.5703125" style="39" customWidth="1"/>
    <col min="13313" max="13313" width="13.7109375" style="39" customWidth="1"/>
    <col min="13314" max="13314" width="9.140625" style="39"/>
    <col min="13315" max="13315" width="0.5703125" style="39" customWidth="1"/>
    <col min="13316" max="13316" width="13.7109375" style="39" customWidth="1"/>
    <col min="13317" max="13317" width="0.5703125" style="39" customWidth="1"/>
    <col min="13318" max="13318" width="13.7109375" style="39" customWidth="1"/>
    <col min="13319" max="13319" width="0.5703125" style="39" customWidth="1"/>
    <col min="13320" max="13320" width="13.7109375" style="39" customWidth="1"/>
    <col min="13321" max="13551" width="9.140625" style="39"/>
    <col min="13552" max="13553" width="1.42578125" style="39" customWidth="1"/>
    <col min="13554" max="13554" width="44.5703125" style="39" customWidth="1"/>
    <col min="13555" max="13555" width="7.85546875" style="39" customWidth="1"/>
    <col min="13556" max="13556" width="0.5703125" style="39" customWidth="1"/>
    <col min="13557" max="13557" width="13.7109375" style="39" customWidth="1"/>
    <col min="13558" max="13558" width="0.5703125" style="39" customWidth="1"/>
    <col min="13559" max="13559" width="13.7109375" style="39" customWidth="1"/>
    <col min="13560" max="13560" width="0.5703125" style="39" customWidth="1"/>
    <col min="13561" max="13561" width="13.7109375" style="39" customWidth="1"/>
    <col min="13562" max="13563" width="9.140625" style="39"/>
    <col min="13564" max="13564" width="0.5703125" style="39" customWidth="1"/>
    <col min="13565" max="13565" width="13.7109375" style="39" customWidth="1"/>
    <col min="13566" max="13566" width="0.5703125" style="39" customWidth="1"/>
    <col min="13567" max="13567" width="13.7109375" style="39" customWidth="1"/>
    <col min="13568" max="13568" width="0.5703125" style="39" customWidth="1"/>
    <col min="13569" max="13569" width="13.7109375" style="39" customWidth="1"/>
    <col min="13570" max="13570" width="9.140625" style="39"/>
    <col min="13571" max="13571" width="0.5703125" style="39" customWidth="1"/>
    <col min="13572" max="13572" width="13.7109375" style="39" customWidth="1"/>
    <col min="13573" max="13573" width="0.5703125" style="39" customWidth="1"/>
    <col min="13574" max="13574" width="13.7109375" style="39" customWidth="1"/>
    <col min="13575" max="13575" width="0.5703125" style="39" customWidth="1"/>
    <col min="13576" max="13576" width="13.7109375" style="39" customWidth="1"/>
    <col min="13577" max="13807" width="9.140625" style="39"/>
    <col min="13808" max="13809" width="1.42578125" style="39" customWidth="1"/>
    <col min="13810" max="13810" width="44.5703125" style="39" customWidth="1"/>
    <col min="13811" max="13811" width="7.85546875" style="39" customWidth="1"/>
    <col min="13812" max="13812" width="0.5703125" style="39" customWidth="1"/>
    <col min="13813" max="13813" width="13.7109375" style="39" customWidth="1"/>
    <col min="13814" max="13814" width="0.5703125" style="39" customWidth="1"/>
    <col min="13815" max="13815" width="13.7109375" style="39" customWidth="1"/>
    <col min="13816" max="13816" width="0.5703125" style="39" customWidth="1"/>
    <col min="13817" max="13817" width="13.7109375" style="39" customWidth="1"/>
    <col min="13818" max="13819" width="9.140625" style="39"/>
    <col min="13820" max="13820" width="0.5703125" style="39" customWidth="1"/>
    <col min="13821" max="13821" width="13.7109375" style="39" customWidth="1"/>
    <col min="13822" max="13822" width="0.5703125" style="39" customWidth="1"/>
    <col min="13823" max="13823" width="13.7109375" style="39" customWidth="1"/>
    <col min="13824" max="13824" width="0.5703125" style="39" customWidth="1"/>
    <col min="13825" max="13825" width="13.7109375" style="39" customWidth="1"/>
    <col min="13826" max="13826" width="9.140625" style="39"/>
    <col min="13827" max="13827" width="0.5703125" style="39" customWidth="1"/>
    <col min="13828" max="13828" width="13.7109375" style="39" customWidth="1"/>
    <col min="13829" max="13829" width="0.5703125" style="39" customWidth="1"/>
    <col min="13830" max="13830" width="13.7109375" style="39" customWidth="1"/>
    <col min="13831" max="13831" width="0.5703125" style="39" customWidth="1"/>
    <col min="13832" max="13832" width="13.7109375" style="39" customWidth="1"/>
    <col min="13833" max="14063" width="9.140625" style="39"/>
    <col min="14064" max="14065" width="1.42578125" style="39" customWidth="1"/>
    <col min="14066" max="14066" width="44.5703125" style="39" customWidth="1"/>
    <col min="14067" max="14067" width="7.85546875" style="39" customWidth="1"/>
    <col min="14068" max="14068" width="0.5703125" style="39" customWidth="1"/>
    <col min="14069" max="14069" width="13.7109375" style="39" customWidth="1"/>
    <col min="14070" max="14070" width="0.5703125" style="39" customWidth="1"/>
    <col min="14071" max="14071" width="13.7109375" style="39" customWidth="1"/>
    <col min="14072" max="14072" width="0.5703125" style="39" customWidth="1"/>
    <col min="14073" max="14073" width="13.7109375" style="39" customWidth="1"/>
    <col min="14074" max="14075" width="9.140625" style="39"/>
    <col min="14076" max="14076" width="0.5703125" style="39" customWidth="1"/>
    <col min="14077" max="14077" width="13.7109375" style="39" customWidth="1"/>
    <col min="14078" max="14078" width="0.5703125" style="39" customWidth="1"/>
    <col min="14079" max="14079" width="13.7109375" style="39" customWidth="1"/>
    <col min="14080" max="14080" width="0.5703125" style="39" customWidth="1"/>
    <col min="14081" max="14081" width="13.7109375" style="39" customWidth="1"/>
    <col min="14082" max="14082" width="9.140625" style="39"/>
    <col min="14083" max="14083" width="0.5703125" style="39" customWidth="1"/>
    <col min="14084" max="14084" width="13.7109375" style="39" customWidth="1"/>
    <col min="14085" max="14085" width="0.5703125" style="39" customWidth="1"/>
    <col min="14086" max="14086" width="13.7109375" style="39" customWidth="1"/>
    <col min="14087" max="14087" width="0.5703125" style="39" customWidth="1"/>
    <col min="14088" max="14088" width="13.7109375" style="39" customWidth="1"/>
    <col min="14089" max="14319" width="9.140625" style="39"/>
    <col min="14320" max="14321" width="1.42578125" style="39" customWidth="1"/>
    <col min="14322" max="14322" width="44.5703125" style="39" customWidth="1"/>
    <col min="14323" max="14323" width="7.85546875" style="39" customWidth="1"/>
    <col min="14324" max="14324" width="0.5703125" style="39" customWidth="1"/>
    <col min="14325" max="14325" width="13.7109375" style="39" customWidth="1"/>
    <col min="14326" max="14326" width="0.5703125" style="39" customWidth="1"/>
    <col min="14327" max="14327" width="13.7109375" style="39" customWidth="1"/>
    <col min="14328" max="14328" width="0.5703125" style="39" customWidth="1"/>
    <col min="14329" max="14329" width="13.7109375" style="39" customWidth="1"/>
    <col min="14330" max="14331" width="9.140625" style="39"/>
    <col min="14332" max="14332" width="0.5703125" style="39" customWidth="1"/>
    <col min="14333" max="14333" width="13.7109375" style="39" customWidth="1"/>
    <col min="14334" max="14334" width="0.5703125" style="39" customWidth="1"/>
    <col min="14335" max="14335" width="13.7109375" style="39" customWidth="1"/>
    <col min="14336" max="14336" width="0.5703125" style="39" customWidth="1"/>
    <col min="14337" max="14337" width="13.7109375" style="39" customWidth="1"/>
    <col min="14338" max="14338" width="9.140625" style="39"/>
    <col min="14339" max="14339" width="0.5703125" style="39" customWidth="1"/>
    <col min="14340" max="14340" width="13.7109375" style="39" customWidth="1"/>
    <col min="14341" max="14341" width="0.5703125" style="39" customWidth="1"/>
    <col min="14342" max="14342" width="13.7109375" style="39" customWidth="1"/>
    <col min="14343" max="14343" width="0.5703125" style="39" customWidth="1"/>
    <col min="14344" max="14344" width="13.7109375" style="39" customWidth="1"/>
    <col min="14345" max="14575" width="9.140625" style="39"/>
    <col min="14576" max="14577" width="1.42578125" style="39" customWidth="1"/>
    <col min="14578" max="14578" width="44.5703125" style="39" customWidth="1"/>
    <col min="14579" max="14579" width="7.85546875" style="39" customWidth="1"/>
    <col min="14580" max="14580" width="0.5703125" style="39" customWidth="1"/>
    <col min="14581" max="14581" width="13.7109375" style="39" customWidth="1"/>
    <col min="14582" max="14582" width="0.5703125" style="39" customWidth="1"/>
    <col min="14583" max="14583" width="13.7109375" style="39" customWidth="1"/>
    <col min="14584" max="14584" width="0.5703125" style="39" customWidth="1"/>
    <col min="14585" max="14585" width="13.7109375" style="39" customWidth="1"/>
    <col min="14586" max="14587" width="9.140625" style="39"/>
    <col min="14588" max="14588" width="0.5703125" style="39" customWidth="1"/>
    <col min="14589" max="14589" width="13.7109375" style="39" customWidth="1"/>
    <col min="14590" max="14590" width="0.5703125" style="39" customWidth="1"/>
    <col min="14591" max="14591" width="13.7109375" style="39" customWidth="1"/>
    <col min="14592" max="14592" width="0.5703125" style="39" customWidth="1"/>
    <col min="14593" max="14593" width="13.7109375" style="39" customWidth="1"/>
    <col min="14594" max="14594" width="9.140625" style="39"/>
    <col min="14595" max="14595" width="0.5703125" style="39" customWidth="1"/>
    <col min="14596" max="14596" width="13.7109375" style="39" customWidth="1"/>
    <col min="14597" max="14597" width="0.5703125" style="39" customWidth="1"/>
    <col min="14598" max="14598" width="13.7109375" style="39" customWidth="1"/>
    <col min="14599" max="14599" width="0.5703125" style="39" customWidth="1"/>
    <col min="14600" max="14600" width="13.7109375" style="39" customWidth="1"/>
    <col min="14601" max="14831" width="9.140625" style="39"/>
    <col min="14832" max="14833" width="1.42578125" style="39" customWidth="1"/>
    <col min="14834" max="14834" width="44.5703125" style="39" customWidth="1"/>
    <col min="14835" max="14835" width="7.85546875" style="39" customWidth="1"/>
    <col min="14836" max="14836" width="0.5703125" style="39" customWidth="1"/>
    <col min="14837" max="14837" width="13.7109375" style="39" customWidth="1"/>
    <col min="14838" max="14838" width="0.5703125" style="39" customWidth="1"/>
    <col min="14839" max="14839" width="13.7109375" style="39" customWidth="1"/>
    <col min="14840" max="14840" width="0.5703125" style="39" customWidth="1"/>
    <col min="14841" max="14841" width="13.7109375" style="39" customWidth="1"/>
    <col min="14842" max="14843" width="9.140625" style="39"/>
    <col min="14844" max="14844" width="0.5703125" style="39" customWidth="1"/>
    <col min="14845" max="14845" width="13.7109375" style="39" customWidth="1"/>
    <col min="14846" max="14846" width="0.5703125" style="39" customWidth="1"/>
    <col min="14847" max="14847" width="13.7109375" style="39" customWidth="1"/>
    <col min="14848" max="14848" width="0.5703125" style="39" customWidth="1"/>
    <col min="14849" max="14849" width="13.7109375" style="39" customWidth="1"/>
    <col min="14850" max="14850" width="9.140625" style="39"/>
    <col min="14851" max="14851" width="0.5703125" style="39" customWidth="1"/>
    <col min="14852" max="14852" width="13.7109375" style="39" customWidth="1"/>
    <col min="14853" max="14853" width="0.5703125" style="39" customWidth="1"/>
    <col min="14854" max="14854" width="13.7109375" style="39" customWidth="1"/>
    <col min="14855" max="14855" width="0.5703125" style="39" customWidth="1"/>
    <col min="14856" max="14856" width="13.7109375" style="39" customWidth="1"/>
    <col min="14857" max="15087" width="9.140625" style="39"/>
    <col min="15088" max="15089" width="1.42578125" style="39" customWidth="1"/>
    <col min="15090" max="15090" width="44.5703125" style="39" customWidth="1"/>
    <col min="15091" max="15091" width="7.85546875" style="39" customWidth="1"/>
    <col min="15092" max="15092" width="0.5703125" style="39" customWidth="1"/>
    <col min="15093" max="15093" width="13.7109375" style="39" customWidth="1"/>
    <col min="15094" max="15094" width="0.5703125" style="39" customWidth="1"/>
    <col min="15095" max="15095" width="13.7109375" style="39" customWidth="1"/>
    <col min="15096" max="15096" width="0.5703125" style="39" customWidth="1"/>
    <col min="15097" max="15097" width="13.7109375" style="39" customWidth="1"/>
    <col min="15098" max="15099" width="9.140625" style="39"/>
    <col min="15100" max="15100" width="0.5703125" style="39" customWidth="1"/>
    <col min="15101" max="15101" width="13.7109375" style="39" customWidth="1"/>
    <col min="15102" max="15102" width="0.5703125" style="39" customWidth="1"/>
    <col min="15103" max="15103" width="13.7109375" style="39" customWidth="1"/>
    <col min="15104" max="15104" width="0.5703125" style="39" customWidth="1"/>
    <col min="15105" max="15105" width="13.7109375" style="39" customWidth="1"/>
    <col min="15106" max="15106" width="9.140625" style="39"/>
    <col min="15107" max="15107" width="0.5703125" style="39" customWidth="1"/>
    <col min="15108" max="15108" width="13.7109375" style="39" customWidth="1"/>
    <col min="15109" max="15109" width="0.5703125" style="39" customWidth="1"/>
    <col min="15110" max="15110" width="13.7109375" style="39" customWidth="1"/>
    <col min="15111" max="15111" width="0.5703125" style="39" customWidth="1"/>
    <col min="15112" max="15112" width="13.7109375" style="39" customWidth="1"/>
    <col min="15113" max="15343" width="9.140625" style="39"/>
    <col min="15344" max="15345" width="1.42578125" style="39" customWidth="1"/>
    <col min="15346" max="15346" width="44.5703125" style="39" customWidth="1"/>
    <col min="15347" max="15347" width="7.85546875" style="39" customWidth="1"/>
    <col min="15348" max="15348" width="0.5703125" style="39" customWidth="1"/>
    <col min="15349" max="15349" width="13.7109375" style="39" customWidth="1"/>
    <col min="15350" max="15350" width="0.5703125" style="39" customWidth="1"/>
    <col min="15351" max="15351" width="13.7109375" style="39" customWidth="1"/>
    <col min="15352" max="15352" width="0.5703125" style="39" customWidth="1"/>
    <col min="15353" max="15353" width="13.7109375" style="39" customWidth="1"/>
    <col min="15354" max="15355" width="9.140625" style="39"/>
    <col min="15356" max="15356" width="0.5703125" style="39" customWidth="1"/>
    <col min="15357" max="15357" width="13.7109375" style="39" customWidth="1"/>
    <col min="15358" max="15358" width="0.5703125" style="39" customWidth="1"/>
    <col min="15359" max="15359" width="13.7109375" style="39" customWidth="1"/>
    <col min="15360" max="15360" width="0.5703125" style="39" customWidth="1"/>
    <col min="15361" max="15361" width="13.7109375" style="39" customWidth="1"/>
    <col min="15362" max="15362" width="9.140625" style="39"/>
    <col min="15363" max="15363" width="0.5703125" style="39" customWidth="1"/>
    <col min="15364" max="15364" width="13.7109375" style="39" customWidth="1"/>
    <col min="15365" max="15365" width="0.5703125" style="39" customWidth="1"/>
    <col min="15366" max="15366" width="13.7109375" style="39" customWidth="1"/>
    <col min="15367" max="15367" width="0.5703125" style="39" customWidth="1"/>
    <col min="15368" max="15368" width="13.7109375" style="39" customWidth="1"/>
    <col min="15369" max="15599" width="9.140625" style="39"/>
    <col min="15600" max="15601" width="1.42578125" style="39" customWidth="1"/>
    <col min="15602" max="15602" width="44.5703125" style="39" customWidth="1"/>
    <col min="15603" max="15603" width="7.85546875" style="39" customWidth="1"/>
    <col min="15604" max="15604" width="0.5703125" style="39" customWidth="1"/>
    <col min="15605" max="15605" width="13.7109375" style="39" customWidth="1"/>
    <col min="15606" max="15606" width="0.5703125" style="39" customWidth="1"/>
    <col min="15607" max="15607" width="13.7109375" style="39" customWidth="1"/>
    <col min="15608" max="15608" width="0.5703125" style="39" customWidth="1"/>
    <col min="15609" max="15609" width="13.7109375" style="39" customWidth="1"/>
    <col min="15610" max="15611" width="9.140625" style="39"/>
    <col min="15612" max="15612" width="0.5703125" style="39" customWidth="1"/>
    <col min="15613" max="15613" width="13.7109375" style="39" customWidth="1"/>
    <col min="15614" max="15614" width="0.5703125" style="39" customWidth="1"/>
    <col min="15615" max="15615" width="13.7109375" style="39" customWidth="1"/>
    <col min="15616" max="15616" width="0.5703125" style="39" customWidth="1"/>
    <col min="15617" max="15617" width="13.7109375" style="39" customWidth="1"/>
    <col min="15618" max="15618" width="9.140625" style="39"/>
    <col min="15619" max="15619" width="0.5703125" style="39" customWidth="1"/>
    <col min="15620" max="15620" width="13.7109375" style="39" customWidth="1"/>
    <col min="15621" max="15621" width="0.5703125" style="39" customWidth="1"/>
    <col min="15622" max="15622" width="13.7109375" style="39" customWidth="1"/>
    <col min="15623" max="15623" width="0.5703125" style="39" customWidth="1"/>
    <col min="15624" max="15624" width="13.7109375" style="39" customWidth="1"/>
    <col min="15625" max="15855" width="9.140625" style="39"/>
    <col min="15856" max="15857" width="1.42578125" style="39" customWidth="1"/>
    <col min="15858" max="15858" width="44.5703125" style="39" customWidth="1"/>
    <col min="15859" max="15859" width="7.85546875" style="39" customWidth="1"/>
    <col min="15860" max="15860" width="0.5703125" style="39" customWidth="1"/>
    <col min="15861" max="15861" width="13.7109375" style="39" customWidth="1"/>
    <col min="15862" max="15862" width="0.5703125" style="39" customWidth="1"/>
    <col min="15863" max="15863" width="13.7109375" style="39" customWidth="1"/>
    <col min="15864" max="15864" width="0.5703125" style="39" customWidth="1"/>
    <col min="15865" max="15865" width="13.7109375" style="39" customWidth="1"/>
    <col min="15866" max="15867" width="9.140625" style="39"/>
    <col min="15868" max="15868" width="0.5703125" style="39" customWidth="1"/>
    <col min="15869" max="15869" width="13.7109375" style="39" customWidth="1"/>
    <col min="15870" max="15870" width="0.5703125" style="39" customWidth="1"/>
    <col min="15871" max="15871" width="13.7109375" style="39" customWidth="1"/>
    <col min="15872" max="15872" width="0.5703125" style="39" customWidth="1"/>
    <col min="15873" max="15873" width="13.7109375" style="39" customWidth="1"/>
    <col min="15874" max="15874" width="9.140625" style="39"/>
    <col min="15875" max="15875" width="0.5703125" style="39" customWidth="1"/>
    <col min="15876" max="15876" width="13.7109375" style="39" customWidth="1"/>
    <col min="15877" max="15877" width="0.5703125" style="39" customWidth="1"/>
    <col min="15878" max="15878" width="13.7109375" style="39" customWidth="1"/>
    <col min="15879" max="15879" width="0.5703125" style="39" customWidth="1"/>
    <col min="15880" max="15880" width="13.7109375" style="39" customWidth="1"/>
    <col min="15881" max="16111" width="9.140625" style="39"/>
    <col min="16112" max="16113" width="1.42578125" style="39" customWidth="1"/>
    <col min="16114" max="16114" width="44.5703125" style="39" customWidth="1"/>
    <col min="16115" max="16115" width="7.85546875" style="39" customWidth="1"/>
    <col min="16116" max="16116" width="0.5703125" style="39" customWidth="1"/>
    <col min="16117" max="16117" width="13.7109375" style="39" customWidth="1"/>
    <col min="16118" max="16118" width="0.5703125" style="39" customWidth="1"/>
    <col min="16119" max="16119" width="13.7109375" style="39" customWidth="1"/>
    <col min="16120" max="16120" width="0.5703125" style="39" customWidth="1"/>
    <col min="16121" max="16121" width="13.7109375" style="39" customWidth="1"/>
    <col min="16122" max="16123" width="9.140625" style="39"/>
    <col min="16124" max="16124" width="0.5703125" style="39" customWidth="1"/>
    <col min="16125" max="16125" width="13.7109375" style="39" customWidth="1"/>
    <col min="16126" max="16126" width="0.5703125" style="39" customWidth="1"/>
    <col min="16127" max="16127" width="13.7109375" style="39" customWidth="1"/>
    <col min="16128" max="16128" width="0.5703125" style="39" customWidth="1"/>
    <col min="16129" max="16129" width="13.7109375" style="39" customWidth="1"/>
    <col min="16130" max="16130" width="9.140625" style="39"/>
    <col min="16131" max="16131" width="0.5703125" style="39" customWidth="1"/>
    <col min="16132" max="16132" width="13.7109375" style="39" customWidth="1"/>
    <col min="16133" max="16133" width="0.5703125" style="39" customWidth="1"/>
    <col min="16134" max="16134" width="13.7109375" style="39" customWidth="1"/>
    <col min="16135" max="16135" width="0.5703125" style="39" customWidth="1"/>
    <col min="16136" max="16136" width="13.7109375" style="39" customWidth="1"/>
    <col min="16137" max="16384" width="9.140625" style="39"/>
  </cols>
  <sheetData>
    <row r="1" spans="1:10" ht="21.75" customHeight="1" x14ac:dyDescent="0.5">
      <c r="A1" s="181" t="s">
        <v>132</v>
      </c>
      <c r="B1" s="182"/>
      <c r="C1" s="183"/>
      <c r="D1" s="184"/>
      <c r="E1" s="184"/>
      <c r="F1" s="60"/>
      <c r="G1" s="61"/>
      <c r="H1" s="60"/>
    </row>
    <row r="2" spans="1:10" ht="21.75" customHeight="1" x14ac:dyDescent="0.5">
      <c r="A2" s="181" t="s">
        <v>49</v>
      </c>
      <c r="B2" s="181"/>
      <c r="C2" s="181"/>
      <c r="D2" s="184"/>
      <c r="E2" s="184"/>
      <c r="F2" s="61"/>
      <c r="G2" s="61"/>
      <c r="H2" s="61"/>
    </row>
    <row r="3" spans="1:10" ht="21.75" customHeight="1" x14ac:dyDescent="0.5">
      <c r="A3" s="185" t="s">
        <v>129</v>
      </c>
      <c r="B3" s="185"/>
      <c r="C3" s="185"/>
      <c r="D3" s="186"/>
      <c r="E3" s="186"/>
      <c r="F3" s="62"/>
      <c r="G3" s="62"/>
      <c r="H3" s="62"/>
      <c r="J3" s="187"/>
    </row>
    <row r="4" spans="1:10" ht="20.100000000000001" customHeight="1" x14ac:dyDescent="0.5">
      <c r="A4" s="181"/>
      <c r="B4" s="181"/>
      <c r="C4" s="181"/>
      <c r="D4" s="184"/>
      <c r="E4" s="184"/>
      <c r="F4" s="64"/>
      <c r="G4" s="64"/>
      <c r="H4" s="64"/>
    </row>
    <row r="5" spans="1:10" ht="20.100000000000001" customHeight="1" x14ac:dyDescent="0.5">
      <c r="A5" s="181"/>
      <c r="B5" s="181"/>
      <c r="C5" s="181"/>
      <c r="D5" s="184"/>
      <c r="E5" s="184"/>
      <c r="F5" s="13" t="s">
        <v>128</v>
      </c>
      <c r="G5" s="188"/>
      <c r="H5" s="13" t="s">
        <v>1</v>
      </c>
    </row>
    <row r="6" spans="1:10" ht="20.100000000000001" customHeight="1" x14ac:dyDescent="0.5">
      <c r="D6" s="189" t="s">
        <v>2</v>
      </c>
      <c r="E6" s="190"/>
      <c r="F6" s="19" t="s">
        <v>3</v>
      </c>
      <c r="G6" s="18"/>
      <c r="H6" s="19" t="s">
        <v>3</v>
      </c>
    </row>
    <row r="7" spans="1:10" ht="6" customHeight="1" x14ac:dyDescent="0.5">
      <c r="D7" s="191"/>
      <c r="E7" s="191"/>
      <c r="F7" s="65"/>
      <c r="G7" s="66"/>
      <c r="H7" s="67"/>
    </row>
    <row r="8" spans="1:10" ht="20.100000000000001" customHeight="1" x14ac:dyDescent="0.5">
      <c r="A8" s="192" t="s">
        <v>50</v>
      </c>
      <c r="B8" s="192"/>
      <c r="C8" s="193"/>
      <c r="D8" s="80">
        <v>24</v>
      </c>
      <c r="E8" s="80"/>
      <c r="F8" s="32"/>
      <c r="G8" s="33"/>
      <c r="H8" s="33"/>
    </row>
    <row r="9" spans="1:10" ht="20.100000000000001" customHeight="1" x14ac:dyDescent="0.5">
      <c r="A9" s="193" t="s">
        <v>51</v>
      </c>
      <c r="B9" s="192"/>
      <c r="C9" s="193"/>
      <c r="D9" s="79"/>
      <c r="E9" s="79"/>
      <c r="F9" s="21">
        <v>180272178</v>
      </c>
      <c r="G9" s="33"/>
      <c r="H9" s="33">
        <v>129677171</v>
      </c>
      <c r="J9" s="194"/>
    </row>
    <row r="10" spans="1:10" ht="20.100000000000001" customHeight="1" x14ac:dyDescent="0.5">
      <c r="A10" s="193" t="s">
        <v>52</v>
      </c>
      <c r="B10" s="193"/>
      <c r="C10" s="79"/>
      <c r="D10" s="80"/>
      <c r="E10" s="80"/>
      <c r="F10" s="28">
        <v>1428793372</v>
      </c>
      <c r="G10" s="70"/>
      <c r="H10" s="36">
        <v>2451425277</v>
      </c>
      <c r="J10" s="194"/>
    </row>
    <row r="11" spans="1:10" ht="6" customHeight="1" x14ac:dyDescent="0.5">
      <c r="A11" s="193"/>
      <c r="B11" s="193"/>
      <c r="C11" s="193"/>
      <c r="D11" s="80"/>
      <c r="E11" s="80"/>
      <c r="F11" s="32"/>
      <c r="G11" s="33"/>
      <c r="H11" s="33"/>
    </row>
    <row r="12" spans="1:10" ht="20.100000000000001" customHeight="1" x14ac:dyDescent="0.5">
      <c r="A12" s="192" t="s">
        <v>53</v>
      </c>
      <c r="B12" s="192"/>
      <c r="C12" s="79"/>
      <c r="D12" s="80"/>
      <c r="E12" s="80"/>
      <c r="F12" s="35">
        <f>SUM(F9:F10)</f>
        <v>1609065550</v>
      </c>
      <c r="G12" s="33"/>
      <c r="H12" s="36">
        <f>SUM(H9:H10)</f>
        <v>2581102448</v>
      </c>
    </row>
    <row r="13" spans="1:10" ht="20.100000000000001" customHeight="1" x14ac:dyDescent="0.5">
      <c r="A13" s="193"/>
      <c r="B13" s="193"/>
      <c r="C13" s="192"/>
      <c r="D13" s="80"/>
      <c r="E13" s="80"/>
      <c r="F13" s="32"/>
      <c r="G13" s="33"/>
      <c r="H13" s="33"/>
    </row>
    <row r="14" spans="1:10" ht="20.100000000000001" customHeight="1" x14ac:dyDescent="0.5">
      <c r="A14" s="192" t="s">
        <v>54</v>
      </c>
      <c r="B14" s="192"/>
      <c r="C14" s="192"/>
      <c r="D14" s="80"/>
      <c r="E14" s="80"/>
      <c r="F14" s="32"/>
      <c r="G14" s="33"/>
      <c r="H14" s="33"/>
    </row>
    <row r="15" spans="1:10" ht="20.100000000000001" customHeight="1" x14ac:dyDescent="0.5">
      <c r="A15" s="193" t="s">
        <v>55</v>
      </c>
      <c r="B15" s="192"/>
      <c r="C15" s="192"/>
      <c r="D15" s="80"/>
      <c r="E15" s="80"/>
      <c r="F15" s="21">
        <v>-148419029</v>
      </c>
      <c r="G15" s="33"/>
      <c r="H15" s="33">
        <v>-101931823</v>
      </c>
      <c r="J15" s="194"/>
    </row>
    <row r="16" spans="1:10" ht="20.100000000000001" customHeight="1" x14ac:dyDescent="0.5">
      <c r="A16" s="193" t="s">
        <v>56</v>
      </c>
      <c r="B16" s="193"/>
      <c r="C16" s="193"/>
      <c r="D16" s="80"/>
      <c r="E16" s="80"/>
      <c r="F16" s="28">
        <v>-988825741</v>
      </c>
      <c r="G16" s="70"/>
      <c r="H16" s="36">
        <v>-1947465905</v>
      </c>
      <c r="J16" s="194"/>
    </row>
    <row r="17" spans="1:10" ht="6" customHeight="1" x14ac:dyDescent="0.5">
      <c r="A17" s="79"/>
      <c r="B17" s="79"/>
      <c r="C17" s="193"/>
      <c r="D17" s="80"/>
      <c r="E17" s="80"/>
      <c r="F17" s="32"/>
      <c r="G17" s="33"/>
      <c r="H17" s="33"/>
    </row>
    <row r="18" spans="1:10" s="182" customFormat="1" ht="20.100000000000001" customHeight="1" x14ac:dyDescent="0.5">
      <c r="A18" s="192" t="s">
        <v>57</v>
      </c>
      <c r="B18" s="192"/>
      <c r="C18" s="195"/>
      <c r="D18" s="196"/>
      <c r="E18" s="196"/>
      <c r="F18" s="35">
        <f>SUM(F15:F17)</f>
        <v>-1137244770</v>
      </c>
      <c r="G18" s="33"/>
      <c r="H18" s="36">
        <f>SUM(H15:H17)</f>
        <v>-2049397728</v>
      </c>
    </row>
    <row r="19" spans="1:10" s="182" customFormat="1" ht="20.100000000000001" customHeight="1" x14ac:dyDescent="0.5">
      <c r="A19" s="192"/>
      <c r="B19" s="192"/>
      <c r="C19" s="192"/>
      <c r="D19" s="196"/>
      <c r="E19" s="196"/>
      <c r="F19" s="32"/>
      <c r="G19" s="33"/>
      <c r="H19" s="33"/>
    </row>
    <row r="20" spans="1:10" s="182" customFormat="1" ht="20.100000000000001" customHeight="1" x14ac:dyDescent="0.5">
      <c r="A20" s="192" t="s">
        <v>58</v>
      </c>
      <c r="B20" s="192"/>
      <c r="C20" s="192"/>
      <c r="D20" s="196"/>
      <c r="E20" s="196"/>
      <c r="F20" s="32">
        <f>F12+F18</f>
        <v>471820780</v>
      </c>
      <c r="G20" s="72"/>
      <c r="H20" s="33">
        <f>H12+H18</f>
        <v>531704720</v>
      </c>
    </row>
    <row r="21" spans="1:10" ht="20.100000000000001" customHeight="1" x14ac:dyDescent="0.5">
      <c r="A21" s="193" t="s">
        <v>59</v>
      </c>
      <c r="B21" s="193"/>
      <c r="C21" s="193"/>
      <c r="D21" s="80">
        <v>25</v>
      </c>
      <c r="E21" s="80"/>
      <c r="F21" s="21">
        <v>6352241</v>
      </c>
      <c r="G21" s="70"/>
      <c r="H21" s="33">
        <v>2964294</v>
      </c>
      <c r="J21" s="194"/>
    </row>
    <row r="22" spans="1:10" ht="20.100000000000001" customHeight="1" x14ac:dyDescent="0.5">
      <c r="A22" s="193" t="s">
        <v>176</v>
      </c>
      <c r="B22" s="193"/>
      <c r="C22" s="193"/>
      <c r="D22" s="80">
        <v>26</v>
      </c>
      <c r="E22" s="80"/>
      <c r="F22" s="21">
        <v>-6417181</v>
      </c>
      <c r="G22" s="70"/>
      <c r="H22" s="33">
        <v>-1216524</v>
      </c>
      <c r="J22" s="194"/>
    </row>
    <row r="23" spans="1:10" ht="20.100000000000001" customHeight="1" x14ac:dyDescent="0.5">
      <c r="A23" s="193" t="s">
        <v>60</v>
      </c>
      <c r="B23" s="193"/>
      <c r="C23" s="193"/>
      <c r="D23" s="80"/>
      <c r="E23" s="80"/>
      <c r="F23" s="21">
        <v>-48475062</v>
      </c>
      <c r="G23" s="70"/>
      <c r="H23" s="33">
        <v>-76661903</v>
      </c>
      <c r="J23" s="194"/>
    </row>
    <row r="24" spans="1:10" ht="20.100000000000001" customHeight="1" x14ac:dyDescent="0.5">
      <c r="A24" s="193" t="s">
        <v>61</v>
      </c>
      <c r="B24" s="193"/>
      <c r="C24" s="193"/>
      <c r="D24" s="80"/>
      <c r="E24" s="80"/>
      <c r="F24" s="21">
        <v>-197597259</v>
      </c>
      <c r="G24" s="70"/>
      <c r="H24" s="33">
        <v>-146076591</v>
      </c>
      <c r="J24" s="194"/>
    </row>
    <row r="25" spans="1:10" ht="20.100000000000001" customHeight="1" x14ac:dyDescent="0.5">
      <c r="A25" s="193" t="s">
        <v>62</v>
      </c>
      <c r="B25" s="193"/>
      <c r="C25" s="193"/>
      <c r="D25" s="80"/>
      <c r="E25" s="80"/>
      <c r="F25" s="28">
        <v>-1550070</v>
      </c>
      <c r="G25" s="70"/>
      <c r="H25" s="36">
        <v>-632500</v>
      </c>
      <c r="J25" s="194"/>
    </row>
    <row r="26" spans="1:10" ht="6" customHeight="1" x14ac:dyDescent="0.5">
      <c r="A26" s="79"/>
      <c r="B26" s="79"/>
      <c r="C26" s="193"/>
      <c r="D26" s="80"/>
      <c r="E26" s="80"/>
      <c r="F26" s="32"/>
      <c r="G26" s="33"/>
      <c r="H26" s="33"/>
    </row>
    <row r="27" spans="1:10" ht="20.100000000000001" customHeight="1" x14ac:dyDescent="0.5">
      <c r="A27" s="195" t="s">
        <v>63</v>
      </c>
      <c r="B27" s="195"/>
      <c r="C27" s="79"/>
      <c r="F27" s="32">
        <f>SUM(F20:F25)</f>
        <v>224133449</v>
      </c>
      <c r="G27" s="33"/>
      <c r="H27" s="33">
        <f>SUM(H20:H25)</f>
        <v>310081496</v>
      </c>
    </row>
    <row r="28" spans="1:10" ht="20.100000000000001" customHeight="1" x14ac:dyDescent="0.5">
      <c r="A28" s="193" t="s">
        <v>64</v>
      </c>
      <c r="B28" s="193"/>
      <c r="C28" s="193"/>
      <c r="D28" s="80">
        <v>28</v>
      </c>
      <c r="E28" s="80"/>
      <c r="F28" s="28">
        <v>-45333562</v>
      </c>
      <c r="G28" s="70"/>
      <c r="H28" s="36">
        <v>-62529579</v>
      </c>
      <c r="J28" s="194"/>
    </row>
    <row r="29" spans="1:10" ht="6" customHeight="1" x14ac:dyDescent="0.5">
      <c r="A29" s="193"/>
      <c r="B29" s="193"/>
      <c r="C29" s="193"/>
      <c r="D29" s="80"/>
      <c r="E29" s="80"/>
      <c r="F29" s="32"/>
      <c r="G29" s="33"/>
      <c r="H29" s="33"/>
    </row>
    <row r="30" spans="1:10" ht="20.100000000000001" customHeight="1" x14ac:dyDescent="0.5">
      <c r="A30" s="192" t="s">
        <v>65</v>
      </c>
      <c r="B30" s="192"/>
      <c r="C30" s="195"/>
      <c r="D30" s="80"/>
      <c r="E30" s="80"/>
      <c r="F30" s="32">
        <f>SUM(F27:F28)</f>
        <v>178799887</v>
      </c>
      <c r="G30" s="70"/>
      <c r="H30" s="33">
        <f>SUM(H27:H28)</f>
        <v>247551917</v>
      </c>
      <c r="J30" s="197"/>
    </row>
    <row r="31" spans="1:10" ht="20.100000000000001" customHeight="1" x14ac:dyDescent="0.5">
      <c r="B31" s="79"/>
      <c r="C31" s="79"/>
      <c r="D31" s="80"/>
      <c r="E31" s="80"/>
      <c r="F31" s="32"/>
      <c r="G31" s="73"/>
      <c r="H31" s="33"/>
    </row>
    <row r="32" spans="1:10" ht="20.100000000000001" customHeight="1" x14ac:dyDescent="0.5">
      <c r="A32" s="181" t="s">
        <v>66</v>
      </c>
      <c r="B32" s="181"/>
      <c r="C32" s="182"/>
      <c r="D32" s="198"/>
      <c r="E32" s="198"/>
      <c r="F32" s="32"/>
      <c r="G32" s="33"/>
      <c r="H32" s="33"/>
    </row>
    <row r="33" spans="1:10" ht="20.100000000000001" customHeight="1" x14ac:dyDescent="0.5">
      <c r="A33" s="181"/>
      <c r="B33" s="181" t="s">
        <v>155</v>
      </c>
      <c r="D33" s="198"/>
      <c r="E33" s="198"/>
      <c r="F33" s="32"/>
      <c r="G33" s="33"/>
      <c r="H33" s="33"/>
    </row>
    <row r="34" spans="1:10" ht="20.100000000000001" customHeight="1" x14ac:dyDescent="0.5">
      <c r="A34" s="181"/>
      <c r="B34" s="181"/>
      <c r="C34" s="182" t="s">
        <v>156</v>
      </c>
      <c r="D34" s="198"/>
      <c r="E34" s="198"/>
      <c r="F34" s="32"/>
      <c r="G34" s="33"/>
      <c r="H34" s="33"/>
    </row>
    <row r="35" spans="1:10" ht="20.100000000000001" customHeight="1" x14ac:dyDescent="0.5">
      <c r="A35" s="181"/>
      <c r="B35" s="181"/>
      <c r="C35" s="39" t="s">
        <v>157</v>
      </c>
      <c r="D35" s="198">
        <v>20</v>
      </c>
      <c r="E35" s="198"/>
      <c r="F35" s="21">
        <v>0</v>
      </c>
      <c r="G35" s="33"/>
      <c r="H35" s="33">
        <v>-26137835</v>
      </c>
      <c r="J35" s="194"/>
    </row>
    <row r="36" spans="1:10" ht="20.100000000000001" customHeight="1" x14ac:dyDescent="0.5">
      <c r="A36" s="181"/>
      <c r="B36" s="181"/>
      <c r="C36" s="39" t="s">
        <v>158</v>
      </c>
      <c r="D36" s="198"/>
      <c r="E36" s="198"/>
      <c r="F36" s="32"/>
      <c r="G36" s="33"/>
      <c r="H36" s="33"/>
      <c r="J36" s="194"/>
    </row>
    <row r="37" spans="1:10" ht="20.100000000000001" customHeight="1" x14ac:dyDescent="0.5">
      <c r="A37" s="181"/>
      <c r="B37" s="181"/>
      <c r="C37" s="39" t="s">
        <v>159</v>
      </c>
      <c r="D37" s="198">
        <v>16</v>
      </c>
      <c r="E37" s="198"/>
      <c r="F37" s="28">
        <v>0</v>
      </c>
      <c r="G37" s="33"/>
      <c r="H37" s="36">
        <v>5227567</v>
      </c>
      <c r="J37" s="194"/>
    </row>
    <row r="38" spans="1:10" ht="6" customHeight="1" x14ac:dyDescent="0.5">
      <c r="A38" s="181"/>
      <c r="B38" s="181"/>
      <c r="D38" s="198"/>
      <c r="E38" s="198"/>
      <c r="F38" s="32"/>
      <c r="G38" s="33"/>
      <c r="H38" s="33"/>
    </row>
    <row r="39" spans="1:10" ht="20.100000000000001" customHeight="1" thickBot="1" x14ac:dyDescent="0.55000000000000004">
      <c r="A39" s="181" t="s">
        <v>111</v>
      </c>
      <c r="B39" s="181"/>
      <c r="C39" s="181"/>
      <c r="D39" s="198"/>
      <c r="E39" s="198"/>
      <c r="F39" s="55">
        <f>SUM(F30:F37)</f>
        <v>178799887</v>
      </c>
      <c r="G39" s="33"/>
      <c r="H39" s="56">
        <f>SUM(H30:H37)</f>
        <v>226641649</v>
      </c>
    </row>
    <row r="40" spans="1:10" ht="20.100000000000001" customHeight="1" thickTop="1" x14ac:dyDescent="0.5">
      <c r="A40" s="181"/>
      <c r="B40" s="181"/>
      <c r="C40" s="181"/>
      <c r="D40" s="198"/>
      <c r="E40" s="198"/>
      <c r="F40" s="32"/>
      <c r="G40" s="33"/>
      <c r="H40" s="33"/>
    </row>
    <row r="41" spans="1:10" ht="20.100000000000001" customHeight="1" x14ac:dyDescent="0.5">
      <c r="A41" s="192" t="s">
        <v>67</v>
      </c>
      <c r="B41" s="192"/>
      <c r="C41" s="192"/>
      <c r="D41" s="80">
        <v>29</v>
      </c>
      <c r="E41" s="80"/>
      <c r="F41" s="74"/>
    </row>
    <row r="42" spans="1:10" ht="6" customHeight="1" x14ac:dyDescent="0.5">
      <c r="A42" s="181"/>
      <c r="B42" s="181"/>
      <c r="D42" s="198"/>
      <c r="E42" s="198"/>
      <c r="F42" s="32"/>
      <c r="G42" s="33"/>
      <c r="H42" s="33"/>
    </row>
    <row r="43" spans="1:10" ht="20.100000000000001" customHeight="1" x14ac:dyDescent="0.5">
      <c r="A43" s="79" t="s">
        <v>68</v>
      </c>
      <c r="B43" s="79"/>
      <c r="C43" s="79"/>
      <c r="D43" s="80"/>
      <c r="E43" s="80"/>
      <c r="F43" s="76">
        <f>F39/600000000</f>
        <v>0.29799981166666667</v>
      </c>
      <c r="G43" s="77"/>
      <c r="H43" s="78">
        <f>H30/218442622.95</f>
        <v>1.1332583067209503</v>
      </c>
    </row>
    <row r="44" spans="1:10" ht="11.25" customHeight="1" x14ac:dyDescent="0.5">
      <c r="A44" s="79"/>
      <c r="B44" s="79"/>
      <c r="C44" s="79"/>
      <c r="D44" s="80"/>
      <c r="E44" s="80"/>
      <c r="F44" s="78"/>
      <c r="G44" s="77"/>
      <c r="H44" s="78"/>
    </row>
    <row r="45" spans="1:10" ht="9" customHeight="1" x14ac:dyDescent="0.5">
      <c r="A45" s="79"/>
      <c r="B45" s="79"/>
      <c r="C45" s="79"/>
      <c r="D45" s="80"/>
      <c r="E45" s="80"/>
      <c r="F45" s="81"/>
      <c r="G45" s="82"/>
      <c r="H45" s="81"/>
    </row>
    <row r="46" spans="1:10" ht="21.95" customHeight="1" x14ac:dyDescent="0.5">
      <c r="A46" s="199" t="str">
        <f>'6-8'!A44:D44</f>
        <v>หมายเหตุประกอบงบการเงินเป็นส่วนหนึ่งของงบการเงินนี้</v>
      </c>
      <c r="B46" s="199"/>
      <c r="C46" s="199"/>
      <c r="D46" s="199"/>
      <c r="E46" s="199"/>
      <c r="F46" s="83"/>
      <c r="G46" s="83"/>
      <c r="H46" s="83"/>
    </row>
  </sheetData>
  <pageMargins left="1" right="0.75" top="0.5" bottom="0.6" header="0.49" footer="0.4"/>
  <pageSetup paperSize="9" scale="96" firstPageNumber="9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zoomScaleNormal="100" zoomScaleSheetLayoutView="100" workbookViewId="0">
      <selection activeCell="C1" sqref="C1:M1048576"/>
    </sheetView>
  </sheetViews>
  <sheetFormatPr defaultColWidth="9.140625" defaultRowHeight="21" customHeight="1" x14ac:dyDescent="0.5"/>
  <cols>
    <col min="1" max="1" width="1.7109375" style="109" customWidth="1"/>
    <col min="2" max="2" width="46.85546875" style="109" customWidth="1"/>
    <col min="3" max="3" width="8.5703125" style="109" customWidth="1"/>
    <col min="4" max="4" width="1.140625" style="109" customWidth="1"/>
    <col min="5" max="5" width="14.7109375" style="84" customWidth="1"/>
    <col min="6" max="6" width="1.140625" style="109" customWidth="1"/>
    <col min="7" max="7" width="14.7109375" style="84" customWidth="1"/>
    <col min="8" max="8" width="1.28515625" style="109" customWidth="1"/>
    <col min="9" max="9" width="14.7109375" style="84" customWidth="1"/>
    <col min="10" max="10" width="1.140625" style="109" customWidth="1"/>
    <col min="11" max="11" width="14.7109375" style="84" customWidth="1"/>
    <col min="12" max="12" width="1.140625" style="109" customWidth="1"/>
    <col min="13" max="13" width="14.7109375" style="84" customWidth="1"/>
    <col min="14" max="241" width="9.140625" style="84"/>
    <col min="242" max="242" width="1.7109375" style="84" customWidth="1"/>
    <col min="243" max="243" width="57.5703125" style="84" customWidth="1"/>
    <col min="244" max="244" width="8.5703125" style="84" customWidth="1"/>
    <col min="245" max="245" width="1.140625" style="84" customWidth="1"/>
    <col min="246" max="246" width="13.7109375" style="84" customWidth="1"/>
    <col min="247" max="247" width="1.140625" style="84" customWidth="1"/>
    <col min="248" max="248" width="13.7109375" style="84" customWidth="1"/>
    <col min="249" max="249" width="1.140625" style="84" customWidth="1"/>
    <col min="250" max="250" width="13.7109375" style="84" customWidth="1"/>
    <col min="251" max="251" width="1.140625" style="84" customWidth="1"/>
    <col min="252" max="252" width="13.7109375" style="84" customWidth="1"/>
    <col min="253" max="253" width="1.140625" style="84" customWidth="1"/>
    <col min="254" max="254" width="13.7109375" style="84" customWidth="1"/>
    <col min="255" max="255" width="9.140625" style="84"/>
    <col min="256" max="256" width="12.7109375" style="84" bestFit="1" customWidth="1"/>
    <col min="257" max="257" width="1" style="84" customWidth="1"/>
    <col min="258" max="258" width="10.28515625" style="84" customWidth="1"/>
    <col min="259" max="259" width="1.28515625" style="84" customWidth="1"/>
    <col min="260" max="260" width="13.85546875" style="84" customWidth="1"/>
    <col min="261" max="261" width="1.140625" style="84" customWidth="1"/>
    <col min="262" max="262" width="13.28515625" style="84" bestFit="1" customWidth="1"/>
    <col min="263" max="263" width="1.140625" style="84" customWidth="1"/>
    <col min="264" max="264" width="12.28515625" style="84" bestFit="1" customWidth="1"/>
    <col min="265" max="497" width="9.140625" style="84"/>
    <col min="498" max="498" width="1.7109375" style="84" customWidth="1"/>
    <col min="499" max="499" width="57.5703125" style="84" customWidth="1"/>
    <col min="500" max="500" width="8.5703125" style="84" customWidth="1"/>
    <col min="501" max="501" width="1.140625" style="84" customWidth="1"/>
    <col min="502" max="502" width="13.7109375" style="84" customWidth="1"/>
    <col min="503" max="503" width="1.140625" style="84" customWidth="1"/>
    <col min="504" max="504" width="13.7109375" style="84" customWidth="1"/>
    <col min="505" max="505" width="1.140625" style="84" customWidth="1"/>
    <col min="506" max="506" width="13.7109375" style="84" customWidth="1"/>
    <col min="507" max="507" width="1.140625" style="84" customWidth="1"/>
    <col min="508" max="508" width="13.7109375" style="84" customWidth="1"/>
    <col min="509" max="509" width="1.140625" style="84" customWidth="1"/>
    <col min="510" max="510" width="13.7109375" style="84" customWidth="1"/>
    <col min="511" max="511" width="9.140625" style="84"/>
    <col min="512" max="512" width="12.7109375" style="84" bestFit="1" customWidth="1"/>
    <col min="513" max="513" width="1" style="84" customWidth="1"/>
    <col min="514" max="514" width="10.28515625" style="84" customWidth="1"/>
    <col min="515" max="515" width="1.28515625" style="84" customWidth="1"/>
    <col min="516" max="516" width="13.85546875" style="84" customWidth="1"/>
    <col min="517" max="517" width="1.140625" style="84" customWidth="1"/>
    <col min="518" max="518" width="13.28515625" style="84" bestFit="1" customWidth="1"/>
    <col min="519" max="519" width="1.140625" style="84" customWidth="1"/>
    <col min="520" max="520" width="12.28515625" style="84" bestFit="1" customWidth="1"/>
    <col min="521" max="753" width="9.140625" style="84"/>
    <col min="754" max="754" width="1.7109375" style="84" customWidth="1"/>
    <col min="755" max="755" width="57.5703125" style="84" customWidth="1"/>
    <col min="756" max="756" width="8.5703125" style="84" customWidth="1"/>
    <col min="757" max="757" width="1.140625" style="84" customWidth="1"/>
    <col min="758" max="758" width="13.7109375" style="84" customWidth="1"/>
    <col min="759" max="759" width="1.140625" style="84" customWidth="1"/>
    <col min="760" max="760" width="13.7109375" style="84" customWidth="1"/>
    <col min="761" max="761" width="1.140625" style="84" customWidth="1"/>
    <col min="762" max="762" width="13.7109375" style="84" customWidth="1"/>
    <col min="763" max="763" width="1.140625" style="84" customWidth="1"/>
    <col min="764" max="764" width="13.7109375" style="84" customWidth="1"/>
    <col min="765" max="765" width="1.140625" style="84" customWidth="1"/>
    <col min="766" max="766" width="13.7109375" style="84" customWidth="1"/>
    <col min="767" max="767" width="9.140625" style="84"/>
    <col min="768" max="768" width="12.7109375" style="84" bestFit="1" customWidth="1"/>
    <col min="769" max="769" width="1" style="84" customWidth="1"/>
    <col min="770" max="770" width="10.28515625" style="84" customWidth="1"/>
    <col min="771" max="771" width="1.28515625" style="84" customWidth="1"/>
    <col min="772" max="772" width="13.85546875" style="84" customWidth="1"/>
    <col min="773" max="773" width="1.140625" style="84" customWidth="1"/>
    <col min="774" max="774" width="13.28515625" style="84" bestFit="1" customWidth="1"/>
    <col min="775" max="775" width="1.140625" style="84" customWidth="1"/>
    <col min="776" max="776" width="12.28515625" style="84" bestFit="1" customWidth="1"/>
    <col min="777" max="1009" width="9.140625" style="84"/>
    <col min="1010" max="1010" width="1.7109375" style="84" customWidth="1"/>
    <col min="1011" max="1011" width="57.5703125" style="84" customWidth="1"/>
    <col min="1012" max="1012" width="8.5703125" style="84" customWidth="1"/>
    <col min="1013" max="1013" width="1.140625" style="84" customWidth="1"/>
    <col min="1014" max="1014" width="13.7109375" style="84" customWidth="1"/>
    <col min="1015" max="1015" width="1.140625" style="84" customWidth="1"/>
    <col min="1016" max="1016" width="13.7109375" style="84" customWidth="1"/>
    <col min="1017" max="1017" width="1.140625" style="84" customWidth="1"/>
    <col min="1018" max="1018" width="13.7109375" style="84" customWidth="1"/>
    <col min="1019" max="1019" width="1.140625" style="84" customWidth="1"/>
    <col min="1020" max="1020" width="13.7109375" style="84" customWidth="1"/>
    <col min="1021" max="1021" width="1.140625" style="84" customWidth="1"/>
    <col min="1022" max="1022" width="13.7109375" style="84" customWidth="1"/>
    <col min="1023" max="1023" width="9.140625" style="84"/>
    <col min="1024" max="1024" width="12.7109375" style="84" bestFit="1" customWidth="1"/>
    <col min="1025" max="1025" width="1" style="84" customWidth="1"/>
    <col min="1026" max="1026" width="10.28515625" style="84" customWidth="1"/>
    <col min="1027" max="1027" width="1.28515625" style="84" customWidth="1"/>
    <col min="1028" max="1028" width="13.85546875" style="84" customWidth="1"/>
    <col min="1029" max="1029" width="1.140625" style="84" customWidth="1"/>
    <col min="1030" max="1030" width="13.28515625" style="84" bestFit="1" customWidth="1"/>
    <col min="1031" max="1031" width="1.140625" style="84" customWidth="1"/>
    <col min="1032" max="1032" width="12.28515625" style="84" bestFit="1" customWidth="1"/>
    <col min="1033" max="1265" width="9.140625" style="84"/>
    <col min="1266" max="1266" width="1.7109375" style="84" customWidth="1"/>
    <col min="1267" max="1267" width="57.5703125" style="84" customWidth="1"/>
    <col min="1268" max="1268" width="8.5703125" style="84" customWidth="1"/>
    <col min="1269" max="1269" width="1.140625" style="84" customWidth="1"/>
    <col min="1270" max="1270" width="13.7109375" style="84" customWidth="1"/>
    <col min="1271" max="1271" width="1.140625" style="84" customWidth="1"/>
    <col min="1272" max="1272" width="13.7109375" style="84" customWidth="1"/>
    <col min="1273" max="1273" width="1.140625" style="84" customWidth="1"/>
    <col min="1274" max="1274" width="13.7109375" style="84" customWidth="1"/>
    <col min="1275" max="1275" width="1.140625" style="84" customWidth="1"/>
    <col min="1276" max="1276" width="13.7109375" style="84" customWidth="1"/>
    <col min="1277" max="1277" width="1.140625" style="84" customWidth="1"/>
    <col min="1278" max="1278" width="13.7109375" style="84" customWidth="1"/>
    <col min="1279" max="1279" width="9.140625" style="84"/>
    <col min="1280" max="1280" width="12.7109375" style="84" bestFit="1" customWidth="1"/>
    <col min="1281" max="1281" width="1" style="84" customWidth="1"/>
    <col min="1282" max="1282" width="10.28515625" style="84" customWidth="1"/>
    <col min="1283" max="1283" width="1.28515625" style="84" customWidth="1"/>
    <col min="1284" max="1284" width="13.85546875" style="84" customWidth="1"/>
    <col min="1285" max="1285" width="1.140625" style="84" customWidth="1"/>
    <col min="1286" max="1286" width="13.28515625" style="84" bestFit="1" customWidth="1"/>
    <col min="1287" max="1287" width="1.140625" style="84" customWidth="1"/>
    <col min="1288" max="1288" width="12.28515625" style="84" bestFit="1" customWidth="1"/>
    <col min="1289" max="1521" width="9.140625" style="84"/>
    <col min="1522" max="1522" width="1.7109375" style="84" customWidth="1"/>
    <col min="1523" max="1523" width="57.5703125" style="84" customWidth="1"/>
    <col min="1524" max="1524" width="8.5703125" style="84" customWidth="1"/>
    <col min="1525" max="1525" width="1.140625" style="84" customWidth="1"/>
    <col min="1526" max="1526" width="13.7109375" style="84" customWidth="1"/>
    <col min="1527" max="1527" width="1.140625" style="84" customWidth="1"/>
    <col min="1528" max="1528" width="13.7109375" style="84" customWidth="1"/>
    <col min="1529" max="1529" width="1.140625" style="84" customWidth="1"/>
    <col min="1530" max="1530" width="13.7109375" style="84" customWidth="1"/>
    <col min="1531" max="1531" width="1.140625" style="84" customWidth="1"/>
    <col min="1532" max="1532" width="13.7109375" style="84" customWidth="1"/>
    <col min="1533" max="1533" width="1.140625" style="84" customWidth="1"/>
    <col min="1534" max="1534" width="13.7109375" style="84" customWidth="1"/>
    <col min="1535" max="1535" width="9.140625" style="84"/>
    <col min="1536" max="1536" width="12.7109375" style="84" bestFit="1" customWidth="1"/>
    <col min="1537" max="1537" width="1" style="84" customWidth="1"/>
    <col min="1538" max="1538" width="10.28515625" style="84" customWidth="1"/>
    <col min="1539" max="1539" width="1.28515625" style="84" customWidth="1"/>
    <col min="1540" max="1540" width="13.85546875" style="84" customWidth="1"/>
    <col min="1541" max="1541" width="1.140625" style="84" customWidth="1"/>
    <col min="1542" max="1542" width="13.28515625" style="84" bestFit="1" customWidth="1"/>
    <col min="1543" max="1543" width="1.140625" style="84" customWidth="1"/>
    <col min="1544" max="1544" width="12.28515625" style="84" bestFit="1" customWidth="1"/>
    <col min="1545" max="1777" width="9.140625" style="84"/>
    <col min="1778" max="1778" width="1.7109375" style="84" customWidth="1"/>
    <col min="1779" max="1779" width="57.5703125" style="84" customWidth="1"/>
    <col min="1780" max="1780" width="8.5703125" style="84" customWidth="1"/>
    <col min="1781" max="1781" width="1.140625" style="84" customWidth="1"/>
    <col min="1782" max="1782" width="13.7109375" style="84" customWidth="1"/>
    <col min="1783" max="1783" width="1.140625" style="84" customWidth="1"/>
    <col min="1784" max="1784" width="13.7109375" style="84" customWidth="1"/>
    <col min="1785" max="1785" width="1.140625" style="84" customWidth="1"/>
    <col min="1786" max="1786" width="13.7109375" style="84" customWidth="1"/>
    <col min="1787" max="1787" width="1.140625" style="84" customWidth="1"/>
    <col min="1788" max="1788" width="13.7109375" style="84" customWidth="1"/>
    <col min="1789" max="1789" width="1.140625" style="84" customWidth="1"/>
    <col min="1790" max="1790" width="13.7109375" style="84" customWidth="1"/>
    <col min="1791" max="1791" width="9.140625" style="84"/>
    <col min="1792" max="1792" width="12.7109375" style="84" bestFit="1" customWidth="1"/>
    <col min="1793" max="1793" width="1" style="84" customWidth="1"/>
    <col min="1794" max="1794" width="10.28515625" style="84" customWidth="1"/>
    <col min="1795" max="1795" width="1.28515625" style="84" customWidth="1"/>
    <col min="1796" max="1796" width="13.85546875" style="84" customWidth="1"/>
    <col min="1797" max="1797" width="1.140625" style="84" customWidth="1"/>
    <col min="1798" max="1798" width="13.28515625" style="84" bestFit="1" customWidth="1"/>
    <col min="1799" max="1799" width="1.140625" style="84" customWidth="1"/>
    <col min="1800" max="1800" width="12.28515625" style="84" bestFit="1" customWidth="1"/>
    <col min="1801" max="2033" width="9.140625" style="84"/>
    <col min="2034" max="2034" width="1.7109375" style="84" customWidth="1"/>
    <col min="2035" max="2035" width="57.5703125" style="84" customWidth="1"/>
    <col min="2036" max="2036" width="8.5703125" style="84" customWidth="1"/>
    <col min="2037" max="2037" width="1.140625" style="84" customWidth="1"/>
    <col min="2038" max="2038" width="13.7109375" style="84" customWidth="1"/>
    <col min="2039" max="2039" width="1.140625" style="84" customWidth="1"/>
    <col min="2040" max="2040" width="13.7109375" style="84" customWidth="1"/>
    <col min="2041" max="2041" width="1.140625" style="84" customWidth="1"/>
    <col min="2042" max="2042" width="13.7109375" style="84" customWidth="1"/>
    <col min="2043" max="2043" width="1.140625" style="84" customWidth="1"/>
    <col min="2044" max="2044" width="13.7109375" style="84" customWidth="1"/>
    <col min="2045" max="2045" width="1.140625" style="84" customWidth="1"/>
    <col min="2046" max="2046" width="13.7109375" style="84" customWidth="1"/>
    <col min="2047" max="2047" width="9.140625" style="84"/>
    <col min="2048" max="2048" width="12.7109375" style="84" bestFit="1" customWidth="1"/>
    <col min="2049" max="2049" width="1" style="84" customWidth="1"/>
    <col min="2050" max="2050" width="10.28515625" style="84" customWidth="1"/>
    <col min="2051" max="2051" width="1.28515625" style="84" customWidth="1"/>
    <col min="2052" max="2052" width="13.85546875" style="84" customWidth="1"/>
    <col min="2053" max="2053" width="1.140625" style="84" customWidth="1"/>
    <col min="2054" max="2054" width="13.28515625" style="84" bestFit="1" customWidth="1"/>
    <col min="2055" max="2055" width="1.140625" style="84" customWidth="1"/>
    <col min="2056" max="2056" width="12.28515625" style="84" bestFit="1" customWidth="1"/>
    <col min="2057" max="2289" width="9.140625" style="84"/>
    <col min="2290" max="2290" width="1.7109375" style="84" customWidth="1"/>
    <col min="2291" max="2291" width="57.5703125" style="84" customWidth="1"/>
    <col min="2292" max="2292" width="8.5703125" style="84" customWidth="1"/>
    <col min="2293" max="2293" width="1.140625" style="84" customWidth="1"/>
    <col min="2294" max="2294" width="13.7109375" style="84" customWidth="1"/>
    <col min="2295" max="2295" width="1.140625" style="84" customWidth="1"/>
    <col min="2296" max="2296" width="13.7109375" style="84" customWidth="1"/>
    <col min="2297" max="2297" width="1.140625" style="84" customWidth="1"/>
    <col min="2298" max="2298" width="13.7109375" style="84" customWidth="1"/>
    <col min="2299" max="2299" width="1.140625" style="84" customWidth="1"/>
    <col min="2300" max="2300" width="13.7109375" style="84" customWidth="1"/>
    <col min="2301" max="2301" width="1.140625" style="84" customWidth="1"/>
    <col min="2302" max="2302" width="13.7109375" style="84" customWidth="1"/>
    <col min="2303" max="2303" width="9.140625" style="84"/>
    <col min="2304" max="2304" width="12.7109375" style="84" bestFit="1" customWidth="1"/>
    <col min="2305" max="2305" width="1" style="84" customWidth="1"/>
    <col min="2306" max="2306" width="10.28515625" style="84" customWidth="1"/>
    <col min="2307" max="2307" width="1.28515625" style="84" customWidth="1"/>
    <col min="2308" max="2308" width="13.85546875" style="84" customWidth="1"/>
    <col min="2309" max="2309" width="1.140625" style="84" customWidth="1"/>
    <col min="2310" max="2310" width="13.28515625" style="84" bestFit="1" customWidth="1"/>
    <col min="2311" max="2311" width="1.140625" style="84" customWidth="1"/>
    <col min="2312" max="2312" width="12.28515625" style="84" bestFit="1" customWidth="1"/>
    <col min="2313" max="2545" width="9.140625" style="84"/>
    <col min="2546" max="2546" width="1.7109375" style="84" customWidth="1"/>
    <col min="2547" max="2547" width="57.5703125" style="84" customWidth="1"/>
    <col min="2548" max="2548" width="8.5703125" style="84" customWidth="1"/>
    <col min="2549" max="2549" width="1.140625" style="84" customWidth="1"/>
    <col min="2550" max="2550" width="13.7109375" style="84" customWidth="1"/>
    <col min="2551" max="2551" width="1.140625" style="84" customWidth="1"/>
    <col min="2552" max="2552" width="13.7109375" style="84" customWidth="1"/>
    <col min="2553" max="2553" width="1.140625" style="84" customWidth="1"/>
    <col min="2554" max="2554" width="13.7109375" style="84" customWidth="1"/>
    <col min="2555" max="2555" width="1.140625" style="84" customWidth="1"/>
    <col min="2556" max="2556" width="13.7109375" style="84" customWidth="1"/>
    <col min="2557" max="2557" width="1.140625" style="84" customWidth="1"/>
    <col min="2558" max="2558" width="13.7109375" style="84" customWidth="1"/>
    <col min="2559" max="2559" width="9.140625" style="84"/>
    <col min="2560" max="2560" width="12.7109375" style="84" bestFit="1" customWidth="1"/>
    <col min="2561" max="2561" width="1" style="84" customWidth="1"/>
    <col min="2562" max="2562" width="10.28515625" style="84" customWidth="1"/>
    <col min="2563" max="2563" width="1.28515625" style="84" customWidth="1"/>
    <col min="2564" max="2564" width="13.85546875" style="84" customWidth="1"/>
    <col min="2565" max="2565" width="1.140625" style="84" customWidth="1"/>
    <col min="2566" max="2566" width="13.28515625" style="84" bestFit="1" customWidth="1"/>
    <col min="2567" max="2567" width="1.140625" style="84" customWidth="1"/>
    <col min="2568" max="2568" width="12.28515625" style="84" bestFit="1" customWidth="1"/>
    <col min="2569" max="2801" width="9.140625" style="84"/>
    <col min="2802" max="2802" width="1.7109375" style="84" customWidth="1"/>
    <col min="2803" max="2803" width="57.5703125" style="84" customWidth="1"/>
    <col min="2804" max="2804" width="8.5703125" style="84" customWidth="1"/>
    <col min="2805" max="2805" width="1.140625" style="84" customWidth="1"/>
    <col min="2806" max="2806" width="13.7109375" style="84" customWidth="1"/>
    <col min="2807" max="2807" width="1.140625" style="84" customWidth="1"/>
    <col min="2808" max="2808" width="13.7109375" style="84" customWidth="1"/>
    <col min="2809" max="2809" width="1.140625" style="84" customWidth="1"/>
    <col min="2810" max="2810" width="13.7109375" style="84" customWidth="1"/>
    <col min="2811" max="2811" width="1.140625" style="84" customWidth="1"/>
    <col min="2812" max="2812" width="13.7109375" style="84" customWidth="1"/>
    <col min="2813" max="2813" width="1.140625" style="84" customWidth="1"/>
    <col min="2814" max="2814" width="13.7109375" style="84" customWidth="1"/>
    <col min="2815" max="2815" width="9.140625" style="84"/>
    <col min="2816" max="2816" width="12.7109375" style="84" bestFit="1" customWidth="1"/>
    <col min="2817" max="2817" width="1" style="84" customWidth="1"/>
    <col min="2818" max="2818" width="10.28515625" style="84" customWidth="1"/>
    <col min="2819" max="2819" width="1.28515625" style="84" customWidth="1"/>
    <col min="2820" max="2820" width="13.85546875" style="84" customWidth="1"/>
    <col min="2821" max="2821" width="1.140625" style="84" customWidth="1"/>
    <col min="2822" max="2822" width="13.28515625" style="84" bestFit="1" customWidth="1"/>
    <col min="2823" max="2823" width="1.140625" style="84" customWidth="1"/>
    <col min="2824" max="2824" width="12.28515625" style="84" bestFit="1" customWidth="1"/>
    <col min="2825" max="3057" width="9.140625" style="84"/>
    <col min="3058" max="3058" width="1.7109375" style="84" customWidth="1"/>
    <col min="3059" max="3059" width="57.5703125" style="84" customWidth="1"/>
    <col min="3060" max="3060" width="8.5703125" style="84" customWidth="1"/>
    <col min="3061" max="3061" width="1.140625" style="84" customWidth="1"/>
    <col min="3062" max="3062" width="13.7109375" style="84" customWidth="1"/>
    <col min="3063" max="3063" width="1.140625" style="84" customWidth="1"/>
    <col min="3064" max="3064" width="13.7109375" style="84" customWidth="1"/>
    <col min="3065" max="3065" width="1.140625" style="84" customWidth="1"/>
    <col min="3066" max="3066" width="13.7109375" style="84" customWidth="1"/>
    <col min="3067" max="3067" width="1.140625" style="84" customWidth="1"/>
    <col min="3068" max="3068" width="13.7109375" style="84" customWidth="1"/>
    <col min="3069" max="3069" width="1.140625" style="84" customWidth="1"/>
    <col min="3070" max="3070" width="13.7109375" style="84" customWidth="1"/>
    <col min="3071" max="3071" width="9.140625" style="84"/>
    <col min="3072" max="3072" width="12.7109375" style="84" bestFit="1" customWidth="1"/>
    <col min="3073" max="3073" width="1" style="84" customWidth="1"/>
    <col min="3074" max="3074" width="10.28515625" style="84" customWidth="1"/>
    <col min="3075" max="3075" width="1.28515625" style="84" customWidth="1"/>
    <col min="3076" max="3076" width="13.85546875" style="84" customWidth="1"/>
    <col min="3077" max="3077" width="1.140625" style="84" customWidth="1"/>
    <col min="3078" max="3078" width="13.28515625" style="84" bestFit="1" customWidth="1"/>
    <col min="3079" max="3079" width="1.140625" style="84" customWidth="1"/>
    <col min="3080" max="3080" width="12.28515625" style="84" bestFit="1" customWidth="1"/>
    <col min="3081" max="3313" width="9.140625" style="84"/>
    <col min="3314" max="3314" width="1.7109375" style="84" customWidth="1"/>
    <col min="3315" max="3315" width="57.5703125" style="84" customWidth="1"/>
    <col min="3316" max="3316" width="8.5703125" style="84" customWidth="1"/>
    <col min="3317" max="3317" width="1.140625" style="84" customWidth="1"/>
    <col min="3318" max="3318" width="13.7109375" style="84" customWidth="1"/>
    <col min="3319" max="3319" width="1.140625" style="84" customWidth="1"/>
    <col min="3320" max="3320" width="13.7109375" style="84" customWidth="1"/>
    <col min="3321" max="3321" width="1.140625" style="84" customWidth="1"/>
    <col min="3322" max="3322" width="13.7109375" style="84" customWidth="1"/>
    <col min="3323" max="3323" width="1.140625" style="84" customWidth="1"/>
    <col min="3324" max="3324" width="13.7109375" style="84" customWidth="1"/>
    <col min="3325" max="3325" width="1.140625" style="84" customWidth="1"/>
    <col min="3326" max="3326" width="13.7109375" style="84" customWidth="1"/>
    <col min="3327" max="3327" width="9.140625" style="84"/>
    <col min="3328" max="3328" width="12.7109375" style="84" bestFit="1" customWidth="1"/>
    <col min="3329" max="3329" width="1" style="84" customWidth="1"/>
    <col min="3330" max="3330" width="10.28515625" style="84" customWidth="1"/>
    <col min="3331" max="3331" width="1.28515625" style="84" customWidth="1"/>
    <col min="3332" max="3332" width="13.85546875" style="84" customWidth="1"/>
    <col min="3333" max="3333" width="1.140625" style="84" customWidth="1"/>
    <col min="3334" max="3334" width="13.28515625" style="84" bestFit="1" customWidth="1"/>
    <col min="3335" max="3335" width="1.140625" style="84" customWidth="1"/>
    <col min="3336" max="3336" width="12.28515625" style="84" bestFit="1" customWidth="1"/>
    <col min="3337" max="3569" width="9.140625" style="84"/>
    <col min="3570" max="3570" width="1.7109375" style="84" customWidth="1"/>
    <col min="3571" max="3571" width="57.5703125" style="84" customWidth="1"/>
    <col min="3572" max="3572" width="8.5703125" style="84" customWidth="1"/>
    <col min="3573" max="3573" width="1.140625" style="84" customWidth="1"/>
    <col min="3574" max="3574" width="13.7109375" style="84" customWidth="1"/>
    <col min="3575" max="3575" width="1.140625" style="84" customWidth="1"/>
    <col min="3576" max="3576" width="13.7109375" style="84" customWidth="1"/>
    <col min="3577" max="3577" width="1.140625" style="84" customWidth="1"/>
    <col min="3578" max="3578" width="13.7109375" style="84" customWidth="1"/>
    <col min="3579" max="3579" width="1.140625" style="84" customWidth="1"/>
    <col min="3580" max="3580" width="13.7109375" style="84" customWidth="1"/>
    <col min="3581" max="3581" width="1.140625" style="84" customWidth="1"/>
    <col min="3582" max="3582" width="13.7109375" style="84" customWidth="1"/>
    <col min="3583" max="3583" width="9.140625" style="84"/>
    <col min="3584" max="3584" width="12.7109375" style="84" bestFit="1" customWidth="1"/>
    <col min="3585" max="3585" width="1" style="84" customWidth="1"/>
    <col min="3586" max="3586" width="10.28515625" style="84" customWidth="1"/>
    <col min="3587" max="3587" width="1.28515625" style="84" customWidth="1"/>
    <col min="3588" max="3588" width="13.85546875" style="84" customWidth="1"/>
    <col min="3589" max="3589" width="1.140625" style="84" customWidth="1"/>
    <col min="3590" max="3590" width="13.28515625" style="84" bestFit="1" customWidth="1"/>
    <col min="3591" max="3591" width="1.140625" style="84" customWidth="1"/>
    <col min="3592" max="3592" width="12.28515625" style="84" bestFit="1" customWidth="1"/>
    <col min="3593" max="3825" width="9.140625" style="84"/>
    <col min="3826" max="3826" width="1.7109375" style="84" customWidth="1"/>
    <col min="3827" max="3827" width="57.5703125" style="84" customWidth="1"/>
    <col min="3828" max="3828" width="8.5703125" style="84" customWidth="1"/>
    <col min="3829" max="3829" width="1.140625" style="84" customWidth="1"/>
    <col min="3830" max="3830" width="13.7109375" style="84" customWidth="1"/>
    <col min="3831" max="3831" width="1.140625" style="84" customWidth="1"/>
    <col min="3832" max="3832" width="13.7109375" style="84" customWidth="1"/>
    <col min="3833" max="3833" width="1.140625" style="84" customWidth="1"/>
    <col min="3834" max="3834" width="13.7109375" style="84" customWidth="1"/>
    <col min="3835" max="3835" width="1.140625" style="84" customWidth="1"/>
    <col min="3836" max="3836" width="13.7109375" style="84" customWidth="1"/>
    <col min="3837" max="3837" width="1.140625" style="84" customWidth="1"/>
    <col min="3838" max="3838" width="13.7109375" style="84" customWidth="1"/>
    <col min="3839" max="3839" width="9.140625" style="84"/>
    <col min="3840" max="3840" width="12.7109375" style="84" bestFit="1" customWidth="1"/>
    <col min="3841" max="3841" width="1" style="84" customWidth="1"/>
    <col min="3842" max="3842" width="10.28515625" style="84" customWidth="1"/>
    <col min="3843" max="3843" width="1.28515625" style="84" customWidth="1"/>
    <col min="3844" max="3844" width="13.85546875" style="84" customWidth="1"/>
    <col min="3845" max="3845" width="1.140625" style="84" customWidth="1"/>
    <col min="3846" max="3846" width="13.28515625" style="84" bestFit="1" customWidth="1"/>
    <col min="3847" max="3847" width="1.140625" style="84" customWidth="1"/>
    <col min="3848" max="3848" width="12.28515625" style="84" bestFit="1" customWidth="1"/>
    <col min="3849" max="4081" width="9.140625" style="84"/>
    <col min="4082" max="4082" width="1.7109375" style="84" customWidth="1"/>
    <col min="4083" max="4083" width="57.5703125" style="84" customWidth="1"/>
    <col min="4084" max="4084" width="8.5703125" style="84" customWidth="1"/>
    <col min="4085" max="4085" width="1.140625" style="84" customWidth="1"/>
    <col min="4086" max="4086" width="13.7109375" style="84" customWidth="1"/>
    <col min="4087" max="4087" width="1.140625" style="84" customWidth="1"/>
    <col min="4088" max="4088" width="13.7109375" style="84" customWidth="1"/>
    <col min="4089" max="4089" width="1.140625" style="84" customWidth="1"/>
    <col min="4090" max="4090" width="13.7109375" style="84" customWidth="1"/>
    <col min="4091" max="4091" width="1.140625" style="84" customWidth="1"/>
    <col min="4092" max="4092" width="13.7109375" style="84" customWidth="1"/>
    <col min="4093" max="4093" width="1.140625" style="84" customWidth="1"/>
    <col min="4094" max="4094" width="13.7109375" style="84" customWidth="1"/>
    <col min="4095" max="4095" width="9.140625" style="84"/>
    <col min="4096" max="4096" width="12.7109375" style="84" bestFit="1" customWidth="1"/>
    <col min="4097" max="4097" width="1" style="84" customWidth="1"/>
    <col min="4098" max="4098" width="10.28515625" style="84" customWidth="1"/>
    <col min="4099" max="4099" width="1.28515625" style="84" customWidth="1"/>
    <col min="4100" max="4100" width="13.85546875" style="84" customWidth="1"/>
    <col min="4101" max="4101" width="1.140625" style="84" customWidth="1"/>
    <col min="4102" max="4102" width="13.28515625" style="84" bestFit="1" customWidth="1"/>
    <col min="4103" max="4103" width="1.140625" style="84" customWidth="1"/>
    <col min="4104" max="4104" width="12.28515625" style="84" bestFit="1" customWidth="1"/>
    <col min="4105" max="4337" width="9.140625" style="84"/>
    <col min="4338" max="4338" width="1.7109375" style="84" customWidth="1"/>
    <col min="4339" max="4339" width="57.5703125" style="84" customWidth="1"/>
    <col min="4340" max="4340" width="8.5703125" style="84" customWidth="1"/>
    <col min="4341" max="4341" width="1.140625" style="84" customWidth="1"/>
    <col min="4342" max="4342" width="13.7109375" style="84" customWidth="1"/>
    <col min="4343" max="4343" width="1.140625" style="84" customWidth="1"/>
    <col min="4344" max="4344" width="13.7109375" style="84" customWidth="1"/>
    <col min="4345" max="4345" width="1.140625" style="84" customWidth="1"/>
    <col min="4346" max="4346" width="13.7109375" style="84" customWidth="1"/>
    <col min="4347" max="4347" width="1.140625" style="84" customWidth="1"/>
    <col min="4348" max="4348" width="13.7109375" style="84" customWidth="1"/>
    <col min="4349" max="4349" width="1.140625" style="84" customWidth="1"/>
    <col min="4350" max="4350" width="13.7109375" style="84" customWidth="1"/>
    <col min="4351" max="4351" width="9.140625" style="84"/>
    <col min="4352" max="4352" width="12.7109375" style="84" bestFit="1" customWidth="1"/>
    <col min="4353" max="4353" width="1" style="84" customWidth="1"/>
    <col min="4354" max="4354" width="10.28515625" style="84" customWidth="1"/>
    <col min="4355" max="4355" width="1.28515625" style="84" customWidth="1"/>
    <col min="4356" max="4356" width="13.85546875" style="84" customWidth="1"/>
    <col min="4357" max="4357" width="1.140625" style="84" customWidth="1"/>
    <col min="4358" max="4358" width="13.28515625" style="84" bestFit="1" customWidth="1"/>
    <col min="4359" max="4359" width="1.140625" style="84" customWidth="1"/>
    <col min="4360" max="4360" width="12.28515625" style="84" bestFit="1" customWidth="1"/>
    <col min="4361" max="4593" width="9.140625" style="84"/>
    <col min="4594" max="4594" width="1.7109375" style="84" customWidth="1"/>
    <col min="4595" max="4595" width="57.5703125" style="84" customWidth="1"/>
    <col min="4596" max="4596" width="8.5703125" style="84" customWidth="1"/>
    <col min="4597" max="4597" width="1.140625" style="84" customWidth="1"/>
    <col min="4598" max="4598" width="13.7109375" style="84" customWidth="1"/>
    <col min="4599" max="4599" width="1.140625" style="84" customWidth="1"/>
    <col min="4600" max="4600" width="13.7109375" style="84" customWidth="1"/>
    <col min="4601" max="4601" width="1.140625" style="84" customWidth="1"/>
    <col min="4602" max="4602" width="13.7109375" style="84" customWidth="1"/>
    <col min="4603" max="4603" width="1.140625" style="84" customWidth="1"/>
    <col min="4604" max="4604" width="13.7109375" style="84" customWidth="1"/>
    <col min="4605" max="4605" width="1.140625" style="84" customWidth="1"/>
    <col min="4606" max="4606" width="13.7109375" style="84" customWidth="1"/>
    <col min="4607" max="4607" width="9.140625" style="84"/>
    <col min="4608" max="4608" width="12.7109375" style="84" bestFit="1" customWidth="1"/>
    <col min="4609" max="4609" width="1" style="84" customWidth="1"/>
    <col min="4610" max="4610" width="10.28515625" style="84" customWidth="1"/>
    <col min="4611" max="4611" width="1.28515625" style="84" customWidth="1"/>
    <col min="4612" max="4612" width="13.85546875" style="84" customWidth="1"/>
    <col min="4613" max="4613" width="1.140625" style="84" customWidth="1"/>
    <col min="4614" max="4614" width="13.28515625" style="84" bestFit="1" customWidth="1"/>
    <col min="4615" max="4615" width="1.140625" style="84" customWidth="1"/>
    <col min="4616" max="4616" width="12.28515625" style="84" bestFit="1" customWidth="1"/>
    <col min="4617" max="4849" width="9.140625" style="84"/>
    <col min="4850" max="4850" width="1.7109375" style="84" customWidth="1"/>
    <col min="4851" max="4851" width="57.5703125" style="84" customWidth="1"/>
    <col min="4852" max="4852" width="8.5703125" style="84" customWidth="1"/>
    <col min="4853" max="4853" width="1.140625" style="84" customWidth="1"/>
    <col min="4854" max="4854" width="13.7109375" style="84" customWidth="1"/>
    <col min="4855" max="4855" width="1.140625" style="84" customWidth="1"/>
    <col min="4856" max="4856" width="13.7109375" style="84" customWidth="1"/>
    <col min="4857" max="4857" width="1.140625" style="84" customWidth="1"/>
    <col min="4858" max="4858" width="13.7109375" style="84" customWidth="1"/>
    <col min="4859" max="4859" width="1.140625" style="84" customWidth="1"/>
    <col min="4860" max="4860" width="13.7109375" style="84" customWidth="1"/>
    <col min="4861" max="4861" width="1.140625" style="84" customWidth="1"/>
    <col min="4862" max="4862" width="13.7109375" style="84" customWidth="1"/>
    <col min="4863" max="4863" width="9.140625" style="84"/>
    <col min="4864" max="4864" width="12.7109375" style="84" bestFit="1" customWidth="1"/>
    <col min="4865" max="4865" width="1" style="84" customWidth="1"/>
    <col min="4866" max="4866" width="10.28515625" style="84" customWidth="1"/>
    <col min="4867" max="4867" width="1.28515625" style="84" customWidth="1"/>
    <col min="4868" max="4868" width="13.85546875" style="84" customWidth="1"/>
    <col min="4869" max="4869" width="1.140625" style="84" customWidth="1"/>
    <col min="4870" max="4870" width="13.28515625" style="84" bestFit="1" customWidth="1"/>
    <col min="4871" max="4871" width="1.140625" style="84" customWidth="1"/>
    <col min="4872" max="4872" width="12.28515625" style="84" bestFit="1" customWidth="1"/>
    <col min="4873" max="5105" width="9.140625" style="84"/>
    <col min="5106" max="5106" width="1.7109375" style="84" customWidth="1"/>
    <col min="5107" max="5107" width="57.5703125" style="84" customWidth="1"/>
    <col min="5108" max="5108" width="8.5703125" style="84" customWidth="1"/>
    <col min="5109" max="5109" width="1.140625" style="84" customWidth="1"/>
    <col min="5110" max="5110" width="13.7109375" style="84" customWidth="1"/>
    <col min="5111" max="5111" width="1.140625" style="84" customWidth="1"/>
    <col min="5112" max="5112" width="13.7109375" style="84" customWidth="1"/>
    <col min="5113" max="5113" width="1.140625" style="84" customWidth="1"/>
    <col min="5114" max="5114" width="13.7109375" style="84" customWidth="1"/>
    <col min="5115" max="5115" width="1.140625" style="84" customWidth="1"/>
    <col min="5116" max="5116" width="13.7109375" style="84" customWidth="1"/>
    <col min="5117" max="5117" width="1.140625" style="84" customWidth="1"/>
    <col min="5118" max="5118" width="13.7109375" style="84" customWidth="1"/>
    <col min="5119" max="5119" width="9.140625" style="84"/>
    <col min="5120" max="5120" width="12.7109375" style="84" bestFit="1" customWidth="1"/>
    <col min="5121" max="5121" width="1" style="84" customWidth="1"/>
    <col min="5122" max="5122" width="10.28515625" style="84" customWidth="1"/>
    <col min="5123" max="5123" width="1.28515625" style="84" customWidth="1"/>
    <col min="5124" max="5124" width="13.85546875" style="84" customWidth="1"/>
    <col min="5125" max="5125" width="1.140625" style="84" customWidth="1"/>
    <col min="5126" max="5126" width="13.28515625" style="84" bestFit="1" customWidth="1"/>
    <col min="5127" max="5127" width="1.140625" style="84" customWidth="1"/>
    <col min="5128" max="5128" width="12.28515625" style="84" bestFit="1" customWidth="1"/>
    <col min="5129" max="5361" width="9.140625" style="84"/>
    <col min="5362" max="5362" width="1.7109375" style="84" customWidth="1"/>
    <col min="5363" max="5363" width="57.5703125" style="84" customWidth="1"/>
    <col min="5364" max="5364" width="8.5703125" style="84" customWidth="1"/>
    <col min="5365" max="5365" width="1.140625" style="84" customWidth="1"/>
    <col min="5366" max="5366" width="13.7109375" style="84" customWidth="1"/>
    <col min="5367" max="5367" width="1.140625" style="84" customWidth="1"/>
    <col min="5368" max="5368" width="13.7109375" style="84" customWidth="1"/>
    <col min="5369" max="5369" width="1.140625" style="84" customWidth="1"/>
    <col min="5370" max="5370" width="13.7109375" style="84" customWidth="1"/>
    <col min="5371" max="5371" width="1.140625" style="84" customWidth="1"/>
    <col min="5372" max="5372" width="13.7109375" style="84" customWidth="1"/>
    <col min="5373" max="5373" width="1.140625" style="84" customWidth="1"/>
    <col min="5374" max="5374" width="13.7109375" style="84" customWidth="1"/>
    <col min="5375" max="5375" width="9.140625" style="84"/>
    <col min="5376" max="5376" width="12.7109375" style="84" bestFit="1" customWidth="1"/>
    <col min="5377" max="5377" width="1" style="84" customWidth="1"/>
    <col min="5378" max="5378" width="10.28515625" style="84" customWidth="1"/>
    <col min="5379" max="5379" width="1.28515625" style="84" customWidth="1"/>
    <col min="5380" max="5380" width="13.85546875" style="84" customWidth="1"/>
    <col min="5381" max="5381" width="1.140625" style="84" customWidth="1"/>
    <col min="5382" max="5382" width="13.28515625" style="84" bestFit="1" customWidth="1"/>
    <col min="5383" max="5383" width="1.140625" style="84" customWidth="1"/>
    <col min="5384" max="5384" width="12.28515625" style="84" bestFit="1" customWidth="1"/>
    <col min="5385" max="5617" width="9.140625" style="84"/>
    <col min="5618" max="5618" width="1.7109375" style="84" customWidth="1"/>
    <col min="5619" max="5619" width="57.5703125" style="84" customWidth="1"/>
    <col min="5620" max="5620" width="8.5703125" style="84" customWidth="1"/>
    <col min="5621" max="5621" width="1.140625" style="84" customWidth="1"/>
    <col min="5622" max="5622" width="13.7109375" style="84" customWidth="1"/>
    <col min="5623" max="5623" width="1.140625" style="84" customWidth="1"/>
    <col min="5624" max="5624" width="13.7109375" style="84" customWidth="1"/>
    <col min="5625" max="5625" width="1.140625" style="84" customWidth="1"/>
    <col min="5626" max="5626" width="13.7109375" style="84" customWidth="1"/>
    <col min="5627" max="5627" width="1.140625" style="84" customWidth="1"/>
    <col min="5628" max="5628" width="13.7109375" style="84" customWidth="1"/>
    <col min="5629" max="5629" width="1.140625" style="84" customWidth="1"/>
    <col min="5630" max="5630" width="13.7109375" style="84" customWidth="1"/>
    <col min="5631" max="5631" width="9.140625" style="84"/>
    <col min="5632" max="5632" width="12.7109375" style="84" bestFit="1" customWidth="1"/>
    <col min="5633" max="5633" width="1" style="84" customWidth="1"/>
    <col min="5634" max="5634" width="10.28515625" style="84" customWidth="1"/>
    <col min="5635" max="5635" width="1.28515625" style="84" customWidth="1"/>
    <col min="5636" max="5636" width="13.85546875" style="84" customWidth="1"/>
    <col min="5637" max="5637" width="1.140625" style="84" customWidth="1"/>
    <col min="5638" max="5638" width="13.28515625" style="84" bestFit="1" customWidth="1"/>
    <col min="5639" max="5639" width="1.140625" style="84" customWidth="1"/>
    <col min="5640" max="5640" width="12.28515625" style="84" bestFit="1" customWidth="1"/>
    <col min="5641" max="5873" width="9.140625" style="84"/>
    <col min="5874" max="5874" width="1.7109375" style="84" customWidth="1"/>
    <col min="5875" max="5875" width="57.5703125" style="84" customWidth="1"/>
    <col min="5876" max="5876" width="8.5703125" style="84" customWidth="1"/>
    <col min="5877" max="5877" width="1.140625" style="84" customWidth="1"/>
    <col min="5878" max="5878" width="13.7109375" style="84" customWidth="1"/>
    <col min="5879" max="5879" width="1.140625" style="84" customWidth="1"/>
    <col min="5880" max="5880" width="13.7109375" style="84" customWidth="1"/>
    <col min="5881" max="5881" width="1.140625" style="84" customWidth="1"/>
    <col min="5882" max="5882" width="13.7109375" style="84" customWidth="1"/>
    <col min="5883" max="5883" width="1.140625" style="84" customWidth="1"/>
    <col min="5884" max="5884" width="13.7109375" style="84" customWidth="1"/>
    <col min="5885" max="5885" width="1.140625" style="84" customWidth="1"/>
    <col min="5886" max="5886" width="13.7109375" style="84" customWidth="1"/>
    <col min="5887" max="5887" width="9.140625" style="84"/>
    <col min="5888" max="5888" width="12.7109375" style="84" bestFit="1" customWidth="1"/>
    <col min="5889" max="5889" width="1" style="84" customWidth="1"/>
    <col min="5890" max="5890" width="10.28515625" style="84" customWidth="1"/>
    <col min="5891" max="5891" width="1.28515625" style="84" customWidth="1"/>
    <col min="5892" max="5892" width="13.85546875" style="84" customWidth="1"/>
    <col min="5893" max="5893" width="1.140625" style="84" customWidth="1"/>
    <col min="5894" max="5894" width="13.28515625" style="84" bestFit="1" customWidth="1"/>
    <col min="5895" max="5895" width="1.140625" style="84" customWidth="1"/>
    <col min="5896" max="5896" width="12.28515625" style="84" bestFit="1" customWidth="1"/>
    <col min="5897" max="6129" width="9.140625" style="84"/>
    <col min="6130" max="6130" width="1.7109375" style="84" customWidth="1"/>
    <col min="6131" max="6131" width="57.5703125" style="84" customWidth="1"/>
    <col min="6132" max="6132" width="8.5703125" style="84" customWidth="1"/>
    <col min="6133" max="6133" width="1.140625" style="84" customWidth="1"/>
    <col min="6134" max="6134" width="13.7109375" style="84" customWidth="1"/>
    <col min="6135" max="6135" width="1.140625" style="84" customWidth="1"/>
    <col min="6136" max="6136" width="13.7109375" style="84" customWidth="1"/>
    <col min="6137" max="6137" width="1.140625" style="84" customWidth="1"/>
    <col min="6138" max="6138" width="13.7109375" style="84" customWidth="1"/>
    <col min="6139" max="6139" width="1.140625" style="84" customWidth="1"/>
    <col min="6140" max="6140" width="13.7109375" style="84" customWidth="1"/>
    <col min="6141" max="6141" width="1.140625" style="84" customWidth="1"/>
    <col min="6142" max="6142" width="13.7109375" style="84" customWidth="1"/>
    <col min="6143" max="6143" width="9.140625" style="84"/>
    <col min="6144" max="6144" width="12.7109375" style="84" bestFit="1" customWidth="1"/>
    <col min="6145" max="6145" width="1" style="84" customWidth="1"/>
    <col min="6146" max="6146" width="10.28515625" style="84" customWidth="1"/>
    <col min="6147" max="6147" width="1.28515625" style="84" customWidth="1"/>
    <col min="6148" max="6148" width="13.85546875" style="84" customWidth="1"/>
    <col min="6149" max="6149" width="1.140625" style="84" customWidth="1"/>
    <col min="6150" max="6150" width="13.28515625" style="84" bestFit="1" customWidth="1"/>
    <col min="6151" max="6151" width="1.140625" style="84" customWidth="1"/>
    <col min="6152" max="6152" width="12.28515625" style="84" bestFit="1" customWidth="1"/>
    <col min="6153" max="6385" width="9.140625" style="84"/>
    <col min="6386" max="6386" width="1.7109375" style="84" customWidth="1"/>
    <col min="6387" max="6387" width="57.5703125" style="84" customWidth="1"/>
    <col min="6388" max="6388" width="8.5703125" style="84" customWidth="1"/>
    <col min="6389" max="6389" width="1.140625" style="84" customWidth="1"/>
    <col min="6390" max="6390" width="13.7109375" style="84" customWidth="1"/>
    <col min="6391" max="6391" width="1.140625" style="84" customWidth="1"/>
    <col min="6392" max="6392" width="13.7109375" style="84" customWidth="1"/>
    <col min="6393" max="6393" width="1.140625" style="84" customWidth="1"/>
    <col min="6394" max="6394" width="13.7109375" style="84" customWidth="1"/>
    <col min="6395" max="6395" width="1.140625" style="84" customWidth="1"/>
    <col min="6396" max="6396" width="13.7109375" style="84" customWidth="1"/>
    <col min="6397" max="6397" width="1.140625" style="84" customWidth="1"/>
    <col min="6398" max="6398" width="13.7109375" style="84" customWidth="1"/>
    <col min="6399" max="6399" width="9.140625" style="84"/>
    <col min="6400" max="6400" width="12.7109375" style="84" bestFit="1" customWidth="1"/>
    <col min="6401" max="6401" width="1" style="84" customWidth="1"/>
    <col min="6402" max="6402" width="10.28515625" style="84" customWidth="1"/>
    <col min="6403" max="6403" width="1.28515625" style="84" customWidth="1"/>
    <col min="6404" max="6404" width="13.85546875" style="84" customWidth="1"/>
    <col min="6405" max="6405" width="1.140625" style="84" customWidth="1"/>
    <col min="6406" max="6406" width="13.28515625" style="84" bestFit="1" customWidth="1"/>
    <col min="6407" max="6407" width="1.140625" style="84" customWidth="1"/>
    <col min="6408" max="6408" width="12.28515625" style="84" bestFit="1" customWidth="1"/>
    <col min="6409" max="6641" width="9.140625" style="84"/>
    <col min="6642" max="6642" width="1.7109375" style="84" customWidth="1"/>
    <col min="6643" max="6643" width="57.5703125" style="84" customWidth="1"/>
    <col min="6644" max="6644" width="8.5703125" style="84" customWidth="1"/>
    <col min="6645" max="6645" width="1.140625" style="84" customWidth="1"/>
    <col min="6646" max="6646" width="13.7109375" style="84" customWidth="1"/>
    <col min="6647" max="6647" width="1.140625" style="84" customWidth="1"/>
    <col min="6648" max="6648" width="13.7109375" style="84" customWidth="1"/>
    <col min="6649" max="6649" width="1.140625" style="84" customWidth="1"/>
    <col min="6650" max="6650" width="13.7109375" style="84" customWidth="1"/>
    <col min="6651" max="6651" width="1.140625" style="84" customWidth="1"/>
    <col min="6652" max="6652" width="13.7109375" style="84" customWidth="1"/>
    <col min="6653" max="6653" width="1.140625" style="84" customWidth="1"/>
    <col min="6654" max="6654" width="13.7109375" style="84" customWidth="1"/>
    <col min="6655" max="6655" width="9.140625" style="84"/>
    <col min="6656" max="6656" width="12.7109375" style="84" bestFit="1" customWidth="1"/>
    <col min="6657" max="6657" width="1" style="84" customWidth="1"/>
    <col min="6658" max="6658" width="10.28515625" style="84" customWidth="1"/>
    <col min="6659" max="6659" width="1.28515625" style="84" customWidth="1"/>
    <col min="6660" max="6660" width="13.85546875" style="84" customWidth="1"/>
    <col min="6661" max="6661" width="1.140625" style="84" customWidth="1"/>
    <col min="6662" max="6662" width="13.28515625" style="84" bestFit="1" customWidth="1"/>
    <col min="6663" max="6663" width="1.140625" style="84" customWidth="1"/>
    <col min="6664" max="6664" width="12.28515625" style="84" bestFit="1" customWidth="1"/>
    <col min="6665" max="6897" width="9.140625" style="84"/>
    <col min="6898" max="6898" width="1.7109375" style="84" customWidth="1"/>
    <col min="6899" max="6899" width="57.5703125" style="84" customWidth="1"/>
    <col min="6900" max="6900" width="8.5703125" style="84" customWidth="1"/>
    <col min="6901" max="6901" width="1.140625" style="84" customWidth="1"/>
    <col min="6902" max="6902" width="13.7109375" style="84" customWidth="1"/>
    <col min="6903" max="6903" width="1.140625" style="84" customWidth="1"/>
    <col min="6904" max="6904" width="13.7109375" style="84" customWidth="1"/>
    <col min="6905" max="6905" width="1.140625" style="84" customWidth="1"/>
    <col min="6906" max="6906" width="13.7109375" style="84" customWidth="1"/>
    <col min="6907" max="6907" width="1.140625" style="84" customWidth="1"/>
    <col min="6908" max="6908" width="13.7109375" style="84" customWidth="1"/>
    <col min="6909" max="6909" width="1.140625" style="84" customWidth="1"/>
    <col min="6910" max="6910" width="13.7109375" style="84" customWidth="1"/>
    <col min="6911" max="6911" width="9.140625" style="84"/>
    <col min="6912" max="6912" width="12.7109375" style="84" bestFit="1" customWidth="1"/>
    <col min="6913" max="6913" width="1" style="84" customWidth="1"/>
    <col min="6914" max="6914" width="10.28515625" style="84" customWidth="1"/>
    <col min="6915" max="6915" width="1.28515625" style="84" customWidth="1"/>
    <col min="6916" max="6916" width="13.85546875" style="84" customWidth="1"/>
    <col min="6917" max="6917" width="1.140625" style="84" customWidth="1"/>
    <col min="6918" max="6918" width="13.28515625" style="84" bestFit="1" customWidth="1"/>
    <col min="6919" max="6919" width="1.140625" style="84" customWidth="1"/>
    <col min="6920" max="6920" width="12.28515625" style="84" bestFit="1" customWidth="1"/>
    <col min="6921" max="7153" width="9.140625" style="84"/>
    <col min="7154" max="7154" width="1.7109375" style="84" customWidth="1"/>
    <col min="7155" max="7155" width="57.5703125" style="84" customWidth="1"/>
    <col min="7156" max="7156" width="8.5703125" style="84" customWidth="1"/>
    <col min="7157" max="7157" width="1.140625" style="84" customWidth="1"/>
    <col min="7158" max="7158" width="13.7109375" style="84" customWidth="1"/>
    <col min="7159" max="7159" width="1.140625" style="84" customWidth="1"/>
    <col min="7160" max="7160" width="13.7109375" style="84" customWidth="1"/>
    <col min="7161" max="7161" width="1.140625" style="84" customWidth="1"/>
    <col min="7162" max="7162" width="13.7109375" style="84" customWidth="1"/>
    <col min="7163" max="7163" width="1.140625" style="84" customWidth="1"/>
    <col min="7164" max="7164" width="13.7109375" style="84" customWidth="1"/>
    <col min="7165" max="7165" width="1.140625" style="84" customWidth="1"/>
    <col min="7166" max="7166" width="13.7109375" style="84" customWidth="1"/>
    <col min="7167" max="7167" width="9.140625" style="84"/>
    <col min="7168" max="7168" width="12.7109375" style="84" bestFit="1" customWidth="1"/>
    <col min="7169" max="7169" width="1" style="84" customWidth="1"/>
    <col min="7170" max="7170" width="10.28515625" style="84" customWidth="1"/>
    <col min="7171" max="7171" width="1.28515625" style="84" customWidth="1"/>
    <col min="7172" max="7172" width="13.85546875" style="84" customWidth="1"/>
    <col min="7173" max="7173" width="1.140625" style="84" customWidth="1"/>
    <col min="7174" max="7174" width="13.28515625" style="84" bestFit="1" customWidth="1"/>
    <col min="7175" max="7175" width="1.140625" style="84" customWidth="1"/>
    <col min="7176" max="7176" width="12.28515625" style="84" bestFit="1" customWidth="1"/>
    <col min="7177" max="7409" width="9.140625" style="84"/>
    <col min="7410" max="7410" width="1.7109375" style="84" customWidth="1"/>
    <col min="7411" max="7411" width="57.5703125" style="84" customWidth="1"/>
    <col min="7412" max="7412" width="8.5703125" style="84" customWidth="1"/>
    <col min="7413" max="7413" width="1.140625" style="84" customWidth="1"/>
    <col min="7414" max="7414" width="13.7109375" style="84" customWidth="1"/>
    <col min="7415" max="7415" width="1.140625" style="84" customWidth="1"/>
    <col min="7416" max="7416" width="13.7109375" style="84" customWidth="1"/>
    <col min="7417" max="7417" width="1.140625" style="84" customWidth="1"/>
    <col min="7418" max="7418" width="13.7109375" style="84" customWidth="1"/>
    <col min="7419" max="7419" width="1.140625" style="84" customWidth="1"/>
    <col min="7420" max="7420" width="13.7109375" style="84" customWidth="1"/>
    <col min="7421" max="7421" width="1.140625" style="84" customWidth="1"/>
    <col min="7422" max="7422" width="13.7109375" style="84" customWidth="1"/>
    <col min="7423" max="7423" width="9.140625" style="84"/>
    <col min="7424" max="7424" width="12.7109375" style="84" bestFit="1" customWidth="1"/>
    <col min="7425" max="7425" width="1" style="84" customWidth="1"/>
    <col min="7426" max="7426" width="10.28515625" style="84" customWidth="1"/>
    <col min="7427" max="7427" width="1.28515625" style="84" customWidth="1"/>
    <col min="7428" max="7428" width="13.85546875" style="84" customWidth="1"/>
    <col min="7429" max="7429" width="1.140625" style="84" customWidth="1"/>
    <col min="7430" max="7430" width="13.28515625" style="84" bestFit="1" customWidth="1"/>
    <col min="7431" max="7431" width="1.140625" style="84" customWidth="1"/>
    <col min="7432" max="7432" width="12.28515625" style="84" bestFit="1" customWidth="1"/>
    <col min="7433" max="7665" width="9.140625" style="84"/>
    <col min="7666" max="7666" width="1.7109375" style="84" customWidth="1"/>
    <col min="7667" max="7667" width="57.5703125" style="84" customWidth="1"/>
    <col min="7668" max="7668" width="8.5703125" style="84" customWidth="1"/>
    <col min="7669" max="7669" width="1.140625" style="84" customWidth="1"/>
    <col min="7670" max="7670" width="13.7109375" style="84" customWidth="1"/>
    <col min="7671" max="7671" width="1.140625" style="84" customWidth="1"/>
    <col min="7672" max="7672" width="13.7109375" style="84" customWidth="1"/>
    <col min="7673" max="7673" width="1.140625" style="84" customWidth="1"/>
    <col min="7674" max="7674" width="13.7109375" style="84" customWidth="1"/>
    <col min="7675" max="7675" width="1.140625" style="84" customWidth="1"/>
    <col min="7676" max="7676" width="13.7109375" style="84" customWidth="1"/>
    <col min="7677" max="7677" width="1.140625" style="84" customWidth="1"/>
    <col min="7678" max="7678" width="13.7109375" style="84" customWidth="1"/>
    <col min="7679" max="7679" width="9.140625" style="84"/>
    <col min="7680" max="7680" width="12.7109375" style="84" bestFit="1" customWidth="1"/>
    <col min="7681" max="7681" width="1" style="84" customWidth="1"/>
    <col min="7682" max="7682" width="10.28515625" style="84" customWidth="1"/>
    <col min="7683" max="7683" width="1.28515625" style="84" customWidth="1"/>
    <col min="7684" max="7684" width="13.85546875" style="84" customWidth="1"/>
    <col min="7685" max="7685" width="1.140625" style="84" customWidth="1"/>
    <col min="7686" max="7686" width="13.28515625" style="84" bestFit="1" customWidth="1"/>
    <col min="7687" max="7687" width="1.140625" style="84" customWidth="1"/>
    <col min="7688" max="7688" width="12.28515625" style="84" bestFit="1" customWidth="1"/>
    <col min="7689" max="7921" width="9.140625" style="84"/>
    <col min="7922" max="7922" width="1.7109375" style="84" customWidth="1"/>
    <col min="7923" max="7923" width="57.5703125" style="84" customWidth="1"/>
    <col min="7924" max="7924" width="8.5703125" style="84" customWidth="1"/>
    <col min="7925" max="7925" width="1.140625" style="84" customWidth="1"/>
    <col min="7926" max="7926" width="13.7109375" style="84" customWidth="1"/>
    <col min="7927" max="7927" width="1.140625" style="84" customWidth="1"/>
    <col min="7928" max="7928" width="13.7109375" style="84" customWidth="1"/>
    <col min="7929" max="7929" width="1.140625" style="84" customWidth="1"/>
    <col min="7930" max="7930" width="13.7109375" style="84" customWidth="1"/>
    <col min="7931" max="7931" width="1.140625" style="84" customWidth="1"/>
    <col min="7932" max="7932" width="13.7109375" style="84" customWidth="1"/>
    <col min="7933" max="7933" width="1.140625" style="84" customWidth="1"/>
    <col min="7934" max="7934" width="13.7109375" style="84" customWidth="1"/>
    <col min="7935" max="7935" width="9.140625" style="84"/>
    <col min="7936" max="7936" width="12.7109375" style="84" bestFit="1" customWidth="1"/>
    <col min="7937" max="7937" width="1" style="84" customWidth="1"/>
    <col min="7938" max="7938" width="10.28515625" style="84" customWidth="1"/>
    <col min="7939" max="7939" width="1.28515625" style="84" customWidth="1"/>
    <col min="7940" max="7940" width="13.85546875" style="84" customWidth="1"/>
    <col min="7941" max="7941" width="1.140625" style="84" customWidth="1"/>
    <col min="7942" max="7942" width="13.28515625" style="84" bestFit="1" customWidth="1"/>
    <col min="7943" max="7943" width="1.140625" style="84" customWidth="1"/>
    <col min="7944" max="7944" width="12.28515625" style="84" bestFit="1" customWidth="1"/>
    <col min="7945" max="8177" width="9.140625" style="84"/>
    <col min="8178" max="8178" width="1.7109375" style="84" customWidth="1"/>
    <col min="8179" max="8179" width="57.5703125" style="84" customWidth="1"/>
    <col min="8180" max="8180" width="8.5703125" style="84" customWidth="1"/>
    <col min="8181" max="8181" width="1.140625" style="84" customWidth="1"/>
    <col min="8182" max="8182" width="13.7109375" style="84" customWidth="1"/>
    <col min="8183" max="8183" width="1.140625" style="84" customWidth="1"/>
    <col min="8184" max="8184" width="13.7109375" style="84" customWidth="1"/>
    <col min="8185" max="8185" width="1.140625" style="84" customWidth="1"/>
    <col min="8186" max="8186" width="13.7109375" style="84" customWidth="1"/>
    <col min="8187" max="8187" width="1.140625" style="84" customWidth="1"/>
    <col min="8188" max="8188" width="13.7109375" style="84" customWidth="1"/>
    <col min="8189" max="8189" width="1.140625" style="84" customWidth="1"/>
    <col min="8190" max="8190" width="13.7109375" style="84" customWidth="1"/>
    <col min="8191" max="8191" width="9.140625" style="84"/>
    <col min="8192" max="8192" width="12.7109375" style="84" bestFit="1" customWidth="1"/>
    <col min="8193" max="8193" width="1" style="84" customWidth="1"/>
    <col min="8194" max="8194" width="10.28515625" style="84" customWidth="1"/>
    <col min="8195" max="8195" width="1.28515625" style="84" customWidth="1"/>
    <col min="8196" max="8196" width="13.85546875" style="84" customWidth="1"/>
    <col min="8197" max="8197" width="1.140625" style="84" customWidth="1"/>
    <col min="8198" max="8198" width="13.28515625" style="84" bestFit="1" customWidth="1"/>
    <col min="8199" max="8199" width="1.140625" style="84" customWidth="1"/>
    <col min="8200" max="8200" width="12.28515625" style="84" bestFit="1" customWidth="1"/>
    <col min="8201" max="8433" width="9.140625" style="84"/>
    <col min="8434" max="8434" width="1.7109375" style="84" customWidth="1"/>
    <col min="8435" max="8435" width="57.5703125" style="84" customWidth="1"/>
    <col min="8436" max="8436" width="8.5703125" style="84" customWidth="1"/>
    <col min="8437" max="8437" width="1.140625" style="84" customWidth="1"/>
    <col min="8438" max="8438" width="13.7109375" style="84" customWidth="1"/>
    <col min="8439" max="8439" width="1.140625" style="84" customWidth="1"/>
    <col min="8440" max="8440" width="13.7109375" style="84" customWidth="1"/>
    <col min="8441" max="8441" width="1.140625" style="84" customWidth="1"/>
    <col min="8442" max="8442" width="13.7109375" style="84" customWidth="1"/>
    <col min="8443" max="8443" width="1.140625" style="84" customWidth="1"/>
    <col min="8444" max="8444" width="13.7109375" style="84" customWidth="1"/>
    <col min="8445" max="8445" width="1.140625" style="84" customWidth="1"/>
    <col min="8446" max="8446" width="13.7109375" style="84" customWidth="1"/>
    <col min="8447" max="8447" width="9.140625" style="84"/>
    <col min="8448" max="8448" width="12.7109375" style="84" bestFit="1" customWidth="1"/>
    <col min="8449" max="8449" width="1" style="84" customWidth="1"/>
    <col min="8450" max="8450" width="10.28515625" style="84" customWidth="1"/>
    <col min="8451" max="8451" width="1.28515625" style="84" customWidth="1"/>
    <col min="8452" max="8452" width="13.85546875" style="84" customWidth="1"/>
    <col min="8453" max="8453" width="1.140625" style="84" customWidth="1"/>
    <col min="8454" max="8454" width="13.28515625" style="84" bestFit="1" customWidth="1"/>
    <col min="8455" max="8455" width="1.140625" style="84" customWidth="1"/>
    <col min="8456" max="8456" width="12.28515625" style="84" bestFit="1" customWidth="1"/>
    <col min="8457" max="8689" width="9.140625" style="84"/>
    <col min="8690" max="8690" width="1.7109375" style="84" customWidth="1"/>
    <col min="8691" max="8691" width="57.5703125" style="84" customWidth="1"/>
    <col min="8692" max="8692" width="8.5703125" style="84" customWidth="1"/>
    <col min="8693" max="8693" width="1.140625" style="84" customWidth="1"/>
    <col min="8694" max="8694" width="13.7109375" style="84" customWidth="1"/>
    <col min="8695" max="8695" width="1.140625" style="84" customWidth="1"/>
    <col min="8696" max="8696" width="13.7109375" style="84" customWidth="1"/>
    <col min="8697" max="8697" width="1.140625" style="84" customWidth="1"/>
    <col min="8698" max="8698" width="13.7109375" style="84" customWidth="1"/>
    <col min="8699" max="8699" width="1.140625" style="84" customWidth="1"/>
    <col min="8700" max="8700" width="13.7109375" style="84" customWidth="1"/>
    <col min="8701" max="8701" width="1.140625" style="84" customWidth="1"/>
    <col min="8702" max="8702" width="13.7109375" style="84" customWidth="1"/>
    <col min="8703" max="8703" width="9.140625" style="84"/>
    <col min="8704" max="8704" width="12.7109375" style="84" bestFit="1" customWidth="1"/>
    <col min="8705" max="8705" width="1" style="84" customWidth="1"/>
    <col min="8706" max="8706" width="10.28515625" style="84" customWidth="1"/>
    <col min="8707" max="8707" width="1.28515625" style="84" customWidth="1"/>
    <col min="8708" max="8708" width="13.85546875" style="84" customWidth="1"/>
    <col min="8709" max="8709" width="1.140625" style="84" customWidth="1"/>
    <col min="8710" max="8710" width="13.28515625" style="84" bestFit="1" customWidth="1"/>
    <col min="8711" max="8711" width="1.140625" style="84" customWidth="1"/>
    <col min="8712" max="8712" width="12.28515625" style="84" bestFit="1" customWidth="1"/>
    <col min="8713" max="8945" width="9.140625" style="84"/>
    <col min="8946" max="8946" width="1.7109375" style="84" customWidth="1"/>
    <col min="8947" max="8947" width="57.5703125" style="84" customWidth="1"/>
    <col min="8948" max="8948" width="8.5703125" style="84" customWidth="1"/>
    <col min="8949" max="8949" width="1.140625" style="84" customWidth="1"/>
    <col min="8950" max="8950" width="13.7109375" style="84" customWidth="1"/>
    <col min="8951" max="8951" width="1.140625" style="84" customWidth="1"/>
    <col min="8952" max="8952" width="13.7109375" style="84" customWidth="1"/>
    <col min="8953" max="8953" width="1.140625" style="84" customWidth="1"/>
    <col min="8954" max="8954" width="13.7109375" style="84" customWidth="1"/>
    <col min="8955" max="8955" width="1.140625" style="84" customWidth="1"/>
    <col min="8956" max="8956" width="13.7109375" style="84" customWidth="1"/>
    <col min="8957" max="8957" width="1.140625" style="84" customWidth="1"/>
    <col min="8958" max="8958" width="13.7109375" style="84" customWidth="1"/>
    <col min="8959" max="8959" width="9.140625" style="84"/>
    <col min="8960" max="8960" width="12.7109375" style="84" bestFit="1" customWidth="1"/>
    <col min="8961" max="8961" width="1" style="84" customWidth="1"/>
    <col min="8962" max="8962" width="10.28515625" style="84" customWidth="1"/>
    <col min="8963" max="8963" width="1.28515625" style="84" customWidth="1"/>
    <col min="8964" max="8964" width="13.85546875" style="84" customWidth="1"/>
    <col min="8965" max="8965" width="1.140625" style="84" customWidth="1"/>
    <col min="8966" max="8966" width="13.28515625" style="84" bestFit="1" customWidth="1"/>
    <col min="8967" max="8967" width="1.140625" style="84" customWidth="1"/>
    <col min="8968" max="8968" width="12.28515625" style="84" bestFit="1" customWidth="1"/>
    <col min="8969" max="9201" width="9.140625" style="84"/>
    <col min="9202" max="9202" width="1.7109375" style="84" customWidth="1"/>
    <col min="9203" max="9203" width="57.5703125" style="84" customWidth="1"/>
    <col min="9204" max="9204" width="8.5703125" style="84" customWidth="1"/>
    <col min="9205" max="9205" width="1.140625" style="84" customWidth="1"/>
    <col min="9206" max="9206" width="13.7109375" style="84" customWidth="1"/>
    <col min="9207" max="9207" width="1.140625" style="84" customWidth="1"/>
    <col min="9208" max="9208" width="13.7109375" style="84" customWidth="1"/>
    <col min="9209" max="9209" width="1.140625" style="84" customWidth="1"/>
    <col min="9210" max="9210" width="13.7109375" style="84" customWidth="1"/>
    <col min="9211" max="9211" width="1.140625" style="84" customWidth="1"/>
    <col min="9212" max="9212" width="13.7109375" style="84" customWidth="1"/>
    <col min="9213" max="9213" width="1.140625" style="84" customWidth="1"/>
    <col min="9214" max="9214" width="13.7109375" style="84" customWidth="1"/>
    <col min="9215" max="9215" width="9.140625" style="84"/>
    <col min="9216" max="9216" width="12.7109375" style="84" bestFit="1" customWidth="1"/>
    <col min="9217" max="9217" width="1" style="84" customWidth="1"/>
    <col min="9218" max="9218" width="10.28515625" style="84" customWidth="1"/>
    <col min="9219" max="9219" width="1.28515625" style="84" customWidth="1"/>
    <col min="9220" max="9220" width="13.85546875" style="84" customWidth="1"/>
    <col min="9221" max="9221" width="1.140625" style="84" customWidth="1"/>
    <col min="9222" max="9222" width="13.28515625" style="84" bestFit="1" customWidth="1"/>
    <col min="9223" max="9223" width="1.140625" style="84" customWidth="1"/>
    <col min="9224" max="9224" width="12.28515625" style="84" bestFit="1" customWidth="1"/>
    <col min="9225" max="9457" width="9.140625" style="84"/>
    <col min="9458" max="9458" width="1.7109375" style="84" customWidth="1"/>
    <col min="9459" max="9459" width="57.5703125" style="84" customWidth="1"/>
    <col min="9460" max="9460" width="8.5703125" style="84" customWidth="1"/>
    <col min="9461" max="9461" width="1.140625" style="84" customWidth="1"/>
    <col min="9462" max="9462" width="13.7109375" style="84" customWidth="1"/>
    <col min="9463" max="9463" width="1.140625" style="84" customWidth="1"/>
    <col min="9464" max="9464" width="13.7109375" style="84" customWidth="1"/>
    <col min="9465" max="9465" width="1.140625" style="84" customWidth="1"/>
    <col min="9466" max="9466" width="13.7109375" style="84" customWidth="1"/>
    <col min="9467" max="9467" width="1.140625" style="84" customWidth="1"/>
    <col min="9468" max="9468" width="13.7109375" style="84" customWidth="1"/>
    <col min="9469" max="9469" width="1.140625" style="84" customWidth="1"/>
    <col min="9470" max="9470" width="13.7109375" style="84" customWidth="1"/>
    <col min="9471" max="9471" width="9.140625" style="84"/>
    <col min="9472" max="9472" width="12.7109375" style="84" bestFit="1" customWidth="1"/>
    <col min="9473" max="9473" width="1" style="84" customWidth="1"/>
    <col min="9474" max="9474" width="10.28515625" style="84" customWidth="1"/>
    <col min="9475" max="9475" width="1.28515625" style="84" customWidth="1"/>
    <col min="9476" max="9476" width="13.85546875" style="84" customWidth="1"/>
    <col min="9477" max="9477" width="1.140625" style="84" customWidth="1"/>
    <col min="9478" max="9478" width="13.28515625" style="84" bestFit="1" customWidth="1"/>
    <col min="9479" max="9479" width="1.140625" style="84" customWidth="1"/>
    <col min="9480" max="9480" width="12.28515625" style="84" bestFit="1" customWidth="1"/>
    <col min="9481" max="9713" width="9.140625" style="84"/>
    <col min="9714" max="9714" width="1.7109375" style="84" customWidth="1"/>
    <col min="9715" max="9715" width="57.5703125" style="84" customWidth="1"/>
    <col min="9716" max="9716" width="8.5703125" style="84" customWidth="1"/>
    <col min="9717" max="9717" width="1.140625" style="84" customWidth="1"/>
    <col min="9718" max="9718" width="13.7109375" style="84" customWidth="1"/>
    <col min="9719" max="9719" width="1.140625" style="84" customWidth="1"/>
    <col min="9720" max="9720" width="13.7109375" style="84" customWidth="1"/>
    <col min="9721" max="9721" width="1.140625" style="84" customWidth="1"/>
    <col min="9722" max="9722" width="13.7109375" style="84" customWidth="1"/>
    <col min="9723" max="9723" width="1.140625" style="84" customWidth="1"/>
    <col min="9724" max="9724" width="13.7109375" style="84" customWidth="1"/>
    <col min="9725" max="9725" width="1.140625" style="84" customWidth="1"/>
    <col min="9726" max="9726" width="13.7109375" style="84" customWidth="1"/>
    <col min="9727" max="9727" width="9.140625" style="84"/>
    <col min="9728" max="9728" width="12.7109375" style="84" bestFit="1" customWidth="1"/>
    <col min="9729" max="9729" width="1" style="84" customWidth="1"/>
    <col min="9730" max="9730" width="10.28515625" style="84" customWidth="1"/>
    <col min="9731" max="9731" width="1.28515625" style="84" customWidth="1"/>
    <col min="9732" max="9732" width="13.85546875" style="84" customWidth="1"/>
    <col min="9733" max="9733" width="1.140625" style="84" customWidth="1"/>
    <col min="9734" max="9734" width="13.28515625" style="84" bestFit="1" customWidth="1"/>
    <col min="9735" max="9735" width="1.140625" style="84" customWidth="1"/>
    <col min="9736" max="9736" width="12.28515625" style="84" bestFit="1" customWidth="1"/>
    <col min="9737" max="9969" width="9.140625" style="84"/>
    <col min="9970" max="9970" width="1.7109375" style="84" customWidth="1"/>
    <col min="9971" max="9971" width="57.5703125" style="84" customWidth="1"/>
    <col min="9972" max="9972" width="8.5703125" style="84" customWidth="1"/>
    <col min="9973" max="9973" width="1.140625" style="84" customWidth="1"/>
    <col min="9974" max="9974" width="13.7109375" style="84" customWidth="1"/>
    <col min="9975" max="9975" width="1.140625" style="84" customWidth="1"/>
    <col min="9976" max="9976" width="13.7109375" style="84" customWidth="1"/>
    <col min="9977" max="9977" width="1.140625" style="84" customWidth="1"/>
    <col min="9978" max="9978" width="13.7109375" style="84" customWidth="1"/>
    <col min="9979" max="9979" width="1.140625" style="84" customWidth="1"/>
    <col min="9980" max="9980" width="13.7109375" style="84" customWidth="1"/>
    <col min="9981" max="9981" width="1.140625" style="84" customWidth="1"/>
    <col min="9982" max="9982" width="13.7109375" style="84" customWidth="1"/>
    <col min="9983" max="9983" width="9.140625" style="84"/>
    <col min="9984" max="9984" width="12.7109375" style="84" bestFit="1" customWidth="1"/>
    <col min="9985" max="9985" width="1" style="84" customWidth="1"/>
    <col min="9986" max="9986" width="10.28515625" style="84" customWidth="1"/>
    <col min="9987" max="9987" width="1.28515625" style="84" customWidth="1"/>
    <col min="9988" max="9988" width="13.85546875" style="84" customWidth="1"/>
    <col min="9989" max="9989" width="1.140625" style="84" customWidth="1"/>
    <col min="9990" max="9990" width="13.28515625" style="84" bestFit="1" customWidth="1"/>
    <col min="9991" max="9991" width="1.140625" style="84" customWidth="1"/>
    <col min="9992" max="9992" width="12.28515625" style="84" bestFit="1" customWidth="1"/>
    <col min="9993" max="10225" width="9.140625" style="84"/>
    <col min="10226" max="10226" width="1.7109375" style="84" customWidth="1"/>
    <col min="10227" max="10227" width="57.5703125" style="84" customWidth="1"/>
    <col min="10228" max="10228" width="8.5703125" style="84" customWidth="1"/>
    <col min="10229" max="10229" width="1.140625" style="84" customWidth="1"/>
    <col min="10230" max="10230" width="13.7109375" style="84" customWidth="1"/>
    <col min="10231" max="10231" width="1.140625" style="84" customWidth="1"/>
    <col min="10232" max="10232" width="13.7109375" style="84" customWidth="1"/>
    <col min="10233" max="10233" width="1.140625" style="84" customWidth="1"/>
    <col min="10234" max="10234" width="13.7109375" style="84" customWidth="1"/>
    <col min="10235" max="10235" width="1.140625" style="84" customWidth="1"/>
    <col min="10236" max="10236" width="13.7109375" style="84" customWidth="1"/>
    <col min="10237" max="10237" width="1.140625" style="84" customWidth="1"/>
    <col min="10238" max="10238" width="13.7109375" style="84" customWidth="1"/>
    <col min="10239" max="10239" width="9.140625" style="84"/>
    <col min="10240" max="10240" width="12.7109375" style="84" bestFit="1" customWidth="1"/>
    <col min="10241" max="10241" width="1" style="84" customWidth="1"/>
    <col min="10242" max="10242" width="10.28515625" style="84" customWidth="1"/>
    <col min="10243" max="10243" width="1.28515625" style="84" customWidth="1"/>
    <col min="10244" max="10244" width="13.85546875" style="84" customWidth="1"/>
    <col min="10245" max="10245" width="1.140625" style="84" customWidth="1"/>
    <col min="10246" max="10246" width="13.28515625" style="84" bestFit="1" customWidth="1"/>
    <col min="10247" max="10247" width="1.140625" style="84" customWidth="1"/>
    <col min="10248" max="10248" width="12.28515625" style="84" bestFit="1" customWidth="1"/>
    <col min="10249" max="10481" width="9.140625" style="84"/>
    <col min="10482" max="10482" width="1.7109375" style="84" customWidth="1"/>
    <col min="10483" max="10483" width="57.5703125" style="84" customWidth="1"/>
    <col min="10484" max="10484" width="8.5703125" style="84" customWidth="1"/>
    <col min="10485" max="10485" width="1.140625" style="84" customWidth="1"/>
    <col min="10486" max="10486" width="13.7109375" style="84" customWidth="1"/>
    <col min="10487" max="10487" width="1.140625" style="84" customWidth="1"/>
    <col min="10488" max="10488" width="13.7109375" style="84" customWidth="1"/>
    <col min="10489" max="10489" width="1.140625" style="84" customWidth="1"/>
    <col min="10490" max="10490" width="13.7109375" style="84" customWidth="1"/>
    <col min="10491" max="10491" width="1.140625" style="84" customWidth="1"/>
    <col min="10492" max="10492" width="13.7109375" style="84" customWidth="1"/>
    <col min="10493" max="10493" width="1.140625" style="84" customWidth="1"/>
    <col min="10494" max="10494" width="13.7109375" style="84" customWidth="1"/>
    <col min="10495" max="10495" width="9.140625" style="84"/>
    <col min="10496" max="10496" width="12.7109375" style="84" bestFit="1" customWidth="1"/>
    <col min="10497" max="10497" width="1" style="84" customWidth="1"/>
    <col min="10498" max="10498" width="10.28515625" style="84" customWidth="1"/>
    <col min="10499" max="10499" width="1.28515625" style="84" customWidth="1"/>
    <col min="10500" max="10500" width="13.85546875" style="84" customWidth="1"/>
    <col min="10501" max="10501" width="1.140625" style="84" customWidth="1"/>
    <col min="10502" max="10502" width="13.28515625" style="84" bestFit="1" customWidth="1"/>
    <col min="10503" max="10503" width="1.140625" style="84" customWidth="1"/>
    <col min="10504" max="10504" width="12.28515625" style="84" bestFit="1" customWidth="1"/>
    <col min="10505" max="10737" width="9.140625" style="84"/>
    <col min="10738" max="10738" width="1.7109375" style="84" customWidth="1"/>
    <col min="10739" max="10739" width="57.5703125" style="84" customWidth="1"/>
    <col min="10740" max="10740" width="8.5703125" style="84" customWidth="1"/>
    <col min="10741" max="10741" width="1.140625" style="84" customWidth="1"/>
    <col min="10742" max="10742" width="13.7109375" style="84" customWidth="1"/>
    <col min="10743" max="10743" width="1.140625" style="84" customWidth="1"/>
    <col min="10744" max="10744" width="13.7109375" style="84" customWidth="1"/>
    <col min="10745" max="10745" width="1.140625" style="84" customWidth="1"/>
    <col min="10746" max="10746" width="13.7109375" style="84" customWidth="1"/>
    <col min="10747" max="10747" width="1.140625" style="84" customWidth="1"/>
    <col min="10748" max="10748" width="13.7109375" style="84" customWidth="1"/>
    <col min="10749" max="10749" width="1.140625" style="84" customWidth="1"/>
    <col min="10750" max="10750" width="13.7109375" style="84" customWidth="1"/>
    <col min="10751" max="10751" width="9.140625" style="84"/>
    <col min="10752" max="10752" width="12.7109375" style="84" bestFit="1" customWidth="1"/>
    <col min="10753" max="10753" width="1" style="84" customWidth="1"/>
    <col min="10754" max="10754" width="10.28515625" style="84" customWidth="1"/>
    <col min="10755" max="10755" width="1.28515625" style="84" customWidth="1"/>
    <col min="10756" max="10756" width="13.85546875" style="84" customWidth="1"/>
    <col min="10757" max="10757" width="1.140625" style="84" customWidth="1"/>
    <col min="10758" max="10758" width="13.28515625" style="84" bestFit="1" customWidth="1"/>
    <col min="10759" max="10759" width="1.140625" style="84" customWidth="1"/>
    <col min="10760" max="10760" width="12.28515625" style="84" bestFit="1" customWidth="1"/>
    <col min="10761" max="10993" width="9.140625" style="84"/>
    <col min="10994" max="10994" width="1.7109375" style="84" customWidth="1"/>
    <col min="10995" max="10995" width="57.5703125" style="84" customWidth="1"/>
    <col min="10996" max="10996" width="8.5703125" style="84" customWidth="1"/>
    <col min="10997" max="10997" width="1.140625" style="84" customWidth="1"/>
    <col min="10998" max="10998" width="13.7109375" style="84" customWidth="1"/>
    <col min="10999" max="10999" width="1.140625" style="84" customWidth="1"/>
    <col min="11000" max="11000" width="13.7109375" style="84" customWidth="1"/>
    <col min="11001" max="11001" width="1.140625" style="84" customWidth="1"/>
    <col min="11002" max="11002" width="13.7109375" style="84" customWidth="1"/>
    <col min="11003" max="11003" width="1.140625" style="84" customWidth="1"/>
    <col min="11004" max="11004" width="13.7109375" style="84" customWidth="1"/>
    <col min="11005" max="11005" width="1.140625" style="84" customWidth="1"/>
    <col min="11006" max="11006" width="13.7109375" style="84" customWidth="1"/>
    <col min="11007" max="11007" width="9.140625" style="84"/>
    <col min="11008" max="11008" width="12.7109375" style="84" bestFit="1" customWidth="1"/>
    <col min="11009" max="11009" width="1" style="84" customWidth="1"/>
    <col min="11010" max="11010" width="10.28515625" style="84" customWidth="1"/>
    <col min="11011" max="11011" width="1.28515625" style="84" customWidth="1"/>
    <col min="11012" max="11012" width="13.85546875" style="84" customWidth="1"/>
    <col min="11013" max="11013" width="1.140625" style="84" customWidth="1"/>
    <col min="11014" max="11014" width="13.28515625" style="84" bestFit="1" customWidth="1"/>
    <col min="11015" max="11015" width="1.140625" style="84" customWidth="1"/>
    <col min="11016" max="11016" width="12.28515625" style="84" bestFit="1" customWidth="1"/>
    <col min="11017" max="11249" width="9.140625" style="84"/>
    <col min="11250" max="11250" width="1.7109375" style="84" customWidth="1"/>
    <col min="11251" max="11251" width="57.5703125" style="84" customWidth="1"/>
    <col min="11252" max="11252" width="8.5703125" style="84" customWidth="1"/>
    <col min="11253" max="11253" width="1.140625" style="84" customWidth="1"/>
    <col min="11254" max="11254" width="13.7109375" style="84" customWidth="1"/>
    <col min="11255" max="11255" width="1.140625" style="84" customWidth="1"/>
    <col min="11256" max="11256" width="13.7109375" style="84" customWidth="1"/>
    <col min="11257" max="11257" width="1.140625" style="84" customWidth="1"/>
    <col min="11258" max="11258" width="13.7109375" style="84" customWidth="1"/>
    <col min="11259" max="11259" width="1.140625" style="84" customWidth="1"/>
    <col min="11260" max="11260" width="13.7109375" style="84" customWidth="1"/>
    <col min="11261" max="11261" width="1.140625" style="84" customWidth="1"/>
    <col min="11262" max="11262" width="13.7109375" style="84" customWidth="1"/>
    <col min="11263" max="11263" width="9.140625" style="84"/>
    <col min="11264" max="11264" width="12.7109375" style="84" bestFit="1" customWidth="1"/>
    <col min="11265" max="11265" width="1" style="84" customWidth="1"/>
    <col min="11266" max="11266" width="10.28515625" style="84" customWidth="1"/>
    <col min="11267" max="11267" width="1.28515625" style="84" customWidth="1"/>
    <col min="11268" max="11268" width="13.85546875" style="84" customWidth="1"/>
    <col min="11269" max="11269" width="1.140625" style="84" customWidth="1"/>
    <col min="11270" max="11270" width="13.28515625" style="84" bestFit="1" customWidth="1"/>
    <col min="11271" max="11271" width="1.140625" style="84" customWidth="1"/>
    <col min="11272" max="11272" width="12.28515625" style="84" bestFit="1" customWidth="1"/>
    <col min="11273" max="11505" width="9.140625" style="84"/>
    <col min="11506" max="11506" width="1.7109375" style="84" customWidth="1"/>
    <col min="11507" max="11507" width="57.5703125" style="84" customWidth="1"/>
    <col min="11508" max="11508" width="8.5703125" style="84" customWidth="1"/>
    <col min="11509" max="11509" width="1.140625" style="84" customWidth="1"/>
    <col min="11510" max="11510" width="13.7109375" style="84" customWidth="1"/>
    <col min="11511" max="11511" width="1.140625" style="84" customWidth="1"/>
    <col min="11512" max="11512" width="13.7109375" style="84" customWidth="1"/>
    <col min="11513" max="11513" width="1.140625" style="84" customWidth="1"/>
    <col min="11514" max="11514" width="13.7109375" style="84" customWidth="1"/>
    <col min="11515" max="11515" width="1.140625" style="84" customWidth="1"/>
    <col min="11516" max="11516" width="13.7109375" style="84" customWidth="1"/>
    <col min="11517" max="11517" width="1.140625" style="84" customWidth="1"/>
    <col min="11518" max="11518" width="13.7109375" style="84" customWidth="1"/>
    <col min="11519" max="11519" width="9.140625" style="84"/>
    <col min="11520" max="11520" width="12.7109375" style="84" bestFit="1" customWidth="1"/>
    <col min="11521" max="11521" width="1" style="84" customWidth="1"/>
    <col min="11522" max="11522" width="10.28515625" style="84" customWidth="1"/>
    <col min="11523" max="11523" width="1.28515625" style="84" customWidth="1"/>
    <col min="11524" max="11524" width="13.85546875" style="84" customWidth="1"/>
    <col min="11525" max="11525" width="1.140625" style="84" customWidth="1"/>
    <col min="11526" max="11526" width="13.28515625" style="84" bestFit="1" customWidth="1"/>
    <col min="11527" max="11527" width="1.140625" style="84" customWidth="1"/>
    <col min="11528" max="11528" width="12.28515625" style="84" bestFit="1" customWidth="1"/>
    <col min="11529" max="11761" width="9.140625" style="84"/>
    <col min="11762" max="11762" width="1.7109375" style="84" customWidth="1"/>
    <col min="11763" max="11763" width="57.5703125" style="84" customWidth="1"/>
    <col min="11764" max="11764" width="8.5703125" style="84" customWidth="1"/>
    <col min="11765" max="11765" width="1.140625" style="84" customWidth="1"/>
    <col min="11766" max="11766" width="13.7109375" style="84" customWidth="1"/>
    <col min="11767" max="11767" width="1.140625" style="84" customWidth="1"/>
    <col min="11768" max="11768" width="13.7109375" style="84" customWidth="1"/>
    <col min="11769" max="11769" width="1.140625" style="84" customWidth="1"/>
    <col min="11770" max="11770" width="13.7109375" style="84" customWidth="1"/>
    <col min="11771" max="11771" width="1.140625" style="84" customWidth="1"/>
    <col min="11772" max="11772" width="13.7109375" style="84" customWidth="1"/>
    <col min="11773" max="11773" width="1.140625" style="84" customWidth="1"/>
    <col min="11774" max="11774" width="13.7109375" style="84" customWidth="1"/>
    <col min="11775" max="11775" width="9.140625" style="84"/>
    <col min="11776" max="11776" width="12.7109375" style="84" bestFit="1" customWidth="1"/>
    <col min="11777" max="11777" width="1" style="84" customWidth="1"/>
    <col min="11778" max="11778" width="10.28515625" style="84" customWidth="1"/>
    <col min="11779" max="11779" width="1.28515625" style="84" customWidth="1"/>
    <col min="11780" max="11780" width="13.85546875" style="84" customWidth="1"/>
    <col min="11781" max="11781" width="1.140625" style="84" customWidth="1"/>
    <col min="11782" max="11782" width="13.28515625" style="84" bestFit="1" customWidth="1"/>
    <col min="11783" max="11783" width="1.140625" style="84" customWidth="1"/>
    <col min="11784" max="11784" width="12.28515625" style="84" bestFit="1" customWidth="1"/>
    <col min="11785" max="12017" width="9.140625" style="84"/>
    <col min="12018" max="12018" width="1.7109375" style="84" customWidth="1"/>
    <col min="12019" max="12019" width="57.5703125" style="84" customWidth="1"/>
    <col min="12020" max="12020" width="8.5703125" style="84" customWidth="1"/>
    <col min="12021" max="12021" width="1.140625" style="84" customWidth="1"/>
    <col min="12022" max="12022" width="13.7109375" style="84" customWidth="1"/>
    <col min="12023" max="12023" width="1.140625" style="84" customWidth="1"/>
    <col min="12024" max="12024" width="13.7109375" style="84" customWidth="1"/>
    <col min="12025" max="12025" width="1.140625" style="84" customWidth="1"/>
    <col min="12026" max="12026" width="13.7109375" style="84" customWidth="1"/>
    <col min="12027" max="12027" width="1.140625" style="84" customWidth="1"/>
    <col min="12028" max="12028" width="13.7109375" style="84" customWidth="1"/>
    <col min="12029" max="12029" width="1.140625" style="84" customWidth="1"/>
    <col min="12030" max="12030" width="13.7109375" style="84" customWidth="1"/>
    <col min="12031" max="12031" width="9.140625" style="84"/>
    <col min="12032" max="12032" width="12.7109375" style="84" bestFit="1" customWidth="1"/>
    <col min="12033" max="12033" width="1" style="84" customWidth="1"/>
    <col min="12034" max="12034" width="10.28515625" style="84" customWidth="1"/>
    <col min="12035" max="12035" width="1.28515625" style="84" customWidth="1"/>
    <col min="12036" max="12036" width="13.85546875" style="84" customWidth="1"/>
    <col min="12037" max="12037" width="1.140625" style="84" customWidth="1"/>
    <col min="12038" max="12038" width="13.28515625" style="84" bestFit="1" customWidth="1"/>
    <col min="12039" max="12039" width="1.140625" style="84" customWidth="1"/>
    <col min="12040" max="12040" width="12.28515625" style="84" bestFit="1" customWidth="1"/>
    <col min="12041" max="12273" width="9.140625" style="84"/>
    <col min="12274" max="12274" width="1.7109375" style="84" customWidth="1"/>
    <col min="12275" max="12275" width="57.5703125" style="84" customWidth="1"/>
    <col min="12276" max="12276" width="8.5703125" style="84" customWidth="1"/>
    <col min="12277" max="12277" width="1.140625" style="84" customWidth="1"/>
    <col min="12278" max="12278" width="13.7109375" style="84" customWidth="1"/>
    <col min="12279" max="12279" width="1.140625" style="84" customWidth="1"/>
    <col min="12280" max="12280" width="13.7109375" style="84" customWidth="1"/>
    <col min="12281" max="12281" width="1.140625" style="84" customWidth="1"/>
    <col min="12282" max="12282" width="13.7109375" style="84" customWidth="1"/>
    <col min="12283" max="12283" width="1.140625" style="84" customWidth="1"/>
    <col min="12284" max="12284" width="13.7109375" style="84" customWidth="1"/>
    <col min="12285" max="12285" width="1.140625" style="84" customWidth="1"/>
    <col min="12286" max="12286" width="13.7109375" style="84" customWidth="1"/>
    <col min="12287" max="12287" width="9.140625" style="84"/>
    <col min="12288" max="12288" width="12.7109375" style="84" bestFit="1" customWidth="1"/>
    <col min="12289" max="12289" width="1" style="84" customWidth="1"/>
    <col min="12290" max="12290" width="10.28515625" style="84" customWidth="1"/>
    <col min="12291" max="12291" width="1.28515625" style="84" customWidth="1"/>
    <col min="12292" max="12292" width="13.85546875" style="84" customWidth="1"/>
    <col min="12293" max="12293" width="1.140625" style="84" customWidth="1"/>
    <col min="12294" max="12294" width="13.28515625" style="84" bestFit="1" customWidth="1"/>
    <col min="12295" max="12295" width="1.140625" style="84" customWidth="1"/>
    <col min="12296" max="12296" width="12.28515625" style="84" bestFit="1" customWidth="1"/>
    <col min="12297" max="12529" width="9.140625" style="84"/>
    <col min="12530" max="12530" width="1.7109375" style="84" customWidth="1"/>
    <col min="12531" max="12531" width="57.5703125" style="84" customWidth="1"/>
    <col min="12532" max="12532" width="8.5703125" style="84" customWidth="1"/>
    <col min="12533" max="12533" width="1.140625" style="84" customWidth="1"/>
    <col min="12534" max="12534" width="13.7109375" style="84" customWidth="1"/>
    <col min="12535" max="12535" width="1.140625" style="84" customWidth="1"/>
    <col min="12536" max="12536" width="13.7109375" style="84" customWidth="1"/>
    <col min="12537" max="12537" width="1.140625" style="84" customWidth="1"/>
    <col min="12538" max="12538" width="13.7109375" style="84" customWidth="1"/>
    <col min="12539" max="12539" width="1.140625" style="84" customWidth="1"/>
    <col min="12540" max="12540" width="13.7109375" style="84" customWidth="1"/>
    <col min="12541" max="12541" width="1.140625" style="84" customWidth="1"/>
    <col min="12542" max="12542" width="13.7109375" style="84" customWidth="1"/>
    <col min="12543" max="12543" width="9.140625" style="84"/>
    <col min="12544" max="12544" width="12.7109375" style="84" bestFit="1" customWidth="1"/>
    <col min="12545" max="12545" width="1" style="84" customWidth="1"/>
    <col min="12546" max="12546" width="10.28515625" style="84" customWidth="1"/>
    <col min="12547" max="12547" width="1.28515625" style="84" customWidth="1"/>
    <col min="12548" max="12548" width="13.85546875" style="84" customWidth="1"/>
    <col min="12549" max="12549" width="1.140625" style="84" customWidth="1"/>
    <col min="12550" max="12550" width="13.28515625" style="84" bestFit="1" customWidth="1"/>
    <col min="12551" max="12551" width="1.140625" style="84" customWidth="1"/>
    <col min="12552" max="12552" width="12.28515625" style="84" bestFit="1" customWidth="1"/>
    <col min="12553" max="12785" width="9.140625" style="84"/>
    <col min="12786" max="12786" width="1.7109375" style="84" customWidth="1"/>
    <col min="12787" max="12787" width="57.5703125" style="84" customWidth="1"/>
    <col min="12788" max="12788" width="8.5703125" style="84" customWidth="1"/>
    <col min="12789" max="12789" width="1.140625" style="84" customWidth="1"/>
    <col min="12790" max="12790" width="13.7109375" style="84" customWidth="1"/>
    <col min="12791" max="12791" width="1.140625" style="84" customWidth="1"/>
    <col min="12792" max="12792" width="13.7109375" style="84" customWidth="1"/>
    <col min="12793" max="12793" width="1.140625" style="84" customWidth="1"/>
    <col min="12794" max="12794" width="13.7109375" style="84" customWidth="1"/>
    <col min="12795" max="12795" width="1.140625" style="84" customWidth="1"/>
    <col min="12796" max="12796" width="13.7109375" style="84" customWidth="1"/>
    <col min="12797" max="12797" width="1.140625" style="84" customWidth="1"/>
    <col min="12798" max="12798" width="13.7109375" style="84" customWidth="1"/>
    <col min="12799" max="12799" width="9.140625" style="84"/>
    <col min="12800" max="12800" width="12.7109375" style="84" bestFit="1" customWidth="1"/>
    <col min="12801" max="12801" width="1" style="84" customWidth="1"/>
    <col min="12802" max="12802" width="10.28515625" style="84" customWidth="1"/>
    <col min="12803" max="12803" width="1.28515625" style="84" customWidth="1"/>
    <col min="12804" max="12804" width="13.85546875" style="84" customWidth="1"/>
    <col min="12805" max="12805" width="1.140625" style="84" customWidth="1"/>
    <col min="12806" max="12806" width="13.28515625" style="84" bestFit="1" customWidth="1"/>
    <col min="12807" max="12807" width="1.140625" style="84" customWidth="1"/>
    <col min="12808" max="12808" width="12.28515625" style="84" bestFit="1" customWidth="1"/>
    <col min="12809" max="13041" width="9.140625" style="84"/>
    <col min="13042" max="13042" width="1.7109375" style="84" customWidth="1"/>
    <col min="13043" max="13043" width="57.5703125" style="84" customWidth="1"/>
    <col min="13044" max="13044" width="8.5703125" style="84" customWidth="1"/>
    <col min="13045" max="13045" width="1.140625" style="84" customWidth="1"/>
    <col min="13046" max="13046" width="13.7109375" style="84" customWidth="1"/>
    <col min="13047" max="13047" width="1.140625" style="84" customWidth="1"/>
    <col min="13048" max="13048" width="13.7109375" style="84" customWidth="1"/>
    <col min="13049" max="13049" width="1.140625" style="84" customWidth="1"/>
    <col min="13050" max="13050" width="13.7109375" style="84" customWidth="1"/>
    <col min="13051" max="13051" width="1.140625" style="84" customWidth="1"/>
    <col min="13052" max="13052" width="13.7109375" style="84" customWidth="1"/>
    <col min="13053" max="13053" width="1.140625" style="84" customWidth="1"/>
    <col min="13054" max="13054" width="13.7109375" style="84" customWidth="1"/>
    <col min="13055" max="13055" width="9.140625" style="84"/>
    <col min="13056" max="13056" width="12.7109375" style="84" bestFit="1" customWidth="1"/>
    <col min="13057" max="13057" width="1" style="84" customWidth="1"/>
    <col min="13058" max="13058" width="10.28515625" style="84" customWidth="1"/>
    <col min="13059" max="13059" width="1.28515625" style="84" customWidth="1"/>
    <col min="13060" max="13060" width="13.85546875" style="84" customWidth="1"/>
    <col min="13061" max="13061" width="1.140625" style="84" customWidth="1"/>
    <col min="13062" max="13062" width="13.28515625" style="84" bestFit="1" customWidth="1"/>
    <col min="13063" max="13063" width="1.140625" style="84" customWidth="1"/>
    <col min="13064" max="13064" width="12.28515625" style="84" bestFit="1" customWidth="1"/>
    <col min="13065" max="13297" width="9.140625" style="84"/>
    <col min="13298" max="13298" width="1.7109375" style="84" customWidth="1"/>
    <col min="13299" max="13299" width="57.5703125" style="84" customWidth="1"/>
    <col min="13300" max="13300" width="8.5703125" style="84" customWidth="1"/>
    <col min="13301" max="13301" width="1.140625" style="84" customWidth="1"/>
    <col min="13302" max="13302" width="13.7109375" style="84" customWidth="1"/>
    <col min="13303" max="13303" width="1.140625" style="84" customWidth="1"/>
    <col min="13304" max="13304" width="13.7109375" style="84" customWidth="1"/>
    <col min="13305" max="13305" width="1.140625" style="84" customWidth="1"/>
    <col min="13306" max="13306" width="13.7109375" style="84" customWidth="1"/>
    <col min="13307" max="13307" width="1.140625" style="84" customWidth="1"/>
    <col min="13308" max="13308" width="13.7109375" style="84" customWidth="1"/>
    <col min="13309" max="13309" width="1.140625" style="84" customWidth="1"/>
    <col min="13310" max="13310" width="13.7109375" style="84" customWidth="1"/>
    <col min="13311" max="13311" width="9.140625" style="84"/>
    <col min="13312" max="13312" width="12.7109375" style="84" bestFit="1" customWidth="1"/>
    <col min="13313" max="13313" width="1" style="84" customWidth="1"/>
    <col min="13314" max="13314" width="10.28515625" style="84" customWidth="1"/>
    <col min="13315" max="13315" width="1.28515625" style="84" customWidth="1"/>
    <col min="13316" max="13316" width="13.85546875" style="84" customWidth="1"/>
    <col min="13317" max="13317" width="1.140625" style="84" customWidth="1"/>
    <col min="13318" max="13318" width="13.28515625" style="84" bestFit="1" customWidth="1"/>
    <col min="13319" max="13319" width="1.140625" style="84" customWidth="1"/>
    <col min="13320" max="13320" width="12.28515625" style="84" bestFit="1" customWidth="1"/>
    <col min="13321" max="13553" width="9.140625" style="84"/>
    <col min="13554" max="13554" width="1.7109375" style="84" customWidth="1"/>
    <col min="13555" max="13555" width="57.5703125" style="84" customWidth="1"/>
    <col min="13556" max="13556" width="8.5703125" style="84" customWidth="1"/>
    <col min="13557" max="13557" width="1.140625" style="84" customWidth="1"/>
    <col min="13558" max="13558" width="13.7109375" style="84" customWidth="1"/>
    <col min="13559" max="13559" width="1.140625" style="84" customWidth="1"/>
    <col min="13560" max="13560" width="13.7109375" style="84" customWidth="1"/>
    <col min="13561" max="13561" width="1.140625" style="84" customWidth="1"/>
    <col min="13562" max="13562" width="13.7109375" style="84" customWidth="1"/>
    <col min="13563" max="13563" width="1.140625" style="84" customWidth="1"/>
    <col min="13564" max="13564" width="13.7109375" style="84" customWidth="1"/>
    <col min="13565" max="13565" width="1.140625" style="84" customWidth="1"/>
    <col min="13566" max="13566" width="13.7109375" style="84" customWidth="1"/>
    <col min="13567" max="13567" width="9.140625" style="84"/>
    <col min="13568" max="13568" width="12.7109375" style="84" bestFit="1" customWidth="1"/>
    <col min="13569" max="13569" width="1" style="84" customWidth="1"/>
    <col min="13570" max="13570" width="10.28515625" style="84" customWidth="1"/>
    <col min="13571" max="13571" width="1.28515625" style="84" customWidth="1"/>
    <col min="13572" max="13572" width="13.85546875" style="84" customWidth="1"/>
    <col min="13573" max="13573" width="1.140625" style="84" customWidth="1"/>
    <col min="13574" max="13574" width="13.28515625" style="84" bestFit="1" customWidth="1"/>
    <col min="13575" max="13575" width="1.140625" style="84" customWidth="1"/>
    <col min="13576" max="13576" width="12.28515625" style="84" bestFit="1" customWidth="1"/>
    <col min="13577" max="13809" width="9.140625" style="84"/>
    <col min="13810" max="13810" width="1.7109375" style="84" customWidth="1"/>
    <col min="13811" max="13811" width="57.5703125" style="84" customWidth="1"/>
    <col min="13812" max="13812" width="8.5703125" style="84" customWidth="1"/>
    <col min="13813" max="13813" width="1.140625" style="84" customWidth="1"/>
    <col min="13814" max="13814" width="13.7109375" style="84" customWidth="1"/>
    <col min="13815" max="13815" width="1.140625" style="84" customWidth="1"/>
    <col min="13816" max="13816" width="13.7109375" style="84" customWidth="1"/>
    <col min="13817" max="13817" width="1.140625" style="84" customWidth="1"/>
    <col min="13818" max="13818" width="13.7109375" style="84" customWidth="1"/>
    <col min="13819" max="13819" width="1.140625" style="84" customWidth="1"/>
    <col min="13820" max="13820" width="13.7109375" style="84" customWidth="1"/>
    <col min="13821" max="13821" width="1.140625" style="84" customWidth="1"/>
    <col min="13822" max="13822" width="13.7109375" style="84" customWidth="1"/>
    <col min="13823" max="13823" width="9.140625" style="84"/>
    <col min="13824" max="13824" width="12.7109375" style="84" bestFit="1" customWidth="1"/>
    <col min="13825" max="13825" width="1" style="84" customWidth="1"/>
    <col min="13826" max="13826" width="10.28515625" style="84" customWidth="1"/>
    <col min="13827" max="13827" width="1.28515625" style="84" customWidth="1"/>
    <col min="13828" max="13828" width="13.85546875" style="84" customWidth="1"/>
    <col min="13829" max="13829" width="1.140625" style="84" customWidth="1"/>
    <col min="13830" max="13830" width="13.28515625" style="84" bestFit="1" customWidth="1"/>
    <col min="13831" max="13831" width="1.140625" style="84" customWidth="1"/>
    <col min="13832" max="13832" width="12.28515625" style="84" bestFit="1" customWidth="1"/>
    <col min="13833" max="14065" width="9.140625" style="84"/>
    <col min="14066" max="14066" width="1.7109375" style="84" customWidth="1"/>
    <col min="14067" max="14067" width="57.5703125" style="84" customWidth="1"/>
    <col min="14068" max="14068" width="8.5703125" style="84" customWidth="1"/>
    <col min="14069" max="14069" width="1.140625" style="84" customWidth="1"/>
    <col min="14070" max="14070" width="13.7109375" style="84" customWidth="1"/>
    <col min="14071" max="14071" width="1.140625" style="84" customWidth="1"/>
    <col min="14072" max="14072" width="13.7109375" style="84" customWidth="1"/>
    <col min="14073" max="14073" width="1.140625" style="84" customWidth="1"/>
    <col min="14074" max="14074" width="13.7109375" style="84" customWidth="1"/>
    <col min="14075" max="14075" width="1.140625" style="84" customWidth="1"/>
    <col min="14076" max="14076" width="13.7109375" style="84" customWidth="1"/>
    <col min="14077" max="14077" width="1.140625" style="84" customWidth="1"/>
    <col min="14078" max="14078" width="13.7109375" style="84" customWidth="1"/>
    <col min="14079" max="14079" width="9.140625" style="84"/>
    <col min="14080" max="14080" width="12.7109375" style="84" bestFit="1" customWidth="1"/>
    <col min="14081" max="14081" width="1" style="84" customWidth="1"/>
    <col min="14082" max="14082" width="10.28515625" style="84" customWidth="1"/>
    <col min="14083" max="14083" width="1.28515625" style="84" customWidth="1"/>
    <col min="14084" max="14084" width="13.85546875" style="84" customWidth="1"/>
    <col min="14085" max="14085" width="1.140625" style="84" customWidth="1"/>
    <col min="14086" max="14086" width="13.28515625" style="84" bestFit="1" customWidth="1"/>
    <col min="14087" max="14087" width="1.140625" style="84" customWidth="1"/>
    <col min="14088" max="14088" width="12.28515625" style="84" bestFit="1" customWidth="1"/>
    <col min="14089" max="14321" width="9.140625" style="84"/>
    <col min="14322" max="14322" width="1.7109375" style="84" customWidth="1"/>
    <col min="14323" max="14323" width="57.5703125" style="84" customWidth="1"/>
    <col min="14324" max="14324" width="8.5703125" style="84" customWidth="1"/>
    <col min="14325" max="14325" width="1.140625" style="84" customWidth="1"/>
    <col min="14326" max="14326" width="13.7109375" style="84" customWidth="1"/>
    <col min="14327" max="14327" width="1.140625" style="84" customWidth="1"/>
    <col min="14328" max="14328" width="13.7109375" style="84" customWidth="1"/>
    <col min="14329" max="14329" width="1.140625" style="84" customWidth="1"/>
    <col min="14330" max="14330" width="13.7109375" style="84" customWidth="1"/>
    <col min="14331" max="14331" width="1.140625" style="84" customWidth="1"/>
    <col min="14332" max="14332" width="13.7109375" style="84" customWidth="1"/>
    <col min="14333" max="14333" width="1.140625" style="84" customWidth="1"/>
    <col min="14334" max="14334" width="13.7109375" style="84" customWidth="1"/>
    <col min="14335" max="14335" width="9.140625" style="84"/>
    <col min="14336" max="14336" width="12.7109375" style="84" bestFit="1" customWidth="1"/>
    <col min="14337" max="14337" width="1" style="84" customWidth="1"/>
    <col min="14338" max="14338" width="10.28515625" style="84" customWidth="1"/>
    <col min="14339" max="14339" width="1.28515625" style="84" customWidth="1"/>
    <col min="14340" max="14340" width="13.85546875" style="84" customWidth="1"/>
    <col min="14341" max="14341" width="1.140625" style="84" customWidth="1"/>
    <col min="14342" max="14342" width="13.28515625" style="84" bestFit="1" customWidth="1"/>
    <col min="14343" max="14343" width="1.140625" style="84" customWidth="1"/>
    <col min="14344" max="14344" width="12.28515625" style="84" bestFit="1" customWidth="1"/>
    <col min="14345" max="14577" width="9.140625" style="84"/>
    <col min="14578" max="14578" width="1.7109375" style="84" customWidth="1"/>
    <col min="14579" max="14579" width="57.5703125" style="84" customWidth="1"/>
    <col min="14580" max="14580" width="8.5703125" style="84" customWidth="1"/>
    <col min="14581" max="14581" width="1.140625" style="84" customWidth="1"/>
    <col min="14582" max="14582" width="13.7109375" style="84" customWidth="1"/>
    <col min="14583" max="14583" width="1.140625" style="84" customWidth="1"/>
    <col min="14584" max="14584" width="13.7109375" style="84" customWidth="1"/>
    <col min="14585" max="14585" width="1.140625" style="84" customWidth="1"/>
    <col min="14586" max="14586" width="13.7109375" style="84" customWidth="1"/>
    <col min="14587" max="14587" width="1.140625" style="84" customWidth="1"/>
    <col min="14588" max="14588" width="13.7109375" style="84" customWidth="1"/>
    <col min="14589" max="14589" width="1.140625" style="84" customWidth="1"/>
    <col min="14590" max="14590" width="13.7109375" style="84" customWidth="1"/>
    <col min="14591" max="14591" width="9.140625" style="84"/>
    <col min="14592" max="14592" width="12.7109375" style="84" bestFit="1" customWidth="1"/>
    <col min="14593" max="14593" width="1" style="84" customWidth="1"/>
    <col min="14594" max="14594" width="10.28515625" style="84" customWidth="1"/>
    <col min="14595" max="14595" width="1.28515625" style="84" customWidth="1"/>
    <col min="14596" max="14596" width="13.85546875" style="84" customWidth="1"/>
    <col min="14597" max="14597" width="1.140625" style="84" customWidth="1"/>
    <col min="14598" max="14598" width="13.28515625" style="84" bestFit="1" customWidth="1"/>
    <col min="14599" max="14599" width="1.140625" style="84" customWidth="1"/>
    <col min="14600" max="14600" width="12.28515625" style="84" bestFit="1" customWidth="1"/>
    <col min="14601" max="14833" width="9.140625" style="84"/>
    <col min="14834" max="14834" width="1.7109375" style="84" customWidth="1"/>
    <col min="14835" max="14835" width="57.5703125" style="84" customWidth="1"/>
    <col min="14836" max="14836" width="8.5703125" style="84" customWidth="1"/>
    <col min="14837" max="14837" width="1.140625" style="84" customWidth="1"/>
    <col min="14838" max="14838" width="13.7109375" style="84" customWidth="1"/>
    <col min="14839" max="14839" width="1.140625" style="84" customWidth="1"/>
    <col min="14840" max="14840" width="13.7109375" style="84" customWidth="1"/>
    <col min="14841" max="14841" width="1.140625" style="84" customWidth="1"/>
    <col min="14842" max="14842" width="13.7109375" style="84" customWidth="1"/>
    <col min="14843" max="14843" width="1.140625" style="84" customWidth="1"/>
    <col min="14844" max="14844" width="13.7109375" style="84" customWidth="1"/>
    <col min="14845" max="14845" width="1.140625" style="84" customWidth="1"/>
    <col min="14846" max="14846" width="13.7109375" style="84" customWidth="1"/>
    <col min="14847" max="14847" width="9.140625" style="84"/>
    <col min="14848" max="14848" width="12.7109375" style="84" bestFit="1" customWidth="1"/>
    <col min="14849" max="14849" width="1" style="84" customWidth="1"/>
    <col min="14850" max="14850" width="10.28515625" style="84" customWidth="1"/>
    <col min="14851" max="14851" width="1.28515625" style="84" customWidth="1"/>
    <col min="14852" max="14852" width="13.85546875" style="84" customWidth="1"/>
    <col min="14853" max="14853" width="1.140625" style="84" customWidth="1"/>
    <col min="14854" max="14854" width="13.28515625" style="84" bestFit="1" customWidth="1"/>
    <col min="14855" max="14855" width="1.140625" style="84" customWidth="1"/>
    <col min="14856" max="14856" width="12.28515625" style="84" bestFit="1" customWidth="1"/>
    <col min="14857" max="15089" width="9.140625" style="84"/>
    <col min="15090" max="15090" width="1.7109375" style="84" customWidth="1"/>
    <col min="15091" max="15091" width="57.5703125" style="84" customWidth="1"/>
    <col min="15092" max="15092" width="8.5703125" style="84" customWidth="1"/>
    <col min="15093" max="15093" width="1.140625" style="84" customWidth="1"/>
    <col min="15094" max="15094" width="13.7109375" style="84" customWidth="1"/>
    <col min="15095" max="15095" width="1.140625" style="84" customWidth="1"/>
    <col min="15096" max="15096" width="13.7109375" style="84" customWidth="1"/>
    <col min="15097" max="15097" width="1.140625" style="84" customWidth="1"/>
    <col min="15098" max="15098" width="13.7109375" style="84" customWidth="1"/>
    <col min="15099" max="15099" width="1.140625" style="84" customWidth="1"/>
    <col min="15100" max="15100" width="13.7109375" style="84" customWidth="1"/>
    <col min="15101" max="15101" width="1.140625" style="84" customWidth="1"/>
    <col min="15102" max="15102" width="13.7109375" style="84" customWidth="1"/>
    <col min="15103" max="15103" width="9.140625" style="84"/>
    <col min="15104" max="15104" width="12.7109375" style="84" bestFit="1" customWidth="1"/>
    <col min="15105" max="15105" width="1" style="84" customWidth="1"/>
    <col min="15106" max="15106" width="10.28515625" style="84" customWidth="1"/>
    <col min="15107" max="15107" width="1.28515625" style="84" customWidth="1"/>
    <col min="15108" max="15108" width="13.85546875" style="84" customWidth="1"/>
    <col min="15109" max="15109" width="1.140625" style="84" customWidth="1"/>
    <col min="15110" max="15110" width="13.28515625" style="84" bestFit="1" customWidth="1"/>
    <col min="15111" max="15111" width="1.140625" style="84" customWidth="1"/>
    <col min="15112" max="15112" width="12.28515625" style="84" bestFit="1" customWidth="1"/>
    <col min="15113" max="15345" width="9.140625" style="84"/>
    <col min="15346" max="15346" width="1.7109375" style="84" customWidth="1"/>
    <col min="15347" max="15347" width="57.5703125" style="84" customWidth="1"/>
    <col min="15348" max="15348" width="8.5703125" style="84" customWidth="1"/>
    <col min="15349" max="15349" width="1.140625" style="84" customWidth="1"/>
    <col min="15350" max="15350" width="13.7109375" style="84" customWidth="1"/>
    <col min="15351" max="15351" width="1.140625" style="84" customWidth="1"/>
    <col min="15352" max="15352" width="13.7109375" style="84" customWidth="1"/>
    <col min="15353" max="15353" width="1.140625" style="84" customWidth="1"/>
    <col min="15354" max="15354" width="13.7109375" style="84" customWidth="1"/>
    <col min="15355" max="15355" width="1.140625" style="84" customWidth="1"/>
    <col min="15356" max="15356" width="13.7109375" style="84" customWidth="1"/>
    <col min="15357" max="15357" width="1.140625" style="84" customWidth="1"/>
    <col min="15358" max="15358" width="13.7109375" style="84" customWidth="1"/>
    <col min="15359" max="15359" width="9.140625" style="84"/>
    <col min="15360" max="15360" width="12.7109375" style="84" bestFit="1" customWidth="1"/>
    <col min="15361" max="15361" width="1" style="84" customWidth="1"/>
    <col min="15362" max="15362" width="10.28515625" style="84" customWidth="1"/>
    <col min="15363" max="15363" width="1.28515625" style="84" customWidth="1"/>
    <col min="15364" max="15364" width="13.85546875" style="84" customWidth="1"/>
    <col min="15365" max="15365" width="1.140625" style="84" customWidth="1"/>
    <col min="15366" max="15366" width="13.28515625" style="84" bestFit="1" customWidth="1"/>
    <col min="15367" max="15367" width="1.140625" style="84" customWidth="1"/>
    <col min="15368" max="15368" width="12.28515625" style="84" bestFit="1" customWidth="1"/>
    <col min="15369" max="15601" width="9.140625" style="84"/>
    <col min="15602" max="15602" width="1.7109375" style="84" customWidth="1"/>
    <col min="15603" max="15603" width="57.5703125" style="84" customWidth="1"/>
    <col min="15604" max="15604" width="8.5703125" style="84" customWidth="1"/>
    <col min="15605" max="15605" width="1.140625" style="84" customWidth="1"/>
    <col min="15606" max="15606" width="13.7109375" style="84" customWidth="1"/>
    <col min="15607" max="15607" width="1.140625" style="84" customWidth="1"/>
    <col min="15608" max="15608" width="13.7109375" style="84" customWidth="1"/>
    <col min="15609" max="15609" width="1.140625" style="84" customWidth="1"/>
    <col min="15610" max="15610" width="13.7109375" style="84" customWidth="1"/>
    <col min="15611" max="15611" width="1.140625" style="84" customWidth="1"/>
    <col min="15612" max="15612" width="13.7109375" style="84" customWidth="1"/>
    <col min="15613" max="15613" width="1.140625" style="84" customWidth="1"/>
    <col min="15614" max="15614" width="13.7109375" style="84" customWidth="1"/>
    <col min="15615" max="15615" width="9.140625" style="84"/>
    <col min="15616" max="15616" width="12.7109375" style="84" bestFit="1" customWidth="1"/>
    <col min="15617" max="15617" width="1" style="84" customWidth="1"/>
    <col min="15618" max="15618" width="10.28515625" style="84" customWidth="1"/>
    <col min="15619" max="15619" width="1.28515625" style="84" customWidth="1"/>
    <col min="15620" max="15620" width="13.85546875" style="84" customWidth="1"/>
    <col min="15621" max="15621" width="1.140625" style="84" customWidth="1"/>
    <col min="15622" max="15622" width="13.28515625" style="84" bestFit="1" customWidth="1"/>
    <col min="15623" max="15623" width="1.140625" style="84" customWidth="1"/>
    <col min="15624" max="15624" width="12.28515625" style="84" bestFit="1" customWidth="1"/>
    <col min="15625" max="15857" width="9.140625" style="84"/>
    <col min="15858" max="15858" width="1.7109375" style="84" customWidth="1"/>
    <col min="15859" max="15859" width="57.5703125" style="84" customWidth="1"/>
    <col min="15860" max="15860" width="8.5703125" style="84" customWidth="1"/>
    <col min="15861" max="15861" width="1.140625" style="84" customWidth="1"/>
    <col min="15862" max="15862" width="13.7109375" style="84" customWidth="1"/>
    <col min="15863" max="15863" width="1.140625" style="84" customWidth="1"/>
    <col min="15864" max="15864" width="13.7109375" style="84" customWidth="1"/>
    <col min="15865" max="15865" width="1.140625" style="84" customWidth="1"/>
    <col min="15866" max="15866" width="13.7109375" style="84" customWidth="1"/>
    <col min="15867" max="15867" width="1.140625" style="84" customWidth="1"/>
    <col min="15868" max="15868" width="13.7109375" style="84" customWidth="1"/>
    <col min="15869" max="15869" width="1.140625" style="84" customWidth="1"/>
    <col min="15870" max="15870" width="13.7109375" style="84" customWidth="1"/>
    <col min="15871" max="15871" width="9.140625" style="84"/>
    <col min="15872" max="15872" width="12.7109375" style="84" bestFit="1" customWidth="1"/>
    <col min="15873" max="15873" width="1" style="84" customWidth="1"/>
    <col min="15874" max="15874" width="10.28515625" style="84" customWidth="1"/>
    <col min="15875" max="15875" width="1.28515625" style="84" customWidth="1"/>
    <col min="15876" max="15876" width="13.85546875" style="84" customWidth="1"/>
    <col min="15877" max="15877" width="1.140625" style="84" customWidth="1"/>
    <col min="15878" max="15878" width="13.28515625" style="84" bestFit="1" customWidth="1"/>
    <col min="15879" max="15879" width="1.140625" style="84" customWidth="1"/>
    <col min="15880" max="15880" width="12.28515625" style="84" bestFit="1" customWidth="1"/>
    <col min="15881" max="16113" width="9.140625" style="84"/>
    <col min="16114" max="16114" width="1.7109375" style="84" customWidth="1"/>
    <col min="16115" max="16115" width="57.5703125" style="84" customWidth="1"/>
    <col min="16116" max="16116" width="8.5703125" style="84" customWidth="1"/>
    <col min="16117" max="16117" width="1.140625" style="84" customWidth="1"/>
    <col min="16118" max="16118" width="13.7109375" style="84" customWidth="1"/>
    <col min="16119" max="16119" width="1.140625" style="84" customWidth="1"/>
    <col min="16120" max="16120" width="13.7109375" style="84" customWidth="1"/>
    <col min="16121" max="16121" width="1.140625" style="84" customWidth="1"/>
    <col min="16122" max="16122" width="13.7109375" style="84" customWidth="1"/>
    <col min="16123" max="16123" width="1.140625" style="84" customWidth="1"/>
    <col min="16124" max="16124" width="13.7109375" style="84" customWidth="1"/>
    <col min="16125" max="16125" width="1.140625" style="84" customWidth="1"/>
    <col min="16126" max="16126" width="13.7109375" style="84" customWidth="1"/>
    <col min="16127" max="16127" width="9.140625" style="84"/>
    <col min="16128" max="16128" width="12.7109375" style="84" bestFit="1" customWidth="1"/>
    <col min="16129" max="16129" width="1" style="84" customWidth="1"/>
    <col min="16130" max="16130" width="10.28515625" style="84" customWidth="1"/>
    <col min="16131" max="16131" width="1.28515625" style="84" customWidth="1"/>
    <col min="16132" max="16132" width="13.85546875" style="84" customWidth="1"/>
    <col min="16133" max="16133" width="1.140625" style="84" customWidth="1"/>
    <col min="16134" max="16134" width="13.28515625" style="84" bestFit="1" customWidth="1"/>
    <col min="16135" max="16135" width="1.140625" style="84" customWidth="1"/>
    <col min="16136" max="16136" width="12.28515625" style="84" bestFit="1" customWidth="1"/>
    <col min="16137" max="16384" width="9.140625" style="84"/>
  </cols>
  <sheetData>
    <row r="1" spans="1:13" ht="20.45" customHeight="1" x14ac:dyDescent="0.5">
      <c r="A1" s="181" t="s">
        <v>132</v>
      </c>
    </row>
    <row r="2" spans="1:13" ht="20.45" customHeight="1" x14ac:dyDescent="0.5">
      <c r="A2" s="200" t="s">
        <v>69</v>
      </c>
      <c r="B2" s="200"/>
      <c r="C2" s="200"/>
      <c r="D2" s="201"/>
    </row>
    <row r="3" spans="1:13" ht="20.45" customHeight="1" x14ac:dyDescent="0.5">
      <c r="A3" s="202" t="s">
        <v>129</v>
      </c>
      <c r="B3" s="202"/>
      <c r="C3" s="202"/>
      <c r="D3" s="203"/>
      <c r="E3" s="87"/>
      <c r="F3" s="206"/>
      <c r="G3" s="87"/>
      <c r="H3" s="206"/>
      <c r="I3" s="87"/>
      <c r="J3" s="206"/>
      <c r="K3" s="87"/>
      <c r="L3" s="206"/>
      <c r="M3" s="87"/>
    </row>
    <row r="4" spans="1:13" ht="20.45" customHeight="1" x14ac:dyDescent="0.5">
      <c r="A4" s="204"/>
      <c r="B4" s="204"/>
      <c r="C4" s="204"/>
      <c r="D4" s="205"/>
      <c r="E4" s="88"/>
      <c r="F4" s="88"/>
      <c r="G4" s="88"/>
      <c r="H4" s="88"/>
      <c r="I4" s="88"/>
      <c r="J4" s="88"/>
      <c r="K4" s="88"/>
      <c r="L4" s="88"/>
      <c r="M4" s="88"/>
    </row>
    <row r="5" spans="1:13" s="89" customFormat="1" ht="20.45" customHeight="1" x14ac:dyDescent="0.5">
      <c r="A5" s="93"/>
      <c r="B5" s="93"/>
      <c r="C5" s="93"/>
      <c r="D5" s="95"/>
      <c r="E5" s="90"/>
      <c r="F5" s="90"/>
      <c r="G5" s="90"/>
      <c r="H5" s="90"/>
      <c r="I5" s="215" t="s">
        <v>44</v>
      </c>
      <c r="J5" s="215"/>
      <c r="K5" s="215"/>
      <c r="L5" s="208"/>
      <c r="M5" s="91"/>
    </row>
    <row r="6" spans="1:13" s="89" customFormat="1" ht="20.45" customHeight="1" x14ac:dyDescent="0.5">
      <c r="A6" s="93"/>
      <c r="B6" s="93"/>
      <c r="C6" s="93"/>
      <c r="D6" s="95"/>
      <c r="E6" s="90"/>
      <c r="F6" s="90"/>
      <c r="G6" s="90"/>
      <c r="H6" s="90"/>
      <c r="I6" s="91" t="s">
        <v>70</v>
      </c>
      <c r="J6" s="207"/>
      <c r="K6" s="91"/>
      <c r="L6" s="208"/>
      <c r="M6" s="91"/>
    </row>
    <row r="7" spans="1:13" s="89" customFormat="1" ht="20.45" customHeight="1" x14ac:dyDescent="0.5">
      <c r="A7" s="93"/>
      <c r="B7" s="93"/>
      <c r="C7" s="93"/>
      <c r="D7" s="95"/>
      <c r="E7" s="90" t="s">
        <v>71</v>
      </c>
      <c r="F7" s="90"/>
      <c r="G7" s="92" t="s">
        <v>152</v>
      </c>
      <c r="H7" s="90"/>
      <c r="I7" s="92" t="s">
        <v>72</v>
      </c>
      <c r="J7" s="99"/>
      <c r="K7" s="91"/>
      <c r="L7" s="99"/>
      <c r="M7" s="91" t="s">
        <v>73</v>
      </c>
    </row>
    <row r="8" spans="1:13" s="89" customFormat="1" ht="20.45" customHeight="1" x14ac:dyDescent="0.5">
      <c r="A8" s="93"/>
      <c r="B8" s="93"/>
      <c r="C8" s="93"/>
      <c r="D8" s="95"/>
      <c r="E8" s="90" t="s">
        <v>74</v>
      </c>
      <c r="F8" s="90"/>
      <c r="G8" s="92" t="s">
        <v>153</v>
      </c>
      <c r="H8" s="90"/>
      <c r="I8" s="92" t="s">
        <v>75</v>
      </c>
      <c r="J8" s="99"/>
      <c r="K8" s="91" t="s">
        <v>76</v>
      </c>
      <c r="L8" s="99"/>
      <c r="M8" s="91" t="s">
        <v>77</v>
      </c>
    </row>
    <row r="9" spans="1:13" s="93" customFormat="1" ht="20.45" customHeight="1" x14ac:dyDescent="0.5">
      <c r="C9" s="94" t="s">
        <v>2</v>
      </c>
      <c r="D9" s="95"/>
      <c r="E9" s="96" t="s">
        <v>3</v>
      </c>
      <c r="F9" s="90"/>
      <c r="G9" s="97" t="s">
        <v>3</v>
      </c>
      <c r="H9" s="90"/>
      <c r="I9" s="98" t="s">
        <v>3</v>
      </c>
      <c r="J9" s="99"/>
      <c r="K9" s="98" t="s">
        <v>3</v>
      </c>
      <c r="L9" s="99"/>
      <c r="M9" s="98" t="s">
        <v>3</v>
      </c>
    </row>
    <row r="10" spans="1:13" s="93" customFormat="1" ht="6" customHeight="1" x14ac:dyDescent="0.5">
      <c r="D10" s="95"/>
      <c r="E10" s="90"/>
      <c r="F10" s="90"/>
      <c r="G10" s="90"/>
      <c r="H10" s="90"/>
      <c r="I10" s="90"/>
      <c r="J10" s="90"/>
      <c r="K10" s="99"/>
      <c r="L10" s="99"/>
      <c r="M10" s="99"/>
    </row>
    <row r="11" spans="1:13" s="105" customFormat="1" ht="20.45" customHeight="1" x14ac:dyDescent="0.4">
      <c r="A11" s="100" t="s">
        <v>142</v>
      </c>
      <c r="B11" s="101"/>
      <c r="C11" s="102"/>
      <c r="D11" s="103"/>
      <c r="E11" s="33">
        <v>100000000</v>
      </c>
      <c r="F11" s="33"/>
      <c r="G11" s="33">
        <v>0</v>
      </c>
      <c r="H11" s="33"/>
      <c r="I11" s="33">
        <v>10000000</v>
      </c>
      <c r="J11" s="33"/>
      <c r="K11" s="33">
        <v>191567951</v>
      </c>
      <c r="L11" s="104"/>
      <c r="M11" s="33">
        <f>SUM(E11:K11)</f>
        <v>301567951</v>
      </c>
    </row>
    <row r="12" spans="1:13" s="105" customFormat="1" ht="20.45" customHeight="1" x14ac:dyDescent="0.4">
      <c r="A12" s="100" t="s">
        <v>80</v>
      </c>
      <c r="B12" s="106"/>
      <c r="C12" s="107"/>
      <c r="D12" s="103"/>
      <c r="E12" s="33"/>
      <c r="F12" s="33"/>
      <c r="G12" s="33"/>
      <c r="H12" s="33"/>
      <c r="I12" s="33"/>
      <c r="J12" s="33"/>
      <c r="K12" s="33"/>
      <c r="L12" s="104"/>
      <c r="M12" s="33"/>
    </row>
    <row r="13" spans="1:13" s="105" customFormat="1" ht="20.45" customHeight="1" x14ac:dyDescent="0.4">
      <c r="A13" s="108" t="s">
        <v>82</v>
      </c>
      <c r="B13" s="106"/>
      <c r="C13" s="107">
        <v>22</v>
      </c>
      <c r="D13" s="103"/>
      <c r="E13" s="33">
        <v>125000000</v>
      </c>
      <c r="F13" s="33"/>
      <c r="G13" s="33">
        <v>0</v>
      </c>
      <c r="H13" s="33"/>
      <c r="I13" s="33">
        <v>0</v>
      </c>
      <c r="J13" s="33"/>
      <c r="K13" s="33">
        <v>0</v>
      </c>
      <c r="L13" s="104"/>
      <c r="M13" s="33">
        <f>SUM(E13:K13)</f>
        <v>125000000</v>
      </c>
    </row>
    <row r="14" spans="1:13" s="105" customFormat="1" ht="20.45" customHeight="1" x14ac:dyDescent="0.4">
      <c r="A14" s="108" t="s">
        <v>78</v>
      </c>
      <c r="B14" s="106"/>
      <c r="C14" s="107">
        <v>23</v>
      </c>
      <c r="D14" s="103"/>
      <c r="E14" s="33">
        <v>0</v>
      </c>
      <c r="F14" s="33"/>
      <c r="G14" s="33">
        <v>0</v>
      </c>
      <c r="H14" s="33"/>
      <c r="I14" s="33">
        <v>12500000</v>
      </c>
      <c r="J14" s="33"/>
      <c r="K14" s="33">
        <v>-12500000</v>
      </c>
      <c r="L14" s="104"/>
      <c r="M14" s="33">
        <f>SUM(E14:K14)</f>
        <v>0</v>
      </c>
    </row>
    <row r="15" spans="1:13" s="105" customFormat="1" ht="20.45" customHeight="1" x14ac:dyDescent="0.4">
      <c r="A15" s="108" t="s">
        <v>79</v>
      </c>
      <c r="B15" s="106"/>
      <c r="C15" s="107">
        <v>30</v>
      </c>
      <c r="D15" s="103"/>
      <c r="E15" s="33">
        <v>0</v>
      </c>
      <c r="F15" s="33"/>
      <c r="G15" s="33">
        <v>0</v>
      </c>
      <c r="H15" s="33"/>
      <c r="I15" s="33">
        <v>0</v>
      </c>
      <c r="J15" s="33"/>
      <c r="K15" s="33">
        <v>-140000000</v>
      </c>
      <c r="L15" s="104"/>
      <c r="M15" s="33">
        <f>SUM(E15:K15)</f>
        <v>-140000000</v>
      </c>
    </row>
    <row r="16" spans="1:13" s="105" customFormat="1" ht="20.45" customHeight="1" x14ac:dyDescent="0.4">
      <c r="A16" s="109" t="s">
        <v>111</v>
      </c>
      <c r="B16" s="110"/>
      <c r="C16" s="107"/>
      <c r="D16" s="103"/>
      <c r="E16" s="111">
        <v>0</v>
      </c>
      <c r="F16" s="112"/>
      <c r="G16" s="111">
        <v>0</v>
      </c>
      <c r="H16" s="113"/>
      <c r="I16" s="111">
        <v>0</v>
      </c>
      <c r="J16" s="114"/>
      <c r="K16" s="111">
        <v>226641649</v>
      </c>
      <c r="L16" s="99"/>
      <c r="M16" s="115">
        <f>SUM(E16:K16)</f>
        <v>226641649</v>
      </c>
    </row>
    <row r="17" spans="1:13" s="105" customFormat="1" ht="6" customHeight="1" x14ac:dyDescent="0.4">
      <c r="A17" s="110"/>
      <c r="B17" s="110"/>
      <c r="C17" s="107"/>
      <c r="D17" s="103"/>
      <c r="E17" s="33"/>
      <c r="F17" s="33"/>
      <c r="G17" s="33"/>
      <c r="H17" s="33"/>
      <c r="I17" s="33"/>
      <c r="J17" s="33"/>
      <c r="K17" s="33"/>
      <c r="L17" s="104"/>
      <c r="M17" s="33"/>
    </row>
    <row r="18" spans="1:13" s="105" customFormat="1" ht="20.45" customHeight="1" thickBot="1" x14ac:dyDescent="0.45">
      <c r="A18" s="100" t="s">
        <v>81</v>
      </c>
      <c r="B18" s="116"/>
      <c r="C18" s="117"/>
      <c r="D18" s="103"/>
      <c r="E18" s="56">
        <f>SUM(E11:E16)</f>
        <v>225000000</v>
      </c>
      <c r="F18" s="33"/>
      <c r="G18" s="56">
        <f>SUM(G11:G16)</f>
        <v>0</v>
      </c>
      <c r="H18" s="33"/>
      <c r="I18" s="56">
        <f>SUM(I11:I16)</f>
        <v>22500000</v>
      </c>
      <c r="J18" s="33"/>
      <c r="K18" s="56">
        <f>SUM(K11:K16)</f>
        <v>265709600</v>
      </c>
      <c r="L18" s="33"/>
      <c r="M18" s="56">
        <f>SUM(M11:M16)</f>
        <v>513209600</v>
      </c>
    </row>
    <row r="19" spans="1:13" s="105" customFormat="1" ht="20.45" customHeight="1" thickTop="1" x14ac:dyDescent="0.4">
      <c r="A19" s="100"/>
      <c r="B19" s="116"/>
      <c r="C19" s="117"/>
      <c r="D19" s="103"/>
      <c r="E19" s="33"/>
      <c r="F19" s="33"/>
      <c r="G19" s="33"/>
      <c r="H19" s="33"/>
      <c r="I19" s="33"/>
      <c r="J19" s="33"/>
      <c r="K19" s="33"/>
      <c r="L19" s="33"/>
      <c r="M19" s="33"/>
    </row>
    <row r="20" spans="1:13" s="105" customFormat="1" ht="20.45" customHeight="1" x14ac:dyDescent="0.4">
      <c r="A20" s="100" t="s">
        <v>130</v>
      </c>
      <c r="B20" s="101"/>
      <c r="C20" s="102"/>
      <c r="D20" s="103"/>
      <c r="E20" s="32">
        <f>E18</f>
        <v>225000000</v>
      </c>
      <c r="F20" s="33"/>
      <c r="G20" s="32">
        <f>G18</f>
        <v>0</v>
      </c>
      <c r="H20" s="33"/>
      <c r="I20" s="32">
        <f>I18</f>
        <v>22500000</v>
      </c>
      <c r="J20" s="33"/>
      <c r="K20" s="32">
        <f>K18</f>
        <v>265709600</v>
      </c>
      <c r="L20" s="104"/>
      <c r="M20" s="32">
        <f>SUM(E20:K20)</f>
        <v>513209600</v>
      </c>
    </row>
    <row r="21" spans="1:13" s="105" customFormat="1" ht="20.45" customHeight="1" x14ac:dyDescent="0.4">
      <c r="A21" s="100" t="s">
        <v>80</v>
      </c>
      <c r="B21" s="106"/>
      <c r="C21" s="107"/>
      <c r="D21" s="103"/>
      <c r="E21" s="32"/>
      <c r="F21" s="33"/>
      <c r="G21" s="32"/>
      <c r="H21" s="33"/>
      <c r="I21" s="32"/>
      <c r="J21" s="33"/>
      <c r="K21" s="32"/>
      <c r="L21" s="104"/>
      <c r="M21" s="32"/>
    </row>
    <row r="22" spans="1:13" s="105" customFormat="1" ht="20.45" customHeight="1" x14ac:dyDescent="0.4">
      <c r="A22" s="108" t="s">
        <v>143</v>
      </c>
      <c r="B22" s="106"/>
      <c r="C22" s="107">
        <v>22</v>
      </c>
      <c r="D22" s="103"/>
      <c r="E22" s="32">
        <v>75000000</v>
      </c>
      <c r="F22" s="33"/>
      <c r="G22" s="32">
        <v>933808880</v>
      </c>
      <c r="H22" s="33"/>
      <c r="I22" s="32">
        <v>0</v>
      </c>
      <c r="J22" s="33"/>
      <c r="K22" s="32">
        <v>0</v>
      </c>
      <c r="L22" s="104"/>
      <c r="M22" s="32">
        <f>SUM(E22:K22)</f>
        <v>1008808880</v>
      </c>
    </row>
    <row r="23" spans="1:13" s="105" customFormat="1" ht="20.45" customHeight="1" x14ac:dyDescent="0.4">
      <c r="A23" s="108" t="s">
        <v>144</v>
      </c>
      <c r="B23" s="106"/>
      <c r="C23" s="107">
        <v>23</v>
      </c>
      <c r="D23" s="103"/>
      <c r="E23" s="32">
        <v>0</v>
      </c>
      <c r="F23" s="33"/>
      <c r="G23" s="32">
        <v>0</v>
      </c>
      <c r="H23" s="33"/>
      <c r="I23" s="32">
        <v>7500000</v>
      </c>
      <c r="J23" s="33"/>
      <c r="K23" s="32">
        <v>-7500000</v>
      </c>
      <c r="L23" s="104"/>
      <c r="M23" s="32">
        <f>SUM(E23:K23)</f>
        <v>0</v>
      </c>
    </row>
    <row r="24" spans="1:13" s="105" customFormat="1" ht="20.45" customHeight="1" x14ac:dyDescent="0.4">
      <c r="A24" s="108" t="s">
        <v>79</v>
      </c>
      <c r="B24" s="106"/>
      <c r="C24" s="107">
        <v>30</v>
      </c>
      <c r="D24" s="103"/>
      <c r="E24" s="32">
        <v>0</v>
      </c>
      <c r="F24" s="33"/>
      <c r="G24" s="32">
        <v>0</v>
      </c>
      <c r="H24" s="33"/>
      <c r="I24" s="32">
        <v>0</v>
      </c>
      <c r="J24" s="33"/>
      <c r="K24" s="32">
        <v>-269487360</v>
      </c>
      <c r="L24" s="104"/>
      <c r="M24" s="32">
        <f>SUM(E24:K24)</f>
        <v>-269487360</v>
      </c>
    </row>
    <row r="25" spans="1:13" s="105" customFormat="1" ht="20.45" customHeight="1" x14ac:dyDescent="0.4">
      <c r="A25" s="109" t="s">
        <v>111</v>
      </c>
      <c r="B25" s="110"/>
      <c r="C25" s="107"/>
      <c r="D25" s="103"/>
      <c r="E25" s="118">
        <v>0</v>
      </c>
      <c r="F25" s="112"/>
      <c r="G25" s="118">
        <v>0</v>
      </c>
      <c r="H25" s="113"/>
      <c r="I25" s="118">
        <v>0</v>
      </c>
      <c r="J25" s="114"/>
      <c r="K25" s="118">
        <v>178799887</v>
      </c>
      <c r="L25" s="99"/>
      <c r="M25" s="119">
        <f>SUM(E25:K25)</f>
        <v>178799887</v>
      </c>
    </row>
    <row r="26" spans="1:13" s="105" customFormat="1" ht="6" customHeight="1" x14ac:dyDescent="0.4">
      <c r="A26" s="110"/>
      <c r="B26" s="110"/>
      <c r="C26" s="107"/>
      <c r="D26" s="103"/>
      <c r="E26" s="32"/>
      <c r="F26" s="33"/>
      <c r="G26" s="32"/>
      <c r="H26" s="33"/>
      <c r="I26" s="32"/>
      <c r="J26" s="33"/>
      <c r="K26" s="32"/>
      <c r="L26" s="104"/>
      <c r="M26" s="32"/>
    </row>
    <row r="27" spans="1:13" s="105" customFormat="1" ht="20.45" customHeight="1" thickBot="1" x14ac:dyDescent="0.45">
      <c r="A27" s="100" t="s">
        <v>131</v>
      </c>
      <c r="B27" s="116"/>
      <c r="C27" s="117"/>
      <c r="D27" s="103"/>
      <c r="E27" s="55">
        <f>SUM(E20:E25)</f>
        <v>300000000</v>
      </c>
      <c r="F27" s="33"/>
      <c r="G27" s="55">
        <f>SUM(G20:G25)</f>
        <v>933808880</v>
      </c>
      <c r="H27" s="33"/>
      <c r="I27" s="55">
        <f>SUM(I20:I25)</f>
        <v>30000000</v>
      </c>
      <c r="J27" s="33"/>
      <c r="K27" s="55">
        <f>SUM(K20:K25)</f>
        <v>167522127</v>
      </c>
      <c r="L27" s="33"/>
      <c r="M27" s="55">
        <f>SUM(M20:M25)</f>
        <v>1431331007</v>
      </c>
    </row>
    <row r="28" spans="1:13" s="105" customFormat="1" ht="17.25" customHeight="1" thickTop="1" x14ac:dyDescent="0.4">
      <c r="A28" s="100"/>
      <c r="B28" s="116"/>
      <c r="C28" s="117"/>
      <c r="D28" s="103"/>
    </row>
    <row r="29" spans="1:13" ht="21.95" customHeight="1" x14ac:dyDescent="0.5">
      <c r="A29" s="216" t="str">
        <f>'6-8'!A130:D130</f>
        <v>หมายเหตุประกอบงบการเงินเป็นส่วนหนึ่งของงบการเงินนี้</v>
      </c>
      <c r="B29" s="216"/>
      <c r="C29" s="216"/>
      <c r="D29" s="216"/>
      <c r="E29" s="87"/>
      <c r="F29" s="206"/>
      <c r="G29" s="87"/>
      <c r="H29" s="206"/>
      <c r="I29" s="87"/>
      <c r="J29" s="206"/>
      <c r="K29" s="87"/>
      <c r="L29" s="206"/>
      <c r="M29" s="87"/>
    </row>
    <row r="30" spans="1:13" s="105" customFormat="1" ht="21" customHeight="1" x14ac:dyDescent="0.4">
      <c r="A30" s="100"/>
      <c r="B30" s="116"/>
      <c r="C30" s="116"/>
      <c r="D30" s="103"/>
    </row>
  </sheetData>
  <mergeCells count="2">
    <mergeCell ref="I5:K5"/>
    <mergeCell ref="A29:D29"/>
  </mergeCells>
  <pageMargins left="1" right="1" top="0.5" bottom="0.6" header="0.49" footer="0.4"/>
  <pageSetup paperSize="9" scale="97" firstPageNumber="1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0"/>
  <sheetViews>
    <sheetView zoomScale="115" zoomScaleNormal="115" zoomScaleSheetLayoutView="100" workbookViewId="0">
      <selection activeCell="D1" sqref="D1:H1048576"/>
    </sheetView>
  </sheetViews>
  <sheetFormatPr defaultRowHeight="20.45" customHeight="1" x14ac:dyDescent="0.5"/>
  <cols>
    <col min="1" max="2" width="1.7109375" style="149" customWidth="1"/>
    <col min="3" max="3" width="55.5703125" style="149" customWidth="1"/>
    <col min="4" max="4" width="9" style="149" customWidth="1"/>
    <col min="5" max="5" width="1.140625" style="155" customWidth="1"/>
    <col min="6" max="6" width="14.7109375" style="155" customWidth="1"/>
    <col min="7" max="7" width="1.140625" style="155" customWidth="1"/>
    <col min="8" max="8" width="14.7109375" style="156" customWidth="1"/>
    <col min="9" max="10" width="9.140625" style="149"/>
    <col min="11" max="11" width="10.5703125" style="149" bestFit="1" customWidth="1"/>
    <col min="12" max="14" width="9.140625" style="149"/>
    <col min="15" max="15" width="13" style="149" bestFit="1" customWidth="1"/>
    <col min="16" max="16" width="9.140625" style="149"/>
    <col min="17" max="18" width="13" style="149" bestFit="1" customWidth="1"/>
    <col min="19" max="254" width="9.140625" style="149"/>
    <col min="255" max="256" width="1.7109375" style="149" customWidth="1"/>
    <col min="257" max="257" width="43.5703125" style="149" customWidth="1"/>
    <col min="258" max="258" width="7.42578125" style="149" customWidth="1"/>
    <col min="259" max="259" width="0.85546875" style="149" customWidth="1"/>
    <col min="260" max="260" width="13.7109375" style="149" customWidth="1"/>
    <col min="261" max="261" width="0.85546875" style="149" customWidth="1"/>
    <col min="262" max="262" width="13.7109375" style="149" customWidth="1"/>
    <col min="263" max="263" width="0.85546875" style="149" customWidth="1"/>
    <col min="264" max="264" width="13.7109375" style="149" customWidth="1"/>
    <col min="265" max="510" width="9.140625" style="149"/>
    <col min="511" max="512" width="1.7109375" style="149" customWidth="1"/>
    <col min="513" max="513" width="43.5703125" style="149" customWidth="1"/>
    <col min="514" max="514" width="7.42578125" style="149" customWidth="1"/>
    <col min="515" max="515" width="0.85546875" style="149" customWidth="1"/>
    <col min="516" max="516" width="13.7109375" style="149" customWidth="1"/>
    <col min="517" max="517" width="0.85546875" style="149" customWidth="1"/>
    <col min="518" max="518" width="13.7109375" style="149" customWidth="1"/>
    <col min="519" max="519" width="0.85546875" style="149" customWidth="1"/>
    <col min="520" max="520" width="13.7109375" style="149" customWidth="1"/>
    <col min="521" max="766" width="9.140625" style="149"/>
    <col min="767" max="768" width="1.7109375" style="149" customWidth="1"/>
    <col min="769" max="769" width="43.5703125" style="149" customWidth="1"/>
    <col min="770" max="770" width="7.42578125" style="149" customWidth="1"/>
    <col min="771" max="771" width="0.85546875" style="149" customWidth="1"/>
    <col min="772" max="772" width="13.7109375" style="149" customWidth="1"/>
    <col min="773" max="773" width="0.85546875" style="149" customWidth="1"/>
    <col min="774" max="774" width="13.7109375" style="149" customWidth="1"/>
    <col min="775" max="775" width="0.85546875" style="149" customWidth="1"/>
    <col min="776" max="776" width="13.7109375" style="149" customWidth="1"/>
    <col min="777" max="1022" width="9.140625" style="149"/>
    <col min="1023" max="1024" width="1.7109375" style="149" customWidth="1"/>
    <col min="1025" max="1025" width="43.5703125" style="149" customWidth="1"/>
    <col min="1026" max="1026" width="7.42578125" style="149" customWidth="1"/>
    <col min="1027" max="1027" width="0.85546875" style="149" customWidth="1"/>
    <col min="1028" max="1028" width="13.7109375" style="149" customWidth="1"/>
    <col min="1029" max="1029" width="0.85546875" style="149" customWidth="1"/>
    <col min="1030" max="1030" width="13.7109375" style="149" customWidth="1"/>
    <col min="1031" max="1031" width="0.85546875" style="149" customWidth="1"/>
    <col min="1032" max="1032" width="13.7109375" style="149" customWidth="1"/>
    <col min="1033" max="1278" width="9.140625" style="149"/>
    <col min="1279" max="1280" width="1.7109375" style="149" customWidth="1"/>
    <col min="1281" max="1281" width="43.5703125" style="149" customWidth="1"/>
    <col min="1282" max="1282" width="7.42578125" style="149" customWidth="1"/>
    <col min="1283" max="1283" width="0.85546875" style="149" customWidth="1"/>
    <col min="1284" max="1284" width="13.7109375" style="149" customWidth="1"/>
    <col min="1285" max="1285" width="0.85546875" style="149" customWidth="1"/>
    <col min="1286" max="1286" width="13.7109375" style="149" customWidth="1"/>
    <col min="1287" max="1287" width="0.85546875" style="149" customWidth="1"/>
    <col min="1288" max="1288" width="13.7109375" style="149" customWidth="1"/>
    <col min="1289" max="1534" width="9.140625" style="149"/>
    <col min="1535" max="1536" width="1.7109375" style="149" customWidth="1"/>
    <col min="1537" max="1537" width="43.5703125" style="149" customWidth="1"/>
    <col min="1538" max="1538" width="7.42578125" style="149" customWidth="1"/>
    <col min="1539" max="1539" width="0.85546875" style="149" customWidth="1"/>
    <col min="1540" max="1540" width="13.7109375" style="149" customWidth="1"/>
    <col min="1541" max="1541" width="0.85546875" style="149" customWidth="1"/>
    <col min="1542" max="1542" width="13.7109375" style="149" customWidth="1"/>
    <col min="1543" max="1543" width="0.85546875" style="149" customWidth="1"/>
    <col min="1544" max="1544" width="13.7109375" style="149" customWidth="1"/>
    <col min="1545" max="1790" width="9.140625" style="149"/>
    <col min="1791" max="1792" width="1.7109375" style="149" customWidth="1"/>
    <col min="1793" max="1793" width="43.5703125" style="149" customWidth="1"/>
    <col min="1794" max="1794" width="7.42578125" style="149" customWidth="1"/>
    <col min="1795" max="1795" width="0.85546875" style="149" customWidth="1"/>
    <col min="1796" max="1796" width="13.7109375" style="149" customWidth="1"/>
    <col min="1797" max="1797" width="0.85546875" style="149" customWidth="1"/>
    <col min="1798" max="1798" width="13.7109375" style="149" customWidth="1"/>
    <col min="1799" max="1799" width="0.85546875" style="149" customWidth="1"/>
    <col min="1800" max="1800" width="13.7109375" style="149" customWidth="1"/>
    <col min="1801" max="2046" width="9.140625" style="149"/>
    <col min="2047" max="2048" width="1.7109375" style="149" customWidth="1"/>
    <col min="2049" max="2049" width="43.5703125" style="149" customWidth="1"/>
    <col min="2050" max="2050" width="7.42578125" style="149" customWidth="1"/>
    <col min="2051" max="2051" width="0.85546875" style="149" customWidth="1"/>
    <col min="2052" max="2052" width="13.7109375" style="149" customWidth="1"/>
    <col min="2053" max="2053" width="0.85546875" style="149" customWidth="1"/>
    <col min="2054" max="2054" width="13.7109375" style="149" customWidth="1"/>
    <col min="2055" max="2055" width="0.85546875" style="149" customWidth="1"/>
    <col min="2056" max="2056" width="13.7109375" style="149" customWidth="1"/>
    <col min="2057" max="2302" width="9.140625" style="149"/>
    <col min="2303" max="2304" width="1.7109375" style="149" customWidth="1"/>
    <col min="2305" max="2305" width="43.5703125" style="149" customWidth="1"/>
    <col min="2306" max="2306" width="7.42578125" style="149" customWidth="1"/>
    <col min="2307" max="2307" width="0.85546875" style="149" customWidth="1"/>
    <col min="2308" max="2308" width="13.7109375" style="149" customWidth="1"/>
    <col min="2309" max="2309" width="0.85546875" style="149" customWidth="1"/>
    <col min="2310" max="2310" width="13.7109375" style="149" customWidth="1"/>
    <col min="2311" max="2311" width="0.85546875" style="149" customWidth="1"/>
    <col min="2312" max="2312" width="13.7109375" style="149" customWidth="1"/>
    <col min="2313" max="2558" width="9.140625" style="149"/>
    <col min="2559" max="2560" width="1.7109375" style="149" customWidth="1"/>
    <col min="2561" max="2561" width="43.5703125" style="149" customWidth="1"/>
    <col min="2562" max="2562" width="7.42578125" style="149" customWidth="1"/>
    <col min="2563" max="2563" width="0.85546875" style="149" customWidth="1"/>
    <col min="2564" max="2564" width="13.7109375" style="149" customWidth="1"/>
    <col min="2565" max="2565" width="0.85546875" style="149" customWidth="1"/>
    <col min="2566" max="2566" width="13.7109375" style="149" customWidth="1"/>
    <col min="2567" max="2567" width="0.85546875" style="149" customWidth="1"/>
    <col min="2568" max="2568" width="13.7109375" style="149" customWidth="1"/>
    <col min="2569" max="2814" width="9.140625" style="149"/>
    <col min="2815" max="2816" width="1.7109375" style="149" customWidth="1"/>
    <col min="2817" max="2817" width="43.5703125" style="149" customWidth="1"/>
    <col min="2818" max="2818" width="7.42578125" style="149" customWidth="1"/>
    <col min="2819" max="2819" width="0.85546875" style="149" customWidth="1"/>
    <col min="2820" max="2820" width="13.7109375" style="149" customWidth="1"/>
    <col min="2821" max="2821" width="0.85546875" style="149" customWidth="1"/>
    <col min="2822" max="2822" width="13.7109375" style="149" customWidth="1"/>
    <col min="2823" max="2823" width="0.85546875" style="149" customWidth="1"/>
    <col min="2824" max="2824" width="13.7109375" style="149" customWidth="1"/>
    <col min="2825" max="3070" width="9.140625" style="149"/>
    <col min="3071" max="3072" width="1.7109375" style="149" customWidth="1"/>
    <col min="3073" max="3073" width="43.5703125" style="149" customWidth="1"/>
    <col min="3074" max="3074" width="7.42578125" style="149" customWidth="1"/>
    <col min="3075" max="3075" width="0.85546875" style="149" customWidth="1"/>
    <col min="3076" max="3076" width="13.7109375" style="149" customWidth="1"/>
    <col min="3077" max="3077" width="0.85546875" style="149" customWidth="1"/>
    <col min="3078" max="3078" width="13.7109375" style="149" customWidth="1"/>
    <col min="3079" max="3079" width="0.85546875" style="149" customWidth="1"/>
    <col min="3080" max="3080" width="13.7109375" style="149" customWidth="1"/>
    <col min="3081" max="3326" width="9.140625" style="149"/>
    <col min="3327" max="3328" width="1.7109375" style="149" customWidth="1"/>
    <col min="3329" max="3329" width="43.5703125" style="149" customWidth="1"/>
    <col min="3330" max="3330" width="7.42578125" style="149" customWidth="1"/>
    <col min="3331" max="3331" width="0.85546875" style="149" customWidth="1"/>
    <col min="3332" max="3332" width="13.7109375" style="149" customWidth="1"/>
    <col min="3333" max="3333" width="0.85546875" style="149" customWidth="1"/>
    <col min="3334" max="3334" width="13.7109375" style="149" customWidth="1"/>
    <col min="3335" max="3335" width="0.85546875" style="149" customWidth="1"/>
    <col min="3336" max="3336" width="13.7109375" style="149" customWidth="1"/>
    <col min="3337" max="3582" width="9.140625" style="149"/>
    <col min="3583" max="3584" width="1.7109375" style="149" customWidth="1"/>
    <col min="3585" max="3585" width="43.5703125" style="149" customWidth="1"/>
    <col min="3586" max="3586" width="7.42578125" style="149" customWidth="1"/>
    <col min="3587" max="3587" width="0.85546875" style="149" customWidth="1"/>
    <col min="3588" max="3588" width="13.7109375" style="149" customWidth="1"/>
    <col min="3589" max="3589" width="0.85546875" style="149" customWidth="1"/>
    <col min="3590" max="3590" width="13.7109375" style="149" customWidth="1"/>
    <col min="3591" max="3591" width="0.85546875" style="149" customWidth="1"/>
    <col min="3592" max="3592" width="13.7109375" style="149" customWidth="1"/>
    <col min="3593" max="3838" width="9.140625" style="149"/>
    <col min="3839" max="3840" width="1.7109375" style="149" customWidth="1"/>
    <col min="3841" max="3841" width="43.5703125" style="149" customWidth="1"/>
    <col min="3842" max="3842" width="7.42578125" style="149" customWidth="1"/>
    <col min="3843" max="3843" width="0.85546875" style="149" customWidth="1"/>
    <col min="3844" max="3844" width="13.7109375" style="149" customWidth="1"/>
    <col min="3845" max="3845" width="0.85546875" style="149" customWidth="1"/>
    <col min="3846" max="3846" width="13.7109375" style="149" customWidth="1"/>
    <col min="3847" max="3847" width="0.85546875" style="149" customWidth="1"/>
    <col min="3848" max="3848" width="13.7109375" style="149" customWidth="1"/>
    <col min="3849" max="4094" width="9.140625" style="149"/>
    <col min="4095" max="4096" width="1.7109375" style="149" customWidth="1"/>
    <col min="4097" max="4097" width="43.5703125" style="149" customWidth="1"/>
    <col min="4098" max="4098" width="7.42578125" style="149" customWidth="1"/>
    <col min="4099" max="4099" width="0.85546875" style="149" customWidth="1"/>
    <col min="4100" max="4100" width="13.7109375" style="149" customWidth="1"/>
    <col min="4101" max="4101" width="0.85546875" style="149" customWidth="1"/>
    <col min="4102" max="4102" width="13.7109375" style="149" customWidth="1"/>
    <col min="4103" max="4103" width="0.85546875" style="149" customWidth="1"/>
    <col min="4104" max="4104" width="13.7109375" style="149" customWidth="1"/>
    <col min="4105" max="4350" width="9.140625" style="149"/>
    <col min="4351" max="4352" width="1.7109375" style="149" customWidth="1"/>
    <col min="4353" max="4353" width="43.5703125" style="149" customWidth="1"/>
    <col min="4354" max="4354" width="7.42578125" style="149" customWidth="1"/>
    <col min="4355" max="4355" width="0.85546875" style="149" customWidth="1"/>
    <col min="4356" max="4356" width="13.7109375" style="149" customWidth="1"/>
    <col min="4357" max="4357" width="0.85546875" style="149" customWidth="1"/>
    <col min="4358" max="4358" width="13.7109375" style="149" customWidth="1"/>
    <col min="4359" max="4359" width="0.85546875" style="149" customWidth="1"/>
    <col min="4360" max="4360" width="13.7109375" style="149" customWidth="1"/>
    <col min="4361" max="4606" width="9.140625" style="149"/>
    <col min="4607" max="4608" width="1.7109375" style="149" customWidth="1"/>
    <col min="4609" max="4609" width="43.5703125" style="149" customWidth="1"/>
    <col min="4610" max="4610" width="7.42578125" style="149" customWidth="1"/>
    <col min="4611" max="4611" width="0.85546875" style="149" customWidth="1"/>
    <col min="4612" max="4612" width="13.7109375" style="149" customWidth="1"/>
    <col min="4613" max="4613" width="0.85546875" style="149" customWidth="1"/>
    <col min="4614" max="4614" width="13.7109375" style="149" customWidth="1"/>
    <col min="4615" max="4615" width="0.85546875" style="149" customWidth="1"/>
    <col min="4616" max="4616" width="13.7109375" style="149" customWidth="1"/>
    <col min="4617" max="4862" width="9.140625" style="149"/>
    <col min="4863" max="4864" width="1.7109375" style="149" customWidth="1"/>
    <col min="4865" max="4865" width="43.5703125" style="149" customWidth="1"/>
    <col min="4866" max="4866" width="7.42578125" style="149" customWidth="1"/>
    <col min="4867" max="4867" width="0.85546875" style="149" customWidth="1"/>
    <col min="4868" max="4868" width="13.7109375" style="149" customWidth="1"/>
    <col min="4869" max="4869" width="0.85546875" style="149" customWidth="1"/>
    <col min="4870" max="4870" width="13.7109375" style="149" customWidth="1"/>
    <col min="4871" max="4871" width="0.85546875" style="149" customWidth="1"/>
    <col min="4872" max="4872" width="13.7109375" style="149" customWidth="1"/>
    <col min="4873" max="5118" width="9.140625" style="149"/>
    <col min="5119" max="5120" width="1.7109375" style="149" customWidth="1"/>
    <col min="5121" max="5121" width="43.5703125" style="149" customWidth="1"/>
    <col min="5122" max="5122" width="7.42578125" style="149" customWidth="1"/>
    <col min="5123" max="5123" width="0.85546875" style="149" customWidth="1"/>
    <col min="5124" max="5124" width="13.7109375" style="149" customWidth="1"/>
    <col min="5125" max="5125" width="0.85546875" style="149" customWidth="1"/>
    <col min="5126" max="5126" width="13.7109375" style="149" customWidth="1"/>
    <col min="5127" max="5127" width="0.85546875" style="149" customWidth="1"/>
    <col min="5128" max="5128" width="13.7109375" style="149" customWidth="1"/>
    <col min="5129" max="5374" width="9.140625" style="149"/>
    <col min="5375" max="5376" width="1.7109375" style="149" customWidth="1"/>
    <col min="5377" max="5377" width="43.5703125" style="149" customWidth="1"/>
    <col min="5378" max="5378" width="7.42578125" style="149" customWidth="1"/>
    <col min="5379" max="5379" width="0.85546875" style="149" customWidth="1"/>
    <col min="5380" max="5380" width="13.7109375" style="149" customWidth="1"/>
    <col min="5381" max="5381" width="0.85546875" style="149" customWidth="1"/>
    <col min="5382" max="5382" width="13.7109375" style="149" customWidth="1"/>
    <col min="5383" max="5383" width="0.85546875" style="149" customWidth="1"/>
    <col min="5384" max="5384" width="13.7109375" style="149" customWidth="1"/>
    <col min="5385" max="5630" width="9.140625" style="149"/>
    <col min="5631" max="5632" width="1.7109375" style="149" customWidth="1"/>
    <col min="5633" max="5633" width="43.5703125" style="149" customWidth="1"/>
    <col min="5634" max="5634" width="7.42578125" style="149" customWidth="1"/>
    <col min="5635" max="5635" width="0.85546875" style="149" customWidth="1"/>
    <col min="5636" max="5636" width="13.7109375" style="149" customWidth="1"/>
    <col min="5637" max="5637" width="0.85546875" style="149" customWidth="1"/>
    <col min="5638" max="5638" width="13.7109375" style="149" customWidth="1"/>
    <col min="5639" max="5639" width="0.85546875" style="149" customWidth="1"/>
    <col min="5640" max="5640" width="13.7109375" style="149" customWidth="1"/>
    <col min="5641" max="5886" width="9.140625" style="149"/>
    <col min="5887" max="5888" width="1.7109375" style="149" customWidth="1"/>
    <col min="5889" max="5889" width="43.5703125" style="149" customWidth="1"/>
    <col min="5890" max="5890" width="7.42578125" style="149" customWidth="1"/>
    <col min="5891" max="5891" width="0.85546875" style="149" customWidth="1"/>
    <col min="5892" max="5892" width="13.7109375" style="149" customWidth="1"/>
    <col min="5893" max="5893" width="0.85546875" style="149" customWidth="1"/>
    <col min="5894" max="5894" width="13.7109375" style="149" customWidth="1"/>
    <col min="5895" max="5895" width="0.85546875" style="149" customWidth="1"/>
    <col min="5896" max="5896" width="13.7109375" style="149" customWidth="1"/>
    <col min="5897" max="6142" width="9.140625" style="149"/>
    <col min="6143" max="6144" width="1.7109375" style="149" customWidth="1"/>
    <col min="6145" max="6145" width="43.5703125" style="149" customWidth="1"/>
    <col min="6146" max="6146" width="7.42578125" style="149" customWidth="1"/>
    <col min="6147" max="6147" width="0.85546875" style="149" customWidth="1"/>
    <col min="6148" max="6148" width="13.7109375" style="149" customWidth="1"/>
    <col min="6149" max="6149" width="0.85546875" style="149" customWidth="1"/>
    <col min="6150" max="6150" width="13.7109375" style="149" customWidth="1"/>
    <col min="6151" max="6151" width="0.85546875" style="149" customWidth="1"/>
    <col min="6152" max="6152" width="13.7109375" style="149" customWidth="1"/>
    <col min="6153" max="6398" width="9.140625" style="149"/>
    <col min="6399" max="6400" width="1.7109375" style="149" customWidth="1"/>
    <col min="6401" max="6401" width="43.5703125" style="149" customWidth="1"/>
    <col min="6402" max="6402" width="7.42578125" style="149" customWidth="1"/>
    <col min="6403" max="6403" width="0.85546875" style="149" customWidth="1"/>
    <col min="6404" max="6404" width="13.7109375" style="149" customWidth="1"/>
    <col min="6405" max="6405" width="0.85546875" style="149" customWidth="1"/>
    <col min="6406" max="6406" width="13.7109375" style="149" customWidth="1"/>
    <col min="6407" max="6407" width="0.85546875" style="149" customWidth="1"/>
    <col min="6408" max="6408" width="13.7109375" style="149" customWidth="1"/>
    <col min="6409" max="6654" width="9.140625" style="149"/>
    <col min="6655" max="6656" width="1.7109375" style="149" customWidth="1"/>
    <col min="6657" max="6657" width="43.5703125" style="149" customWidth="1"/>
    <col min="6658" max="6658" width="7.42578125" style="149" customWidth="1"/>
    <col min="6659" max="6659" width="0.85546875" style="149" customWidth="1"/>
    <col min="6660" max="6660" width="13.7109375" style="149" customWidth="1"/>
    <col min="6661" max="6661" width="0.85546875" style="149" customWidth="1"/>
    <col min="6662" max="6662" width="13.7109375" style="149" customWidth="1"/>
    <col min="6663" max="6663" width="0.85546875" style="149" customWidth="1"/>
    <col min="6664" max="6664" width="13.7109375" style="149" customWidth="1"/>
    <col min="6665" max="6910" width="9.140625" style="149"/>
    <col min="6911" max="6912" width="1.7109375" style="149" customWidth="1"/>
    <col min="6913" max="6913" width="43.5703125" style="149" customWidth="1"/>
    <col min="6914" max="6914" width="7.42578125" style="149" customWidth="1"/>
    <col min="6915" max="6915" width="0.85546875" style="149" customWidth="1"/>
    <col min="6916" max="6916" width="13.7109375" style="149" customWidth="1"/>
    <col min="6917" max="6917" width="0.85546875" style="149" customWidth="1"/>
    <col min="6918" max="6918" width="13.7109375" style="149" customWidth="1"/>
    <col min="6919" max="6919" width="0.85546875" style="149" customWidth="1"/>
    <col min="6920" max="6920" width="13.7109375" style="149" customWidth="1"/>
    <col min="6921" max="7166" width="9.140625" style="149"/>
    <col min="7167" max="7168" width="1.7109375" style="149" customWidth="1"/>
    <col min="7169" max="7169" width="43.5703125" style="149" customWidth="1"/>
    <col min="7170" max="7170" width="7.42578125" style="149" customWidth="1"/>
    <col min="7171" max="7171" width="0.85546875" style="149" customWidth="1"/>
    <col min="7172" max="7172" width="13.7109375" style="149" customWidth="1"/>
    <col min="7173" max="7173" width="0.85546875" style="149" customWidth="1"/>
    <col min="7174" max="7174" width="13.7109375" style="149" customWidth="1"/>
    <col min="7175" max="7175" width="0.85546875" style="149" customWidth="1"/>
    <col min="7176" max="7176" width="13.7109375" style="149" customWidth="1"/>
    <col min="7177" max="7422" width="9.140625" style="149"/>
    <col min="7423" max="7424" width="1.7109375" style="149" customWidth="1"/>
    <col min="7425" max="7425" width="43.5703125" style="149" customWidth="1"/>
    <col min="7426" max="7426" width="7.42578125" style="149" customWidth="1"/>
    <col min="7427" max="7427" width="0.85546875" style="149" customWidth="1"/>
    <col min="7428" max="7428" width="13.7109375" style="149" customWidth="1"/>
    <col min="7429" max="7429" width="0.85546875" style="149" customWidth="1"/>
    <col min="7430" max="7430" width="13.7109375" style="149" customWidth="1"/>
    <col min="7431" max="7431" width="0.85546875" style="149" customWidth="1"/>
    <col min="7432" max="7432" width="13.7109375" style="149" customWidth="1"/>
    <col min="7433" max="7678" width="9.140625" style="149"/>
    <col min="7679" max="7680" width="1.7109375" style="149" customWidth="1"/>
    <col min="7681" max="7681" width="43.5703125" style="149" customWidth="1"/>
    <col min="7682" max="7682" width="7.42578125" style="149" customWidth="1"/>
    <col min="7683" max="7683" width="0.85546875" style="149" customWidth="1"/>
    <col min="7684" max="7684" width="13.7109375" style="149" customWidth="1"/>
    <col min="7685" max="7685" width="0.85546875" style="149" customWidth="1"/>
    <col min="7686" max="7686" width="13.7109375" style="149" customWidth="1"/>
    <col min="7687" max="7687" width="0.85546875" style="149" customWidth="1"/>
    <col min="7688" max="7688" width="13.7109375" style="149" customWidth="1"/>
    <col min="7689" max="7934" width="9.140625" style="149"/>
    <col min="7935" max="7936" width="1.7109375" style="149" customWidth="1"/>
    <col min="7937" max="7937" width="43.5703125" style="149" customWidth="1"/>
    <col min="7938" max="7938" width="7.42578125" style="149" customWidth="1"/>
    <col min="7939" max="7939" width="0.85546875" style="149" customWidth="1"/>
    <col min="7940" max="7940" width="13.7109375" style="149" customWidth="1"/>
    <col min="7941" max="7941" width="0.85546875" style="149" customWidth="1"/>
    <col min="7942" max="7942" width="13.7109375" style="149" customWidth="1"/>
    <col min="7943" max="7943" width="0.85546875" style="149" customWidth="1"/>
    <col min="7944" max="7944" width="13.7109375" style="149" customWidth="1"/>
    <col min="7945" max="8190" width="9.140625" style="149"/>
    <col min="8191" max="8192" width="1.7109375" style="149" customWidth="1"/>
    <col min="8193" max="8193" width="43.5703125" style="149" customWidth="1"/>
    <col min="8194" max="8194" width="7.42578125" style="149" customWidth="1"/>
    <col min="8195" max="8195" width="0.85546875" style="149" customWidth="1"/>
    <col min="8196" max="8196" width="13.7109375" style="149" customWidth="1"/>
    <col min="8197" max="8197" width="0.85546875" style="149" customWidth="1"/>
    <col min="8198" max="8198" width="13.7109375" style="149" customWidth="1"/>
    <col min="8199" max="8199" width="0.85546875" style="149" customWidth="1"/>
    <col min="8200" max="8200" width="13.7109375" style="149" customWidth="1"/>
    <col min="8201" max="8446" width="9.140625" style="149"/>
    <col min="8447" max="8448" width="1.7109375" style="149" customWidth="1"/>
    <col min="8449" max="8449" width="43.5703125" style="149" customWidth="1"/>
    <col min="8450" max="8450" width="7.42578125" style="149" customWidth="1"/>
    <col min="8451" max="8451" width="0.85546875" style="149" customWidth="1"/>
    <col min="8452" max="8452" width="13.7109375" style="149" customWidth="1"/>
    <col min="8453" max="8453" width="0.85546875" style="149" customWidth="1"/>
    <col min="8454" max="8454" width="13.7109375" style="149" customWidth="1"/>
    <col min="8455" max="8455" width="0.85546875" style="149" customWidth="1"/>
    <col min="8456" max="8456" width="13.7109375" style="149" customWidth="1"/>
    <col min="8457" max="8702" width="9.140625" style="149"/>
    <col min="8703" max="8704" width="1.7109375" style="149" customWidth="1"/>
    <col min="8705" max="8705" width="43.5703125" style="149" customWidth="1"/>
    <col min="8706" max="8706" width="7.42578125" style="149" customWidth="1"/>
    <col min="8707" max="8707" width="0.85546875" style="149" customWidth="1"/>
    <col min="8708" max="8708" width="13.7109375" style="149" customWidth="1"/>
    <col min="8709" max="8709" width="0.85546875" style="149" customWidth="1"/>
    <col min="8710" max="8710" width="13.7109375" style="149" customWidth="1"/>
    <col min="8711" max="8711" width="0.85546875" style="149" customWidth="1"/>
    <col min="8712" max="8712" width="13.7109375" style="149" customWidth="1"/>
    <col min="8713" max="8958" width="9.140625" style="149"/>
    <col min="8959" max="8960" width="1.7109375" style="149" customWidth="1"/>
    <col min="8961" max="8961" width="43.5703125" style="149" customWidth="1"/>
    <col min="8962" max="8962" width="7.42578125" style="149" customWidth="1"/>
    <col min="8963" max="8963" width="0.85546875" style="149" customWidth="1"/>
    <col min="8964" max="8964" width="13.7109375" style="149" customWidth="1"/>
    <col min="8965" max="8965" width="0.85546875" style="149" customWidth="1"/>
    <col min="8966" max="8966" width="13.7109375" style="149" customWidth="1"/>
    <col min="8967" max="8967" width="0.85546875" style="149" customWidth="1"/>
    <col min="8968" max="8968" width="13.7109375" style="149" customWidth="1"/>
    <col min="8969" max="9214" width="9.140625" style="149"/>
    <col min="9215" max="9216" width="1.7109375" style="149" customWidth="1"/>
    <col min="9217" max="9217" width="43.5703125" style="149" customWidth="1"/>
    <col min="9218" max="9218" width="7.42578125" style="149" customWidth="1"/>
    <col min="9219" max="9219" width="0.85546875" style="149" customWidth="1"/>
    <col min="9220" max="9220" width="13.7109375" style="149" customWidth="1"/>
    <col min="9221" max="9221" width="0.85546875" style="149" customWidth="1"/>
    <col min="9222" max="9222" width="13.7109375" style="149" customWidth="1"/>
    <col min="9223" max="9223" width="0.85546875" style="149" customWidth="1"/>
    <col min="9224" max="9224" width="13.7109375" style="149" customWidth="1"/>
    <col min="9225" max="9470" width="9.140625" style="149"/>
    <col min="9471" max="9472" width="1.7109375" style="149" customWidth="1"/>
    <col min="9473" max="9473" width="43.5703125" style="149" customWidth="1"/>
    <col min="9474" max="9474" width="7.42578125" style="149" customWidth="1"/>
    <col min="9475" max="9475" width="0.85546875" style="149" customWidth="1"/>
    <col min="9476" max="9476" width="13.7109375" style="149" customWidth="1"/>
    <col min="9477" max="9477" width="0.85546875" style="149" customWidth="1"/>
    <col min="9478" max="9478" width="13.7109375" style="149" customWidth="1"/>
    <col min="9479" max="9479" width="0.85546875" style="149" customWidth="1"/>
    <col min="9480" max="9480" width="13.7109375" style="149" customWidth="1"/>
    <col min="9481" max="9726" width="9.140625" style="149"/>
    <col min="9727" max="9728" width="1.7109375" style="149" customWidth="1"/>
    <col min="9729" max="9729" width="43.5703125" style="149" customWidth="1"/>
    <col min="9730" max="9730" width="7.42578125" style="149" customWidth="1"/>
    <col min="9731" max="9731" width="0.85546875" style="149" customWidth="1"/>
    <col min="9732" max="9732" width="13.7109375" style="149" customWidth="1"/>
    <col min="9733" max="9733" width="0.85546875" style="149" customWidth="1"/>
    <col min="9734" max="9734" width="13.7109375" style="149" customWidth="1"/>
    <col min="9735" max="9735" width="0.85546875" style="149" customWidth="1"/>
    <col min="9736" max="9736" width="13.7109375" style="149" customWidth="1"/>
    <col min="9737" max="9982" width="9.140625" style="149"/>
    <col min="9983" max="9984" width="1.7109375" style="149" customWidth="1"/>
    <col min="9985" max="9985" width="43.5703125" style="149" customWidth="1"/>
    <col min="9986" max="9986" width="7.42578125" style="149" customWidth="1"/>
    <col min="9987" max="9987" width="0.85546875" style="149" customWidth="1"/>
    <col min="9988" max="9988" width="13.7109375" style="149" customWidth="1"/>
    <col min="9989" max="9989" width="0.85546875" style="149" customWidth="1"/>
    <col min="9990" max="9990" width="13.7109375" style="149" customWidth="1"/>
    <col min="9991" max="9991" width="0.85546875" style="149" customWidth="1"/>
    <col min="9992" max="9992" width="13.7109375" style="149" customWidth="1"/>
    <col min="9993" max="10238" width="9.140625" style="149"/>
    <col min="10239" max="10240" width="1.7109375" style="149" customWidth="1"/>
    <col min="10241" max="10241" width="43.5703125" style="149" customWidth="1"/>
    <col min="10242" max="10242" width="7.42578125" style="149" customWidth="1"/>
    <col min="10243" max="10243" width="0.85546875" style="149" customWidth="1"/>
    <col min="10244" max="10244" width="13.7109375" style="149" customWidth="1"/>
    <col min="10245" max="10245" width="0.85546875" style="149" customWidth="1"/>
    <col min="10246" max="10246" width="13.7109375" style="149" customWidth="1"/>
    <col min="10247" max="10247" width="0.85546875" style="149" customWidth="1"/>
    <col min="10248" max="10248" width="13.7109375" style="149" customWidth="1"/>
    <col min="10249" max="10494" width="9.140625" style="149"/>
    <col min="10495" max="10496" width="1.7109375" style="149" customWidth="1"/>
    <col min="10497" max="10497" width="43.5703125" style="149" customWidth="1"/>
    <col min="10498" max="10498" width="7.42578125" style="149" customWidth="1"/>
    <col min="10499" max="10499" width="0.85546875" style="149" customWidth="1"/>
    <col min="10500" max="10500" width="13.7109375" style="149" customWidth="1"/>
    <col min="10501" max="10501" width="0.85546875" style="149" customWidth="1"/>
    <col min="10502" max="10502" width="13.7109375" style="149" customWidth="1"/>
    <col min="10503" max="10503" width="0.85546875" style="149" customWidth="1"/>
    <col min="10504" max="10504" width="13.7109375" style="149" customWidth="1"/>
    <col min="10505" max="10750" width="9.140625" style="149"/>
    <col min="10751" max="10752" width="1.7109375" style="149" customWidth="1"/>
    <col min="10753" max="10753" width="43.5703125" style="149" customWidth="1"/>
    <col min="10754" max="10754" width="7.42578125" style="149" customWidth="1"/>
    <col min="10755" max="10755" width="0.85546875" style="149" customWidth="1"/>
    <col min="10756" max="10756" width="13.7109375" style="149" customWidth="1"/>
    <col min="10757" max="10757" width="0.85546875" style="149" customWidth="1"/>
    <col min="10758" max="10758" width="13.7109375" style="149" customWidth="1"/>
    <col min="10759" max="10759" width="0.85546875" style="149" customWidth="1"/>
    <col min="10760" max="10760" width="13.7109375" style="149" customWidth="1"/>
    <col min="10761" max="11006" width="9.140625" style="149"/>
    <col min="11007" max="11008" width="1.7109375" style="149" customWidth="1"/>
    <col min="11009" max="11009" width="43.5703125" style="149" customWidth="1"/>
    <col min="11010" max="11010" width="7.42578125" style="149" customWidth="1"/>
    <col min="11011" max="11011" width="0.85546875" style="149" customWidth="1"/>
    <col min="11012" max="11012" width="13.7109375" style="149" customWidth="1"/>
    <col min="11013" max="11013" width="0.85546875" style="149" customWidth="1"/>
    <col min="11014" max="11014" width="13.7109375" style="149" customWidth="1"/>
    <col min="11015" max="11015" width="0.85546875" style="149" customWidth="1"/>
    <col min="11016" max="11016" width="13.7109375" style="149" customWidth="1"/>
    <col min="11017" max="11262" width="9.140625" style="149"/>
    <col min="11263" max="11264" width="1.7109375" style="149" customWidth="1"/>
    <col min="11265" max="11265" width="43.5703125" style="149" customWidth="1"/>
    <col min="11266" max="11266" width="7.42578125" style="149" customWidth="1"/>
    <col min="11267" max="11267" width="0.85546875" style="149" customWidth="1"/>
    <col min="11268" max="11268" width="13.7109375" style="149" customWidth="1"/>
    <col min="11269" max="11269" width="0.85546875" style="149" customWidth="1"/>
    <col min="11270" max="11270" width="13.7109375" style="149" customWidth="1"/>
    <col min="11271" max="11271" width="0.85546875" style="149" customWidth="1"/>
    <col min="11272" max="11272" width="13.7109375" style="149" customWidth="1"/>
    <col min="11273" max="11518" width="9.140625" style="149"/>
    <col min="11519" max="11520" width="1.7109375" style="149" customWidth="1"/>
    <col min="11521" max="11521" width="43.5703125" style="149" customWidth="1"/>
    <col min="11522" max="11522" width="7.42578125" style="149" customWidth="1"/>
    <col min="11523" max="11523" width="0.85546875" style="149" customWidth="1"/>
    <col min="11524" max="11524" width="13.7109375" style="149" customWidth="1"/>
    <col min="11525" max="11525" width="0.85546875" style="149" customWidth="1"/>
    <col min="11526" max="11526" width="13.7109375" style="149" customWidth="1"/>
    <col min="11527" max="11527" width="0.85546875" style="149" customWidth="1"/>
    <col min="11528" max="11528" width="13.7109375" style="149" customWidth="1"/>
    <col min="11529" max="11774" width="9.140625" style="149"/>
    <col min="11775" max="11776" width="1.7109375" style="149" customWidth="1"/>
    <col min="11777" max="11777" width="43.5703125" style="149" customWidth="1"/>
    <col min="11778" max="11778" width="7.42578125" style="149" customWidth="1"/>
    <col min="11779" max="11779" width="0.85546875" style="149" customWidth="1"/>
    <col min="11780" max="11780" width="13.7109375" style="149" customWidth="1"/>
    <col min="11781" max="11781" width="0.85546875" style="149" customWidth="1"/>
    <col min="11782" max="11782" width="13.7109375" style="149" customWidth="1"/>
    <col min="11783" max="11783" width="0.85546875" style="149" customWidth="1"/>
    <col min="11784" max="11784" width="13.7109375" style="149" customWidth="1"/>
    <col min="11785" max="12030" width="9.140625" style="149"/>
    <col min="12031" max="12032" width="1.7109375" style="149" customWidth="1"/>
    <col min="12033" max="12033" width="43.5703125" style="149" customWidth="1"/>
    <col min="12034" max="12034" width="7.42578125" style="149" customWidth="1"/>
    <col min="12035" max="12035" width="0.85546875" style="149" customWidth="1"/>
    <col min="12036" max="12036" width="13.7109375" style="149" customWidth="1"/>
    <col min="12037" max="12037" width="0.85546875" style="149" customWidth="1"/>
    <col min="12038" max="12038" width="13.7109375" style="149" customWidth="1"/>
    <col min="12039" max="12039" width="0.85546875" style="149" customWidth="1"/>
    <col min="12040" max="12040" width="13.7109375" style="149" customWidth="1"/>
    <col min="12041" max="12286" width="9.140625" style="149"/>
    <col min="12287" max="12288" width="1.7109375" style="149" customWidth="1"/>
    <col min="12289" max="12289" width="43.5703125" style="149" customWidth="1"/>
    <col min="12290" max="12290" width="7.42578125" style="149" customWidth="1"/>
    <col min="12291" max="12291" width="0.85546875" style="149" customWidth="1"/>
    <col min="12292" max="12292" width="13.7109375" style="149" customWidth="1"/>
    <col min="12293" max="12293" width="0.85546875" style="149" customWidth="1"/>
    <col min="12294" max="12294" width="13.7109375" style="149" customWidth="1"/>
    <col min="12295" max="12295" width="0.85546875" style="149" customWidth="1"/>
    <col min="12296" max="12296" width="13.7109375" style="149" customWidth="1"/>
    <col min="12297" max="12542" width="9.140625" style="149"/>
    <col min="12543" max="12544" width="1.7109375" style="149" customWidth="1"/>
    <col min="12545" max="12545" width="43.5703125" style="149" customWidth="1"/>
    <col min="12546" max="12546" width="7.42578125" style="149" customWidth="1"/>
    <col min="12547" max="12547" width="0.85546875" style="149" customWidth="1"/>
    <col min="12548" max="12548" width="13.7109375" style="149" customWidth="1"/>
    <col min="12549" max="12549" width="0.85546875" style="149" customWidth="1"/>
    <col min="12550" max="12550" width="13.7109375" style="149" customWidth="1"/>
    <col min="12551" max="12551" width="0.85546875" style="149" customWidth="1"/>
    <col min="12552" max="12552" width="13.7109375" style="149" customWidth="1"/>
    <col min="12553" max="12798" width="9.140625" style="149"/>
    <col min="12799" max="12800" width="1.7109375" style="149" customWidth="1"/>
    <col min="12801" max="12801" width="43.5703125" style="149" customWidth="1"/>
    <col min="12802" max="12802" width="7.42578125" style="149" customWidth="1"/>
    <col min="12803" max="12803" width="0.85546875" style="149" customWidth="1"/>
    <col min="12804" max="12804" width="13.7109375" style="149" customWidth="1"/>
    <col min="12805" max="12805" width="0.85546875" style="149" customWidth="1"/>
    <col min="12806" max="12806" width="13.7109375" style="149" customWidth="1"/>
    <col min="12807" max="12807" width="0.85546875" style="149" customWidth="1"/>
    <col min="12808" max="12808" width="13.7109375" style="149" customWidth="1"/>
    <col min="12809" max="13054" width="9.140625" style="149"/>
    <col min="13055" max="13056" width="1.7109375" style="149" customWidth="1"/>
    <col min="13057" max="13057" width="43.5703125" style="149" customWidth="1"/>
    <col min="13058" max="13058" width="7.42578125" style="149" customWidth="1"/>
    <col min="13059" max="13059" width="0.85546875" style="149" customWidth="1"/>
    <col min="13060" max="13060" width="13.7109375" style="149" customWidth="1"/>
    <col min="13061" max="13061" width="0.85546875" style="149" customWidth="1"/>
    <col min="13062" max="13062" width="13.7109375" style="149" customWidth="1"/>
    <col min="13063" max="13063" width="0.85546875" style="149" customWidth="1"/>
    <col min="13064" max="13064" width="13.7109375" style="149" customWidth="1"/>
    <col min="13065" max="13310" width="9.140625" style="149"/>
    <col min="13311" max="13312" width="1.7109375" style="149" customWidth="1"/>
    <col min="13313" max="13313" width="43.5703125" style="149" customWidth="1"/>
    <col min="13314" max="13314" width="7.42578125" style="149" customWidth="1"/>
    <col min="13315" max="13315" width="0.85546875" style="149" customWidth="1"/>
    <col min="13316" max="13316" width="13.7109375" style="149" customWidth="1"/>
    <col min="13317" max="13317" width="0.85546875" style="149" customWidth="1"/>
    <col min="13318" max="13318" width="13.7109375" style="149" customWidth="1"/>
    <col min="13319" max="13319" width="0.85546875" style="149" customWidth="1"/>
    <col min="13320" max="13320" width="13.7109375" style="149" customWidth="1"/>
    <col min="13321" max="13566" width="9.140625" style="149"/>
    <col min="13567" max="13568" width="1.7109375" style="149" customWidth="1"/>
    <col min="13569" max="13569" width="43.5703125" style="149" customWidth="1"/>
    <col min="13570" max="13570" width="7.42578125" style="149" customWidth="1"/>
    <col min="13571" max="13571" width="0.85546875" style="149" customWidth="1"/>
    <col min="13572" max="13572" width="13.7109375" style="149" customWidth="1"/>
    <col min="13573" max="13573" width="0.85546875" style="149" customWidth="1"/>
    <col min="13574" max="13574" width="13.7109375" style="149" customWidth="1"/>
    <col min="13575" max="13575" width="0.85546875" style="149" customWidth="1"/>
    <col min="13576" max="13576" width="13.7109375" style="149" customWidth="1"/>
    <col min="13577" max="13822" width="9.140625" style="149"/>
    <col min="13823" max="13824" width="1.7109375" style="149" customWidth="1"/>
    <col min="13825" max="13825" width="43.5703125" style="149" customWidth="1"/>
    <col min="13826" max="13826" width="7.42578125" style="149" customWidth="1"/>
    <col min="13827" max="13827" width="0.85546875" style="149" customWidth="1"/>
    <col min="13828" max="13828" width="13.7109375" style="149" customWidth="1"/>
    <col min="13829" max="13829" width="0.85546875" style="149" customWidth="1"/>
    <col min="13830" max="13830" width="13.7109375" style="149" customWidth="1"/>
    <col min="13831" max="13831" width="0.85546875" style="149" customWidth="1"/>
    <col min="13832" max="13832" width="13.7109375" style="149" customWidth="1"/>
    <col min="13833" max="14078" width="9.140625" style="149"/>
    <col min="14079" max="14080" width="1.7109375" style="149" customWidth="1"/>
    <col min="14081" max="14081" width="43.5703125" style="149" customWidth="1"/>
    <col min="14082" max="14082" width="7.42578125" style="149" customWidth="1"/>
    <col min="14083" max="14083" width="0.85546875" style="149" customWidth="1"/>
    <col min="14084" max="14084" width="13.7109375" style="149" customWidth="1"/>
    <col min="14085" max="14085" width="0.85546875" style="149" customWidth="1"/>
    <col min="14086" max="14086" width="13.7109375" style="149" customWidth="1"/>
    <col min="14087" max="14087" width="0.85546875" style="149" customWidth="1"/>
    <col min="14088" max="14088" width="13.7109375" style="149" customWidth="1"/>
    <col min="14089" max="14334" width="9.140625" style="149"/>
    <col min="14335" max="14336" width="1.7109375" style="149" customWidth="1"/>
    <col min="14337" max="14337" width="43.5703125" style="149" customWidth="1"/>
    <col min="14338" max="14338" width="7.42578125" style="149" customWidth="1"/>
    <col min="14339" max="14339" width="0.85546875" style="149" customWidth="1"/>
    <col min="14340" max="14340" width="13.7109375" style="149" customWidth="1"/>
    <col min="14341" max="14341" width="0.85546875" style="149" customWidth="1"/>
    <col min="14342" max="14342" width="13.7109375" style="149" customWidth="1"/>
    <col min="14343" max="14343" width="0.85546875" style="149" customWidth="1"/>
    <col min="14344" max="14344" width="13.7109375" style="149" customWidth="1"/>
    <col min="14345" max="14590" width="9.140625" style="149"/>
    <col min="14591" max="14592" width="1.7109375" style="149" customWidth="1"/>
    <col min="14593" max="14593" width="43.5703125" style="149" customWidth="1"/>
    <col min="14594" max="14594" width="7.42578125" style="149" customWidth="1"/>
    <col min="14595" max="14595" width="0.85546875" style="149" customWidth="1"/>
    <col min="14596" max="14596" width="13.7109375" style="149" customWidth="1"/>
    <col min="14597" max="14597" width="0.85546875" style="149" customWidth="1"/>
    <col min="14598" max="14598" width="13.7109375" style="149" customWidth="1"/>
    <col min="14599" max="14599" width="0.85546875" style="149" customWidth="1"/>
    <col min="14600" max="14600" width="13.7109375" style="149" customWidth="1"/>
    <col min="14601" max="14846" width="9.140625" style="149"/>
    <col min="14847" max="14848" width="1.7109375" style="149" customWidth="1"/>
    <col min="14849" max="14849" width="43.5703125" style="149" customWidth="1"/>
    <col min="14850" max="14850" width="7.42578125" style="149" customWidth="1"/>
    <col min="14851" max="14851" width="0.85546875" style="149" customWidth="1"/>
    <col min="14852" max="14852" width="13.7109375" style="149" customWidth="1"/>
    <col min="14853" max="14853" width="0.85546875" style="149" customWidth="1"/>
    <col min="14854" max="14854" width="13.7109375" style="149" customWidth="1"/>
    <col min="14855" max="14855" width="0.85546875" style="149" customWidth="1"/>
    <col min="14856" max="14856" width="13.7109375" style="149" customWidth="1"/>
    <col min="14857" max="15102" width="9.140625" style="149"/>
    <col min="15103" max="15104" width="1.7109375" style="149" customWidth="1"/>
    <col min="15105" max="15105" width="43.5703125" style="149" customWidth="1"/>
    <col min="15106" max="15106" width="7.42578125" style="149" customWidth="1"/>
    <col min="15107" max="15107" width="0.85546875" style="149" customWidth="1"/>
    <col min="15108" max="15108" width="13.7109375" style="149" customWidth="1"/>
    <col min="15109" max="15109" width="0.85546875" style="149" customWidth="1"/>
    <col min="15110" max="15110" width="13.7109375" style="149" customWidth="1"/>
    <col min="15111" max="15111" width="0.85546875" style="149" customWidth="1"/>
    <col min="15112" max="15112" width="13.7109375" style="149" customWidth="1"/>
    <col min="15113" max="15358" width="9.140625" style="149"/>
    <col min="15359" max="15360" width="1.7109375" style="149" customWidth="1"/>
    <col min="15361" max="15361" width="43.5703125" style="149" customWidth="1"/>
    <col min="15362" max="15362" width="7.42578125" style="149" customWidth="1"/>
    <col min="15363" max="15363" width="0.85546875" style="149" customWidth="1"/>
    <col min="15364" max="15364" width="13.7109375" style="149" customWidth="1"/>
    <col min="15365" max="15365" width="0.85546875" style="149" customWidth="1"/>
    <col min="15366" max="15366" width="13.7109375" style="149" customWidth="1"/>
    <col min="15367" max="15367" width="0.85546875" style="149" customWidth="1"/>
    <col min="15368" max="15368" width="13.7109375" style="149" customWidth="1"/>
    <col min="15369" max="15614" width="9.140625" style="149"/>
    <col min="15615" max="15616" width="1.7109375" style="149" customWidth="1"/>
    <col min="15617" max="15617" width="43.5703125" style="149" customWidth="1"/>
    <col min="15618" max="15618" width="7.42578125" style="149" customWidth="1"/>
    <col min="15619" max="15619" width="0.85546875" style="149" customWidth="1"/>
    <col min="15620" max="15620" width="13.7109375" style="149" customWidth="1"/>
    <col min="15621" max="15621" width="0.85546875" style="149" customWidth="1"/>
    <col min="15622" max="15622" width="13.7109375" style="149" customWidth="1"/>
    <col min="15623" max="15623" width="0.85546875" style="149" customWidth="1"/>
    <col min="15624" max="15624" width="13.7109375" style="149" customWidth="1"/>
    <col min="15625" max="15870" width="9.140625" style="149"/>
    <col min="15871" max="15872" width="1.7109375" style="149" customWidth="1"/>
    <col min="15873" max="15873" width="43.5703125" style="149" customWidth="1"/>
    <col min="15874" max="15874" width="7.42578125" style="149" customWidth="1"/>
    <col min="15875" max="15875" width="0.85546875" style="149" customWidth="1"/>
    <col min="15876" max="15876" width="13.7109375" style="149" customWidth="1"/>
    <col min="15877" max="15877" width="0.85546875" style="149" customWidth="1"/>
    <col min="15878" max="15878" width="13.7109375" style="149" customWidth="1"/>
    <col min="15879" max="15879" width="0.85546875" style="149" customWidth="1"/>
    <col min="15880" max="15880" width="13.7109375" style="149" customWidth="1"/>
    <col min="15881" max="16126" width="9.140625" style="149"/>
    <col min="16127" max="16128" width="1.7109375" style="149" customWidth="1"/>
    <col min="16129" max="16129" width="43.5703125" style="149" customWidth="1"/>
    <col min="16130" max="16130" width="7.42578125" style="149" customWidth="1"/>
    <col min="16131" max="16131" width="0.85546875" style="149" customWidth="1"/>
    <col min="16132" max="16132" width="13.7109375" style="149" customWidth="1"/>
    <col min="16133" max="16133" width="0.85546875" style="149" customWidth="1"/>
    <col min="16134" max="16134" width="13.7109375" style="149" customWidth="1"/>
    <col min="16135" max="16135" width="0.85546875" style="149" customWidth="1"/>
    <col min="16136" max="16136" width="13.7109375" style="149" customWidth="1"/>
    <col min="16137" max="16380" width="9.140625" style="149"/>
    <col min="16381" max="16384" width="9.140625" style="149" customWidth="1"/>
  </cols>
  <sheetData>
    <row r="1" spans="1:17" ht="20.45" customHeight="1" x14ac:dyDescent="0.5">
      <c r="A1" s="120" t="s">
        <v>132</v>
      </c>
      <c r="B1" s="146"/>
      <c r="C1" s="146"/>
    </row>
    <row r="2" spans="1:17" ht="20.45" customHeight="1" x14ac:dyDescent="0.5">
      <c r="A2" s="146" t="s">
        <v>83</v>
      </c>
      <c r="B2" s="146"/>
      <c r="C2" s="146"/>
    </row>
    <row r="3" spans="1:17" ht="20.45" customHeight="1" x14ac:dyDescent="0.5">
      <c r="A3" s="157" t="s">
        <v>129</v>
      </c>
      <c r="B3" s="157"/>
      <c r="C3" s="157"/>
      <c r="D3" s="158"/>
      <c r="E3" s="159"/>
      <c r="F3" s="159"/>
      <c r="G3" s="159"/>
      <c r="H3" s="160"/>
    </row>
    <row r="4" spans="1:17" ht="16.5" customHeight="1" x14ac:dyDescent="0.5"/>
    <row r="5" spans="1:17" ht="18.75" customHeight="1" x14ac:dyDescent="0.5">
      <c r="D5" s="11"/>
      <c r="E5" s="161"/>
      <c r="F5" s="162" t="s">
        <v>128</v>
      </c>
      <c r="G5" s="163"/>
      <c r="H5" s="162" t="s">
        <v>1</v>
      </c>
    </row>
    <row r="6" spans="1:17" ht="18.75" customHeight="1" x14ac:dyDescent="0.5">
      <c r="D6" s="134" t="s">
        <v>2</v>
      </c>
      <c r="E6" s="161"/>
      <c r="F6" s="164" t="s">
        <v>3</v>
      </c>
      <c r="G6" s="163"/>
      <c r="H6" s="164" t="s">
        <v>3</v>
      </c>
    </row>
    <row r="7" spans="1:17" ht="18.75" customHeight="1" x14ac:dyDescent="0.5">
      <c r="A7" s="146" t="s">
        <v>84</v>
      </c>
      <c r="D7" s="71"/>
      <c r="E7" s="161"/>
      <c r="F7" s="165"/>
      <c r="G7" s="163"/>
      <c r="H7" s="162"/>
    </row>
    <row r="8" spans="1:17" ht="18.75" customHeight="1" x14ac:dyDescent="0.5">
      <c r="A8" s="149" t="s">
        <v>63</v>
      </c>
      <c r="B8" s="166"/>
      <c r="C8" s="166"/>
      <c r="D8" s="167"/>
      <c r="E8" s="168"/>
      <c r="F8" s="169">
        <f>'9'!F27</f>
        <v>224133449</v>
      </c>
      <c r="G8" s="168"/>
      <c r="H8" s="170">
        <v>310081496</v>
      </c>
      <c r="K8" s="155"/>
      <c r="O8" s="171"/>
      <c r="Q8" s="172"/>
    </row>
    <row r="9" spans="1:17" ht="18.75" customHeight="1" x14ac:dyDescent="0.5">
      <c r="A9" s="217" t="s">
        <v>85</v>
      </c>
      <c r="B9" s="217"/>
      <c r="C9" s="217"/>
      <c r="D9" s="167"/>
      <c r="E9" s="168"/>
      <c r="F9" s="169"/>
      <c r="G9" s="168"/>
      <c r="H9" s="170"/>
    </row>
    <row r="10" spans="1:17" ht="18.75" customHeight="1" x14ac:dyDescent="0.5">
      <c r="B10" s="217" t="s">
        <v>86</v>
      </c>
      <c r="C10" s="217"/>
      <c r="D10" s="167">
        <v>27</v>
      </c>
      <c r="E10" s="168"/>
      <c r="F10" s="169">
        <v>26407219</v>
      </c>
      <c r="G10" s="168"/>
      <c r="H10" s="170">
        <v>1233270</v>
      </c>
      <c r="I10" s="11"/>
      <c r="J10" s="173"/>
      <c r="K10" s="122"/>
    </row>
    <row r="11" spans="1:17" ht="18.75" customHeight="1" x14ac:dyDescent="0.5">
      <c r="B11" s="217" t="s">
        <v>87</v>
      </c>
      <c r="C11" s="217"/>
      <c r="D11" s="167">
        <v>27</v>
      </c>
      <c r="E11" s="168"/>
      <c r="F11" s="169">
        <v>26297297</v>
      </c>
      <c r="G11" s="168"/>
      <c r="H11" s="170">
        <v>19443370</v>
      </c>
      <c r="I11" s="11"/>
      <c r="J11" s="122"/>
      <c r="K11" s="122"/>
    </row>
    <row r="12" spans="1:17" ht="18.75" customHeight="1" x14ac:dyDescent="0.5">
      <c r="B12" s="217" t="s">
        <v>169</v>
      </c>
      <c r="C12" s="217"/>
      <c r="D12" s="167"/>
      <c r="E12" s="168"/>
      <c r="F12" s="169">
        <v>-627431</v>
      </c>
      <c r="G12" s="168"/>
      <c r="H12" s="170">
        <v>86333</v>
      </c>
      <c r="I12" s="11"/>
      <c r="J12" s="122"/>
      <c r="K12" s="122"/>
    </row>
    <row r="13" spans="1:17" ht="18.75" customHeight="1" x14ac:dyDescent="0.5">
      <c r="B13" s="217" t="s">
        <v>145</v>
      </c>
      <c r="C13" s="217"/>
      <c r="D13" s="167"/>
      <c r="E13" s="168"/>
      <c r="F13" s="169">
        <v>8086197</v>
      </c>
      <c r="G13" s="168"/>
      <c r="H13" s="170">
        <v>414181</v>
      </c>
      <c r="I13" s="11"/>
      <c r="J13" s="122"/>
      <c r="K13" s="122"/>
    </row>
    <row r="14" spans="1:17" ht="18.75" customHeight="1" x14ac:dyDescent="0.5">
      <c r="B14" s="217" t="s">
        <v>177</v>
      </c>
      <c r="C14" s="217"/>
      <c r="D14" s="167"/>
      <c r="E14" s="168"/>
      <c r="F14" s="169">
        <v>34460</v>
      </c>
      <c r="G14" s="168"/>
      <c r="H14" s="170">
        <v>0</v>
      </c>
      <c r="I14" s="11"/>
      <c r="J14" s="122"/>
      <c r="K14" s="122"/>
    </row>
    <row r="15" spans="1:17" ht="18.75" customHeight="1" x14ac:dyDescent="0.5">
      <c r="B15" s="217" t="s">
        <v>178</v>
      </c>
      <c r="C15" s="217"/>
      <c r="D15" s="167"/>
      <c r="E15" s="168"/>
      <c r="F15" s="169">
        <v>-90350</v>
      </c>
      <c r="G15" s="168"/>
      <c r="H15" s="170">
        <v>0</v>
      </c>
      <c r="I15" s="11"/>
      <c r="J15" s="122"/>
      <c r="K15" s="122"/>
    </row>
    <row r="16" spans="1:17" ht="18.75" customHeight="1" x14ac:dyDescent="0.5">
      <c r="B16" s="217" t="s">
        <v>146</v>
      </c>
      <c r="C16" s="217"/>
      <c r="D16" s="167"/>
      <c r="E16" s="168"/>
      <c r="F16" s="169">
        <v>8703929</v>
      </c>
      <c r="G16" s="168"/>
      <c r="H16" s="170">
        <v>-12633987</v>
      </c>
      <c r="I16" s="11"/>
      <c r="J16" s="122"/>
      <c r="K16" s="122"/>
    </row>
    <row r="17" spans="1:18" ht="18.75" customHeight="1" x14ac:dyDescent="0.5">
      <c r="B17" s="217" t="s">
        <v>88</v>
      </c>
      <c r="C17" s="217"/>
      <c r="D17" s="167"/>
      <c r="E17" s="168"/>
      <c r="F17" s="169">
        <v>81415290</v>
      </c>
      <c r="G17" s="168"/>
      <c r="H17" s="170">
        <v>7211125</v>
      </c>
      <c r="I17" s="11"/>
      <c r="J17" s="50"/>
      <c r="K17" s="122"/>
      <c r="Q17" s="171"/>
      <c r="R17" s="172"/>
    </row>
    <row r="18" spans="1:18" ht="18.75" customHeight="1" x14ac:dyDescent="0.5">
      <c r="B18" s="217" t="s">
        <v>89</v>
      </c>
      <c r="C18" s="217"/>
      <c r="D18" s="167">
        <v>20</v>
      </c>
      <c r="E18" s="168"/>
      <c r="F18" s="169">
        <v>9413252</v>
      </c>
      <c r="G18" s="168"/>
      <c r="H18" s="170">
        <v>7571536</v>
      </c>
      <c r="I18" s="11"/>
      <c r="J18" s="50"/>
      <c r="K18" s="122"/>
    </row>
    <row r="19" spans="1:18" ht="18.75" customHeight="1" x14ac:dyDescent="0.5">
      <c r="B19" s="217" t="s">
        <v>90</v>
      </c>
      <c r="C19" s="217"/>
      <c r="D19" s="167"/>
      <c r="E19" s="168"/>
      <c r="F19" s="169">
        <v>-4288504</v>
      </c>
      <c r="G19" s="168"/>
      <c r="H19" s="170">
        <v>-2107869</v>
      </c>
      <c r="I19" s="11"/>
      <c r="J19" s="122"/>
      <c r="K19" s="122"/>
    </row>
    <row r="20" spans="1:18" ht="18.75" customHeight="1" x14ac:dyDescent="0.5">
      <c r="B20" s="217" t="s">
        <v>62</v>
      </c>
      <c r="C20" s="217"/>
      <c r="D20" s="167"/>
      <c r="E20" s="168"/>
      <c r="F20" s="169">
        <v>1550070</v>
      </c>
      <c r="G20" s="168"/>
      <c r="H20" s="170">
        <v>632501</v>
      </c>
      <c r="I20" s="11"/>
      <c r="J20" s="122"/>
      <c r="K20" s="122"/>
    </row>
    <row r="21" spans="1:18" ht="18.75" customHeight="1" x14ac:dyDescent="0.5">
      <c r="B21" s="217" t="s">
        <v>91</v>
      </c>
      <c r="C21" s="217"/>
      <c r="D21" s="167"/>
      <c r="E21" s="168"/>
      <c r="F21" s="169">
        <v>0</v>
      </c>
      <c r="G21" s="168"/>
      <c r="H21" s="170">
        <v>600000</v>
      </c>
      <c r="I21" s="11"/>
      <c r="J21" s="50"/>
      <c r="K21" s="122"/>
    </row>
    <row r="22" spans="1:18" ht="18.75" customHeight="1" x14ac:dyDescent="0.5">
      <c r="B22" s="217" t="s">
        <v>170</v>
      </c>
      <c r="C22" s="217"/>
      <c r="D22" s="167"/>
      <c r="E22" s="168"/>
      <c r="F22" s="169">
        <v>-494757</v>
      </c>
      <c r="G22" s="168"/>
      <c r="H22" s="170">
        <v>2285898</v>
      </c>
      <c r="I22" s="11"/>
      <c r="J22" s="122"/>
      <c r="K22" s="122"/>
    </row>
    <row r="23" spans="1:18" ht="18.75" customHeight="1" x14ac:dyDescent="0.5">
      <c r="B23" s="50" t="s">
        <v>171</v>
      </c>
      <c r="C23" s="174"/>
      <c r="D23" s="167"/>
      <c r="E23" s="168"/>
      <c r="F23" s="169"/>
      <c r="G23" s="168"/>
      <c r="H23" s="170"/>
      <c r="I23" s="11"/>
      <c r="J23" s="122"/>
      <c r="K23" s="122"/>
    </row>
    <row r="24" spans="1:18" ht="18.75" customHeight="1" x14ac:dyDescent="0.5">
      <c r="B24" s="122" t="s">
        <v>154</v>
      </c>
      <c r="C24" s="174"/>
      <c r="D24" s="167"/>
      <c r="E24" s="168"/>
      <c r="F24" s="169">
        <v>-251054</v>
      </c>
      <c r="G24" s="168"/>
      <c r="H24" s="170">
        <v>0</v>
      </c>
      <c r="I24" s="11"/>
      <c r="J24" s="122"/>
      <c r="K24" s="122"/>
    </row>
    <row r="25" spans="1:18" ht="8.1" customHeight="1" x14ac:dyDescent="0.5">
      <c r="B25" s="217"/>
      <c r="C25" s="217"/>
      <c r="D25" s="167"/>
      <c r="E25" s="168"/>
      <c r="F25" s="169"/>
      <c r="G25" s="168"/>
      <c r="H25" s="170"/>
      <c r="I25" s="11"/>
      <c r="J25" s="122"/>
      <c r="K25" s="122"/>
    </row>
    <row r="26" spans="1:18" ht="18.75" customHeight="1" x14ac:dyDescent="0.5">
      <c r="A26" s="217" t="s">
        <v>92</v>
      </c>
      <c r="B26" s="217"/>
      <c r="C26" s="217"/>
      <c r="D26" s="167"/>
      <c r="E26" s="168"/>
      <c r="F26" s="169"/>
      <c r="G26" s="168"/>
      <c r="H26" s="170"/>
    </row>
    <row r="27" spans="1:18" ht="18.75" customHeight="1" x14ac:dyDescent="0.5">
      <c r="B27" s="218" t="s">
        <v>120</v>
      </c>
      <c r="C27" s="217"/>
      <c r="D27" s="174"/>
      <c r="E27" s="168"/>
      <c r="F27" s="169">
        <v>41041989</v>
      </c>
      <c r="G27" s="168"/>
      <c r="H27" s="170">
        <v>54920688</v>
      </c>
      <c r="I27" s="11"/>
      <c r="J27" s="122"/>
      <c r="K27" s="122"/>
    </row>
    <row r="28" spans="1:18" ht="18.75" customHeight="1" x14ac:dyDescent="0.5">
      <c r="B28" s="218" t="s">
        <v>119</v>
      </c>
      <c r="C28" s="217"/>
      <c r="D28" s="174"/>
      <c r="E28" s="168"/>
      <c r="F28" s="169">
        <v>53014436</v>
      </c>
      <c r="G28" s="168"/>
      <c r="H28" s="170">
        <v>-166128640</v>
      </c>
      <c r="I28" s="11"/>
      <c r="J28" s="122"/>
      <c r="K28" s="122"/>
    </row>
    <row r="29" spans="1:18" ht="18.75" customHeight="1" x14ac:dyDescent="0.5">
      <c r="B29" s="218" t="s">
        <v>118</v>
      </c>
      <c r="C29" s="217"/>
      <c r="D29" s="174"/>
      <c r="E29" s="168"/>
      <c r="F29" s="169">
        <v>17916707</v>
      </c>
      <c r="G29" s="168"/>
      <c r="H29" s="170">
        <v>-16996135</v>
      </c>
      <c r="I29" s="11"/>
      <c r="J29" s="122"/>
      <c r="K29" s="122"/>
    </row>
    <row r="30" spans="1:18" ht="18.75" customHeight="1" x14ac:dyDescent="0.5">
      <c r="B30" s="218" t="s">
        <v>117</v>
      </c>
      <c r="C30" s="217"/>
      <c r="D30" s="174"/>
      <c r="E30" s="168"/>
      <c r="F30" s="169">
        <v>4127217</v>
      </c>
      <c r="G30" s="168"/>
      <c r="H30" s="170">
        <v>-115679569</v>
      </c>
      <c r="I30" s="11"/>
      <c r="J30" s="122"/>
      <c r="K30" s="122"/>
    </row>
    <row r="31" spans="1:18" ht="18.75" customHeight="1" x14ac:dyDescent="0.5">
      <c r="B31" s="218" t="s">
        <v>116</v>
      </c>
      <c r="C31" s="217"/>
      <c r="D31" s="174"/>
      <c r="E31" s="168"/>
      <c r="F31" s="175">
        <v>-2569322</v>
      </c>
      <c r="G31" s="168"/>
      <c r="H31" s="156">
        <v>-5485164</v>
      </c>
      <c r="I31" s="11"/>
      <c r="J31" s="122"/>
      <c r="K31" s="122"/>
    </row>
    <row r="32" spans="1:18" ht="18.75" customHeight="1" x14ac:dyDescent="0.5">
      <c r="B32" s="218" t="s">
        <v>115</v>
      </c>
      <c r="C32" s="217"/>
      <c r="D32" s="174"/>
      <c r="E32" s="168"/>
      <c r="F32" s="169">
        <v>42767383</v>
      </c>
      <c r="G32" s="168"/>
      <c r="H32" s="170">
        <v>-6600161</v>
      </c>
      <c r="I32" s="11"/>
      <c r="J32" s="122"/>
      <c r="K32" s="122"/>
    </row>
    <row r="33" spans="1:18" ht="18.75" customHeight="1" x14ac:dyDescent="0.5">
      <c r="B33" s="218" t="s">
        <v>114</v>
      </c>
      <c r="C33" s="217"/>
      <c r="D33" s="174"/>
      <c r="E33" s="168"/>
      <c r="F33" s="169">
        <v>-260620320</v>
      </c>
      <c r="G33" s="168"/>
      <c r="H33" s="170">
        <v>249084232.13</v>
      </c>
      <c r="I33" s="11"/>
      <c r="J33" s="122"/>
      <c r="K33" s="122"/>
    </row>
    <row r="34" spans="1:18" ht="18.75" customHeight="1" x14ac:dyDescent="0.5">
      <c r="B34" s="218" t="s">
        <v>113</v>
      </c>
      <c r="C34" s="217"/>
      <c r="D34" s="174"/>
      <c r="E34" s="168"/>
      <c r="F34" s="169">
        <v>-287322445</v>
      </c>
      <c r="G34" s="168"/>
      <c r="H34" s="170">
        <v>-290470846</v>
      </c>
      <c r="I34" s="11"/>
      <c r="J34" s="122"/>
      <c r="K34" s="122"/>
      <c r="Q34" s="172"/>
    </row>
    <row r="35" spans="1:18" ht="18.75" customHeight="1" x14ac:dyDescent="0.5">
      <c r="B35" s="218" t="s">
        <v>112</v>
      </c>
      <c r="C35" s="217"/>
      <c r="D35" s="174"/>
      <c r="E35" s="168"/>
      <c r="F35" s="169">
        <v>6237895</v>
      </c>
      <c r="G35" s="168"/>
      <c r="H35" s="170">
        <v>-32104305</v>
      </c>
      <c r="I35" s="11"/>
      <c r="J35" s="122"/>
      <c r="K35" s="122"/>
    </row>
    <row r="36" spans="1:18" ht="18.75" customHeight="1" x14ac:dyDescent="0.5">
      <c r="B36" s="218" t="s">
        <v>122</v>
      </c>
      <c r="C36" s="218"/>
      <c r="D36" s="167">
        <v>20</v>
      </c>
      <c r="E36" s="168"/>
      <c r="F36" s="176">
        <v>-3556271</v>
      </c>
      <c r="G36" s="168"/>
      <c r="H36" s="177">
        <v>-22636960</v>
      </c>
      <c r="I36" s="11"/>
      <c r="J36" s="122"/>
      <c r="K36" s="122"/>
    </row>
    <row r="37" spans="1:18" ht="18.75" customHeight="1" x14ac:dyDescent="0.5">
      <c r="B37" s="218" t="s">
        <v>173</v>
      </c>
      <c r="C37" s="218"/>
      <c r="D37" s="167"/>
      <c r="E37" s="168"/>
      <c r="F37" s="176">
        <v>-60000</v>
      </c>
      <c r="G37" s="168"/>
      <c r="H37" s="177">
        <v>0</v>
      </c>
      <c r="I37" s="11"/>
      <c r="J37" s="122"/>
      <c r="K37" s="122"/>
    </row>
    <row r="38" spans="1:18" ht="18.75" customHeight="1" x14ac:dyDescent="0.5">
      <c r="B38" s="218" t="s">
        <v>121</v>
      </c>
      <c r="C38" s="217"/>
      <c r="D38" s="167"/>
      <c r="E38" s="168"/>
      <c r="F38" s="178">
        <v>-11845184</v>
      </c>
      <c r="G38" s="168"/>
      <c r="H38" s="179">
        <v>11096945</v>
      </c>
      <c r="I38" s="11"/>
      <c r="J38" s="122"/>
      <c r="K38" s="122"/>
      <c r="Q38" s="171"/>
      <c r="R38" s="172"/>
    </row>
    <row r="39" spans="1:18" ht="8.1" customHeight="1" x14ac:dyDescent="0.5">
      <c r="A39" s="174"/>
      <c r="B39" s="174"/>
      <c r="C39" s="174"/>
      <c r="D39" s="167"/>
      <c r="E39" s="168"/>
      <c r="F39" s="169"/>
      <c r="G39" s="168"/>
      <c r="H39" s="170"/>
    </row>
    <row r="40" spans="1:18" ht="18.75" customHeight="1" x14ac:dyDescent="0.5">
      <c r="A40" s="217" t="s">
        <v>125</v>
      </c>
      <c r="B40" s="217"/>
      <c r="C40" s="217"/>
      <c r="D40" s="167"/>
      <c r="E40" s="168"/>
      <c r="F40" s="169">
        <f>SUM(F8:F38)</f>
        <v>-20578848</v>
      </c>
      <c r="G40" s="168"/>
      <c r="H40" s="170">
        <f>SUM(H8:H38)</f>
        <v>-6182060.8700000048</v>
      </c>
      <c r="K40" s="155"/>
    </row>
    <row r="41" spans="1:18" ht="18.75" customHeight="1" x14ac:dyDescent="0.5">
      <c r="A41" s="174"/>
      <c r="B41" s="129" t="s">
        <v>93</v>
      </c>
      <c r="C41" s="174"/>
      <c r="D41" s="167"/>
      <c r="E41" s="168"/>
      <c r="F41" s="169">
        <v>35260368</v>
      </c>
      <c r="G41" s="168"/>
      <c r="H41" s="170">
        <v>16396841</v>
      </c>
      <c r="I41" s="11"/>
    </row>
    <row r="42" spans="1:18" s="122" customFormat="1" ht="18.75" customHeight="1" x14ac:dyDescent="0.5">
      <c r="B42" s="129" t="s">
        <v>94</v>
      </c>
      <c r="C42" s="124"/>
      <c r="D42" s="124"/>
      <c r="E42" s="168"/>
      <c r="F42" s="169">
        <v>-64466065</v>
      </c>
      <c r="G42" s="168"/>
      <c r="H42" s="170">
        <v>-38958414</v>
      </c>
      <c r="I42" s="11"/>
      <c r="K42" s="180"/>
      <c r="L42" s="180"/>
    </row>
    <row r="43" spans="1:18" s="122" customFormat="1" ht="18.75" customHeight="1" x14ac:dyDescent="0.5">
      <c r="B43" s="129" t="s">
        <v>95</v>
      </c>
      <c r="C43" s="124"/>
      <c r="D43" s="124"/>
      <c r="E43" s="168"/>
      <c r="F43" s="169">
        <v>4397657</v>
      </c>
      <c r="G43" s="168"/>
      <c r="H43" s="170">
        <v>2823397</v>
      </c>
      <c r="I43" s="11"/>
      <c r="K43" s="180"/>
      <c r="L43" s="180"/>
    </row>
    <row r="44" spans="1:18" s="122" customFormat="1" ht="18.75" customHeight="1" x14ac:dyDescent="0.5">
      <c r="B44" s="129" t="s">
        <v>96</v>
      </c>
      <c r="C44" s="124"/>
      <c r="D44" s="124"/>
      <c r="E44" s="168"/>
      <c r="F44" s="178">
        <v>-35387</v>
      </c>
      <c r="G44" s="168"/>
      <c r="H44" s="179">
        <v>-203149</v>
      </c>
      <c r="I44" s="11"/>
      <c r="K44" s="180"/>
      <c r="L44" s="180"/>
    </row>
    <row r="45" spans="1:18" s="122" customFormat="1" ht="8.1" customHeight="1" x14ac:dyDescent="0.5">
      <c r="A45" s="129"/>
      <c r="B45" s="129"/>
      <c r="C45" s="124"/>
      <c r="D45" s="124"/>
      <c r="E45" s="130"/>
      <c r="F45" s="147"/>
      <c r="G45" s="168"/>
      <c r="H45" s="148"/>
      <c r="K45" s="180"/>
      <c r="L45" s="180"/>
    </row>
    <row r="46" spans="1:18" s="122" customFormat="1" ht="18.75" customHeight="1" x14ac:dyDescent="0.5">
      <c r="A46" s="129" t="s">
        <v>167</v>
      </c>
      <c r="B46" s="129"/>
      <c r="C46" s="124"/>
      <c r="D46" s="124"/>
      <c r="E46" s="168"/>
      <c r="F46" s="178">
        <f>SUM(F40:F44)</f>
        <v>-45422275</v>
      </c>
      <c r="G46" s="168"/>
      <c r="H46" s="179">
        <f>SUM(H40:H44)</f>
        <v>-26123385.870000005</v>
      </c>
      <c r="K46" s="180"/>
      <c r="L46" s="180"/>
    </row>
    <row r="47" spans="1:18" s="122" customFormat="1" ht="5.25" customHeight="1" x14ac:dyDescent="0.5">
      <c r="A47" s="129"/>
      <c r="B47" s="129"/>
      <c r="C47" s="124"/>
      <c r="D47" s="124"/>
      <c r="E47" s="170"/>
      <c r="F47" s="177"/>
      <c r="G47" s="168"/>
      <c r="H47" s="177"/>
      <c r="K47" s="180"/>
      <c r="L47" s="180"/>
    </row>
    <row r="50" spans="1:8" ht="21.95" customHeight="1" x14ac:dyDescent="0.5">
      <c r="A50" s="158" t="str">
        <f>'6-8'!A44</f>
        <v>หมายเหตุประกอบงบการเงินเป็นส่วนหนึ่งของงบการเงินนี้</v>
      </c>
      <c r="B50" s="158"/>
      <c r="C50" s="158"/>
      <c r="D50" s="158"/>
      <c r="E50" s="159"/>
      <c r="F50" s="159"/>
      <c r="G50" s="159"/>
      <c r="H50" s="160"/>
    </row>
  </sheetData>
  <mergeCells count="29">
    <mergeCell ref="A40:C40"/>
    <mergeCell ref="B33:C33"/>
    <mergeCell ref="B34:C34"/>
    <mergeCell ref="B35:C35"/>
    <mergeCell ref="B38:C38"/>
    <mergeCell ref="B36:C36"/>
    <mergeCell ref="B37:C37"/>
    <mergeCell ref="A9:C9"/>
    <mergeCell ref="B10:C10"/>
    <mergeCell ref="B11:C11"/>
    <mergeCell ref="B12:C12"/>
    <mergeCell ref="B17:C17"/>
    <mergeCell ref="B14:C14"/>
    <mergeCell ref="B15:C15"/>
    <mergeCell ref="B16:C16"/>
    <mergeCell ref="B13:C13"/>
    <mergeCell ref="B18:C18"/>
    <mergeCell ref="B19:C19"/>
    <mergeCell ref="B20:C20"/>
    <mergeCell ref="B21:C21"/>
    <mergeCell ref="B22:C22"/>
    <mergeCell ref="B25:C25"/>
    <mergeCell ref="B32:C32"/>
    <mergeCell ref="A26:C26"/>
    <mergeCell ref="B27:C27"/>
    <mergeCell ref="B28:C28"/>
    <mergeCell ref="B29:C29"/>
    <mergeCell ref="B30:C30"/>
    <mergeCell ref="B31:C31"/>
  </mergeCells>
  <pageMargins left="1.1000000000000001" right="0.75" top="0.5" bottom="0.6" header="0.49" footer="0.4"/>
  <pageSetup paperSize="9" scale="86" firstPageNumber="11" orientation="portrait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tabSelected="1" topLeftCell="B15" zoomScale="130" zoomScaleNormal="130" zoomScaleSheetLayoutView="130" workbookViewId="0">
      <selection activeCell="B27" sqref="B27"/>
    </sheetView>
  </sheetViews>
  <sheetFormatPr defaultRowHeight="21.75" customHeight="1" x14ac:dyDescent="0.5"/>
  <cols>
    <col min="1" max="1" width="1.7109375" style="69" customWidth="1"/>
    <col min="2" max="2" width="49" style="69" customWidth="1"/>
    <col min="3" max="3" width="8.7109375" style="69" customWidth="1"/>
    <col min="4" max="4" width="1.42578125" style="69" customWidth="1"/>
    <col min="5" max="5" width="14.7109375" style="121" customWidth="1"/>
    <col min="6" max="6" width="1.42578125" style="121" customWidth="1"/>
    <col min="7" max="7" width="14.7109375" style="121" customWidth="1"/>
    <col min="8" max="46" width="9.140625" style="122"/>
    <col min="47" max="47" width="1.42578125" style="122" customWidth="1"/>
    <col min="48" max="48" width="51.28515625" style="122" customWidth="1"/>
    <col min="49" max="49" width="7.7109375" style="122" customWidth="1"/>
    <col min="50" max="50" width="0.5703125" style="122" customWidth="1"/>
    <col min="51" max="51" width="13.7109375" style="122" customWidth="1"/>
    <col min="52" max="52" width="0.5703125" style="122" customWidth="1"/>
    <col min="53" max="53" width="13.7109375" style="122" customWidth="1"/>
    <col min="54" max="54" width="0.5703125" style="122" customWidth="1"/>
    <col min="55" max="55" width="13.7109375" style="122" customWidth="1"/>
    <col min="56" max="302" width="9.140625" style="122"/>
    <col min="303" max="303" width="1.42578125" style="122" customWidth="1"/>
    <col min="304" max="304" width="51.28515625" style="122" customWidth="1"/>
    <col min="305" max="305" width="7.7109375" style="122" customWidth="1"/>
    <col min="306" max="306" width="0.5703125" style="122" customWidth="1"/>
    <col min="307" max="307" width="13.7109375" style="122" customWidth="1"/>
    <col min="308" max="308" width="0.5703125" style="122" customWidth="1"/>
    <col min="309" max="309" width="13.7109375" style="122" customWidth="1"/>
    <col min="310" max="310" width="0.5703125" style="122" customWidth="1"/>
    <col min="311" max="311" width="13.7109375" style="122" customWidth="1"/>
    <col min="312" max="558" width="9.140625" style="122"/>
    <col min="559" max="559" width="1.42578125" style="122" customWidth="1"/>
    <col min="560" max="560" width="51.28515625" style="122" customWidth="1"/>
    <col min="561" max="561" width="7.7109375" style="122" customWidth="1"/>
    <col min="562" max="562" width="0.5703125" style="122" customWidth="1"/>
    <col min="563" max="563" width="13.7109375" style="122" customWidth="1"/>
    <col min="564" max="564" width="0.5703125" style="122" customWidth="1"/>
    <col min="565" max="565" width="13.7109375" style="122" customWidth="1"/>
    <col min="566" max="566" width="0.5703125" style="122" customWidth="1"/>
    <col min="567" max="567" width="13.7109375" style="122" customWidth="1"/>
    <col min="568" max="814" width="9.140625" style="122"/>
    <col min="815" max="815" width="1.42578125" style="122" customWidth="1"/>
    <col min="816" max="816" width="51.28515625" style="122" customWidth="1"/>
    <col min="817" max="817" width="7.7109375" style="122" customWidth="1"/>
    <col min="818" max="818" width="0.5703125" style="122" customWidth="1"/>
    <col min="819" max="819" width="13.7109375" style="122" customWidth="1"/>
    <col min="820" max="820" width="0.5703125" style="122" customWidth="1"/>
    <col min="821" max="821" width="13.7109375" style="122" customWidth="1"/>
    <col min="822" max="822" width="0.5703125" style="122" customWidth="1"/>
    <col min="823" max="823" width="13.7109375" style="122" customWidth="1"/>
    <col min="824" max="1070" width="9.140625" style="122"/>
    <col min="1071" max="1071" width="1.42578125" style="122" customWidth="1"/>
    <col min="1072" max="1072" width="51.28515625" style="122" customWidth="1"/>
    <col min="1073" max="1073" width="7.7109375" style="122" customWidth="1"/>
    <col min="1074" max="1074" width="0.5703125" style="122" customWidth="1"/>
    <col min="1075" max="1075" width="13.7109375" style="122" customWidth="1"/>
    <col min="1076" max="1076" width="0.5703125" style="122" customWidth="1"/>
    <col min="1077" max="1077" width="13.7109375" style="122" customWidth="1"/>
    <col min="1078" max="1078" width="0.5703125" style="122" customWidth="1"/>
    <col min="1079" max="1079" width="13.7109375" style="122" customWidth="1"/>
    <col min="1080" max="1326" width="9.140625" style="122"/>
    <col min="1327" max="1327" width="1.42578125" style="122" customWidth="1"/>
    <col min="1328" max="1328" width="51.28515625" style="122" customWidth="1"/>
    <col min="1329" max="1329" width="7.7109375" style="122" customWidth="1"/>
    <col min="1330" max="1330" width="0.5703125" style="122" customWidth="1"/>
    <col min="1331" max="1331" width="13.7109375" style="122" customWidth="1"/>
    <col min="1332" max="1332" width="0.5703125" style="122" customWidth="1"/>
    <col min="1333" max="1333" width="13.7109375" style="122" customWidth="1"/>
    <col min="1334" max="1334" width="0.5703125" style="122" customWidth="1"/>
    <col min="1335" max="1335" width="13.7109375" style="122" customWidth="1"/>
    <col min="1336" max="1582" width="9.140625" style="122"/>
    <col min="1583" max="1583" width="1.42578125" style="122" customWidth="1"/>
    <col min="1584" max="1584" width="51.28515625" style="122" customWidth="1"/>
    <col min="1585" max="1585" width="7.7109375" style="122" customWidth="1"/>
    <col min="1586" max="1586" width="0.5703125" style="122" customWidth="1"/>
    <col min="1587" max="1587" width="13.7109375" style="122" customWidth="1"/>
    <col min="1588" max="1588" width="0.5703125" style="122" customWidth="1"/>
    <col min="1589" max="1589" width="13.7109375" style="122" customWidth="1"/>
    <col min="1590" max="1590" width="0.5703125" style="122" customWidth="1"/>
    <col min="1591" max="1591" width="13.7109375" style="122" customWidth="1"/>
    <col min="1592" max="1838" width="9.140625" style="122"/>
    <col min="1839" max="1839" width="1.42578125" style="122" customWidth="1"/>
    <col min="1840" max="1840" width="51.28515625" style="122" customWidth="1"/>
    <col min="1841" max="1841" width="7.7109375" style="122" customWidth="1"/>
    <col min="1842" max="1842" width="0.5703125" style="122" customWidth="1"/>
    <col min="1843" max="1843" width="13.7109375" style="122" customWidth="1"/>
    <col min="1844" max="1844" width="0.5703125" style="122" customWidth="1"/>
    <col min="1845" max="1845" width="13.7109375" style="122" customWidth="1"/>
    <col min="1846" max="1846" width="0.5703125" style="122" customWidth="1"/>
    <col min="1847" max="1847" width="13.7109375" style="122" customWidth="1"/>
    <col min="1848" max="2094" width="9.140625" style="122"/>
    <col min="2095" max="2095" width="1.42578125" style="122" customWidth="1"/>
    <col min="2096" max="2096" width="51.28515625" style="122" customWidth="1"/>
    <col min="2097" max="2097" width="7.7109375" style="122" customWidth="1"/>
    <col min="2098" max="2098" width="0.5703125" style="122" customWidth="1"/>
    <col min="2099" max="2099" width="13.7109375" style="122" customWidth="1"/>
    <col min="2100" max="2100" width="0.5703125" style="122" customWidth="1"/>
    <col min="2101" max="2101" width="13.7109375" style="122" customWidth="1"/>
    <col min="2102" max="2102" width="0.5703125" style="122" customWidth="1"/>
    <col min="2103" max="2103" width="13.7109375" style="122" customWidth="1"/>
    <col min="2104" max="2350" width="9.140625" style="122"/>
    <col min="2351" max="2351" width="1.42578125" style="122" customWidth="1"/>
    <col min="2352" max="2352" width="51.28515625" style="122" customWidth="1"/>
    <col min="2353" max="2353" width="7.7109375" style="122" customWidth="1"/>
    <col min="2354" max="2354" width="0.5703125" style="122" customWidth="1"/>
    <col min="2355" max="2355" width="13.7109375" style="122" customWidth="1"/>
    <col min="2356" max="2356" width="0.5703125" style="122" customWidth="1"/>
    <col min="2357" max="2357" width="13.7109375" style="122" customWidth="1"/>
    <col min="2358" max="2358" width="0.5703125" style="122" customWidth="1"/>
    <col min="2359" max="2359" width="13.7109375" style="122" customWidth="1"/>
    <col min="2360" max="2606" width="9.140625" style="122"/>
    <col min="2607" max="2607" width="1.42578125" style="122" customWidth="1"/>
    <col min="2608" max="2608" width="51.28515625" style="122" customWidth="1"/>
    <col min="2609" max="2609" width="7.7109375" style="122" customWidth="1"/>
    <col min="2610" max="2610" width="0.5703125" style="122" customWidth="1"/>
    <col min="2611" max="2611" width="13.7109375" style="122" customWidth="1"/>
    <col min="2612" max="2612" width="0.5703125" style="122" customWidth="1"/>
    <col min="2613" max="2613" width="13.7109375" style="122" customWidth="1"/>
    <col min="2614" max="2614" width="0.5703125" style="122" customWidth="1"/>
    <col min="2615" max="2615" width="13.7109375" style="122" customWidth="1"/>
    <col min="2616" max="2862" width="9.140625" style="122"/>
    <col min="2863" max="2863" width="1.42578125" style="122" customWidth="1"/>
    <col min="2864" max="2864" width="51.28515625" style="122" customWidth="1"/>
    <col min="2865" max="2865" width="7.7109375" style="122" customWidth="1"/>
    <col min="2866" max="2866" width="0.5703125" style="122" customWidth="1"/>
    <col min="2867" max="2867" width="13.7109375" style="122" customWidth="1"/>
    <col min="2868" max="2868" width="0.5703125" style="122" customWidth="1"/>
    <col min="2869" max="2869" width="13.7109375" style="122" customWidth="1"/>
    <col min="2870" max="2870" width="0.5703125" style="122" customWidth="1"/>
    <col min="2871" max="2871" width="13.7109375" style="122" customWidth="1"/>
    <col min="2872" max="3118" width="9.140625" style="122"/>
    <col min="3119" max="3119" width="1.42578125" style="122" customWidth="1"/>
    <col min="3120" max="3120" width="51.28515625" style="122" customWidth="1"/>
    <col min="3121" max="3121" width="7.7109375" style="122" customWidth="1"/>
    <col min="3122" max="3122" width="0.5703125" style="122" customWidth="1"/>
    <col min="3123" max="3123" width="13.7109375" style="122" customWidth="1"/>
    <col min="3124" max="3124" width="0.5703125" style="122" customWidth="1"/>
    <col min="3125" max="3125" width="13.7109375" style="122" customWidth="1"/>
    <col min="3126" max="3126" width="0.5703125" style="122" customWidth="1"/>
    <col min="3127" max="3127" width="13.7109375" style="122" customWidth="1"/>
    <col min="3128" max="3374" width="9.140625" style="122"/>
    <col min="3375" max="3375" width="1.42578125" style="122" customWidth="1"/>
    <col min="3376" max="3376" width="51.28515625" style="122" customWidth="1"/>
    <col min="3377" max="3377" width="7.7109375" style="122" customWidth="1"/>
    <col min="3378" max="3378" width="0.5703125" style="122" customWidth="1"/>
    <col min="3379" max="3379" width="13.7109375" style="122" customWidth="1"/>
    <col min="3380" max="3380" width="0.5703125" style="122" customWidth="1"/>
    <col min="3381" max="3381" width="13.7109375" style="122" customWidth="1"/>
    <col min="3382" max="3382" width="0.5703125" style="122" customWidth="1"/>
    <col min="3383" max="3383" width="13.7109375" style="122" customWidth="1"/>
    <col min="3384" max="3630" width="9.140625" style="122"/>
    <col min="3631" max="3631" width="1.42578125" style="122" customWidth="1"/>
    <col min="3632" max="3632" width="51.28515625" style="122" customWidth="1"/>
    <col min="3633" max="3633" width="7.7109375" style="122" customWidth="1"/>
    <col min="3634" max="3634" width="0.5703125" style="122" customWidth="1"/>
    <col min="3635" max="3635" width="13.7109375" style="122" customWidth="1"/>
    <col min="3636" max="3636" width="0.5703125" style="122" customWidth="1"/>
    <col min="3637" max="3637" width="13.7109375" style="122" customWidth="1"/>
    <col min="3638" max="3638" width="0.5703125" style="122" customWidth="1"/>
    <col min="3639" max="3639" width="13.7109375" style="122" customWidth="1"/>
    <col min="3640" max="3886" width="9.140625" style="122"/>
    <col min="3887" max="3887" width="1.42578125" style="122" customWidth="1"/>
    <col min="3888" max="3888" width="51.28515625" style="122" customWidth="1"/>
    <col min="3889" max="3889" width="7.7109375" style="122" customWidth="1"/>
    <col min="3890" max="3890" width="0.5703125" style="122" customWidth="1"/>
    <col min="3891" max="3891" width="13.7109375" style="122" customWidth="1"/>
    <col min="3892" max="3892" width="0.5703125" style="122" customWidth="1"/>
    <col min="3893" max="3893" width="13.7109375" style="122" customWidth="1"/>
    <col min="3894" max="3894" width="0.5703125" style="122" customWidth="1"/>
    <col min="3895" max="3895" width="13.7109375" style="122" customWidth="1"/>
    <col min="3896" max="4142" width="9.140625" style="122"/>
    <col min="4143" max="4143" width="1.42578125" style="122" customWidth="1"/>
    <col min="4144" max="4144" width="51.28515625" style="122" customWidth="1"/>
    <col min="4145" max="4145" width="7.7109375" style="122" customWidth="1"/>
    <col min="4146" max="4146" width="0.5703125" style="122" customWidth="1"/>
    <col min="4147" max="4147" width="13.7109375" style="122" customWidth="1"/>
    <col min="4148" max="4148" width="0.5703125" style="122" customWidth="1"/>
    <col min="4149" max="4149" width="13.7109375" style="122" customWidth="1"/>
    <col min="4150" max="4150" width="0.5703125" style="122" customWidth="1"/>
    <col min="4151" max="4151" width="13.7109375" style="122" customWidth="1"/>
    <col min="4152" max="4398" width="9.140625" style="122"/>
    <col min="4399" max="4399" width="1.42578125" style="122" customWidth="1"/>
    <col min="4400" max="4400" width="51.28515625" style="122" customWidth="1"/>
    <col min="4401" max="4401" width="7.7109375" style="122" customWidth="1"/>
    <col min="4402" max="4402" width="0.5703125" style="122" customWidth="1"/>
    <col min="4403" max="4403" width="13.7109375" style="122" customWidth="1"/>
    <col min="4404" max="4404" width="0.5703125" style="122" customWidth="1"/>
    <col min="4405" max="4405" width="13.7109375" style="122" customWidth="1"/>
    <col min="4406" max="4406" width="0.5703125" style="122" customWidth="1"/>
    <col min="4407" max="4407" width="13.7109375" style="122" customWidth="1"/>
    <col min="4408" max="4654" width="9.140625" style="122"/>
    <col min="4655" max="4655" width="1.42578125" style="122" customWidth="1"/>
    <col min="4656" max="4656" width="51.28515625" style="122" customWidth="1"/>
    <col min="4657" max="4657" width="7.7109375" style="122" customWidth="1"/>
    <col min="4658" max="4658" width="0.5703125" style="122" customWidth="1"/>
    <col min="4659" max="4659" width="13.7109375" style="122" customWidth="1"/>
    <col min="4660" max="4660" width="0.5703125" style="122" customWidth="1"/>
    <col min="4661" max="4661" width="13.7109375" style="122" customWidth="1"/>
    <col min="4662" max="4662" width="0.5703125" style="122" customWidth="1"/>
    <col min="4663" max="4663" width="13.7109375" style="122" customWidth="1"/>
    <col min="4664" max="4910" width="9.140625" style="122"/>
    <col min="4911" max="4911" width="1.42578125" style="122" customWidth="1"/>
    <col min="4912" max="4912" width="51.28515625" style="122" customWidth="1"/>
    <col min="4913" max="4913" width="7.7109375" style="122" customWidth="1"/>
    <col min="4914" max="4914" width="0.5703125" style="122" customWidth="1"/>
    <col min="4915" max="4915" width="13.7109375" style="122" customWidth="1"/>
    <col min="4916" max="4916" width="0.5703125" style="122" customWidth="1"/>
    <col min="4917" max="4917" width="13.7109375" style="122" customWidth="1"/>
    <col min="4918" max="4918" width="0.5703125" style="122" customWidth="1"/>
    <col min="4919" max="4919" width="13.7109375" style="122" customWidth="1"/>
    <col min="4920" max="5166" width="9.140625" style="122"/>
    <col min="5167" max="5167" width="1.42578125" style="122" customWidth="1"/>
    <col min="5168" max="5168" width="51.28515625" style="122" customWidth="1"/>
    <col min="5169" max="5169" width="7.7109375" style="122" customWidth="1"/>
    <col min="5170" max="5170" width="0.5703125" style="122" customWidth="1"/>
    <col min="5171" max="5171" width="13.7109375" style="122" customWidth="1"/>
    <col min="5172" max="5172" width="0.5703125" style="122" customWidth="1"/>
    <col min="5173" max="5173" width="13.7109375" style="122" customWidth="1"/>
    <col min="5174" max="5174" width="0.5703125" style="122" customWidth="1"/>
    <col min="5175" max="5175" width="13.7109375" style="122" customWidth="1"/>
    <col min="5176" max="5422" width="9.140625" style="122"/>
    <col min="5423" max="5423" width="1.42578125" style="122" customWidth="1"/>
    <col min="5424" max="5424" width="51.28515625" style="122" customWidth="1"/>
    <col min="5425" max="5425" width="7.7109375" style="122" customWidth="1"/>
    <col min="5426" max="5426" width="0.5703125" style="122" customWidth="1"/>
    <col min="5427" max="5427" width="13.7109375" style="122" customWidth="1"/>
    <col min="5428" max="5428" width="0.5703125" style="122" customWidth="1"/>
    <col min="5429" max="5429" width="13.7109375" style="122" customWidth="1"/>
    <col min="5430" max="5430" width="0.5703125" style="122" customWidth="1"/>
    <col min="5431" max="5431" width="13.7109375" style="122" customWidth="1"/>
    <col min="5432" max="5678" width="9.140625" style="122"/>
    <col min="5679" max="5679" width="1.42578125" style="122" customWidth="1"/>
    <col min="5680" max="5680" width="51.28515625" style="122" customWidth="1"/>
    <col min="5681" max="5681" width="7.7109375" style="122" customWidth="1"/>
    <col min="5682" max="5682" width="0.5703125" style="122" customWidth="1"/>
    <col min="5683" max="5683" width="13.7109375" style="122" customWidth="1"/>
    <col min="5684" max="5684" width="0.5703125" style="122" customWidth="1"/>
    <col min="5685" max="5685" width="13.7109375" style="122" customWidth="1"/>
    <col min="5686" max="5686" width="0.5703125" style="122" customWidth="1"/>
    <col min="5687" max="5687" width="13.7109375" style="122" customWidth="1"/>
    <col min="5688" max="5934" width="9.140625" style="122"/>
    <col min="5935" max="5935" width="1.42578125" style="122" customWidth="1"/>
    <col min="5936" max="5936" width="51.28515625" style="122" customWidth="1"/>
    <col min="5937" max="5937" width="7.7109375" style="122" customWidth="1"/>
    <col min="5938" max="5938" width="0.5703125" style="122" customWidth="1"/>
    <col min="5939" max="5939" width="13.7109375" style="122" customWidth="1"/>
    <col min="5940" max="5940" width="0.5703125" style="122" customWidth="1"/>
    <col min="5941" max="5941" width="13.7109375" style="122" customWidth="1"/>
    <col min="5942" max="5942" width="0.5703125" style="122" customWidth="1"/>
    <col min="5943" max="5943" width="13.7109375" style="122" customWidth="1"/>
    <col min="5944" max="6190" width="9.140625" style="122"/>
    <col min="6191" max="6191" width="1.42578125" style="122" customWidth="1"/>
    <col min="6192" max="6192" width="51.28515625" style="122" customWidth="1"/>
    <col min="6193" max="6193" width="7.7109375" style="122" customWidth="1"/>
    <col min="6194" max="6194" width="0.5703125" style="122" customWidth="1"/>
    <col min="6195" max="6195" width="13.7109375" style="122" customWidth="1"/>
    <col min="6196" max="6196" width="0.5703125" style="122" customWidth="1"/>
    <col min="6197" max="6197" width="13.7109375" style="122" customWidth="1"/>
    <col min="6198" max="6198" width="0.5703125" style="122" customWidth="1"/>
    <col min="6199" max="6199" width="13.7109375" style="122" customWidth="1"/>
    <col min="6200" max="6446" width="9.140625" style="122"/>
    <col min="6447" max="6447" width="1.42578125" style="122" customWidth="1"/>
    <col min="6448" max="6448" width="51.28515625" style="122" customWidth="1"/>
    <col min="6449" max="6449" width="7.7109375" style="122" customWidth="1"/>
    <col min="6450" max="6450" width="0.5703125" style="122" customWidth="1"/>
    <col min="6451" max="6451" width="13.7109375" style="122" customWidth="1"/>
    <col min="6452" max="6452" width="0.5703125" style="122" customWidth="1"/>
    <col min="6453" max="6453" width="13.7109375" style="122" customWidth="1"/>
    <col min="6454" max="6454" width="0.5703125" style="122" customWidth="1"/>
    <col min="6455" max="6455" width="13.7109375" style="122" customWidth="1"/>
    <col min="6456" max="6702" width="9.140625" style="122"/>
    <col min="6703" max="6703" width="1.42578125" style="122" customWidth="1"/>
    <col min="6704" max="6704" width="51.28515625" style="122" customWidth="1"/>
    <col min="6705" max="6705" width="7.7109375" style="122" customWidth="1"/>
    <col min="6706" max="6706" width="0.5703125" style="122" customWidth="1"/>
    <col min="6707" max="6707" width="13.7109375" style="122" customWidth="1"/>
    <col min="6708" max="6708" width="0.5703125" style="122" customWidth="1"/>
    <col min="6709" max="6709" width="13.7109375" style="122" customWidth="1"/>
    <col min="6710" max="6710" width="0.5703125" style="122" customWidth="1"/>
    <col min="6711" max="6711" width="13.7109375" style="122" customWidth="1"/>
    <col min="6712" max="6958" width="9.140625" style="122"/>
    <col min="6959" max="6959" width="1.42578125" style="122" customWidth="1"/>
    <col min="6960" max="6960" width="51.28515625" style="122" customWidth="1"/>
    <col min="6961" max="6961" width="7.7109375" style="122" customWidth="1"/>
    <col min="6962" max="6962" width="0.5703125" style="122" customWidth="1"/>
    <col min="6963" max="6963" width="13.7109375" style="122" customWidth="1"/>
    <col min="6964" max="6964" width="0.5703125" style="122" customWidth="1"/>
    <col min="6965" max="6965" width="13.7109375" style="122" customWidth="1"/>
    <col min="6966" max="6966" width="0.5703125" style="122" customWidth="1"/>
    <col min="6967" max="6967" width="13.7109375" style="122" customWidth="1"/>
    <col min="6968" max="7214" width="9.140625" style="122"/>
    <col min="7215" max="7215" width="1.42578125" style="122" customWidth="1"/>
    <col min="7216" max="7216" width="51.28515625" style="122" customWidth="1"/>
    <col min="7217" max="7217" width="7.7109375" style="122" customWidth="1"/>
    <col min="7218" max="7218" width="0.5703125" style="122" customWidth="1"/>
    <col min="7219" max="7219" width="13.7109375" style="122" customWidth="1"/>
    <col min="7220" max="7220" width="0.5703125" style="122" customWidth="1"/>
    <col min="7221" max="7221" width="13.7109375" style="122" customWidth="1"/>
    <col min="7222" max="7222" width="0.5703125" style="122" customWidth="1"/>
    <col min="7223" max="7223" width="13.7109375" style="122" customWidth="1"/>
    <col min="7224" max="7470" width="9.140625" style="122"/>
    <col min="7471" max="7471" width="1.42578125" style="122" customWidth="1"/>
    <col min="7472" max="7472" width="51.28515625" style="122" customWidth="1"/>
    <col min="7473" max="7473" width="7.7109375" style="122" customWidth="1"/>
    <col min="7474" max="7474" width="0.5703125" style="122" customWidth="1"/>
    <col min="7475" max="7475" width="13.7109375" style="122" customWidth="1"/>
    <col min="7476" max="7476" width="0.5703125" style="122" customWidth="1"/>
    <col min="7477" max="7477" width="13.7109375" style="122" customWidth="1"/>
    <col min="7478" max="7478" width="0.5703125" style="122" customWidth="1"/>
    <col min="7479" max="7479" width="13.7109375" style="122" customWidth="1"/>
    <col min="7480" max="7726" width="9.140625" style="122"/>
    <col min="7727" max="7727" width="1.42578125" style="122" customWidth="1"/>
    <col min="7728" max="7728" width="51.28515625" style="122" customWidth="1"/>
    <col min="7729" max="7729" width="7.7109375" style="122" customWidth="1"/>
    <col min="7730" max="7730" width="0.5703125" style="122" customWidth="1"/>
    <col min="7731" max="7731" width="13.7109375" style="122" customWidth="1"/>
    <col min="7732" max="7732" width="0.5703125" style="122" customWidth="1"/>
    <col min="7733" max="7733" width="13.7109375" style="122" customWidth="1"/>
    <col min="7734" max="7734" width="0.5703125" style="122" customWidth="1"/>
    <col min="7735" max="7735" width="13.7109375" style="122" customWidth="1"/>
    <col min="7736" max="7982" width="9.140625" style="122"/>
    <col min="7983" max="7983" width="1.42578125" style="122" customWidth="1"/>
    <col min="7984" max="7984" width="51.28515625" style="122" customWidth="1"/>
    <col min="7985" max="7985" width="7.7109375" style="122" customWidth="1"/>
    <col min="7986" max="7986" width="0.5703125" style="122" customWidth="1"/>
    <col min="7987" max="7987" width="13.7109375" style="122" customWidth="1"/>
    <col min="7988" max="7988" width="0.5703125" style="122" customWidth="1"/>
    <col min="7989" max="7989" width="13.7109375" style="122" customWidth="1"/>
    <col min="7990" max="7990" width="0.5703125" style="122" customWidth="1"/>
    <col min="7991" max="7991" width="13.7109375" style="122" customWidth="1"/>
    <col min="7992" max="8238" width="9.140625" style="122"/>
    <col min="8239" max="8239" width="1.42578125" style="122" customWidth="1"/>
    <col min="8240" max="8240" width="51.28515625" style="122" customWidth="1"/>
    <col min="8241" max="8241" width="7.7109375" style="122" customWidth="1"/>
    <col min="8242" max="8242" width="0.5703125" style="122" customWidth="1"/>
    <col min="8243" max="8243" width="13.7109375" style="122" customWidth="1"/>
    <col min="8244" max="8244" width="0.5703125" style="122" customWidth="1"/>
    <col min="8245" max="8245" width="13.7109375" style="122" customWidth="1"/>
    <col min="8246" max="8246" width="0.5703125" style="122" customWidth="1"/>
    <col min="8247" max="8247" width="13.7109375" style="122" customWidth="1"/>
    <col min="8248" max="8494" width="9.140625" style="122"/>
    <col min="8495" max="8495" width="1.42578125" style="122" customWidth="1"/>
    <col min="8496" max="8496" width="51.28515625" style="122" customWidth="1"/>
    <col min="8497" max="8497" width="7.7109375" style="122" customWidth="1"/>
    <col min="8498" max="8498" width="0.5703125" style="122" customWidth="1"/>
    <col min="8499" max="8499" width="13.7109375" style="122" customWidth="1"/>
    <col min="8500" max="8500" width="0.5703125" style="122" customWidth="1"/>
    <col min="8501" max="8501" width="13.7109375" style="122" customWidth="1"/>
    <col min="8502" max="8502" width="0.5703125" style="122" customWidth="1"/>
    <col min="8503" max="8503" width="13.7109375" style="122" customWidth="1"/>
    <col min="8504" max="8750" width="9.140625" style="122"/>
    <col min="8751" max="8751" width="1.42578125" style="122" customWidth="1"/>
    <col min="8752" max="8752" width="51.28515625" style="122" customWidth="1"/>
    <col min="8753" max="8753" width="7.7109375" style="122" customWidth="1"/>
    <col min="8754" max="8754" width="0.5703125" style="122" customWidth="1"/>
    <col min="8755" max="8755" width="13.7109375" style="122" customWidth="1"/>
    <col min="8756" max="8756" width="0.5703125" style="122" customWidth="1"/>
    <col min="8757" max="8757" width="13.7109375" style="122" customWidth="1"/>
    <col min="8758" max="8758" width="0.5703125" style="122" customWidth="1"/>
    <col min="8759" max="8759" width="13.7109375" style="122" customWidth="1"/>
    <col min="8760" max="9006" width="9.140625" style="122"/>
    <col min="9007" max="9007" width="1.42578125" style="122" customWidth="1"/>
    <col min="9008" max="9008" width="51.28515625" style="122" customWidth="1"/>
    <col min="9009" max="9009" width="7.7109375" style="122" customWidth="1"/>
    <col min="9010" max="9010" width="0.5703125" style="122" customWidth="1"/>
    <col min="9011" max="9011" width="13.7109375" style="122" customWidth="1"/>
    <col min="9012" max="9012" width="0.5703125" style="122" customWidth="1"/>
    <col min="9013" max="9013" width="13.7109375" style="122" customWidth="1"/>
    <col min="9014" max="9014" width="0.5703125" style="122" customWidth="1"/>
    <col min="9015" max="9015" width="13.7109375" style="122" customWidth="1"/>
    <col min="9016" max="9262" width="9.140625" style="122"/>
    <col min="9263" max="9263" width="1.42578125" style="122" customWidth="1"/>
    <col min="9264" max="9264" width="51.28515625" style="122" customWidth="1"/>
    <col min="9265" max="9265" width="7.7109375" style="122" customWidth="1"/>
    <col min="9266" max="9266" width="0.5703125" style="122" customWidth="1"/>
    <col min="9267" max="9267" width="13.7109375" style="122" customWidth="1"/>
    <col min="9268" max="9268" width="0.5703125" style="122" customWidth="1"/>
    <col min="9269" max="9269" width="13.7109375" style="122" customWidth="1"/>
    <col min="9270" max="9270" width="0.5703125" style="122" customWidth="1"/>
    <col min="9271" max="9271" width="13.7109375" style="122" customWidth="1"/>
    <col min="9272" max="9518" width="9.140625" style="122"/>
    <col min="9519" max="9519" width="1.42578125" style="122" customWidth="1"/>
    <col min="9520" max="9520" width="51.28515625" style="122" customWidth="1"/>
    <col min="9521" max="9521" width="7.7109375" style="122" customWidth="1"/>
    <col min="9522" max="9522" width="0.5703125" style="122" customWidth="1"/>
    <col min="9523" max="9523" width="13.7109375" style="122" customWidth="1"/>
    <col min="9524" max="9524" width="0.5703125" style="122" customWidth="1"/>
    <col min="9525" max="9525" width="13.7109375" style="122" customWidth="1"/>
    <col min="9526" max="9526" width="0.5703125" style="122" customWidth="1"/>
    <col min="9527" max="9527" width="13.7109375" style="122" customWidth="1"/>
    <col min="9528" max="9774" width="9.140625" style="122"/>
    <col min="9775" max="9775" width="1.42578125" style="122" customWidth="1"/>
    <col min="9776" max="9776" width="51.28515625" style="122" customWidth="1"/>
    <col min="9777" max="9777" width="7.7109375" style="122" customWidth="1"/>
    <col min="9778" max="9778" width="0.5703125" style="122" customWidth="1"/>
    <col min="9779" max="9779" width="13.7109375" style="122" customWidth="1"/>
    <col min="9780" max="9780" width="0.5703125" style="122" customWidth="1"/>
    <col min="9781" max="9781" width="13.7109375" style="122" customWidth="1"/>
    <col min="9782" max="9782" width="0.5703125" style="122" customWidth="1"/>
    <col min="9783" max="9783" width="13.7109375" style="122" customWidth="1"/>
    <col min="9784" max="10030" width="9.140625" style="122"/>
    <col min="10031" max="10031" width="1.42578125" style="122" customWidth="1"/>
    <col min="10032" max="10032" width="51.28515625" style="122" customWidth="1"/>
    <col min="10033" max="10033" width="7.7109375" style="122" customWidth="1"/>
    <col min="10034" max="10034" width="0.5703125" style="122" customWidth="1"/>
    <col min="10035" max="10035" width="13.7109375" style="122" customWidth="1"/>
    <col min="10036" max="10036" width="0.5703125" style="122" customWidth="1"/>
    <col min="10037" max="10037" width="13.7109375" style="122" customWidth="1"/>
    <col min="10038" max="10038" width="0.5703125" style="122" customWidth="1"/>
    <col min="10039" max="10039" width="13.7109375" style="122" customWidth="1"/>
    <col min="10040" max="10286" width="9.140625" style="122"/>
    <col min="10287" max="10287" width="1.42578125" style="122" customWidth="1"/>
    <col min="10288" max="10288" width="51.28515625" style="122" customWidth="1"/>
    <col min="10289" max="10289" width="7.7109375" style="122" customWidth="1"/>
    <col min="10290" max="10290" width="0.5703125" style="122" customWidth="1"/>
    <col min="10291" max="10291" width="13.7109375" style="122" customWidth="1"/>
    <col min="10292" max="10292" width="0.5703125" style="122" customWidth="1"/>
    <col min="10293" max="10293" width="13.7109375" style="122" customWidth="1"/>
    <col min="10294" max="10294" width="0.5703125" style="122" customWidth="1"/>
    <col min="10295" max="10295" width="13.7109375" style="122" customWidth="1"/>
    <col min="10296" max="10542" width="9.140625" style="122"/>
    <col min="10543" max="10543" width="1.42578125" style="122" customWidth="1"/>
    <col min="10544" max="10544" width="51.28515625" style="122" customWidth="1"/>
    <col min="10545" max="10545" width="7.7109375" style="122" customWidth="1"/>
    <col min="10546" max="10546" width="0.5703125" style="122" customWidth="1"/>
    <col min="10547" max="10547" width="13.7109375" style="122" customWidth="1"/>
    <col min="10548" max="10548" width="0.5703125" style="122" customWidth="1"/>
    <col min="10549" max="10549" width="13.7109375" style="122" customWidth="1"/>
    <col min="10550" max="10550" width="0.5703125" style="122" customWidth="1"/>
    <col min="10551" max="10551" width="13.7109375" style="122" customWidth="1"/>
    <col min="10552" max="10798" width="9.140625" style="122"/>
    <col min="10799" max="10799" width="1.42578125" style="122" customWidth="1"/>
    <col min="10800" max="10800" width="51.28515625" style="122" customWidth="1"/>
    <col min="10801" max="10801" width="7.7109375" style="122" customWidth="1"/>
    <col min="10802" max="10802" width="0.5703125" style="122" customWidth="1"/>
    <col min="10803" max="10803" width="13.7109375" style="122" customWidth="1"/>
    <col min="10804" max="10804" width="0.5703125" style="122" customWidth="1"/>
    <col min="10805" max="10805" width="13.7109375" style="122" customWidth="1"/>
    <col min="10806" max="10806" width="0.5703125" style="122" customWidth="1"/>
    <col min="10807" max="10807" width="13.7109375" style="122" customWidth="1"/>
    <col min="10808" max="11054" width="9.140625" style="122"/>
    <col min="11055" max="11055" width="1.42578125" style="122" customWidth="1"/>
    <col min="11056" max="11056" width="51.28515625" style="122" customWidth="1"/>
    <col min="11057" max="11057" width="7.7109375" style="122" customWidth="1"/>
    <col min="11058" max="11058" width="0.5703125" style="122" customWidth="1"/>
    <col min="11059" max="11059" width="13.7109375" style="122" customWidth="1"/>
    <col min="11060" max="11060" width="0.5703125" style="122" customWidth="1"/>
    <col min="11061" max="11061" width="13.7109375" style="122" customWidth="1"/>
    <col min="11062" max="11062" width="0.5703125" style="122" customWidth="1"/>
    <col min="11063" max="11063" width="13.7109375" style="122" customWidth="1"/>
    <col min="11064" max="11310" width="9.140625" style="122"/>
    <col min="11311" max="11311" width="1.42578125" style="122" customWidth="1"/>
    <col min="11312" max="11312" width="51.28515625" style="122" customWidth="1"/>
    <col min="11313" max="11313" width="7.7109375" style="122" customWidth="1"/>
    <col min="11314" max="11314" width="0.5703125" style="122" customWidth="1"/>
    <col min="11315" max="11315" width="13.7109375" style="122" customWidth="1"/>
    <col min="11316" max="11316" width="0.5703125" style="122" customWidth="1"/>
    <col min="11317" max="11317" width="13.7109375" style="122" customWidth="1"/>
    <col min="11318" max="11318" width="0.5703125" style="122" customWidth="1"/>
    <col min="11319" max="11319" width="13.7109375" style="122" customWidth="1"/>
    <col min="11320" max="11566" width="9.140625" style="122"/>
    <col min="11567" max="11567" width="1.42578125" style="122" customWidth="1"/>
    <col min="11568" max="11568" width="51.28515625" style="122" customWidth="1"/>
    <col min="11569" max="11569" width="7.7109375" style="122" customWidth="1"/>
    <col min="11570" max="11570" width="0.5703125" style="122" customWidth="1"/>
    <col min="11571" max="11571" width="13.7109375" style="122" customWidth="1"/>
    <col min="11572" max="11572" width="0.5703125" style="122" customWidth="1"/>
    <col min="11573" max="11573" width="13.7109375" style="122" customWidth="1"/>
    <col min="11574" max="11574" width="0.5703125" style="122" customWidth="1"/>
    <col min="11575" max="11575" width="13.7109375" style="122" customWidth="1"/>
    <col min="11576" max="11822" width="9.140625" style="122"/>
    <col min="11823" max="11823" width="1.42578125" style="122" customWidth="1"/>
    <col min="11824" max="11824" width="51.28515625" style="122" customWidth="1"/>
    <col min="11825" max="11825" width="7.7109375" style="122" customWidth="1"/>
    <col min="11826" max="11826" width="0.5703125" style="122" customWidth="1"/>
    <col min="11827" max="11827" width="13.7109375" style="122" customWidth="1"/>
    <col min="11828" max="11828" width="0.5703125" style="122" customWidth="1"/>
    <col min="11829" max="11829" width="13.7109375" style="122" customWidth="1"/>
    <col min="11830" max="11830" width="0.5703125" style="122" customWidth="1"/>
    <col min="11831" max="11831" width="13.7109375" style="122" customWidth="1"/>
    <col min="11832" max="12078" width="9.140625" style="122"/>
    <col min="12079" max="12079" width="1.42578125" style="122" customWidth="1"/>
    <col min="12080" max="12080" width="51.28515625" style="122" customWidth="1"/>
    <col min="12081" max="12081" width="7.7109375" style="122" customWidth="1"/>
    <col min="12082" max="12082" width="0.5703125" style="122" customWidth="1"/>
    <col min="12083" max="12083" width="13.7109375" style="122" customWidth="1"/>
    <col min="12084" max="12084" width="0.5703125" style="122" customWidth="1"/>
    <col min="12085" max="12085" width="13.7109375" style="122" customWidth="1"/>
    <col min="12086" max="12086" width="0.5703125" style="122" customWidth="1"/>
    <col min="12087" max="12087" width="13.7109375" style="122" customWidth="1"/>
    <col min="12088" max="12334" width="9.140625" style="122"/>
    <col min="12335" max="12335" width="1.42578125" style="122" customWidth="1"/>
    <col min="12336" max="12336" width="51.28515625" style="122" customWidth="1"/>
    <col min="12337" max="12337" width="7.7109375" style="122" customWidth="1"/>
    <col min="12338" max="12338" width="0.5703125" style="122" customWidth="1"/>
    <col min="12339" max="12339" width="13.7109375" style="122" customWidth="1"/>
    <col min="12340" max="12340" width="0.5703125" style="122" customWidth="1"/>
    <col min="12341" max="12341" width="13.7109375" style="122" customWidth="1"/>
    <col min="12342" max="12342" width="0.5703125" style="122" customWidth="1"/>
    <col min="12343" max="12343" width="13.7109375" style="122" customWidth="1"/>
    <col min="12344" max="12590" width="9.140625" style="122"/>
    <col min="12591" max="12591" width="1.42578125" style="122" customWidth="1"/>
    <col min="12592" max="12592" width="51.28515625" style="122" customWidth="1"/>
    <col min="12593" max="12593" width="7.7109375" style="122" customWidth="1"/>
    <col min="12594" max="12594" width="0.5703125" style="122" customWidth="1"/>
    <col min="12595" max="12595" width="13.7109375" style="122" customWidth="1"/>
    <col min="12596" max="12596" width="0.5703125" style="122" customWidth="1"/>
    <col min="12597" max="12597" width="13.7109375" style="122" customWidth="1"/>
    <col min="12598" max="12598" width="0.5703125" style="122" customWidth="1"/>
    <col min="12599" max="12599" width="13.7109375" style="122" customWidth="1"/>
    <col min="12600" max="12846" width="9.140625" style="122"/>
    <col min="12847" max="12847" width="1.42578125" style="122" customWidth="1"/>
    <col min="12848" max="12848" width="51.28515625" style="122" customWidth="1"/>
    <col min="12849" max="12849" width="7.7109375" style="122" customWidth="1"/>
    <col min="12850" max="12850" width="0.5703125" style="122" customWidth="1"/>
    <col min="12851" max="12851" width="13.7109375" style="122" customWidth="1"/>
    <col min="12852" max="12852" width="0.5703125" style="122" customWidth="1"/>
    <col min="12853" max="12853" width="13.7109375" style="122" customWidth="1"/>
    <col min="12854" max="12854" width="0.5703125" style="122" customWidth="1"/>
    <col min="12855" max="12855" width="13.7109375" style="122" customWidth="1"/>
    <col min="12856" max="13102" width="9.140625" style="122"/>
    <col min="13103" max="13103" width="1.42578125" style="122" customWidth="1"/>
    <col min="13104" max="13104" width="51.28515625" style="122" customWidth="1"/>
    <col min="13105" max="13105" width="7.7109375" style="122" customWidth="1"/>
    <col min="13106" max="13106" width="0.5703125" style="122" customWidth="1"/>
    <col min="13107" max="13107" width="13.7109375" style="122" customWidth="1"/>
    <col min="13108" max="13108" width="0.5703125" style="122" customWidth="1"/>
    <col min="13109" max="13109" width="13.7109375" style="122" customWidth="1"/>
    <col min="13110" max="13110" width="0.5703125" style="122" customWidth="1"/>
    <col min="13111" max="13111" width="13.7109375" style="122" customWidth="1"/>
    <col min="13112" max="13358" width="9.140625" style="122"/>
    <col min="13359" max="13359" width="1.42578125" style="122" customWidth="1"/>
    <col min="13360" max="13360" width="51.28515625" style="122" customWidth="1"/>
    <col min="13361" max="13361" width="7.7109375" style="122" customWidth="1"/>
    <col min="13362" max="13362" width="0.5703125" style="122" customWidth="1"/>
    <col min="13363" max="13363" width="13.7109375" style="122" customWidth="1"/>
    <col min="13364" max="13364" width="0.5703125" style="122" customWidth="1"/>
    <col min="13365" max="13365" width="13.7109375" style="122" customWidth="1"/>
    <col min="13366" max="13366" width="0.5703125" style="122" customWidth="1"/>
    <col min="13367" max="13367" width="13.7109375" style="122" customWidth="1"/>
    <col min="13368" max="13614" width="9.140625" style="122"/>
    <col min="13615" max="13615" width="1.42578125" style="122" customWidth="1"/>
    <col min="13616" max="13616" width="51.28515625" style="122" customWidth="1"/>
    <col min="13617" max="13617" width="7.7109375" style="122" customWidth="1"/>
    <col min="13618" max="13618" width="0.5703125" style="122" customWidth="1"/>
    <col min="13619" max="13619" width="13.7109375" style="122" customWidth="1"/>
    <col min="13620" max="13620" width="0.5703125" style="122" customWidth="1"/>
    <col min="13621" max="13621" width="13.7109375" style="122" customWidth="1"/>
    <col min="13622" max="13622" width="0.5703125" style="122" customWidth="1"/>
    <col min="13623" max="13623" width="13.7109375" style="122" customWidth="1"/>
    <col min="13624" max="13870" width="9.140625" style="122"/>
    <col min="13871" max="13871" width="1.42578125" style="122" customWidth="1"/>
    <col min="13872" max="13872" width="51.28515625" style="122" customWidth="1"/>
    <col min="13873" max="13873" width="7.7109375" style="122" customWidth="1"/>
    <col min="13874" max="13874" width="0.5703125" style="122" customWidth="1"/>
    <col min="13875" max="13875" width="13.7109375" style="122" customWidth="1"/>
    <col min="13876" max="13876" width="0.5703125" style="122" customWidth="1"/>
    <col min="13877" max="13877" width="13.7109375" style="122" customWidth="1"/>
    <col min="13878" max="13878" width="0.5703125" style="122" customWidth="1"/>
    <col min="13879" max="13879" width="13.7109375" style="122" customWidth="1"/>
    <col min="13880" max="14126" width="9.140625" style="122"/>
    <col min="14127" max="14127" width="1.42578125" style="122" customWidth="1"/>
    <col min="14128" max="14128" width="51.28515625" style="122" customWidth="1"/>
    <col min="14129" max="14129" width="7.7109375" style="122" customWidth="1"/>
    <col min="14130" max="14130" width="0.5703125" style="122" customWidth="1"/>
    <col min="14131" max="14131" width="13.7109375" style="122" customWidth="1"/>
    <col min="14132" max="14132" width="0.5703125" style="122" customWidth="1"/>
    <col min="14133" max="14133" width="13.7109375" style="122" customWidth="1"/>
    <col min="14134" max="14134" width="0.5703125" style="122" customWidth="1"/>
    <col min="14135" max="14135" width="13.7109375" style="122" customWidth="1"/>
    <col min="14136" max="14382" width="9.140625" style="122"/>
    <col min="14383" max="14383" width="1.42578125" style="122" customWidth="1"/>
    <col min="14384" max="14384" width="51.28515625" style="122" customWidth="1"/>
    <col min="14385" max="14385" width="7.7109375" style="122" customWidth="1"/>
    <col min="14386" max="14386" width="0.5703125" style="122" customWidth="1"/>
    <col min="14387" max="14387" width="13.7109375" style="122" customWidth="1"/>
    <col min="14388" max="14388" width="0.5703125" style="122" customWidth="1"/>
    <col min="14389" max="14389" width="13.7109375" style="122" customWidth="1"/>
    <col min="14390" max="14390" width="0.5703125" style="122" customWidth="1"/>
    <col min="14391" max="14391" width="13.7109375" style="122" customWidth="1"/>
    <col min="14392" max="14638" width="9.140625" style="122"/>
    <col min="14639" max="14639" width="1.42578125" style="122" customWidth="1"/>
    <col min="14640" max="14640" width="51.28515625" style="122" customWidth="1"/>
    <col min="14641" max="14641" width="7.7109375" style="122" customWidth="1"/>
    <col min="14642" max="14642" width="0.5703125" style="122" customWidth="1"/>
    <col min="14643" max="14643" width="13.7109375" style="122" customWidth="1"/>
    <col min="14644" max="14644" width="0.5703125" style="122" customWidth="1"/>
    <col min="14645" max="14645" width="13.7109375" style="122" customWidth="1"/>
    <col min="14646" max="14646" width="0.5703125" style="122" customWidth="1"/>
    <col min="14647" max="14647" width="13.7109375" style="122" customWidth="1"/>
    <col min="14648" max="14894" width="9.140625" style="122"/>
    <col min="14895" max="14895" width="1.42578125" style="122" customWidth="1"/>
    <col min="14896" max="14896" width="51.28515625" style="122" customWidth="1"/>
    <col min="14897" max="14897" width="7.7109375" style="122" customWidth="1"/>
    <col min="14898" max="14898" width="0.5703125" style="122" customWidth="1"/>
    <col min="14899" max="14899" width="13.7109375" style="122" customWidth="1"/>
    <col min="14900" max="14900" width="0.5703125" style="122" customWidth="1"/>
    <col min="14901" max="14901" width="13.7109375" style="122" customWidth="1"/>
    <col min="14902" max="14902" width="0.5703125" style="122" customWidth="1"/>
    <col min="14903" max="14903" width="13.7109375" style="122" customWidth="1"/>
    <col min="14904" max="15150" width="9.140625" style="122"/>
    <col min="15151" max="15151" width="1.42578125" style="122" customWidth="1"/>
    <col min="15152" max="15152" width="51.28515625" style="122" customWidth="1"/>
    <col min="15153" max="15153" width="7.7109375" style="122" customWidth="1"/>
    <col min="15154" max="15154" width="0.5703125" style="122" customWidth="1"/>
    <col min="15155" max="15155" width="13.7109375" style="122" customWidth="1"/>
    <col min="15156" max="15156" width="0.5703125" style="122" customWidth="1"/>
    <col min="15157" max="15157" width="13.7109375" style="122" customWidth="1"/>
    <col min="15158" max="15158" width="0.5703125" style="122" customWidth="1"/>
    <col min="15159" max="15159" width="13.7109375" style="122" customWidth="1"/>
    <col min="15160" max="15406" width="9.140625" style="122"/>
    <col min="15407" max="15407" width="1.42578125" style="122" customWidth="1"/>
    <col min="15408" max="15408" width="51.28515625" style="122" customWidth="1"/>
    <col min="15409" max="15409" width="7.7109375" style="122" customWidth="1"/>
    <col min="15410" max="15410" width="0.5703125" style="122" customWidth="1"/>
    <col min="15411" max="15411" width="13.7109375" style="122" customWidth="1"/>
    <col min="15412" max="15412" width="0.5703125" style="122" customWidth="1"/>
    <col min="15413" max="15413" width="13.7109375" style="122" customWidth="1"/>
    <col min="15414" max="15414" width="0.5703125" style="122" customWidth="1"/>
    <col min="15415" max="15415" width="13.7109375" style="122" customWidth="1"/>
    <col min="15416" max="15662" width="9.140625" style="122"/>
    <col min="15663" max="15663" width="1.42578125" style="122" customWidth="1"/>
    <col min="15664" max="15664" width="51.28515625" style="122" customWidth="1"/>
    <col min="15665" max="15665" width="7.7109375" style="122" customWidth="1"/>
    <col min="15666" max="15666" width="0.5703125" style="122" customWidth="1"/>
    <col min="15667" max="15667" width="13.7109375" style="122" customWidth="1"/>
    <col min="15668" max="15668" width="0.5703125" style="122" customWidth="1"/>
    <col min="15669" max="15669" width="13.7109375" style="122" customWidth="1"/>
    <col min="15670" max="15670" width="0.5703125" style="122" customWidth="1"/>
    <col min="15671" max="15671" width="13.7109375" style="122" customWidth="1"/>
    <col min="15672" max="16380" width="9.140625" style="122"/>
    <col min="16381" max="16384" width="9.140625" style="122" customWidth="1"/>
  </cols>
  <sheetData>
    <row r="1" spans="1:7" ht="21.75" customHeight="1" x14ac:dyDescent="0.5">
      <c r="A1" s="120" t="s">
        <v>132</v>
      </c>
    </row>
    <row r="2" spans="1:7" ht="21.75" customHeight="1" x14ac:dyDescent="0.5">
      <c r="A2" s="85" t="s">
        <v>83</v>
      </c>
      <c r="B2" s="123"/>
      <c r="C2" s="124"/>
      <c r="D2" s="124"/>
      <c r="E2" s="125"/>
      <c r="F2" s="125"/>
      <c r="G2" s="125"/>
    </row>
    <row r="3" spans="1:7" ht="21.75" customHeight="1" x14ac:dyDescent="0.5">
      <c r="A3" s="86" t="s">
        <v>129</v>
      </c>
      <c r="B3" s="126"/>
      <c r="C3" s="127"/>
      <c r="D3" s="127"/>
      <c r="E3" s="128"/>
      <c r="F3" s="128"/>
      <c r="G3" s="128"/>
    </row>
    <row r="4" spans="1:7" ht="21.75" customHeight="1" x14ac:dyDescent="0.5">
      <c r="A4" s="129"/>
      <c r="B4" s="129"/>
      <c r="C4" s="124"/>
      <c r="D4" s="124"/>
      <c r="E4" s="130"/>
      <c r="F4" s="130"/>
      <c r="G4" s="130"/>
    </row>
    <row r="5" spans="1:7" ht="21.75" customHeight="1" x14ac:dyDescent="0.5">
      <c r="A5" s="131"/>
      <c r="B5" s="131"/>
      <c r="C5" s="11"/>
      <c r="D5" s="11"/>
      <c r="E5" s="132" t="s">
        <v>128</v>
      </c>
      <c r="F5" s="133"/>
      <c r="G5" s="132" t="s">
        <v>1</v>
      </c>
    </row>
    <row r="6" spans="1:7" ht="21.75" customHeight="1" x14ac:dyDescent="0.5">
      <c r="A6" s="129"/>
      <c r="B6" s="129"/>
      <c r="C6" s="134" t="s">
        <v>2</v>
      </c>
      <c r="D6" s="135"/>
      <c r="E6" s="136" t="s">
        <v>3</v>
      </c>
      <c r="F6" s="133"/>
      <c r="G6" s="136" t="s">
        <v>3</v>
      </c>
    </row>
    <row r="7" spans="1:7" ht="6" customHeight="1" x14ac:dyDescent="0.5">
      <c r="A7" s="129"/>
      <c r="B7" s="129"/>
      <c r="C7" s="124"/>
      <c r="D7" s="124"/>
      <c r="E7" s="137"/>
      <c r="F7" s="124"/>
      <c r="G7" s="130"/>
    </row>
    <row r="8" spans="1:7" ht="21.75" customHeight="1" x14ac:dyDescent="0.5">
      <c r="A8" s="138" t="s">
        <v>97</v>
      </c>
      <c r="B8" s="138"/>
      <c r="C8" s="124"/>
      <c r="D8" s="124"/>
      <c r="E8" s="137"/>
      <c r="F8" s="124"/>
      <c r="G8" s="130"/>
    </row>
    <row r="9" spans="1:7" ht="21.75" customHeight="1" x14ac:dyDescent="0.5">
      <c r="A9" s="69" t="s">
        <v>165</v>
      </c>
      <c r="B9" s="138"/>
      <c r="C9" s="124"/>
      <c r="D9" s="124"/>
      <c r="E9" s="137"/>
      <c r="F9" s="124"/>
      <c r="G9" s="130"/>
    </row>
    <row r="10" spans="1:7" ht="21.75" customHeight="1" x14ac:dyDescent="0.5">
      <c r="A10" s="69" t="s">
        <v>166</v>
      </c>
      <c r="B10" s="138"/>
      <c r="C10" s="124">
        <v>10</v>
      </c>
      <c r="D10" s="124"/>
      <c r="E10" s="137">
        <v>-470000000</v>
      </c>
      <c r="F10" s="124"/>
      <c r="G10" s="130">
        <v>0</v>
      </c>
    </row>
    <row r="11" spans="1:7" ht="21.75" customHeight="1" x14ac:dyDescent="0.5">
      <c r="A11" s="69" t="s">
        <v>164</v>
      </c>
      <c r="B11" s="138"/>
      <c r="C11" s="124"/>
      <c r="D11" s="124"/>
      <c r="E11" s="137">
        <v>33650000</v>
      </c>
      <c r="F11" s="124"/>
      <c r="G11" s="130">
        <v>0</v>
      </c>
    </row>
    <row r="12" spans="1:7" ht="21.75" customHeight="1" x14ac:dyDescent="0.5">
      <c r="A12" s="69" t="s">
        <v>98</v>
      </c>
      <c r="C12" s="68"/>
      <c r="D12" s="68"/>
      <c r="E12" s="137">
        <v>-29672105</v>
      </c>
      <c r="F12" s="68"/>
      <c r="G12" s="130">
        <v>-4381139.13</v>
      </c>
    </row>
    <row r="13" spans="1:7" ht="21.75" customHeight="1" x14ac:dyDescent="0.5">
      <c r="A13" s="69" t="s">
        <v>99</v>
      </c>
      <c r="C13" s="68"/>
      <c r="D13" s="68"/>
      <c r="E13" s="137">
        <v>726632</v>
      </c>
      <c r="F13" s="68"/>
      <c r="G13" s="130">
        <v>13551</v>
      </c>
    </row>
    <row r="14" spans="1:7" ht="21.75" customHeight="1" x14ac:dyDescent="0.5">
      <c r="A14" s="69" t="s">
        <v>100</v>
      </c>
      <c r="C14" s="68"/>
      <c r="D14" s="68"/>
      <c r="E14" s="139">
        <v>-449950</v>
      </c>
      <c r="F14" s="68"/>
      <c r="G14" s="140">
        <v>-1773241</v>
      </c>
    </row>
    <row r="15" spans="1:7" ht="6" customHeight="1" x14ac:dyDescent="0.5">
      <c r="A15" s="129"/>
      <c r="B15" s="129"/>
      <c r="C15" s="124"/>
      <c r="D15" s="124"/>
      <c r="E15" s="137"/>
      <c r="F15" s="124"/>
      <c r="G15" s="130"/>
    </row>
    <row r="16" spans="1:7" ht="21.75" customHeight="1" x14ac:dyDescent="0.5">
      <c r="A16" s="129" t="s">
        <v>124</v>
      </c>
      <c r="B16" s="129"/>
      <c r="C16" s="124"/>
      <c r="D16" s="124"/>
      <c r="E16" s="139">
        <f>SUM(E9:E15)</f>
        <v>-465745423</v>
      </c>
      <c r="F16" s="124"/>
      <c r="G16" s="140">
        <f>SUM(G9:G15)</f>
        <v>-6140829.1299999999</v>
      </c>
    </row>
    <row r="17" spans="1:7" ht="21.75" customHeight="1" x14ac:dyDescent="0.5">
      <c r="A17" s="138"/>
      <c r="B17" s="129"/>
      <c r="C17" s="124"/>
      <c r="D17" s="124"/>
      <c r="E17" s="137"/>
      <c r="F17" s="124"/>
      <c r="G17" s="130"/>
    </row>
    <row r="18" spans="1:7" ht="21.75" customHeight="1" x14ac:dyDescent="0.5">
      <c r="A18" s="138" t="s">
        <v>101</v>
      </c>
      <c r="B18" s="129"/>
      <c r="C18" s="124"/>
      <c r="D18" s="124"/>
      <c r="E18" s="137"/>
      <c r="F18" s="124"/>
      <c r="G18" s="130"/>
    </row>
    <row r="19" spans="1:7" ht="21.75" customHeight="1" x14ac:dyDescent="0.5">
      <c r="A19" s="129" t="s">
        <v>103</v>
      </c>
      <c r="B19" s="129"/>
      <c r="C19" s="124">
        <v>22</v>
      </c>
      <c r="D19" s="124"/>
      <c r="E19" s="137">
        <v>1035000000</v>
      </c>
      <c r="F19" s="124"/>
      <c r="G19" s="130">
        <v>125000000</v>
      </c>
    </row>
    <row r="20" spans="1:7" ht="21.75" customHeight="1" x14ac:dyDescent="0.5">
      <c r="A20" s="129" t="s">
        <v>147</v>
      </c>
      <c r="B20" s="129"/>
      <c r="C20" s="124"/>
      <c r="D20" s="124"/>
      <c r="E20" s="137">
        <v>-32738900</v>
      </c>
      <c r="F20" s="124"/>
      <c r="G20" s="130">
        <v>0</v>
      </c>
    </row>
    <row r="21" spans="1:7" ht="21.75" customHeight="1" x14ac:dyDescent="0.5">
      <c r="A21" s="141" t="s">
        <v>148</v>
      </c>
      <c r="B21" s="141"/>
      <c r="C21" s="124"/>
      <c r="D21" s="124"/>
      <c r="E21" s="137"/>
      <c r="F21" s="124"/>
      <c r="G21" s="130"/>
    </row>
    <row r="22" spans="1:7" ht="21.75" customHeight="1" x14ac:dyDescent="0.5">
      <c r="A22" s="141"/>
      <c r="B22" s="141" t="s">
        <v>149</v>
      </c>
      <c r="C22" s="124"/>
      <c r="D22" s="124"/>
      <c r="E22" s="137">
        <v>29645404</v>
      </c>
      <c r="F22" s="124"/>
      <c r="G22" s="130">
        <v>0</v>
      </c>
    </row>
    <row r="23" spans="1:7" ht="21.75" customHeight="1" x14ac:dyDescent="0.5">
      <c r="A23" s="129" t="s">
        <v>102</v>
      </c>
      <c r="B23" s="129"/>
      <c r="C23" s="124">
        <v>17</v>
      </c>
      <c r="D23" s="124"/>
      <c r="E23" s="137">
        <v>-11509106</v>
      </c>
      <c r="F23" s="124"/>
      <c r="G23" s="130">
        <v>-7750043</v>
      </c>
    </row>
    <row r="24" spans="1:7" ht="21.75" customHeight="1" x14ac:dyDescent="0.5">
      <c r="A24" s="129" t="s">
        <v>104</v>
      </c>
      <c r="B24" s="129"/>
      <c r="C24" s="124">
        <v>30</v>
      </c>
      <c r="D24" s="124"/>
      <c r="E24" s="139">
        <v>-269487360</v>
      </c>
      <c r="F24" s="124"/>
      <c r="G24" s="140">
        <v>-140000000</v>
      </c>
    </row>
    <row r="25" spans="1:7" ht="6" customHeight="1" x14ac:dyDescent="0.5">
      <c r="A25" s="129"/>
      <c r="B25" s="129"/>
      <c r="C25" s="124"/>
      <c r="D25" s="124"/>
      <c r="E25" s="137"/>
      <c r="F25" s="124"/>
      <c r="G25" s="130"/>
    </row>
    <row r="26" spans="1:7" ht="21.75" customHeight="1" x14ac:dyDescent="0.5">
      <c r="A26" s="129" t="s">
        <v>168</v>
      </c>
      <c r="B26" s="129"/>
      <c r="C26" s="124"/>
      <c r="D26" s="124"/>
      <c r="E26" s="139">
        <f>SUM(E19:E24)</f>
        <v>750910038</v>
      </c>
      <c r="F26" s="124"/>
      <c r="G26" s="140">
        <f>SUM(G19:G25)</f>
        <v>-22750043</v>
      </c>
    </row>
    <row r="27" spans="1:7" ht="21.75" customHeight="1" x14ac:dyDescent="0.5">
      <c r="A27" s="129"/>
      <c r="B27" s="129"/>
      <c r="C27" s="124"/>
      <c r="D27" s="124"/>
      <c r="E27" s="137"/>
      <c r="F27" s="124"/>
      <c r="G27" s="130"/>
    </row>
    <row r="28" spans="1:7" ht="21.75" customHeight="1" x14ac:dyDescent="0.5">
      <c r="A28" s="138" t="s">
        <v>126</v>
      </c>
      <c r="B28" s="129"/>
      <c r="C28" s="124"/>
      <c r="D28" s="124"/>
      <c r="E28" s="137">
        <f>+'11'!F46+'12'!E16+'12'!E26</f>
        <v>239742340</v>
      </c>
      <c r="F28" s="124"/>
      <c r="G28" s="130">
        <f>+'11'!H46+'12'!G16+'12'!G26</f>
        <v>-55014258</v>
      </c>
    </row>
    <row r="29" spans="1:7" ht="21.75" customHeight="1" x14ac:dyDescent="0.5">
      <c r="A29" s="142" t="s">
        <v>110</v>
      </c>
      <c r="B29" s="129"/>
      <c r="C29" s="124"/>
      <c r="D29" s="124"/>
      <c r="E29" s="139">
        <v>307895171</v>
      </c>
      <c r="F29" s="124"/>
      <c r="G29" s="140">
        <v>362909429</v>
      </c>
    </row>
    <row r="30" spans="1:7" ht="6" customHeight="1" x14ac:dyDescent="0.5">
      <c r="A30" s="129"/>
      <c r="B30" s="129"/>
      <c r="C30" s="124"/>
      <c r="D30" s="124"/>
      <c r="E30" s="137"/>
      <c r="F30" s="124"/>
      <c r="G30" s="130"/>
    </row>
    <row r="31" spans="1:7" ht="21.75" customHeight="1" thickBot="1" x14ac:dyDescent="0.55000000000000004">
      <c r="A31" s="123" t="s">
        <v>109</v>
      </c>
      <c r="B31" s="129"/>
      <c r="C31" s="124"/>
      <c r="D31" s="124"/>
      <c r="E31" s="143">
        <f>SUM(E28:E29)</f>
        <v>547637511</v>
      </c>
      <c r="F31" s="124"/>
      <c r="G31" s="144">
        <f>SUM(G28:G29)</f>
        <v>307895171</v>
      </c>
    </row>
    <row r="32" spans="1:7" ht="21.75" customHeight="1" thickTop="1" x14ac:dyDescent="0.5">
      <c r="A32" s="129"/>
      <c r="B32" s="129"/>
      <c r="C32" s="122"/>
      <c r="D32" s="122"/>
      <c r="E32" s="153"/>
      <c r="F32" s="122"/>
      <c r="G32" s="145"/>
    </row>
    <row r="33" spans="1:7" ht="21.75" customHeight="1" x14ac:dyDescent="0.5">
      <c r="A33" s="146" t="s">
        <v>105</v>
      </c>
      <c r="B33" s="129"/>
      <c r="C33" s="124"/>
      <c r="D33" s="124"/>
      <c r="E33" s="147"/>
      <c r="F33" s="124"/>
      <c r="G33" s="148"/>
    </row>
    <row r="34" spans="1:7" ht="6" customHeight="1" x14ac:dyDescent="0.5">
      <c r="A34" s="123"/>
      <c r="B34" s="129"/>
      <c r="C34" s="124"/>
      <c r="D34" s="124"/>
      <c r="E34" s="137"/>
      <c r="F34" s="130"/>
      <c r="G34" s="130"/>
    </row>
    <row r="35" spans="1:7" ht="21.75" customHeight="1" x14ac:dyDescent="0.5">
      <c r="A35" s="149" t="s">
        <v>106</v>
      </c>
      <c r="B35" s="150"/>
      <c r="C35" s="150"/>
      <c r="D35" s="150"/>
      <c r="E35" s="137"/>
      <c r="F35" s="130"/>
      <c r="G35" s="130"/>
    </row>
    <row r="36" spans="1:7" ht="21.75" customHeight="1" x14ac:dyDescent="0.5">
      <c r="A36" s="149"/>
      <c r="B36" s="150" t="s">
        <v>107</v>
      </c>
      <c r="C36" s="150"/>
      <c r="D36" s="150"/>
      <c r="E36" s="137"/>
      <c r="F36" s="130"/>
      <c r="G36" s="130"/>
    </row>
    <row r="37" spans="1:7" ht="21.75" customHeight="1" x14ac:dyDescent="0.5">
      <c r="A37" s="149"/>
      <c r="B37" s="151" t="s">
        <v>108</v>
      </c>
      <c r="C37" s="152"/>
      <c r="D37" s="152"/>
      <c r="E37" s="137">
        <v>1564431</v>
      </c>
      <c r="F37" s="130"/>
      <c r="G37" s="130">
        <v>422995</v>
      </c>
    </row>
    <row r="38" spans="1:7" s="145" customFormat="1" ht="21.75" customHeight="1" x14ac:dyDescent="0.5">
      <c r="A38" s="209"/>
      <c r="B38" s="210"/>
      <c r="C38" s="211"/>
      <c r="D38" s="211"/>
      <c r="E38" s="130"/>
      <c r="F38" s="130"/>
      <c r="G38" s="130"/>
    </row>
    <row r="39" spans="1:7" s="145" customFormat="1" ht="21.75" customHeight="1" x14ac:dyDescent="0.5">
      <c r="A39" s="209"/>
      <c r="B39" s="210"/>
      <c r="C39" s="211"/>
      <c r="D39" s="211"/>
      <c r="E39" s="130"/>
      <c r="F39" s="130"/>
      <c r="G39" s="130"/>
    </row>
    <row r="40" spans="1:7" s="145" customFormat="1" ht="20.25" customHeight="1" x14ac:dyDescent="0.5">
      <c r="A40" s="209"/>
      <c r="B40" s="210"/>
      <c r="C40" s="211"/>
      <c r="D40" s="211"/>
      <c r="E40" s="130"/>
      <c r="F40" s="130"/>
      <c r="G40" s="130"/>
    </row>
    <row r="41" spans="1:7" s="145" customFormat="1" ht="21.95" customHeight="1" x14ac:dyDescent="0.5">
      <c r="A41" s="219" t="str">
        <f>'6-8'!A44</f>
        <v>หมายเหตุประกอบงบการเงินเป็นส่วนหนึ่งของงบการเงินนี้</v>
      </c>
      <c r="B41" s="219"/>
      <c r="C41" s="219"/>
      <c r="D41" s="219"/>
      <c r="E41" s="219"/>
      <c r="F41" s="219"/>
      <c r="G41" s="219"/>
    </row>
    <row r="42" spans="1:7" s="145" customFormat="1" ht="21.75" customHeight="1" x14ac:dyDescent="0.5">
      <c r="A42" s="79"/>
      <c r="B42" s="79"/>
      <c r="C42" s="79"/>
      <c r="D42" s="79"/>
      <c r="E42" s="121"/>
      <c r="F42" s="121"/>
      <c r="G42" s="121"/>
    </row>
    <row r="43" spans="1:7" s="145" customFormat="1" ht="21.75" customHeight="1" x14ac:dyDescent="0.5">
      <c r="A43" s="79"/>
      <c r="B43" s="79"/>
      <c r="C43" s="79"/>
      <c r="D43" s="79"/>
      <c r="E43" s="121"/>
      <c r="F43" s="121"/>
      <c r="G43" s="121"/>
    </row>
    <row r="44" spans="1:7" s="145" customFormat="1" ht="21.75" customHeight="1" x14ac:dyDescent="0.5">
      <c r="A44" s="79"/>
      <c r="B44" s="79"/>
      <c r="C44" s="79"/>
      <c r="D44" s="79"/>
      <c r="E44" s="121"/>
      <c r="F44" s="121"/>
      <c r="G44" s="121"/>
    </row>
  </sheetData>
  <mergeCells count="1">
    <mergeCell ref="A41:G41"/>
  </mergeCells>
  <pageMargins left="1" right="0.75" top="0.5" bottom="0.6" header="0.49" footer="0.4"/>
  <pageSetup paperSize="9" scale="97" firstPageNumber="12" orientation="portrait" useFirstPageNumber="1" horizontalDpi="1200" verticalDpi="1200" r:id="rId1"/>
  <headerFooter>
    <oddFooter>&amp;R&amp;"Browallia New,Regular"&amp;P</oddFooter>
  </headerFooter>
  <ignoredErrors>
    <ignoredError sqref="F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Nongluck Amornsathit</cp:lastModifiedBy>
  <cp:lastPrinted>2022-02-21T10:43:56Z</cp:lastPrinted>
  <dcterms:created xsi:type="dcterms:W3CDTF">2021-02-03T16:25:02Z</dcterms:created>
  <dcterms:modified xsi:type="dcterms:W3CDTF">2022-02-25T08:32:08Z</dcterms:modified>
</cp:coreProperties>
</file>