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Dec21\"/>
    </mc:Choice>
  </mc:AlternateContent>
  <xr:revisionPtr revIDLastSave="0" documentId="13_ncr:1_{F8B604A4-6B72-4A27-AFB5-1688A8EF712E}" xr6:coauthVersionLast="46" xr6:coauthVersionMax="46" xr10:uidLastSave="{00000000-0000-0000-0000-000000000000}"/>
  <bookViews>
    <workbookView xWindow="-120" yWindow="-120" windowWidth="21840" windowHeight="13140" tabRatio="851" activeTab="4" xr2:uid="{00000000-000D-0000-FFFF-FFFF00000000}"/>
  </bookViews>
  <sheets>
    <sheet name="5-7" sheetId="65" r:id="rId1"/>
    <sheet name="8" sheetId="50" r:id="rId2"/>
    <sheet name="9" sheetId="77" r:id="rId3"/>
    <sheet name="10" sheetId="76" r:id="rId4"/>
    <sheet name="11" sheetId="71" r:id="rId5"/>
  </sheets>
  <externalReferences>
    <externalReference r:id="rId6"/>
    <externalReference r:id="rId7"/>
  </externalReferences>
  <definedNames>
    <definedName name="_213___214100_214401_2151___231___233___2191___232100" localSheetId="2">#REF!</definedName>
    <definedName name="_213___214100_214401_2151___231___233___2191___232100">#REF!</definedName>
    <definedName name="a" localSheetId="2">#REF!</definedName>
    <definedName name="a">#REF!</definedName>
    <definedName name="ASSET" localSheetId="2">#REF!</definedName>
    <definedName name="ASSET">#REF!</definedName>
    <definedName name="CapexTotals" localSheetId="2">#REF!</definedName>
    <definedName name="CapexTotals">#REF!</definedName>
    <definedName name="income" localSheetId="2">#REF!</definedName>
    <definedName name="income">#REF!</definedName>
    <definedName name="liab" localSheetId="2">#REF!</definedName>
    <definedName name="liab">#REF!</definedName>
    <definedName name="LoanTotals" localSheetId="2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2">#REF!</definedName>
    <definedName name="Monthnum">#REF!</definedName>
    <definedName name="PrintArea" localSheetId="2">#REF!</definedName>
    <definedName name="PrintArea">#REF!</definedName>
    <definedName name="Report" localSheetId="2">#REF!</definedName>
    <definedName name="Report">#REF!</definedName>
    <definedName name="spec" localSheetId="2">#REF!</definedName>
    <definedName name="spec">#REF!</definedName>
    <definedName name="table" localSheetId="2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8" i="71" l="1"/>
  <c r="G28" i="71"/>
  <c r="K21" i="77" l="1"/>
  <c r="I21" i="77"/>
  <c r="G21" i="77"/>
  <c r="E21" i="77"/>
  <c r="H46" i="50"/>
  <c r="A50" i="76"/>
  <c r="A49" i="71" s="1"/>
  <c r="M21" i="77" l="1"/>
  <c r="M11" i="77"/>
  <c r="G28" i="77"/>
  <c r="G18" i="77"/>
  <c r="G128" i="65"/>
  <c r="E128" i="65"/>
  <c r="G17" i="71" l="1"/>
  <c r="H42" i="76"/>
  <c r="H48" i="76" s="1"/>
  <c r="K28" i="77"/>
  <c r="I28" i="77"/>
  <c r="E28" i="77"/>
  <c r="M26" i="77"/>
  <c r="M25" i="77"/>
  <c r="M24" i="77"/>
  <c r="M23" i="77"/>
  <c r="H19" i="50"/>
  <c r="H13" i="50"/>
  <c r="H21" i="50" s="1"/>
  <c r="H28" i="50" s="1"/>
  <c r="H31" i="50" s="1"/>
  <c r="G80" i="65"/>
  <c r="G72" i="65"/>
  <c r="G36" i="65"/>
  <c r="G22" i="65"/>
  <c r="G31" i="71" l="1"/>
  <c r="G34" i="71" s="1"/>
  <c r="M28" i="77"/>
  <c r="H41" i="50"/>
  <c r="G82" i="65"/>
  <c r="G130" i="65" s="1"/>
  <c r="G38" i="65"/>
  <c r="E17" i="71"/>
  <c r="E22" i="65" l="1"/>
  <c r="I18" i="77" l="1"/>
  <c r="K18" i="77"/>
  <c r="E18" i="77"/>
  <c r="M16" i="77"/>
  <c r="M15" i="77"/>
  <c r="M14" i="77"/>
  <c r="M13" i="77"/>
  <c r="E80" i="65"/>
  <c r="E72" i="65"/>
  <c r="E36" i="65"/>
  <c r="M18" i="77" l="1"/>
  <c r="E82" i="65"/>
  <c r="E130" i="65" s="1"/>
  <c r="E38" i="65" l="1"/>
  <c r="F19" i="50"/>
  <c r="F13" i="50"/>
  <c r="A49" i="50"/>
  <c r="A98" i="65"/>
  <c r="A147" i="65" s="1"/>
  <c r="A52" i="65"/>
  <c r="A101" i="65" s="1"/>
  <c r="F21" i="50" l="1"/>
  <c r="F28" i="50" s="1"/>
  <c r="A34" i="77"/>
  <c r="F31" i="50" l="1"/>
  <c r="F46" i="50" s="1"/>
  <c r="F10" i="76"/>
  <c r="F42" i="76" s="1"/>
  <c r="F48" i="76" s="1"/>
  <c r="E31" i="71" s="1"/>
  <c r="E34" i="71" s="1"/>
  <c r="F41" i="50"/>
</calcChain>
</file>

<file path=xl/sharedStrings.xml><?xml version="1.0" encoding="utf-8"?>
<sst xmlns="http://schemas.openxmlformats.org/spreadsheetml/2006/main" count="224" uniqueCount="178">
  <si>
    <t>Statements of Financial Position</t>
  </si>
  <si>
    <t>Baht</t>
  </si>
  <si>
    <t>Notes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</si>
  <si>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</si>
  <si>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</si>
  <si>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</si>
  <si>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</si>
  <si>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</si>
  <si>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</si>
  <si>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Other current assets</t>
  </si>
  <si>
    <t>Total current assets</t>
  </si>
  <si>
    <t>Non-current assets</t>
  </si>
  <si>
    <t>Restricted bank deposits</t>
  </si>
  <si>
    <t>Contract work in progress</t>
  </si>
  <si>
    <t>Financial assets measured at fair</t>
  </si>
  <si>
    <t>through profit or loss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</si>
  <si>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</si>
  <si>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</si>
  <si>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</si>
  <si>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</si>
  <si>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</si>
  <si>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</si>
  <si>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</si>
  <si>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</si>
  <si>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>The notes to the financial statements are an integral part of these financial statements.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</si>
  <si>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</si>
  <si>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</si>
  <si>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</si>
  <si>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</si>
  <si>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</si>
  <si>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</si>
  <si>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</si>
  <si>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</si>
  <si>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</si>
  <si>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</si>
  <si>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</si>
  <si>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</si>
  <si>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</si>
  <si>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</si>
  <si>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</si>
  <si>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</si>
  <si>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</si>
  <si>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</si>
  <si>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</si>
  <si>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Statements of Comprehensive Income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</si>
  <si>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</si>
  <si>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</si>
  <si>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</si>
  <si>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</si>
  <si>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</si>
  <si>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</si>
  <si>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</si>
  <si>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</si>
  <si>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Gross profit</t>
  </si>
  <si>
    <t>Other income</t>
  </si>
  <si>
    <t>Selling expenses</t>
  </si>
  <si>
    <t>Administrative expenses</t>
  </si>
  <si>
    <t>Finance costs</t>
  </si>
  <si>
    <t>Income tax expense</t>
  </si>
  <si>
    <t>Other comprehensive income:</t>
  </si>
  <si>
    <t xml:space="preserve">Items that will not be reclassified to </t>
  </si>
  <si>
    <t xml:space="preserve">   profit or loss :</t>
  </si>
  <si>
    <t xml:space="preserve">Remeasurements of post-employment 
  </t>
  </si>
  <si>
    <t xml:space="preserve">  benefit obligations</t>
  </si>
  <si>
    <t xml:space="preserve">  to profit or loss</t>
  </si>
  <si>
    <t xml:space="preserve">Income tax on items that will not be reclassified </t>
  </si>
  <si>
    <t>Total comprehensive income for the year</t>
  </si>
  <si>
    <t>Basic earnings per share</t>
  </si>
  <si>
    <t>Statement of Changes in Equity</t>
  </si>
  <si>
    <t>Legal reserve</t>
  </si>
  <si>
    <t>Dividends</t>
  </si>
  <si>
    <t>Issued and paid-up</t>
  </si>
  <si>
    <t>share capital</t>
  </si>
  <si>
    <t>Appropriated for</t>
  </si>
  <si>
    <t>legal reserve</t>
  </si>
  <si>
    <t>Total</t>
  </si>
  <si>
    <t>Transactions with owners during the year</t>
  </si>
  <si>
    <t>Closing balance at 31 December 2020</t>
  </si>
  <si>
    <t>Statements of Cash Flows</t>
  </si>
  <si>
    <t>Cash flows from operating activities</t>
  </si>
  <si>
    <t>Adjustments for:</t>
  </si>
  <si>
    <t>Depreciation and amortisation</t>
  </si>
  <si>
    <t xml:space="preserve">(Gain) loss on sale of property, plant and equipment 
      </t>
  </si>
  <si>
    <t>Provision for project warranties</t>
  </si>
  <si>
    <t>Interest income</t>
  </si>
  <si>
    <t xml:space="preserve">Changes in working capital: </t>
  </si>
  <si>
    <t>Loss from write-off equipment</t>
  </si>
  <si>
    <t>Income tax paid</t>
  </si>
  <si>
    <t>Income tax received</t>
  </si>
  <si>
    <t>Interest received</t>
  </si>
  <si>
    <t>Interest paid</t>
  </si>
  <si>
    <r>
      <t>Statements of Cash Flows</t>
    </r>
    <r>
      <rPr>
        <sz val="10"/>
        <rFont val="Arial"/>
        <family val="2"/>
      </rPr>
      <t xml:space="preserve"> (Cont'd)</t>
    </r>
  </si>
  <si>
    <t>Cash flows from investing activities</t>
  </si>
  <si>
    <t>Cash flow from financing activities</t>
  </si>
  <si>
    <t xml:space="preserve">Cash and cash equivalents at the beginning of the year </t>
  </si>
  <si>
    <t>Cash and cash equivalents at the end of the year</t>
  </si>
  <si>
    <t>Non-cash items</t>
  </si>
  <si>
    <t>Provisions for project warranty</t>
  </si>
  <si>
    <t>Profit before income tax expense</t>
  </si>
  <si>
    <t>Ordinary shares issued</t>
  </si>
  <si>
    <t>cash and cash equivalents</t>
  </si>
  <si>
    <t>Acquisition of property, plant and equipment</t>
  </si>
  <si>
    <t xml:space="preserve">Earnings per share </t>
  </si>
  <si>
    <t xml:space="preserve">Profit before income tax </t>
  </si>
  <si>
    <t>Employee benefits</t>
  </si>
  <si>
    <t>Loss on impairment of investment properties</t>
  </si>
  <si>
    <t>- Trade and other receivables</t>
  </si>
  <si>
    <t>- Contract assets</t>
  </si>
  <si>
    <t>- Inventories</t>
  </si>
  <si>
    <t>- Work in progress</t>
  </si>
  <si>
    <t>- Other non-current assets</t>
  </si>
  <si>
    <t>- Other current assets</t>
  </si>
  <si>
    <t>- Trade and other payables</t>
  </si>
  <si>
    <t>- Other current liabilities</t>
  </si>
  <si>
    <t>Dividends paid</t>
  </si>
  <si>
    <t>Significant non-cash items:</t>
  </si>
  <si>
    <t xml:space="preserve">   and intangible assets, not yet paid</t>
  </si>
  <si>
    <t>Other gains / (losses) - net</t>
  </si>
  <si>
    <t>- Employee benefits - paid</t>
  </si>
  <si>
    <t>Cash proceeds from newly share issuance</t>
  </si>
  <si>
    <t>Provision for project loss</t>
  </si>
  <si>
    <t>Net cash used in investing activities</t>
  </si>
  <si>
    <r>
      <t xml:space="preserve">Statement of Financial Position </t>
    </r>
    <r>
      <rPr>
        <sz val="10"/>
        <rFont val="Arial"/>
        <family val="2"/>
      </rPr>
      <t>(Cont’d)</t>
    </r>
  </si>
  <si>
    <t>Cash flows from operations</t>
  </si>
  <si>
    <t>Contract liabilities for service contracts</t>
  </si>
  <si>
    <t>- Contract liabilities for construction contracts</t>
  </si>
  <si>
    <t>- Contract liabilities for service contracts</t>
  </si>
  <si>
    <t>As at 31 December 2021</t>
  </si>
  <si>
    <t>For the year ended 31 December 2021</t>
  </si>
  <si>
    <t>Closing balance at 31 December 2021</t>
  </si>
  <si>
    <t>AMR Asia Public Company Limited (Formerly AMR Asia Company Limited)</t>
  </si>
  <si>
    <t>9.1</t>
  </si>
  <si>
    <t>9.2</t>
  </si>
  <si>
    <t>Current portion of lease liabilities</t>
  </si>
  <si>
    <t>Contract liabilities for construction contracts</t>
  </si>
  <si>
    <t>Short-term borrowings from financial institutions</t>
  </si>
  <si>
    <t>Provision for decommissioning</t>
  </si>
  <si>
    <t xml:space="preserve">   Ordinary shares, 600,000,000 shares </t>
  </si>
  <si>
    <t xml:space="preserve">     of par Baht 0.5 each</t>
  </si>
  <si>
    <t xml:space="preserve">    (2020 : Ordinary shares, 2,250,000 shares </t>
  </si>
  <si>
    <t xml:space="preserve">     of par Baht 100 each)</t>
  </si>
  <si>
    <t xml:space="preserve">  Ordinary shares, 600,000,000 shares </t>
  </si>
  <si>
    <t xml:space="preserve">    of paid-up Baht 0.5 each </t>
  </si>
  <si>
    <t xml:space="preserve">    of paid-up Baht 100 each) </t>
  </si>
  <si>
    <t>Premium on paid-up capital</t>
  </si>
  <si>
    <t>Balance at 1 January 2020</t>
  </si>
  <si>
    <t>Balance at 1 January 2021</t>
  </si>
  <si>
    <t>Share</t>
  </si>
  <si>
    <t xml:space="preserve">premium </t>
  </si>
  <si>
    <t>Share increase</t>
  </si>
  <si>
    <t>at fair value through profit or loss</t>
  </si>
  <si>
    <t>Payment for transaction costs directly attributable</t>
  </si>
  <si>
    <t>to the issue of new shares</t>
  </si>
  <si>
    <t xml:space="preserve">Proceeds from short-term loans from financial institutions, </t>
  </si>
  <si>
    <t>net of financial service fee</t>
  </si>
  <si>
    <t>Repayment lease liabilities</t>
  </si>
  <si>
    <t>Decrease in restricted bank deposits</t>
  </si>
  <si>
    <t>Proceeds from disposals of equipment</t>
  </si>
  <si>
    <t>Acquisition of intangible assets</t>
  </si>
  <si>
    <t>19.1</t>
  </si>
  <si>
    <t>19.2</t>
  </si>
  <si>
    <t xml:space="preserve">Director  _____________________________       Director  _____________________________ </t>
  </si>
  <si>
    <t xml:space="preserve">    Director  _____________________________       Director  _____________________________ </t>
  </si>
  <si>
    <r>
      <t>Liabilities and equity</t>
    </r>
    <r>
      <rPr>
        <sz val="10"/>
        <rFont val="Arial"/>
        <family val="2"/>
      </rPr>
      <t xml:space="preserve"> (Cont'd)</t>
    </r>
  </si>
  <si>
    <t xml:space="preserve">Purchase of financial assets measured </t>
  </si>
  <si>
    <t xml:space="preserve">Expected credit losses </t>
  </si>
  <si>
    <t>Provision for project losses (reversal)</t>
  </si>
  <si>
    <t>(Gain) loss on exchange rate</t>
  </si>
  <si>
    <t>(Gain) loss from measurement on financial assets</t>
  </si>
  <si>
    <t>Net cash used in operating activities</t>
  </si>
  <si>
    <t>Net cash generated from (used in) financing activities</t>
  </si>
  <si>
    <t xml:space="preserve">Net increase/(decrease) in </t>
  </si>
  <si>
    <t>- Decommisioning - paid</t>
  </si>
  <si>
    <t>-</t>
  </si>
  <si>
    <t>Loss from rental contract cancellation</t>
  </si>
  <si>
    <t>Reversal of decommisioning provision</t>
  </si>
  <si>
    <t>Corporate income tax payables</t>
  </si>
  <si>
    <t>Profit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</si>
</sst>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\t&quot;฿&quot;#,##0.00_);[Red]\(\t&quot;฿&quot;#,##0.00\)"/>
    <numFmt numFmtId="168" formatCode="&quot;$&quot;#,##0_);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\t&quot;$&quot;#,##0.00_);\(\t&quot;$&quot;#,##0.00\)"/>
    <numFmt numFmtId="175" formatCode="#,##0;\(#,##0\)"/>
    <numFmt numFmtId="176" formatCode="#,##0;\(#,##0\);&quot;-&quot;;@"/>
    <numFmt numFmtId="177" formatCode="#,##0.00\ &quot;F&quot;;\-#,##0.00\ &quot;F&quot;"/>
    <numFmt numFmtId="178" formatCode="dd\-mmm\-yy_)"/>
    <numFmt numFmtId="179" formatCode="0.0%"/>
    <numFmt numFmtId="180" formatCode="#,##0.00;\(#,##0.00\)"/>
    <numFmt numFmtId="181" formatCode="_(* #,##0_);_(* \(#,##0\);_(* &quot;-&quot;??_);_(@_)"/>
    <numFmt numFmtId="182" formatCode="#,##0.000;\(#,##0.000\);&quot;-&quot;;@"/>
    <numFmt numFmtId="183" formatCode="[$-409]d\-mmm\-yy;@"/>
    <numFmt numFmtId="184" formatCode="General_)"/>
    <numFmt numFmtId="185" formatCode="#,###,##0.00;\(#,###,##0.00\)"/>
    <numFmt numFmtId="186" formatCode="_(* #,##0.0000_);_(* \(#,##0.0000\);_(* &quot;-&quot;_);_(@_)"/>
    <numFmt numFmtId="187" formatCode="_(* #,##0.0_);_(* \(#,##0.00\);_(* &quot;-&quot;??_);_(@_)"/>
    <numFmt numFmtId="188" formatCode="0.000"/>
    <numFmt numFmtId="189" formatCode="#,##0.0_);\(#,##0.0\)"/>
    <numFmt numFmtId="190" formatCode="#,##0.000_);\(#,##0.000\)"/>
    <numFmt numFmtId="191" formatCode="&quot;$&quot;#,\);\(&quot;$&quot;#,##0\)"/>
    <numFmt numFmtId="192" formatCode="_-* #,##0.00\ _€_-;\-* #,##0.00\ _€_-;_-* &quot;-&quot;??\ _€_-;_-@_-"/>
    <numFmt numFmtId="193" formatCode="0.0%;[Red]\(0.0%\);&quot;&quot;"/>
    <numFmt numFmtId="194" formatCode="&quot;ฃ&quot;#,##0.00;[Red]\-&quot;ฃ&quot;#,##0.00"/>
    <numFmt numFmtId="195" formatCode="_-* #,##0.00\ &quot;€&quot;_-;\-* #,##0.00\ &quot;€&quot;_-;_-* &quot;-&quot;??\ &quot;€&quot;_-;_-@_-"/>
    <numFmt numFmtId="196" formatCode="_-* #,##0\ _D_M_-;\-* #,##0\ _D_M_-;_-* &quot;-&quot;\ _D_M_-;_-@_-"/>
    <numFmt numFmtId="197" formatCode="_-* #,##0.00\ _D_M_-;\-* #,##0.00\ _D_M_-;_-* &quot;-&quot;??\ _D_M_-;_-@_-"/>
    <numFmt numFmtId="198" formatCode="[$-409]mmm\-yy;@"/>
    <numFmt numFmtId="199" formatCode="_(* #,##0_);_(* \(#,##0\);_(* \-??_);_(@_)"/>
    <numFmt numFmtId="200" formatCode="\60\4\7\:"/>
    <numFmt numFmtId="201" formatCode="&quot;$&quot;#,\);\(&quot;$&quot;#,\)"/>
    <numFmt numFmtId="202" formatCode="&quot;$&quot;#,;\(&quot;$&quot;#,\)"/>
    <numFmt numFmtId="203" formatCode="&quot;ฃ&quot;#,##0;[Red]\-&quot;ฃ&quot;#,##0"/>
    <numFmt numFmtId="204" formatCode="#,###,##0.00;\(\$#,###,##0.00\)"/>
    <numFmt numFmtId="205" formatCode="#,##0.00%;\(#,##0.00%\)"/>
    <numFmt numFmtId="206" formatCode="0.00_)"/>
    <numFmt numFmtId="207" formatCode="#,##0;\(#,##0\);\-"/>
    <numFmt numFmtId="208" formatCode="#,##0.00;\(#,##0.00\);&quot;-&quot;;@"/>
  </numFmts>
  <fonts count="84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i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161">
    <xf numFmtId="0" fontId="0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65" fillId="3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64" fillId="31" borderId="0" applyNumberFormat="0" applyBorder="0" applyAlignment="0" applyProtection="0"/>
    <xf numFmtId="0" fontId="65" fillId="31" borderId="0" applyNumberFormat="0" applyBorder="0" applyAlignment="0" applyProtection="0"/>
    <xf numFmtId="0" fontId="66" fillId="3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7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65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8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87" fontId="25" fillId="0" borderId="0" applyFill="0" applyBorder="0" applyAlignment="0"/>
    <xf numFmtId="184" fontId="25" fillId="0" borderId="0" applyFill="0" applyBorder="0" applyAlignment="0"/>
    <xf numFmtId="188" fontId="25" fillId="0" borderId="0" applyFill="0" applyBorder="0" applyAlignment="0"/>
    <xf numFmtId="189" fontId="26" fillId="0" borderId="0" applyFill="0" applyBorder="0" applyAlignment="0"/>
    <xf numFmtId="190" fontId="26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172" fontId="2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77" fontId="7" fillId="0" borderId="0"/>
    <xf numFmtId="175" fontId="57" fillId="0" borderId="0"/>
    <xf numFmtId="37" fontId="4" fillId="0" borderId="0" applyFill="0" applyBorder="0" applyAlignment="0" applyProtection="0"/>
    <xf numFmtId="184" fontId="25" fillId="0" borderId="0" applyFont="0" applyFill="0" applyBorder="0" applyAlignment="0" applyProtection="0"/>
    <xf numFmtId="195" fontId="4" fillId="0" borderId="0" applyFont="0" applyFill="0" applyBorder="0" applyAlignment="0" applyProtection="0"/>
    <xf numFmtId="178" fontId="7" fillId="0" borderId="0"/>
    <xf numFmtId="203" fontId="7" fillId="0" borderId="0"/>
    <xf numFmtId="14" fontId="5" fillId="0" borderId="0" applyFill="0" applyBorder="0" applyAlignment="0"/>
    <xf numFmtId="38" fontId="15" fillId="0" borderId="4">
      <alignment vertical="center"/>
    </xf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79" fontId="7" fillId="0" borderId="0"/>
    <xf numFmtId="194" fontId="7" fillId="0" borderId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80" fontId="17" fillId="0" borderId="0"/>
    <xf numFmtId="0" fontId="17" fillId="0" borderId="0"/>
    <xf numFmtId="174" fontId="17" fillId="0" borderId="0"/>
    <xf numFmtId="185" fontId="17" fillId="0" borderId="0"/>
    <xf numFmtId="204" fontId="17" fillId="0" borderId="0"/>
    <xf numFmtId="205" fontId="17" fillId="0" borderId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38" fontId="8" fillId="22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83" fontId="35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83" fontId="35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>
      <alignment vertical="top"/>
      <protection locked="0"/>
    </xf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77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78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79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37" fontId="9" fillId="0" borderId="0"/>
    <xf numFmtId="0" fontId="10" fillId="0" borderId="0"/>
    <xf numFmtId="206" fontId="10" fillId="0" borderId="0"/>
    <xf numFmtId="184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67" fillId="0" borderId="0"/>
    <xf numFmtId="0" fontId="6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67" fillId="0" borderId="0"/>
    <xf numFmtId="0" fontId="80" fillId="0" borderId="0"/>
    <xf numFmtId="0" fontId="4" fillId="0" borderId="0"/>
    <xf numFmtId="0" fontId="80" fillId="0" borderId="0"/>
    <xf numFmtId="0" fontId="80" fillId="0" borderId="0"/>
    <xf numFmtId="0" fontId="4" fillId="0" borderId="0"/>
    <xf numFmtId="0" fontId="4" fillId="0" borderId="0"/>
    <xf numFmtId="0" fontId="80" fillId="0" borderId="0"/>
    <xf numFmtId="0" fontId="80" fillId="0" borderId="0"/>
    <xf numFmtId="198" fontId="4" fillId="0" borderId="0"/>
    <xf numFmtId="0" fontId="67" fillId="0" borderId="0"/>
    <xf numFmtId="0" fontId="80" fillId="0" borderId="0"/>
    <xf numFmtId="0" fontId="63" fillId="0" borderId="0"/>
    <xf numFmtId="0" fontId="8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1" fillId="0" borderId="0"/>
    <xf numFmtId="198" fontId="4" fillId="0" borderId="0"/>
    <xf numFmtId="0" fontId="1" fillId="0" borderId="0"/>
    <xf numFmtId="0" fontId="4" fillId="0" borderId="0"/>
    <xf numFmtId="184" fontId="4" fillId="0" borderId="0"/>
    <xf numFmtId="184" fontId="2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/>
    <xf numFmtId="0" fontId="4" fillId="0" borderId="0"/>
    <xf numFmtId="0" fontId="4" fillId="0" borderId="0"/>
    <xf numFmtId="0" fontId="11" fillId="0" borderId="0"/>
    <xf numFmtId="184" fontId="2" fillId="0" borderId="0"/>
    <xf numFmtId="0" fontId="4" fillId="0" borderId="0"/>
    <xf numFmtId="199" fontId="41" fillId="0" borderId="0"/>
    <xf numFmtId="0" fontId="1" fillId="0" borderId="0"/>
    <xf numFmtId="0" fontId="80" fillId="0" borderId="0"/>
    <xf numFmtId="0" fontId="15" fillId="0" borderId="0"/>
    <xf numFmtId="0" fontId="80" fillId="0" borderId="0"/>
    <xf numFmtId="0" fontId="80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80" fillId="0" borderId="0"/>
    <xf numFmtId="0" fontId="8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8" fillId="0" borderId="0"/>
    <xf numFmtId="0" fontId="8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4" fillId="0" borderId="0"/>
    <xf numFmtId="0" fontId="4" fillId="0" borderId="0"/>
    <xf numFmtId="0" fontId="70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80" fillId="0" borderId="0"/>
    <xf numFmtId="0" fontId="63" fillId="0" borderId="0"/>
    <xf numFmtId="0" fontId="63" fillId="0" borderId="0"/>
    <xf numFmtId="0" fontId="15" fillId="0" borderId="0"/>
    <xf numFmtId="0" fontId="4" fillId="0" borderId="0"/>
    <xf numFmtId="0" fontId="63" fillId="0" borderId="0"/>
    <xf numFmtId="0" fontId="63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81" fillId="0" borderId="0"/>
    <xf numFmtId="184" fontId="4" fillId="0" borderId="0"/>
    <xf numFmtId="0" fontId="4" fillId="0" borderId="0"/>
    <xf numFmtId="184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3" fontId="4" fillId="0" borderId="0"/>
    <xf numFmtId="0" fontId="68" fillId="0" borderId="0"/>
    <xf numFmtId="0" fontId="68" fillId="0" borderId="0"/>
    <xf numFmtId="0" fontId="68" fillId="0" borderId="0"/>
    <xf numFmtId="0" fontId="63" fillId="0" borderId="0"/>
    <xf numFmtId="0" fontId="1" fillId="0" borderId="0"/>
    <xf numFmtId="0" fontId="4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1" fillId="0" borderId="0"/>
    <xf numFmtId="0" fontId="5" fillId="0" borderId="0">
      <alignment vertical="top"/>
    </xf>
    <xf numFmtId="0" fontId="19" fillId="0" borderId="0"/>
    <xf numFmtId="0" fontId="16" fillId="0" borderId="0"/>
    <xf numFmtId="0" fontId="67" fillId="0" borderId="0"/>
    <xf numFmtId="0" fontId="5" fillId="0" borderId="0">
      <alignment vertical="top"/>
    </xf>
    <xf numFmtId="0" fontId="1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42" fillId="0" borderId="0"/>
    <xf numFmtId="0" fontId="11" fillId="0" borderId="0"/>
    <xf numFmtId="0" fontId="19" fillId="0" borderId="0"/>
    <xf numFmtId="0" fontId="2" fillId="0" borderId="0"/>
    <xf numFmtId="0" fontId="67" fillId="0" borderId="0"/>
    <xf numFmtId="0" fontId="11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67" fillId="0" borderId="0"/>
    <xf numFmtId="0" fontId="4" fillId="0" borderId="0"/>
    <xf numFmtId="0" fontId="4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2" fillId="0" borderId="0"/>
    <xf numFmtId="0" fontId="2" fillId="0" borderId="0"/>
    <xf numFmtId="0" fontId="2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" fillId="34" borderId="23" applyNumberFormat="0" applyFont="0" applyAlignment="0" applyProtection="0"/>
    <xf numFmtId="0" fontId="1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" fillId="34" borderId="23" applyNumberFormat="0" applyFont="0" applyAlignment="0" applyProtection="0"/>
    <xf numFmtId="0" fontId="67" fillId="34" borderId="23" applyNumberFormat="0" applyFont="0" applyAlignment="0" applyProtection="0"/>
    <xf numFmtId="0" fontId="18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21" fillId="34" borderId="23" applyNumberFormat="0" applyFont="0" applyAlignment="0" applyProtection="0"/>
    <xf numFmtId="0" fontId="1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8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40" fontId="44" fillId="26" borderId="0">
      <alignment horizontal="right"/>
    </xf>
    <xf numFmtId="0" fontId="45" fillId="26" borderId="14"/>
    <xf numFmtId="0" fontId="45" fillId="26" borderId="14"/>
    <xf numFmtId="190" fontId="26" fillId="0" borderId="0" applyFont="0" applyFill="0" applyBorder="0" applyAlignment="0" applyProtection="0"/>
    <xf numFmtId="200" fontId="25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15" applyNumberFormat="0" applyBorder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49" fillId="0" borderId="16">
      <alignment horizontal="center"/>
    </xf>
    <xf numFmtId="3" fontId="15" fillId="0" borderId="0" applyFont="0" applyFill="0" applyBorder="0" applyAlignment="0" applyProtection="0"/>
    <xf numFmtId="0" fontId="15" fillId="27" borderId="0" applyNumberFormat="0" applyFont="0" applyBorder="0" applyAlignment="0" applyProtection="0"/>
    <xf numFmtId="37" fontId="50" fillId="0" borderId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0" fontId="4" fillId="0" borderId="0"/>
    <xf numFmtId="0" fontId="51" fillId="0" borderId="0"/>
    <xf numFmtId="0" fontId="17" fillId="0" borderId="0"/>
    <xf numFmtId="0" fontId="58" fillId="0" borderId="0"/>
    <xf numFmtId="0" fontId="59" fillId="0" borderId="0"/>
    <xf numFmtId="0" fontId="60" fillId="28" borderId="0"/>
    <xf numFmtId="0" fontId="58" fillId="29" borderId="0"/>
    <xf numFmtId="49" fontId="5" fillId="0" borderId="0" applyFill="0" applyBorder="0" applyAlignment="0"/>
    <xf numFmtId="201" fontId="26" fillId="0" borderId="0" applyFill="0" applyBorder="0" applyAlignment="0"/>
    <xf numFmtId="202" fontId="26" fillId="0" borderId="0" applyFill="0" applyBorder="0" applyAlignment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1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8" fillId="21" borderId="3" applyNumberFormat="0" applyAlignment="0" applyProtection="0"/>
    <xf numFmtId="0" fontId="28" fillId="21" borderId="3" applyNumberFormat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13" fillId="0" borderId="0" applyNumberFormat="0" applyFill="0" applyBorder="0" applyAlignment="0" applyProtection="0"/>
    <xf numFmtId="9" fontId="56" fillId="0" borderId="0" applyFont="0" applyFill="0" applyBorder="0" applyAlignment="0" applyProtection="0"/>
    <xf numFmtId="0" fontId="3" fillId="0" borderId="0"/>
    <xf numFmtId="0" fontId="7" fillId="0" borderId="0"/>
    <xf numFmtId="0" fontId="2" fillId="0" borderId="0"/>
    <xf numFmtId="0" fontId="4" fillId="0" borderId="0"/>
    <xf numFmtId="0" fontId="4" fillId="0" borderId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" fillId="0" borderId="0"/>
  </cellStyleXfs>
  <cellXfs count="225">
    <xf numFmtId="0" fontId="0" fillId="0" borderId="0" xfId="0"/>
    <xf numFmtId="0" fontId="4" fillId="0" borderId="0" xfId="0" applyFont="1" applyAlignment="1">
      <alignment vertical="center"/>
    </xf>
    <xf numFmtId="0" fontId="61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76" fontId="4" fillId="0" borderId="19" xfId="433" applyNumberFormat="1" applyFont="1" applyFill="1" applyBorder="1" applyAlignment="1">
      <alignment horizontal="right" vertical="center"/>
    </xf>
    <xf numFmtId="0" fontId="6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1281" applyFont="1" applyFill="1" applyBorder="1" applyAlignment="1">
      <alignment horizontal="center" vertical="center"/>
    </xf>
    <xf numFmtId="0" fontId="61" fillId="0" borderId="0" xfId="1281" quotePrefix="1" applyFont="1" applyFill="1" applyAlignment="1">
      <alignment horizontal="right" vertical="top"/>
    </xf>
    <xf numFmtId="0" fontId="61" fillId="0" borderId="0" xfId="0" applyFont="1" applyFill="1" applyAlignment="1">
      <alignment vertical="center"/>
    </xf>
    <xf numFmtId="0" fontId="61" fillId="0" borderId="0" xfId="1281" applyFont="1" applyFill="1" applyAlignment="1">
      <alignment horizontal="right" vertical="top"/>
    </xf>
    <xf numFmtId="176" fontId="61" fillId="0" borderId="19" xfId="433" quotePrefix="1" applyNumberFormat="1" applyFont="1" applyFill="1" applyBorder="1" applyAlignment="1">
      <alignment horizontal="right" vertical="center"/>
    </xf>
    <xf numFmtId="175" fontId="61" fillId="0" borderId="0" xfId="433" applyNumberFormat="1" applyFont="1" applyFill="1" applyBorder="1" applyAlignment="1">
      <alignment horizontal="right" vertical="center"/>
    </xf>
    <xf numFmtId="0" fontId="61" fillId="0" borderId="0" xfId="0" applyFont="1" applyFill="1" applyBorder="1" applyAlignment="1">
      <alignment horizontal="center" vertical="center"/>
    </xf>
    <xf numFmtId="176" fontId="4" fillId="35" borderId="0" xfId="556" applyNumberFormat="1" applyFont="1" applyFill="1" applyBorder="1" applyAlignment="1">
      <alignment horizontal="right" vertical="center"/>
    </xf>
    <xf numFmtId="176" fontId="4" fillId="0" borderId="0" xfId="556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76" fontId="4" fillId="35" borderId="19" xfId="556" applyNumberFormat="1" applyFont="1" applyFill="1" applyBorder="1" applyAlignment="1">
      <alignment horizontal="right" vertical="center"/>
    </xf>
    <xf numFmtId="176" fontId="4" fillId="0" borderId="19" xfId="556" applyNumberFormat="1" applyFont="1" applyFill="1" applyBorder="1" applyAlignment="1">
      <alignment horizontal="right" vertical="center"/>
    </xf>
    <xf numFmtId="176" fontId="4" fillId="35" borderId="0" xfId="433" applyNumberFormat="1" applyFont="1" applyFill="1" applyBorder="1" applyAlignment="1">
      <alignment horizontal="right" vertical="center"/>
    </xf>
    <xf numFmtId="176" fontId="4" fillId="0" borderId="0" xfId="433" applyNumberFormat="1" applyFont="1" applyFill="1" applyBorder="1" applyAlignment="1">
      <alignment horizontal="right" vertical="center"/>
    </xf>
    <xf numFmtId="176" fontId="4" fillId="35" borderId="19" xfId="433" applyNumberFormat="1" applyFont="1" applyFill="1" applyBorder="1" applyAlignment="1">
      <alignment horizontal="right" vertical="center"/>
    </xf>
    <xf numFmtId="0" fontId="61" fillId="0" borderId="0" xfId="0" applyFont="1" applyAlignment="1">
      <alignment vertical="center"/>
    </xf>
    <xf numFmtId="175" fontId="4" fillId="0" borderId="0" xfId="556" applyNumberFormat="1" applyFont="1" applyFill="1" applyBorder="1" applyAlignment="1">
      <alignment horizontal="right" vertical="center"/>
    </xf>
    <xf numFmtId="176" fontId="4" fillId="35" borderId="21" xfId="433" applyNumberFormat="1" applyFont="1" applyFill="1" applyBorder="1" applyAlignment="1">
      <alignment horizontal="right" vertical="center"/>
    </xf>
    <xf numFmtId="176" fontId="4" fillId="0" borderId="21" xfId="433" applyNumberFormat="1" applyFont="1" applyFill="1" applyBorder="1" applyAlignment="1">
      <alignment horizontal="right" vertical="center"/>
    </xf>
    <xf numFmtId="0" fontId="61" fillId="0" borderId="0" xfId="0" quotePrefix="1" applyFont="1" applyFill="1" applyAlignment="1">
      <alignment horizontal="left" vertical="center"/>
    </xf>
    <xf numFmtId="176" fontId="61" fillId="0" borderId="0" xfId="433" quotePrefix="1" applyNumberFormat="1" applyFont="1" applyFill="1" applyBorder="1" applyAlignment="1">
      <alignment horizontal="right" vertical="center"/>
    </xf>
    <xf numFmtId="176" fontId="4" fillId="35" borderId="21" xfId="556" applyNumberFormat="1" applyFont="1" applyFill="1" applyBorder="1" applyAlignment="1">
      <alignment horizontal="right" vertical="center"/>
    </xf>
    <xf numFmtId="176" fontId="4" fillId="0" borderId="21" xfId="556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Continuous" vertical="center"/>
    </xf>
    <xf numFmtId="176" fontId="61" fillId="0" borderId="0" xfId="556" quotePrefix="1" applyNumberFormat="1" applyFont="1" applyFill="1" applyAlignment="1">
      <alignment horizontal="centerContinuous" vertical="center"/>
    </xf>
    <xf numFmtId="176" fontId="4" fillId="0" borderId="0" xfId="556" applyNumberFormat="1" applyFont="1" applyFill="1" applyAlignment="1">
      <alignment horizontal="centerContinuous" vertical="center"/>
    </xf>
    <xf numFmtId="0" fontId="61" fillId="0" borderId="19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Continuous" vertical="center"/>
    </xf>
    <xf numFmtId="176" fontId="4" fillId="0" borderId="19" xfId="556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176" fontId="4" fillId="0" borderId="20" xfId="556" applyNumberFormat="1" applyFont="1" applyFill="1" applyBorder="1" applyAlignment="1">
      <alignment horizontal="centerContinuous" vertical="center"/>
    </xf>
    <xf numFmtId="0" fontId="61" fillId="0" borderId="19" xfId="0" applyFont="1" applyFill="1" applyBorder="1" applyAlignment="1">
      <alignment horizontal="center" vertical="center"/>
    </xf>
    <xf numFmtId="176" fontId="61" fillId="35" borderId="0" xfId="556" quotePrefix="1" applyNumberFormat="1" applyFont="1" applyFill="1" applyBorder="1" applyAlignment="1">
      <alignment horizontal="right" vertical="center"/>
    </xf>
    <xf numFmtId="176" fontId="61" fillId="0" borderId="0" xfId="556" applyNumberFormat="1" applyFont="1" applyFill="1" applyBorder="1" applyAlignment="1">
      <alignment horizontal="right" vertical="center"/>
    </xf>
    <xf numFmtId="176" fontId="61" fillId="0" borderId="0" xfId="556" quotePrefix="1" applyNumberFormat="1" applyFont="1" applyFill="1" applyBorder="1" applyAlignment="1">
      <alignment horizontal="right" vertical="center"/>
    </xf>
    <xf numFmtId="0" fontId="61" fillId="0" borderId="0" xfId="1443" applyFont="1" applyFill="1" applyAlignment="1">
      <alignment horizontal="left" vertical="center"/>
    </xf>
    <xf numFmtId="0" fontId="4" fillId="0" borderId="0" xfId="1443" applyFont="1" applyFill="1" applyAlignment="1">
      <alignment horizontal="left" vertical="center"/>
    </xf>
    <xf numFmtId="0" fontId="4" fillId="0" borderId="0" xfId="1443" applyFont="1" applyFill="1" applyAlignment="1">
      <alignment horizontal="center" vertical="center"/>
    </xf>
    <xf numFmtId="0" fontId="4" fillId="0" borderId="0" xfId="1443" applyFont="1" applyFill="1" applyBorder="1" applyAlignment="1">
      <alignment horizontal="center" vertical="center"/>
    </xf>
    <xf numFmtId="0" fontId="4" fillId="0" borderId="0" xfId="1443" applyFont="1" applyFill="1" applyAlignment="1">
      <alignment vertical="center"/>
    </xf>
    <xf numFmtId="0" fontId="61" fillId="0" borderId="0" xfId="1443" applyFont="1" applyFill="1" applyAlignment="1">
      <alignment vertical="center"/>
    </xf>
    <xf numFmtId="0" fontId="61" fillId="0" borderId="0" xfId="1443" applyFont="1" applyFill="1" applyAlignment="1">
      <alignment horizontal="center" vertical="center"/>
    </xf>
    <xf numFmtId="0" fontId="61" fillId="0" borderId="0" xfId="1443" applyFont="1" applyFill="1" applyBorder="1" applyAlignment="1">
      <alignment horizontal="center" vertical="center"/>
    </xf>
    <xf numFmtId="181" fontId="4" fillId="0" borderId="0" xfId="556" applyNumberFormat="1" applyFont="1" applyFill="1" applyBorder="1" applyAlignment="1">
      <alignment horizontal="right" vertical="center"/>
    </xf>
    <xf numFmtId="0" fontId="61" fillId="0" borderId="0" xfId="1443" applyFont="1" applyFill="1" applyBorder="1" applyAlignment="1">
      <alignment vertical="center"/>
    </xf>
    <xf numFmtId="182" fontId="4" fillId="0" borderId="0" xfId="556" applyNumberFormat="1" applyFont="1" applyFill="1" applyBorder="1" applyAlignment="1">
      <alignment vertical="center"/>
    </xf>
    <xf numFmtId="180" fontId="4" fillId="0" borderId="0" xfId="556" applyNumberFormat="1" applyFont="1" applyFill="1" applyBorder="1" applyAlignment="1">
      <alignment horizontal="right" vertical="center"/>
    </xf>
    <xf numFmtId="0" fontId="6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76" fontId="4" fillId="0" borderId="0" xfId="556" applyNumberFormat="1" applyFont="1" applyFill="1" applyAlignment="1">
      <alignment vertical="center"/>
    </xf>
    <xf numFmtId="182" fontId="4" fillId="0" borderId="0" xfId="1443" applyNumberFormat="1" applyFont="1" applyFill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176" fontId="4" fillId="0" borderId="19" xfId="556" applyNumberFormat="1" applyFont="1" applyFill="1" applyBorder="1" applyAlignment="1">
      <alignment vertical="center"/>
    </xf>
    <xf numFmtId="176" fontId="4" fillId="0" borderId="0" xfId="556" applyNumberFormat="1" applyFont="1" applyFill="1" applyBorder="1" applyAlignment="1">
      <alignment horizontal="centerContinuous" vertical="center"/>
    </xf>
    <xf numFmtId="0" fontId="61" fillId="0" borderId="0" xfId="1435" applyFont="1" applyAlignment="1">
      <alignment vertical="center"/>
    </xf>
    <xf numFmtId="175" fontId="4" fillId="0" borderId="0" xfId="1428" applyNumberFormat="1" applyFont="1" applyFill="1" applyAlignment="1">
      <alignment vertical="center"/>
    </xf>
    <xf numFmtId="176" fontId="4" fillId="0" borderId="0" xfId="1428" applyNumberFormat="1" applyFont="1" applyFill="1" applyAlignment="1">
      <alignment vertical="center"/>
    </xf>
    <xf numFmtId="176" fontId="4" fillId="0" borderId="0" xfId="633" applyNumberFormat="1" applyFont="1" applyFill="1" applyAlignment="1">
      <alignment horizontal="right" vertical="center"/>
    </xf>
    <xf numFmtId="176" fontId="4" fillId="0" borderId="0" xfId="633" applyNumberFormat="1" applyFont="1" applyFill="1" applyAlignment="1">
      <alignment vertical="center"/>
    </xf>
    <xf numFmtId="176" fontId="4" fillId="0" borderId="0" xfId="1428" applyNumberFormat="1" applyFont="1" applyFill="1" applyAlignment="1">
      <alignment horizontal="right" vertical="center"/>
    </xf>
    <xf numFmtId="176" fontId="61" fillId="0" borderId="0" xfId="633" applyNumberFormat="1" applyFont="1" applyFill="1" applyAlignment="1">
      <alignment horizontal="right" vertical="center"/>
    </xf>
    <xf numFmtId="175" fontId="61" fillId="0" borderId="0" xfId="1428" applyNumberFormat="1" applyFont="1" applyFill="1" applyAlignment="1">
      <alignment horizontal="left" vertical="center"/>
    </xf>
    <xf numFmtId="175" fontId="4" fillId="0" borderId="0" xfId="1428" applyNumberFormat="1" applyFont="1" applyFill="1" applyAlignment="1">
      <alignment horizontal="centerContinuous" vertical="center"/>
    </xf>
    <xf numFmtId="176" fontId="4" fillId="0" borderId="0" xfId="1428" applyNumberFormat="1" applyFont="1" applyFill="1" applyAlignment="1">
      <alignment horizontal="centerContinuous" vertical="center"/>
    </xf>
    <xf numFmtId="176" fontId="4" fillId="0" borderId="0" xfId="633" applyNumberFormat="1" applyFont="1" applyFill="1" applyBorder="1" applyAlignment="1">
      <alignment horizontal="right" vertical="center"/>
    </xf>
    <xf numFmtId="176" fontId="4" fillId="0" borderId="0" xfId="633" applyNumberFormat="1" applyFont="1" applyFill="1" applyAlignment="1">
      <alignment horizontal="centerContinuous" vertical="center"/>
    </xf>
    <xf numFmtId="175" fontId="61" fillId="0" borderId="19" xfId="1428" applyNumberFormat="1" applyFont="1" applyFill="1" applyBorder="1" applyAlignment="1">
      <alignment horizontal="left" vertical="center"/>
    </xf>
    <xf numFmtId="175" fontId="4" fillId="0" borderId="19" xfId="1428" applyNumberFormat="1" applyFont="1" applyFill="1" applyBorder="1" applyAlignment="1">
      <alignment horizontal="centerContinuous" vertical="center"/>
    </xf>
    <xf numFmtId="176" fontId="4" fillId="0" borderId="19" xfId="1428" applyNumberFormat="1" applyFont="1" applyFill="1" applyBorder="1" applyAlignment="1">
      <alignment horizontal="centerContinuous" vertical="center"/>
    </xf>
    <xf numFmtId="176" fontId="4" fillId="0" borderId="19" xfId="633" applyNumberFormat="1" applyFont="1" applyFill="1" applyBorder="1" applyAlignment="1">
      <alignment horizontal="right" vertical="center"/>
    </xf>
    <xf numFmtId="176" fontId="4" fillId="0" borderId="19" xfId="633" applyNumberFormat="1" applyFont="1" applyFill="1" applyBorder="1" applyAlignment="1">
      <alignment horizontal="centerContinuous" vertical="center"/>
    </xf>
    <xf numFmtId="175" fontId="61" fillId="0" borderId="20" xfId="1428" applyNumberFormat="1" applyFont="1" applyFill="1" applyBorder="1" applyAlignment="1">
      <alignment horizontal="left" vertical="center"/>
    </xf>
    <xf numFmtId="175" fontId="4" fillId="0" borderId="20" xfId="1428" applyNumberFormat="1" applyFont="1" applyFill="1" applyBorder="1" applyAlignment="1">
      <alignment horizontal="centerContinuous" vertical="center"/>
    </xf>
    <xf numFmtId="176" fontId="4" fillId="0" borderId="20" xfId="1428" applyNumberFormat="1" applyFont="1" applyFill="1" applyBorder="1" applyAlignment="1">
      <alignment horizontal="centerContinuous" vertical="center"/>
    </xf>
    <xf numFmtId="176" fontId="4" fillId="0" borderId="20" xfId="633" applyNumberFormat="1" applyFont="1" applyFill="1" applyBorder="1" applyAlignment="1">
      <alignment horizontal="right" vertical="center"/>
    </xf>
    <xf numFmtId="176" fontId="4" fillId="0" borderId="20" xfId="633" applyNumberFormat="1" applyFont="1" applyFill="1" applyBorder="1" applyAlignment="1">
      <alignment horizontal="centerContinuous" vertical="center"/>
    </xf>
    <xf numFmtId="175" fontId="61" fillId="0" borderId="0" xfId="1428" applyNumberFormat="1" applyFont="1" applyFill="1" applyAlignment="1">
      <alignment horizontal="center" vertical="center"/>
    </xf>
    <xf numFmtId="175" fontId="62" fillId="0" borderId="0" xfId="1428" applyNumberFormat="1" applyFont="1" applyFill="1" applyAlignment="1">
      <alignment horizontal="center" vertical="center"/>
    </xf>
    <xf numFmtId="176" fontId="61" fillId="0" borderId="0" xfId="633" applyNumberFormat="1" applyFont="1" applyFill="1" applyBorder="1" applyAlignment="1">
      <alignment horizontal="right" vertical="center"/>
    </xf>
    <xf numFmtId="176" fontId="61" fillId="0" borderId="0" xfId="633" quotePrefix="1" applyNumberFormat="1" applyFont="1" applyFill="1" applyBorder="1" applyAlignment="1">
      <alignment horizontal="right" vertical="center"/>
    </xf>
    <xf numFmtId="175" fontId="61" fillId="0" borderId="0" xfId="1428" applyNumberFormat="1" applyFont="1" applyFill="1" applyBorder="1" applyAlignment="1">
      <alignment horizontal="right" vertical="center"/>
    </xf>
    <xf numFmtId="176" fontId="61" fillId="0" borderId="0" xfId="1428" applyNumberFormat="1" applyFont="1" applyFill="1" applyBorder="1" applyAlignment="1">
      <alignment horizontal="right" vertical="center"/>
    </xf>
    <xf numFmtId="176" fontId="61" fillId="0" borderId="19" xfId="633" applyNumberFormat="1" applyFont="1" applyFill="1" applyBorder="1" applyAlignment="1">
      <alignment horizontal="center" vertical="center"/>
    </xf>
    <xf numFmtId="176" fontId="61" fillId="0" borderId="0" xfId="1428" applyNumberFormat="1" applyFont="1" applyFill="1" applyAlignment="1">
      <alignment horizontal="right" vertical="center"/>
    </xf>
    <xf numFmtId="175" fontId="61" fillId="0" borderId="0" xfId="1428" quotePrefix="1" applyNumberFormat="1" applyFont="1" applyFill="1" applyAlignment="1">
      <alignment horizontal="left" vertical="center"/>
    </xf>
    <xf numFmtId="181" fontId="61" fillId="0" borderId="0" xfId="556" applyNumberFormat="1" applyFont="1" applyFill="1" applyAlignment="1">
      <alignment horizontal="left" vertical="center"/>
    </xf>
    <xf numFmtId="0" fontId="61" fillId="0" borderId="0" xfId="556" applyNumberFormat="1" applyFont="1" applyFill="1" applyAlignment="1">
      <alignment horizontal="center" vertical="center"/>
    </xf>
    <xf numFmtId="181" fontId="4" fillId="0" borderId="0" xfId="556" applyNumberFormat="1" applyFont="1" applyFill="1" applyAlignment="1">
      <alignment horizontal="center" vertical="center"/>
    </xf>
    <xf numFmtId="176" fontId="4" fillId="0" borderId="0" xfId="556" applyNumberFormat="1" applyFont="1" applyFill="1" applyAlignment="1">
      <alignment horizontal="right" vertical="center"/>
    </xf>
    <xf numFmtId="176" fontId="4" fillId="0" borderId="0" xfId="1428" applyNumberFormat="1" applyFont="1" applyFill="1" applyBorder="1" applyAlignment="1">
      <alignment horizontal="right" vertical="center"/>
    </xf>
    <xf numFmtId="181" fontId="4" fillId="0" borderId="0" xfId="556" applyNumberFormat="1" applyFont="1" applyFill="1"/>
    <xf numFmtId="175" fontId="4" fillId="0" borderId="0" xfId="1428" quotePrefix="1" applyNumberFormat="1" applyFont="1" applyFill="1" applyAlignment="1">
      <alignment horizontal="left" vertical="center"/>
    </xf>
    <xf numFmtId="181" fontId="4" fillId="0" borderId="0" xfId="556" applyNumberFormat="1" applyFont="1" applyFill="1" applyAlignment="1">
      <alignment horizontal="left" vertical="center"/>
    </xf>
    <xf numFmtId="0" fontId="4" fillId="0" borderId="0" xfId="556" applyNumberFormat="1" applyFont="1" applyFill="1" applyAlignment="1">
      <alignment horizontal="center" vertical="center"/>
    </xf>
    <xf numFmtId="181" fontId="4" fillId="0" borderId="0" xfId="556" applyNumberFormat="1" applyFont="1" applyFill="1" applyAlignment="1">
      <alignment vertical="center"/>
    </xf>
    <xf numFmtId="176" fontId="4" fillId="0" borderId="0" xfId="640" applyNumberFormat="1" applyFont="1" applyFill="1" applyBorder="1" applyAlignment="1">
      <alignment horizontal="right" vertical="center"/>
    </xf>
    <xf numFmtId="181" fontId="61" fillId="0" borderId="0" xfId="556" quotePrefix="1" applyNumberFormat="1" applyFont="1" applyFill="1" applyAlignment="1">
      <alignment horizontal="left" vertical="center"/>
    </xf>
    <xf numFmtId="0" fontId="61" fillId="0" borderId="0" xfId="556" quotePrefix="1" applyNumberFormat="1" applyFont="1" applyFill="1" applyAlignment="1">
      <alignment horizontal="center" vertical="center"/>
    </xf>
    <xf numFmtId="176" fontId="4" fillId="0" borderId="0" xfId="1448" applyNumberFormat="1" applyFont="1" applyFill="1" applyBorder="1" applyAlignment="1">
      <alignment horizontal="right" vertical="center"/>
    </xf>
    <xf numFmtId="175" fontId="4" fillId="0" borderId="0" xfId="1428" applyNumberFormat="1" applyFont="1" applyFill="1" applyBorder="1" applyAlignment="1">
      <alignment vertical="center"/>
    </xf>
    <xf numFmtId="176" fontId="61" fillId="0" borderId="0" xfId="0" applyNumberFormat="1" applyFont="1" applyAlignment="1">
      <alignment horizontal="right" vertical="center"/>
    </xf>
    <xf numFmtId="176" fontId="61" fillId="0" borderId="19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207" fontId="4" fillId="35" borderId="0" xfId="0" applyNumberFormat="1" applyFont="1" applyFill="1" applyAlignment="1">
      <alignment horizontal="right" vertical="center" wrapText="1"/>
    </xf>
    <xf numFmtId="207" fontId="4" fillId="0" borderId="0" xfId="0" applyNumberFormat="1" applyFont="1" applyAlignment="1">
      <alignment horizontal="right" vertical="center" wrapText="1"/>
    </xf>
    <xf numFmtId="207" fontId="4" fillId="35" borderId="0" xfId="0" applyNumberFormat="1" applyFont="1" applyFill="1" applyBorder="1" applyAlignment="1">
      <alignment horizontal="right" vertical="center" wrapText="1"/>
    </xf>
    <xf numFmtId="207" fontId="4" fillId="0" borderId="0" xfId="0" applyNumberFormat="1" applyFont="1" applyBorder="1" applyAlignment="1">
      <alignment horizontal="right" vertical="center" wrapText="1"/>
    </xf>
    <xf numFmtId="207" fontId="4" fillId="35" borderId="19" xfId="0" applyNumberFormat="1" applyFont="1" applyFill="1" applyBorder="1" applyAlignment="1">
      <alignment horizontal="right" vertical="center" wrapText="1"/>
    </xf>
    <xf numFmtId="0" fontId="61" fillId="0" borderId="0" xfId="1281" applyFont="1" applyFill="1" applyBorder="1" applyAlignment="1">
      <alignment horizontal="left" vertical="center"/>
    </xf>
    <xf numFmtId="0" fontId="4" fillId="0" borderId="0" xfId="1281" applyFont="1" applyFill="1" applyAlignment="1">
      <alignment vertical="center"/>
    </xf>
    <xf numFmtId="175" fontId="61" fillId="0" borderId="0" xfId="1443" applyNumberFormat="1" applyFont="1" applyFill="1" applyAlignment="1">
      <alignment vertical="center"/>
    </xf>
    <xf numFmtId="175" fontId="4" fillId="0" borderId="0" xfId="1443" quotePrefix="1" applyNumberFormat="1" applyFont="1" applyFill="1" applyAlignment="1">
      <alignment horizontal="left" vertical="center"/>
    </xf>
    <xf numFmtId="175" fontId="4" fillId="0" borderId="0" xfId="1443" applyNumberFormat="1" applyFont="1" applyFill="1" applyAlignment="1">
      <alignment vertical="center"/>
    </xf>
    <xf numFmtId="175" fontId="61" fillId="0" borderId="0" xfId="1443" quotePrefix="1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quotePrefix="1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center" vertical="center"/>
    </xf>
    <xf numFmtId="176" fontId="61" fillId="0" borderId="0" xfId="0" applyNumberFormat="1" applyFont="1" applyBorder="1" applyAlignment="1">
      <alignment horizontal="right" vertical="center"/>
    </xf>
    <xf numFmtId="0" fontId="4" fillId="0" borderId="0" xfId="1435" applyFont="1" applyAlignment="1">
      <alignment vertical="center"/>
    </xf>
    <xf numFmtId="0" fontId="4" fillId="0" borderId="0" xfId="1443" applyFont="1" applyAlignment="1">
      <alignment horizontal="center" vertical="center"/>
    </xf>
    <xf numFmtId="208" fontId="4" fillId="0" borderId="0" xfId="1443" applyNumberFormat="1" applyFont="1" applyAlignment="1">
      <alignment horizontal="center" vertical="center"/>
    </xf>
    <xf numFmtId="175" fontId="61" fillId="0" borderId="0" xfId="1428" applyNumberFormat="1" applyFont="1" applyFill="1" applyBorder="1" applyAlignment="1">
      <alignment horizontal="left" vertical="center"/>
    </xf>
    <xf numFmtId="175" fontId="4" fillId="0" borderId="0" xfId="1428" applyNumberFormat="1" applyFont="1" applyFill="1" applyBorder="1" applyAlignment="1">
      <alignment horizontal="centerContinuous" vertical="center"/>
    </xf>
    <xf numFmtId="176" fontId="4" fillId="0" borderId="0" xfId="1428" applyNumberFormat="1" applyFont="1" applyFill="1" applyBorder="1" applyAlignment="1">
      <alignment horizontal="centerContinuous" vertical="center"/>
    </xf>
    <xf numFmtId="176" fontId="4" fillId="0" borderId="0" xfId="633" applyNumberFormat="1" applyFont="1" applyFill="1" applyBorder="1" applyAlignment="1">
      <alignment horizontal="centerContinuous" vertical="center"/>
    </xf>
    <xf numFmtId="0" fontId="4" fillId="0" borderId="19" xfId="0" applyFont="1" applyBorder="1" applyAlignment="1">
      <alignment vertical="center"/>
    </xf>
    <xf numFmtId="176" fontId="61" fillId="0" borderId="0" xfId="1428" applyNumberFormat="1" applyFont="1" applyAlignment="1">
      <alignment horizontal="right" vertical="center"/>
    </xf>
    <xf numFmtId="176" fontId="4" fillId="35" borderId="19" xfId="1448" applyNumberFormat="1" applyFont="1" applyFill="1" applyBorder="1" applyAlignment="1">
      <alignment horizontal="right" vertical="center"/>
    </xf>
    <xf numFmtId="176" fontId="4" fillId="35" borderId="19" xfId="1428" applyNumberFormat="1" applyFont="1" applyFill="1" applyBorder="1" applyAlignment="1">
      <alignment horizontal="right" vertical="center"/>
    </xf>
    <xf numFmtId="207" fontId="4" fillId="0" borderId="0" xfId="0" applyNumberFormat="1" applyFont="1" applyAlignment="1">
      <alignment vertical="center"/>
    </xf>
    <xf numFmtId="0" fontId="61" fillId="0" borderId="19" xfId="0" applyFont="1" applyBorder="1" applyAlignment="1">
      <alignment vertical="center"/>
    </xf>
    <xf numFmtId="207" fontId="4" fillId="0" borderId="19" xfId="0" applyNumberFormat="1" applyFont="1" applyBorder="1" applyAlignment="1">
      <alignment vertical="center"/>
    </xf>
    <xf numFmtId="0" fontId="61" fillId="0" borderId="0" xfId="1281" quotePrefix="1" applyFont="1" applyFill="1" applyAlignment="1">
      <alignment horizontal="right" vertical="center"/>
    </xf>
    <xf numFmtId="0" fontId="61" fillId="0" borderId="0" xfId="1281" applyFont="1" applyFill="1" applyAlignment="1">
      <alignment horizontal="right" vertical="center"/>
    </xf>
    <xf numFmtId="0" fontId="61" fillId="0" borderId="19" xfId="1443" applyFont="1" applyFill="1" applyBorder="1" applyAlignment="1">
      <alignment horizontal="center" vertical="center"/>
    </xf>
    <xf numFmtId="207" fontId="61" fillId="35" borderId="0" xfId="433" quotePrefix="1" applyNumberFormat="1" applyFont="1" applyFill="1" applyBorder="1" applyAlignment="1">
      <alignment horizontal="right" vertical="center"/>
    </xf>
    <xf numFmtId="207" fontId="61" fillId="0" borderId="0" xfId="433" applyNumberFormat="1" applyFont="1" applyFill="1" applyBorder="1" applyAlignment="1">
      <alignment horizontal="right" vertical="center"/>
    </xf>
    <xf numFmtId="207" fontId="61" fillId="0" borderId="0" xfId="433" quotePrefix="1" applyNumberFormat="1" applyFont="1" applyFill="1" applyBorder="1" applyAlignment="1">
      <alignment horizontal="right" vertical="center"/>
    </xf>
    <xf numFmtId="207" fontId="4" fillId="35" borderId="0" xfId="0" applyNumberFormat="1" applyFont="1" applyFill="1" applyAlignment="1">
      <alignment vertical="center"/>
    </xf>
    <xf numFmtId="175" fontId="4" fillId="0" borderId="0" xfId="1443" applyNumberFormat="1" applyFont="1" applyFill="1" applyAlignment="1">
      <alignment horizontal="center" vertical="center"/>
    </xf>
    <xf numFmtId="175" fontId="4" fillId="0" borderId="0" xfId="1443" applyNumberFormat="1" applyFont="1" applyFill="1" applyBorder="1" applyAlignment="1">
      <alignment horizontal="center" vertical="center"/>
    </xf>
    <xf numFmtId="176" fontId="4" fillId="0" borderId="0" xfId="1281" applyNumberFormat="1" applyFont="1" applyFill="1" applyAlignment="1">
      <alignment vertical="center"/>
    </xf>
    <xf numFmtId="175" fontId="4" fillId="35" borderId="0" xfId="1443" applyNumberFormat="1" applyFont="1" applyFill="1" applyBorder="1" applyAlignment="1">
      <alignment horizontal="center" vertical="center"/>
    </xf>
    <xf numFmtId="0" fontId="4" fillId="0" borderId="0" xfId="1281" applyFont="1" applyFill="1" applyBorder="1" applyAlignment="1">
      <alignment vertical="center"/>
    </xf>
    <xf numFmtId="207" fontId="4" fillId="0" borderId="0" xfId="0" applyNumberFormat="1" applyFont="1" applyFill="1" applyBorder="1" applyAlignment="1">
      <alignment horizontal="right" vertical="center" wrapText="1"/>
    </xf>
    <xf numFmtId="176" fontId="4" fillId="0" borderId="0" xfId="433" applyNumberFormat="1" applyFont="1" applyFill="1" applyAlignment="1">
      <alignment vertical="center"/>
    </xf>
    <xf numFmtId="176" fontId="4" fillId="0" borderId="0" xfId="433" applyNumberFormat="1" applyFont="1" applyFill="1" applyAlignment="1">
      <alignment horizontal="center" vertical="center"/>
    </xf>
    <xf numFmtId="175" fontId="61" fillId="0" borderId="19" xfId="1443" applyNumberFormat="1" applyFont="1" applyFill="1" applyBorder="1" applyAlignment="1">
      <alignment horizontal="left" vertical="center"/>
    </xf>
    <xf numFmtId="175" fontId="4" fillId="0" borderId="19" xfId="1443" applyNumberFormat="1" applyFont="1" applyFill="1" applyBorder="1" applyAlignment="1">
      <alignment horizontal="center" vertical="center"/>
    </xf>
    <xf numFmtId="176" fontId="4" fillId="0" borderId="19" xfId="433" applyNumberFormat="1" applyFont="1" applyFill="1" applyBorder="1" applyAlignment="1">
      <alignment horizontal="center" vertical="center"/>
    </xf>
    <xf numFmtId="0" fontId="4" fillId="35" borderId="0" xfId="1281" applyFont="1" applyFill="1" applyBorder="1" applyAlignment="1">
      <alignment vertical="center"/>
    </xf>
    <xf numFmtId="175" fontId="4" fillId="35" borderId="0" xfId="1443" applyNumberFormat="1" applyFont="1" applyFill="1" applyAlignment="1">
      <alignment horizontal="center" vertical="center"/>
    </xf>
    <xf numFmtId="0" fontId="4" fillId="0" borderId="0" xfId="0" quotePrefix="1" applyFont="1" applyAlignment="1">
      <alignment vertical="center"/>
    </xf>
    <xf numFmtId="207" fontId="4" fillId="0" borderId="0" xfId="0" applyNumberFormat="1" applyFont="1" applyFill="1" applyAlignment="1">
      <alignment vertical="center"/>
    </xf>
    <xf numFmtId="207" fontId="4" fillId="0" borderId="19" xfId="0" applyNumberFormat="1" applyFont="1" applyFill="1" applyBorder="1" applyAlignment="1">
      <alignment vertical="center"/>
    </xf>
    <xf numFmtId="207" fontId="4" fillId="0" borderId="0" xfId="0" applyNumberFormat="1" applyFont="1" applyFill="1" applyAlignment="1">
      <alignment horizontal="right" vertical="center" wrapText="1"/>
    </xf>
    <xf numFmtId="207" fontId="4" fillId="0" borderId="19" xfId="0" applyNumberFormat="1" applyFont="1" applyFill="1" applyBorder="1" applyAlignment="1">
      <alignment horizontal="right" vertical="center" wrapText="1"/>
    </xf>
    <xf numFmtId="176" fontId="4" fillId="0" borderId="0" xfId="433" applyNumberFormat="1" applyFont="1" applyFill="1" applyAlignment="1">
      <alignment horizontal="right" vertical="center"/>
    </xf>
    <xf numFmtId="175" fontId="4" fillId="0" borderId="0" xfId="433" applyNumberFormat="1" applyFont="1" applyFill="1" applyAlignment="1">
      <alignment horizontal="right" vertical="center"/>
    </xf>
    <xf numFmtId="0" fontId="61" fillId="0" borderId="19" xfId="1281" quotePrefix="1" applyFont="1" applyFill="1" applyBorder="1" applyAlignment="1">
      <alignment horizontal="left" vertical="top"/>
    </xf>
    <xf numFmtId="0" fontId="61" fillId="0" borderId="19" xfId="0" quotePrefix="1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/>
    </xf>
    <xf numFmtId="175" fontId="4" fillId="0" borderId="19" xfId="433" applyNumberFormat="1" applyFont="1" applyFill="1" applyBorder="1" applyAlignment="1">
      <alignment horizontal="right" vertical="center"/>
    </xf>
    <xf numFmtId="176" fontId="4" fillId="0" borderId="20" xfId="433" applyNumberFormat="1" applyFont="1" applyFill="1" applyBorder="1" applyAlignment="1">
      <alignment horizontal="right" vertical="center"/>
    </xf>
    <xf numFmtId="175" fontId="4" fillId="0" borderId="20" xfId="433" applyNumberFormat="1" applyFont="1" applyFill="1" applyBorder="1" applyAlignment="1">
      <alignment horizontal="right" vertical="center"/>
    </xf>
    <xf numFmtId="175" fontId="4" fillId="0" borderId="0" xfId="433" applyNumberFormat="1" applyFont="1" applyFill="1" applyBorder="1" applyAlignment="1">
      <alignment horizontal="right" vertical="center"/>
    </xf>
    <xf numFmtId="0" fontId="4" fillId="0" borderId="19" xfId="1281" applyFont="1" applyFill="1" applyBorder="1" applyAlignment="1">
      <alignment vertical="center"/>
    </xf>
    <xf numFmtId="176" fontId="61" fillId="0" borderId="0" xfId="433" quotePrefix="1" applyNumberFormat="1" applyFont="1" applyFill="1" applyAlignment="1">
      <alignment horizontal="right" vertical="center"/>
    </xf>
    <xf numFmtId="37" fontId="83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176" fontId="4" fillId="0" borderId="0" xfId="0" applyNumberFormat="1" applyFont="1" applyFill="1" applyBorder="1" applyAlignment="1">
      <alignment horizontal="justify" vertical="center"/>
    </xf>
    <xf numFmtId="0" fontId="4" fillId="0" borderId="0" xfId="0" applyFont="1" applyAlignment="1">
      <alignment horizontal="center" vertical="center"/>
    </xf>
    <xf numFmtId="208" fontId="4" fillId="0" borderId="0" xfId="556" applyNumberFormat="1" applyFont="1" applyFill="1" applyBorder="1" applyAlignment="1">
      <alignment horizontal="right" vertical="center"/>
    </xf>
    <xf numFmtId="208" fontId="4" fillId="35" borderId="0" xfId="1448" applyNumberFormat="1" applyFont="1" applyFill="1" applyAlignment="1">
      <alignment horizontal="right" vertical="center"/>
    </xf>
    <xf numFmtId="208" fontId="4" fillId="0" borderId="0" xfId="1448" applyNumberFormat="1" applyFont="1" applyFill="1" applyAlignment="1">
      <alignment horizontal="right" vertical="center"/>
    </xf>
    <xf numFmtId="182" fontId="4" fillId="0" borderId="0" xfId="1448" applyNumberFormat="1" applyFont="1" applyFill="1" applyAlignment="1">
      <alignment horizontal="right" vertical="center"/>
    </xf>
    <xf numFmtId="182" fontId="4" fillId="0" borderId="0" xfId="556" applyNumberFormat="1" applyFont="1" applyFill="1" applyBorder="1" applyAlignment="1">
      <alignment horizontal="right" vertical="center"/>
    </xf>
    <xf numFmtId="176" fontId="4" fillId="0" borderId="19" xfId="1448" applyNumberFormat="1" applyFont="1" applyFill="1" applyBorder="1" applyAlignment="1">
      <alignment horizontal="right" vertical="center"/>
    </xf>
    <xf numFmtId="176" fontId="4" fillId="0" borderId="19" xfId="1428" applyNumberFormat="1" applyFont="1" applyFill="1" applyBorder="1" applyAlignment="1">
      <alignment horizontal="right" vertical="center"/>
    </xf>
    <xf numFmtId="176" fontId="61" fillId="35" borderId="0" xfId="433" quotePrefix="1" applyNumberFormat="1" applyFont="1" applyFill="1" applyBorder="1" applyAlignment="1">
      <alignment horizontal="right" vertical="center"/>
    </xf>
    <xf numFmtId="176" fontId="61" fillId="0" borderId="0" xfId="1428" quotePrefix="1" applyNumberFormat="1" applyFont="1" applyAlignment="1">
      <alignment horizontal="right" vertical="center"/>
    </xf>
    <xf numFmtId="176" fontId="61" fillId="0" borderId="19" xfId="1428" applyNumberFormat="1" applyFont="1" applyBorder="1" applyAlignment="1">
      <alignment horizontal="right" vertical="center"/>
    </xf>
    <xf numFmtId="0" fontId="61" fillId="0" borderId="0" xfId="1281" applyFont="1" applyFill="1" applyAlignment="1">
      <alignment horizontal="center" vertical="top"/>
    </xf>
    <xf numFmtId="0" fontId="61" fillId="0" borderId="19" xfId="1281" applyFont="1" applyFill="1" applyBorder="1" applyAlignment="1">
      <alignment horizontal="center" vertical="center"/>
    </xf>
    <xf numFmtId="0" fontId="62" fillId="0" borderId="0" xfId="1281" applyFont="1" applyFill="1" applyAlignment="1">
      <alignment horizontal="center" vertical="center"/>
    </xf>
    <xf numFmtId="176" fontId="4" fillId="35" borderId="0" xfId="433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76" fontId="4" fillId="0" borderId="0" xfId="556" applyNumberFormat="1" applyFont="1" applyFill="1" applyBorder="1" applyAlignment="1">
      <alignment horizontal="center" vertical="top"/>
    </xf>
    <xf numFmtId="176" fontId="4" fillId="0" borderId="0" xfId="556" quotePrefix="1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0" fontId="61" fillId="0" borderId="0" xfId="0" applyFont="1" applyAlignment="1">
      <alignment horizontal="left" vertical="center"/>
    </xf>
    <xf numFmtId="0" fontId="61" fillId="0" borderId="0" xfId="128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0" fontId="4" fillId="0" borderId="0" xfId="1281" applyFont="1" applyFill="1" applyAlignment="1">
      <alignment horizontal="left" vertical="center"/>
    </xf>
    <xf numFmtId="0" fontId="61" fillId="0" borderId="0" xfId="1281" applyFont="1" applyFill="1" applyBorder="1" applyAlignment="1">
      <alignment horizontal="center" vertical="top"/>
    </xf>
    <xf numFmtId="0" fontId="61" fillId="0" borderId="19" xfId="0" applyFont="1" applyBorder="1" applyAlignment="1">
      <alignment horizontal="center" vertical="center"/>
    </xf>
    <xf numFmtId="0" fontId="83" fillId="0" borderId="0" xfId="0" applyFont="1" applyFill="1" applyBorder="1" applyAlignment="1">
      <alignment horizontal="center" vertical="center"/>
    </xf>
    <xf numFmtId="0" fontId="83" fillId="0" borderId="0" xfId="0" applyFont="1" applyFill="1" applyAlignment="1">
      <alignment horizontal="center" vertical="center"/>
    </xf>
    <xf numFmtId="0" fontId="4" fillId="35" borderId="0" xfId="0" applyFont="1" applyFill="1" applyAlignment="1">
      <alignment vertical="center"/>
    </xf>
    <xf numFmtId="0" fontId="83" fillId="0" borderId="0" xfId="0" applyFont="1" applyAlignment="1">
      <alignment horizontal="center" vertical="center"/>
    </xf>
    <xf numFmtId="0" fontId="61" fillId="0" borderId="0" xfId="0" applyFont="1" applyBorder="1" applyAlignment="1">
      <alignment horizontal="center" vertical="center"/>
    </xf>
    <xf numFmtId="172" fontId="4" fillId="0" borderId="0" xfId="433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2160" quotePrefix="1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61" fillId="0" borderId="19" xfId="1428" applyNumberFormat="1" applyFont="1" applyFill="1" applyBorder="1" applyAlignment="1">
      <alignment horizontal="center" vertical="center"/>
    </xf>
    <xf numFmtId="0" fontId="4" fillId="0" borderId="19" xfId="1428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9" xfId="1443" applyFont="1" applyFill="1" applyBorder="1" applyAlignment="1">
      <alignment horizontal="justify" vertical="center"/>
    </xf>
  </cellXfs>
  <cellStyles count="2161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2" xfId="24" xr:uid="{00000000-0005-0000-0000-000017000000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2" xfId="126" xr:uid="{00000000-0005-0000-0000-00007D000000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2" xfId="136" xr:uid="{00000000-0005-0000-0000-000087000000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2" xfId="168" xr:uid="{00000000-0005-0000-0000-0000A7000000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2" xfId="199" xr:uid="{00000000-0005-0000-0000-0000C6000000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rd" xfId="301" xr:uid="{00000000-0005-0000-0000-00002C010000}"/>
    <cellStyle name="brd 2" xfId="302" xr:uid="{00000000-0005-0000-0000-00002D010000}"/>
    <cellStyle name="brd 2 2" xfId="303" xr:uid="{00000000-0005-0000-0000-00002E010000}"/>
    <cellStyle name="brd 2 2 2" xfId="304" xr:uid="{00000000-0005-0000-0000-00002F010000}"/>
    <cellStyle name="brd 2 3" xfId="305" xr:uid="{00000000-0005-0000-0000-000030010000}"/>
    <cellStyle name="brd 2 3 2" xfId="306" xr:uid="{00000000-0005-0000-0000-000031010000}"/>
    <cellStyle name="brd 2 4" xfId="307" xr:uid="{00000000-0005-0000-0000-000032010000}"/>
    <cellStyle name="brd 2 4 2" xfId="308" xr:uid="{00000000-0005-0000-0000-000033010000}"/>
    <cellStyle name="brd 3" xfId="309" xr:uid="{00000000-0005-0000-0000-000034010000}"/>
    <cellStyle name="brd 3 2" xfId="310" xr:uid="{00000000-0005-0000-0000-000035010000}"/>
    <cellStyle name="brd 4" xfId="311" xr:uid="{00000000-0005-0000-0000-000036010000}"/>
    <cellStyle name="brd 4 2" xfId="312" xr:uid="{00000000-0005-0000-0000-000037010000}"/>
    <cellStyle name="brd 5" xfId="313" xr:uid="{00000000-0005-0000-0000-000038010000}"/>
    <cellStyle name="brd 5 2" xfId="314" xr:uid="{00000000-0005-0000-0000-000039010000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2" xfId="324" xr:uid="{00000000-0005-0000-0000-000043010000}"/>
    <cellStyle name="Calculation 10 2 2" xfId="325" xr:uid="{00000000-0005-0000-0000-000044010000}"/>
    <cellStyle name="Calculation 10 3" xfId="326" xr:uid="{00000000-0005-0000-0000-000045010000}"/>
    <cellStyle name="Calculation 10 3 2" xfId="327" xr:uid="{00000000-0005-0000-0000-000046010000}"/>
    <cellStyle name="Calculation 10 4" xfId="328" xr:uid="{00000000-0005-0000-0000-000047010000}"/>
    <cellStyle name="Calculation 10 4 2" xfId="329" xr:uid="{00000000-0005-0000-0000-000048010000}"/>
    <cellStyle name="Calculation 10 5" xfId="330" xr:uid="{00000000-0005-0000-0000-000049010000}"/>
    <cellStyle name="Calculation 10 5 2" xfId="331" xr:uid="{00000000-0005-0000-0000-00004A010000}"/>
    <cellStyle name="Calculation 10 6" xfId="332" xr:uid="{00000000-0005-0000-0000-00004B010000}"/>
    <cellStyle name="Calculation 11" xfId="333" xr:uid="{00000000-0005-0000-0000-00004C010000}"/>
    <cellStyle name="Calculation 11 2" xfId="334" xr:uid="{00000000-0005-0000-0000-00004D010000}"/>
    <cellStyle name="Calculation 11 2 2" xfId="335" xr:uid="{00000000-0005-0000-0000-00004E010000}"/>
    <cellStyle name="Calculation 11 3" xfId="336" xr:uid="{00000000-0005-0000-0000-00004F010000}"/>
    <cellStyle name="Calculation 11 3 2" xfId="337" xr:uid="{00000000-0005-0000-0000-000050010000}"/>
    <cellStyle name="Calculation 11 4" xfId="338" xr:uid="{00000000-0005-0000-0000-000051010000}"/>
    <cellStyle name="Calculation 11 4 2" xfId="339" xr:uid="{00000000-0005-0000-0000-000052010000}"/>
    <cellStyle name="Calculation 11 5" xfId="340" xr:uid="{00000000-0005-0000-0000-000053010000}"/>
    <cellStyle name="Calculation 11 5 2" xfId="341" xr:uid="{00000000-0005-0000-0000-000054010000}"/>
    <cellStyle name="Calculation 11 6" xfId="342" xr:uid="{00000000-0005-0000-0000-000055010000}"/>
    <cellStyle name="Calculation 2" xfId="343" xr:uid="{00000000-0005-0000-0000-000056010000}"/>
    <cellStyle name="Calculation 2 2" xfId="344" xr:uid="{00000000-0005-0000-0000-000057010000}"/>
    <cellStyle name="Calculation 2 2 2" xfId="345" xr:uid="{00000000-0005-0000-0000-000058010000}"/>
    <cellStyle name="Calculation 2 3" xfId="346" xr:uid="{00000000-0005-0000-0000-000059010000}"/>
    <cellStyle name="Calculation 2 3 2" xfId="347" xr:uid="{00000000-0005-0000-0000-00005A010000}"/>
    <cellStyle name="Calculation 2 4" xfId="348" xr:uid="{00000000-0005-0000-0000-00005B010000}"/>
    <cellStyle name="Calculation 2 4 2" xfId="349" xr:uid="{00000000-0005-0000-0000-00005C010000}"/>
    <cellStyle name="Calculation 2 5" xfId="350" xr:uid="{00000000-0005-0000-0000-00005D010000}"/>
    <cellStyle name="Calculation 2 5 2" xfId="351" xr:uid="{00000000-0005-0000-0000-00005E010000}"/>
    <cellStyle name="Calculation 2 6" xfId="352" xr:uid="{00000000-0005-0000-0000-00005F010000}"/>
    <cellStyle name="Calculation 3" xfId="353" xr:uid="{00000000-0005-0000-0000-000060010000}"/>
    <cellStyle name="Calculation 3 2" xfId="354" xr:uid="{00000000-0005-0000-0000-000061010000}"/>
    <cellStyle name="Calculation 3 2 2" xfId="355" xr:uid="{00000000-0005-0000-0000-000062010000}"/>
    <cellStyle name="Calculation 3 3" xfId="356" xr:uid="{00000000-0005-0000-0000-000063010000}"/>
    <cellStyle name="Calculation 3 3 2" xfId="357" xr:uid="{00000000-0005-0000-0000-000064010000}"/>
    <cellStyle name="Calculation 3 4" xfId="358" xr:uid="{00000000-0005-0000-0000-000065010000}"/>
    <cellStyle name="Calculation 3 4 2" xfId="359" xr:uid="{00000000-0005-0000-0000-000066010000}"/>
    <cellStyle name="Calculation 3 5" xfId="360" xr:uid="{00000000-0005-0000-0000-000067010000}"/>
    <cellStyle name="Calculation 3 5 2" xfId="361" xr:uid="{00000000-0005-0000-0000-000068010000}"/>
    <cellStyle name="Calculation 3 6" xfId="362" xr:uid="{00000000-0005-0000-0000-000069010000}"/>
    <cellStyle name="Calculation 4" xfId="363" xr:uid="{00000000-0005-0000-0000-00006A010000}"/>
    <cellStyle name="Calculation 4 2" xfId="364" xr:uid="{00000000-0005-0000-0000-00006B010000}"/>
    <cellStyle name="Calculation 4 2 2" xfId="365" xr:uid="{00000000-0005-0000-0000-00006C010000}"/>
    <cellStyle name="Calculation 4 3" xfId="366" xr:uid="{00000000-0005-0000-0000-00006D010000}"/>
    <cellStyle name="Calculation 4 3 2" xfId="367" xr:uid="{00000000-0005-0000-0000-00006E010000}"/>
    <cellStyle name="Calculation 4 4" xfId="368" xr:uid="{00000000-0005-0000-0000-00006F010000}"/>
    <cellStyle name="Calculation 4 4 2" xfId="369" xr:uid="{00000000-0005-0000-0000-000070010000}"/>
    <cellStyle name="Calculation 4 5" xfId="370" xr:uid="{00000000-0005-0000-0000-000071010000}"/>
    <cellStyle name="Calculation 4 5 2" xfId="371" xr:uid="{00000000-0005-0000-0000-000072010000}"/>
    <cellStyle name="Calculation 4 6" xfId="372" xr:uid="{00000000-0005-0000-0000-000073010000}"/>
    <cellStyle name="Calculation 5" xfId="373" xr:uid="{00000000-0005-0000-0000-000074010000}"/>
    <cellStyle name="Calculation 5 2" xfId="374" xr:uid="{00000000-0005-0000-0000-000075010000}"/>
    <cellStyle name="Calculation 5 2 2" xfId="375" xr:uid="{00000000-0005-0000-0000-000076010000}"/>
    <cellStyle name="Calculation 5 3" xfId="376" xr:uid="{00000000-0005-0000-0000-000077010000}"/>
    <cellStyle name="Calculation 5 3 2" xfId="377" xr:uid="{00000000-0005-0000-0000-000078010000}"/>
    <cellStyle name="Calculation 5 4" xfId="378" xr:uid="{00000000-0005-0000-0000-000079010000}"/>
    <cellStyle name="Calculation 5 4 2" xfId="379" xr:uid="{00000000-0005-0000-0000-00007A010000}"/>
    <cellStyle name="Calculation 5 5" xfId="380" xr:uid="{00000000-0005-0000-0000-00007B010000}"/>
    <cellStyle name="Calculation 5 5 2" xfId="381" xr:uid="{00000000-0005-0000-0000-00007C010000}"/>
    <cellStyle name="Calculation 5 6" xfId="382" xr:uid="{00000000-0005-0000-0000-00007D010000}"/>
    <cellStyle name="Calculation 6" xfId="383" xr:uid="{00000000-0005-0000-0000-00007E010000}"/>
    <cellStyle name="Calculation 6 2" xfId="384" xr:uid="{00000000-0005-0000-0000-00007F010000}"/>
    <cellStyle name="Calculation 6 2 2" xfId="385" xr:uid="{00000000-0005-0000-0000-000080010000}"/>
    <cellStyle name="Calculation 6 3" xfId="386" xr:uid="{00000000-0005-0000-0000-000081010000}"/>
    <cellStyle name="Calculation 6 3 2" xfId="387" xr:uid="{00000000-0005-0000-0000-000082010000}"/>
    <cellStyle name="Calculation 6 4" xfId="388" xr:uid="{00000000-0005-0000-0000-000083010000}"/>
    <cellStyle name="Calculation 6 4 2" xfId="389" xr:uid="{00000000-0005-0000-0000-000084010000}"/>
    <cellStyle name="Calculation 6 5" xfId="390" xr:uid="{00000000-0005-0000-0000-000085010000}"/>
    <cellStyle name="Calculation 6 5 2" xfId="391" xr:uid="{00000000-0005-0000-0000-000086010000}"/>
    <cellStyle name="Calculation 6 6" xfId="392" xr:uid="{00000000-0005-0000-0000-000087010000}"/>
    <cellStyle name="Calculation 7" xfId="393" xr:uid="{00000000-0005-0000-0000-000088010000}"/>
    <cellStyle name="Calculation 7 2" xfId="394" xr:uid="{00000000-0005-0000-0000-000089010000}"/>
    <cellStyle name="Calculation 7 2 2" xfId="395" xr:uid="{00000000-0005-0000-0000-00008A010000}"/>
    <cellStyle name="Calculation 7 3" xfId="396" xr:uid="{00000000-0005-0000-0000-00008B010000}"/>
    <cellStyle name="Calculation 7 3 2" xfId="397" xr:uid="{00000000-0005-0000-0000-00008C010000}"/>
    <cellStyle name="Calculation 7 4" xfId="398" xr:uid="{00000000-0005-0000-0000-00008D010000}"/>
    <cellStyle name="Calculation 7 4 2" xfId="399" xr:uid="{00000000-0005-0000-0000-00008E010000}"/>
    <cellStyle name="Calculation 7 5" xfId="400" xr:uid="{00000000-0005-0000-0000-00008F010000}"/>
    <cellStyle name="Calculation 7 5 2" xfId="401" xr:uid="{00000000-0005-0000-0000-000090010000}"/>
    <cellStyle name="Calculation 7 6" xfId="402" xr:uid="{00000000-0005-0000-0000-000091010000}"/>
    <cellStyle name="Calculation 8" xfId="403" xr:uid="{00000000-0005-0000-0000-000092010000}"/>
    <cellStyle name="Calculation 8 2" xfId="404" xr:uid="{00000000-0005-0000-0000-000093010000}"/>
    <cellStyle name="Calculation 8 2 2" xfId="405" xr:uid="{00000000-0005-0000-0000-000094010000}"/>
    <cellStyle name="Calculation 8 3" xfId="406" xr:uid="{00000000-0005-0000-0000-000095010000}"/>
    <cellStyle name="Calculation 8 3 2" xfId="407" xr:uid="{00000000-0005-0000-0000-000096010000}"/>
    <cellStyle name="Calculation 8 4" xfId="408" xr:uid="{00000000-0005-0000-0000-000097010000}"/>
    <cellStyle name="Calculation 8 4 2" xfId="409" xr:uid="{00000000-0005-0000-0000-000098010000}"/>
    <cellStyle name="Calculation 8 5" xfId="410" xr:uid="{00000000-0005-0000-0000-000099010000}"/>
    <cellStyle name="Calculation 8 5 2" xfId="411" xr:uid="{00000000-0005-0000-0000-00009A010000}"/>
    <cellStyle name="Calculation 8 6" xfId="412" xr:uid="{00000000-0005-0000-0000-00009B010000}"/>
    <cellStyle name="Calculation 9" xfId="413" xr:uid="{00000000-0005-0000-0000-00009C010000}"/>
    <cellStyle name="Calculation 9 2" xfId="414" xr:uid="{00000000-0005-0000-0000-00009D010000}"/>
    <cellStyle name="Calculation 9 2 2" xfId="415" xr:uid="{00000000-0005-0000-0000-00009E010000}"/>
    <cellStyle name="Calculation 9 3" xfId="416" xr:uid="{00000000-0005-0000-0000-00009F010000}"/>
    <cellStyle name="Calculation 9 3 2" xfId="417" xr:uid="{00000000-0005-0000-0000-0000A0010000}"/>
    <cellStyle name="Calculation 9 4" xfId="418" xr:uid="{00000000-0005-0000-0000-0000A1010000}"/>
    <cellStyle name="Calculation 9 4 2" xfId="419" xr:uid="{00000000-0005-0000-0000-0000A2010000}"/>
    <cellStyle name="Calculation 9 5" xfId="420" xr:uid="{00000000-0005-0000-0000-0000A3010000}"/>
    <cellStyle name="Calculation 9 5 2" xfId="421" xr:uid="{00000000-0005-0000-0000-0000A4010000}"/>
    <cellStyle name="Calculation 9 6" xfId="422" xr:uid="{00000000-0005-0000-0000-0000A5010000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2" xfId="436" xr:uid="{00000000-0005-0000-0000-0000B3010000}"/>
    <cellStyle name="Comma 10 2 2" xfId="437" xr:uid="{00000000-0005-0000-0000-0000B4010000}"/>
    <cellStyle name="Comma 10 2 2 2" xfId="438" xr:uid="{00000000-0005-0000-0000-0000B5010000}"/>
    <cellStyle name="Comma 10 2 3" xfId="439" xr:uid="{00000000-0005-0000-0000-0000B6010000}"/>
    <cellStyle name="Comma 10 3" xfId="440" xr:uid="{00000000-0005-0000-0000-0000B7010000}"/>
    <cellStyle name="Comma 10 3 2" xfId="441" xr:uid="{00000000-0005-0000-0000-0000B8010000}"/>
    <cellStyle name="Comma 10 4" xfId="442" xr:uid="{00000000-0005-0000-0000-0000B9010000}"/>
    <cellStyle name="Comma 11" xfId="443" xr:uid="{00000000-0005-0000-0000-0000BA010000}"/>
    <cellStyle name="Comma 11 2" xfId="444" xr:uid="{00000000-0005-0000-0000-0000BB010000}"/>
    <cellStyle name="Comma 11 2 13" xfId="445" xr:uid="{00000000-0005-0000-0000-0000BC010000}"/>
    <cellStyle name="Comma 11 2 13 2" xfId="446" xr:uid="{00000000-0005-0000-0000-0000BD010000}"/>
    <cellStyle name="Comma 11 2 13 2 2" xfId="447" xr:uid="{00000000-0005-0000-0000-0000BE010000}"/>
    <cellStyle name="Comma 11 2 13 3" xfId="448" xr:uid="{00000000-0005-0000-0000-0000BF010000}"/>
    <cellStyle name="Comma 11 2 2" xfId="449" xr:uid="{00000000-0005-0000-0000-0000C0010000}"/>
    <cellStyle name="Comma 11 3" xfId="450" xr:uid="{00000000-0005-0000-0000-0000C1010000}"/>
    <cellStyle name="Comma 12" xfId="451" xr:uid="{00000000-0005-0000-0000-0000C2010000}"/>
    <cellStyle name="Comma 12 2" xfId="452" xr:uid="{00000000-0005-0000-0000-0000C3010000}"/>
    <cellStyle name="Comma 12 2 2" xfId="453" xr:uid="{00000000-0005-0000-0000-0000C4010000}"/>
    <cellStyle name="Comma 12 3" xfId="454" xr:uid="{00000000-0005-0000-0000-0000C5010000}"/>
    <cellStyle name="Comma 13" xfId="455" xr:uid="{00000000-0005-0000-0000-0000C6010000}"/>
    <cellStyle name="Comma 13 2" xfId="456" xr:uid="{00000000-0005-0000-0000-0000C7010000}"/>
    <cellStyle name="Comma 13 2 2" xfId="457" xr:uid="{00000000-0005-0000-0000-0000C8010000}"/>
    <cellStyle name="Comma 13 3" xfId="458" xr:uid="{00000000-0005-0000-0000-0000C9010000}"/>
    <cellStyle name="Comma 139" xfId="459" xr:uid="{00000000-0005-0000-0000-0000CA010000}"/>
    <cellStyle name="Comma 139 2" xfId="460" xr:uid="{00000000-0005-0000-0000-0000CB010000}"/>
    <cellStyle name="Comma 14" xfId="461" xr:uid="{00000000-0005-0000-0000-0000CC010000}"/>
    <cellStyle name="Comma 14 2" xfId="462" xr:uid="{00000000-0005-0000-0000-0000CD010000}"/>
    <cellStyle name="Comma 14 2 2" xfId="463" xr:uid="{00000000-0005-0000-0000-0000CE010000}"/>
    <cellStyle name="Comma 14 3" xfId="464" xr:uid="{00000000-0005-0000-0000-0000CF010000}"/>
    <cellStyle name="Comma 15" xfId="465" xr:uid="{00000000-0005-0000-0000-0000D0010000}"/>
    <cellStyle name="Comma 15 2" xfId="466" xr:uid="{00000000-0005-0000-0000-0000D1010000}"/>
    <cellStyle name="Comma 15 2 2" xfId="467" xr:uid="{00000000-0005-0000-0000-0000D2010000}"/>
    <cellStyle name="Comma 15 2 2 2" xfId="468" xr:uid="{00000000-0005-0000-0000-0000D3010000}"/>
    <cellStyle name="Comma 15 2 3" xfId="469" xr:uid="{00000000-0005-0000-0000-0000D4010000}"/>
    <cellStyle name="Comma 15 2 3 2" xfId="470" xr:uid="{00000000-0005-0000-0000-0000D5010000}"/>
    <cellStyle name="Comma 15 2 4" xfId="471" xr:uid="{00000000-0005-0000-0000-0000D6010000}"/>
    <cellStyle name="Comma 15 3" xfId="472" xr:uid="{00000000-0005-0000-0000-0000D7010000}"/>
    <cellStyle name="Comma 15 3 2" xfId="473" xr:uid="{00000000-0005-0000-0000-0000D8010000}"/>
    <cellStyle name="Comma 15 4" xfId="474" xr:uid="{00000000-0005-0000-0000-0000D9010000}"/>
    <cellStyle name="Comma 15 4 2" xfId="475" xr:uid="{00000000-0005-0000-0000-0000DA010000}"/>
    <cellStyle name="Comma 15 5" xfId="476" xr:uid="{00000000-0005-0000-0000-0000DB010000}"/>
    <cellStyle name="Comma 16" xfId="477" xr:uid="{00000000-0005-0000-0000-0000DC010000}"/>
    <cellStyle name="Comma 16 2" xfId="478" xr:uid="{00000000-0005-0000-0000-0000DD010000}"/>
    <cellStyle name="Comma 16 2 2" xfId="479" xr:uid="{00000000-0005-0000-0000-0000DE010000}"/>
    <cellStyle name="Comma 16 2 2 2" xfId="480" xr:uid="{00000000-0005-0000-0000-0000DF010000}"/>
    <cellStyle name="Comma 16 2 2 2 2" xfId="481" xr:uid="{00000000-0005-0000-0000-0000E0010000}"/>
    <cellStyle name="Comma 16 2 2 3" xfId="482" xr:uid="{00000000-0005-0000-0000-0000E1010000}"/>
    <cellStyle name="Comma 16 2 3" xfId="483" xr:uid="{00000000-0005-0000-0000-0000E2010000}"/>
    <cellStyle name="Comma 16 2 3 2" xfId="484" xr:uid="{00000000-0005-0000-0000-0000E3010000}"/>
    <cellStyle name="Comma 16 2 4" xfId="485" xr:uid="{00000000-0005-0000-0000-0000E4010000}"/>
    <cellStyle name="Comma 16 2 4 2" xfId="486" xr:uid="{00000000-0005-0000-0000-0000E5010000}"/>
    <cellStyle name="Comma 16 2 5" xfId="487" xr:uid="{00000000-0005-0000-0000-0000E6010000}"/>
    <cellStyle name="Comma 16 3" xfId="488" xr:uid="{00000000-0005-0000-0000-0000E7010000}"/>
    <cellStyle name="Comma 16 3 2" xfId="489" xr:uid="{00000000-0005-0000-0000-0000E8010000}"/>
    <cellStyle name="Comma 16 3 2 2" xfId="490" xr:uid="{00000000-0005-0000-0000-0000E9010000}"/>
    <cellStyle name="Comma 16 3 3" xfId="491" xr:uid="{00000000-0005-0000-0000-0000EA010000}"/>
    <cellStyle name="Comma 16 4" xfId="492" xr:uid="{00000000-0005-0000-0000-0000EB010000}"/>
    <cellStyle name="Comma 16 4 2" xfId="493" xr:uid="{00000000-0005-0000-0000-0000EC010000}"/>
    <cellStyle name="Comma 16 5" xfId="494" xr:uid="{00000000-0005-0000-0000-0000ED010000}"/>
    <cellStyle name="Comma 16 5 2" xfId="495" xr:uid="{00000000-0005-0000-0000-0000EE010000}"/>
    <cellStyle name="Comma 16 6" xfId="496" xr:uid="{00000000-0005-0000-0000-0000EF010000}"/>
    <cellStyle name="Comma 17" xfId="497" xr:uid="{00000000-0005-0000-0000-0000F0010000}"/>
    <cellStyle name="Comma 17 2" xfId="498" xr:uid="{00000000-0005-0000-0000-0000F1010000}"/>
    <cellStyle name="Comma 17 2 2" xfId="499" xr:uid="{00000000-0005-0000-0000-0000F2010000}"/>
    <cellStyle name="Comma 17 3" xfId="500" xr:uid="{00000000-0005-0000-0000-0000F3010000}"/>
    <cellStyle name="Comma 17 3 2" xfId="501" xr:uid="{00000000-0005-0000-0000-0000F4010000}"/>
    <cellStyle name="Comma 17 4" xfId="502" xr:uid="{00000000-0005-0000-0000-0000F5010000}"/>
    <cellStyle name="Comma 18" xfId="503" xr:uid="{00000000-0005-0000-0000-0000F6010000}"/>
    <cellStyle name="Comma 18 2" xfId="504" xr:uid="{00000000-0005-0000-0000-0000F7010000}"/>
    <cellStyle name="Comma 18 2 2" xfId="505" xr:uid="{00000000-0005-0000-0000-0000F8010000}"/>
    <cellStyle name="Comma 18 3" xfId="506" xr:uid="{00000000-0005-0000-0000-0000F9010000}"/>
    <cellStyle name="Comma 19" xfId="507" xr:uid="{00000000-0005-0000-0000-0000FA010000}"/>
    <cellStyle name="Comma 19 2" xfId="508" xr:uid="{00000000-0005-0000-0000-0000FB010000}"/>
    <cellStyle name="Comma 19 2 2" xfId="509" xr:uid="{00000000-0005-0000-0000-0000FC010000}"/>
    <cellStyle name="Comma 19 3" xfId="510" xr:uid="{00000000-0005-0000-0000-0000FD010000}"/>
    <cellStyle name="Comma 2" xfId="511" xr:uid="{00000000-0005-0000-0000-0000FE010000}"/>
    <cellStyle name="Comma 2 10" xfId="512" xr:uid="{00000000-0005-0000-0000-0000FF010000}"/>
    <cellStyle name="Comma 2 11" xfId="513" xr:uid="{00000000-0005-0000-0000-000000020000}"/>
    <cellStyle name="Comma 2 12" xfId="514" xr:uid="{00000000-0005-0000-0000-000001020000}"/>
    <cellStyle name="Comma 2 12 2" xfId="515" xr:uid="{00000000-0005-0000-0000-000002020000}"/>
    <cellStyle name="Comma 2 13" xfId="516" xr:uid="{00000000-0005-0000-0000-000003020000}"/>
    <cellStyle name="Comma 2 13 2" xfId="517" xr:uid="{00000000-0005-0000-0000-000004020000}"/>
    <cellStyle name="Comma 2 13 2 2" xfId="518" xr:uid="{00000000-0005-0000-0000-000005020000}"/>
    <cellStyle name="Comma 2 13 3" xfId="519" xr:uid="{00000000-0005-0000-0000-000006020000}"/>
    <cellStyle name="Comma 2 13 3 2" xfId="520" xr:uid="{00000000-0005-0000-0000-000007020000}"/>
    <cellStyle name="Comma 2 13 4" xfId="521" xr:uid="{00000000-0005-0000-0000-000008020000}"/>
    <cellStyle name="Comma 2 14" xfId="522" xr:uid="{00000000-0005-0000-0000-000009020000}"/>
    <cellStyle name="Comma 2 14 2" xfId="523" xr:uid="{00000000-0005-0000-0000-00000A020000}"/>
    <cellStyle name="Comma 2 15" xfId="524" xr:uid="{00000000-0005-0000-0000-00000B020000}"/>
    <cellStyle name="Comma 2 15 2" xfId="525" xr:uid="{00000000-0005-0000-0000-00000C020000}"/>
    <cellStyle name="Comma 2 16" xfId="526" xr:uid="{00000000-0005-0000-0000-00000D020000}"/>
    <cellStyle name="Comma 2 16 2" xfId="527" xr:uid="{00000000-0005-0000-0000-00000E020000}"/>
    <cellStyle name="Comma 2 17" xfId="528" xr:uid="{00000000-0005-0000-0000-00000F020000}"/>
    <cellStyle name="Comma 2 17 2" xfId="529" xr:uid="{00000000-0005-0000-0000-000010020000}"/>
    <cellStyle name="Comma 2 18" xfId="530" xr:uid="{00000000-0005-0000-0000-000011020000}"/>
    <cellStyle name="Comma 2 18 2" xfId="531" xr:uid="{00000000-0005-0000-0000-000012020000}"/>
    <cellStyle name="Comma 2 19" xfId="532" xr:uid="{00000000-0005-0000-0000-000013020000}"/>
    <cellStyle name="Comma 2 2" xfId="533" xr:uid="{00000000-0005-0000-0000-000014020000}"/>
    <cellStyle name="Comma 2 2 2" xfId="534" xr:uid="{00000000-0005-0000-0000-000015020000}"/>
    <cellStyle name="Comma 2 2 2 2" xfId="535" xr:uid="{00000000-0005-0000-0000-000016020000}"/>
    <cellStyle name="Comma 2 2 3" xfId="536" xr:uid="{00000000-0005-0000-0000-000017020000}"/>
    <cellStyle name="Comma 2 2 4" xfId="537" xr:uid="{00000000-0005-0000-0000-000018020000}"/>
    <cellStyle name="Comma 2 2 5" xfId="538" xr:uid="{00000000-0005-0000-0000-000019020000}"/>
    <cellStyle name="Comma 2 2 6" xfId="539" xr:uid="{00000000-0005-0000-0000-00001A020000}"/>
    <cellStyle name="Comma 2 2 6 2" xfId="540" xr:uid="{00000000-0005-0000-0000-00001B020000}"/>
    <cellStyle name="Comma 2 2 7" xfId="541" xr:uid="{00000000-0005-0000-0000-00001C020000}"/>
    <cellStyle name="Comma 2 2 7 2" xfId="542" xr:uid="{00000000-0005-0000-0000-00001D020000}"/>
    <cellStyle name="Comma 2 2 8" xfId="543" xr:uid="{00000000-0005-0000-0000-00001E020000}"/>
    <cellStyle name="Comma 2 2_P&amp;L-3Q10" xfId="544" xr:uid="{00000000-0005-0000-0000-00001F020000}"/>
    <cellStyle name="Comma 2 20" xfId="545" xr:uid="{00000000-0005-0000-0000-000020020000}"/>
    <cellStyle name="Comma 2 3" xfId="546" xr:uid="{00000000-0005-0000-0000-000021020000}"/>
    <cellStyle name="Comma 2 3 2" xfId="547" xr:uid="{00000000-0005-0000-0000-000022020000}"/>
    <cellStyle name="Comma 2 3 3" xfId="548" xr:uid="{00000000-0005-0000-0000-000023020000}"/>
    <cellStyle name="Comma 2 3 4" xfId="549" xr:uid="{00000000-0005-0000-0000-000024020000}"/>
    <cellStyle name="Comma 2 3 5" xfId="550" xr:uid="{00000000-0005-0000-0000-000025020000}"/>
    <cellStyle name="Comma 2 4" xfId="551" xr:uid="{00000000-0005-0000-0000-000026020000}"/>
    <cellStyle name="Comma 2 5" xfId="552" xr:uid="{00000000-0005-0000-0000-000027020000}"/>
    <cellStyle name="Comma 2 5 2" xfId="553" xr:uid="{00000000-0005-0000-0000-000028020000}"/>
    <cellStyle name="Comma 2 5 3" xfId="554" xr:uid="{00000000-0005-0000-0000-000029020000}"/>
    <cellStyle name="Comma 2 6" xfId="555" xr:uid="{00000000-0005-0000-0000-00002A020000}"/>
    <cellStyle name="Comma 2 7" xfId="556" xr:uid="{00000000-0005-0000-0000-00002B020000}"/>
    <cellStyle name="Comma 2 7 10" xfId="557" xr:uid="{00000000-0005-0000-0000-00002C020000}"/>
    <cellStyle name="Comma 2 7 2" xfId="558" xr:uid="{00000000-0005-0000-0000-00002D020000}"/>
    <cellStyle name="Comma 2 7 2 2" xfId="559" xr:uid="{00000000-0005-0000-0000-00002E020000}"/>
    <cellStyle name="Comma 2 7 2 2 2" xfId="560" xr:uid="{00000000-0005-0000-0000-00002F020000}"/>
    <cellStyle name="Comma 2 7 2 3" xfId="561" xr:uid="{00000000-0005-0000-0000-000030020000}"/>
    <cellStyle name="Comma 2 7 3" xfId="562" xr:uid="{00000000-0005-0000-0000-000031020000}"/>
    <cellStyle name="Comma 2 7 3 2" xfId="563" xr:uid="{00000000-0005-0000-0000-000032020000}"/>
    <cellStyle name="Comma 2 7 3 2 2" xfId="564" xr:uid="{00000000-0005-0000-0000-000033020000}"/>
    <cellStyle name="Comma 2 7 3 3" xfId="565" xr:uid="{00000000-0005-0000-0000-000034020000}"/>
    <cellStyle name="Comma 2 7 4" xfId="566" xr:uid="{00000000-0005-0000-0000-000035020000}"/>
    <cellStyle name="Comma 2 7 4 2" xfId="567" xr:uid="{00000000-0005-0000-0000-000036020000}"/>
    <cellStyle name="Comma 2 7 4 2 2" xfId="568" xr:uid="{00000000-0005-0000-0000-000037020000}"/>
    <cellStyle name="Comma 2 7 4 3" xfId="569" xr:uid="{00000000-0005-0000-0000-000038020000}"/>
    <cellStyle name="Comma 2 7 5" xfId="570" xr:uid="{00000000-0005-0000-0000-000039020000}"/>
    <cellStyle name="Comma 2 7 5 2" xfId="571" xr:uid="{00000000-0005-0000-0000-00003A020000}"/>
    <cellStyle name="Comma 2 7 6" xfId="572" xr:uid="{00000000-0005-0000-0000-00003B020000}"/>
    <cellStyle name="Comma 2 7 6 2" xfId="573" xr:uid="{00000000-0005-0000-0000-00003C020000}"/>
    <cellStyle name="Comma 2 7 7" xfId="574" xr:uid="{00000000-0005-0000-0000-00003D020000}"/>
    <cellStyle name="Comma 2 7 7 2" xfId="575" xr:uid="{00000000-0005-0000-0000-00003E020000}"/>
    <cellStyle name="Comma 2 7 8" xfId="576" xr:uid="{00000000-0005-0000-0000-00003F020000}"/>
    <cellStyle name="Comma 2 7 8 2" xfId="577" xr:uid="{00000000-0005-0000-0000-000040020000}"/>
    <cellStyle name="Comma 2 7 9" xfId="578" xr:uid="{00000000-0005-0000-0000-000041020000}"/>
    <cellStyle name="Comma 2 8" xfId="579" xr:uid="{00000000-0005-0000-0000-000042020000}"/>
    <cellStyle name="Comma 2 8 2" xfId="580" xr:uid="{00000000-0005-0000-0000-000043020000}"/>
    <cellStyle name="Comma 2 8 2 2" xfId="581" xr:uid="{00000000-0005-0000-0000-000044020000}"/>
    <cellStyle name="Comma 2 8 2 2 2" xfId="582" xr:uid="{00000000-0005-0000-0000-000045020000}"/>
    <cellStyle name="Comma 2 8 2 3" xfId="583" xr:uid="{00000000-0005-0000-0000-000046020000}"/>
    <cellStyle name="Comma 2 8 2 3 2" xfId="584" xr:uid="{00000000-0005-0000-0000-000047020000}"/>
    <cellStyle name="Comma 2 8 2 4" xfId="585" xr:uid="{00000000-0005-0000-0000-000048020000}"/>
    <cellStyle name="Comma 2 9" xfId="586" xr:uid="{00000000-0005-0000-0000-000049020000}"/>
    <cellStyle name="Comma 20" xfId="587" xr:uid="{00000000-0005-0000-0000-00004A020000}"/>
    <cellStyle name="Comma 20 2" xfId="588" xr:uid="{00000000-0005-0000-0000-00004B020000}"/>
    <cellStyle name="Comma 20 2 2" xfId="589" xr:uid="{00000000-0005-0000-0000-00004C020000}"/>
    <cellStyle name="Comma 20 3" xfId="590" xr:uid="{00000000-0005-0000-0000-00004D020000}"/>
    <cellStyle name="Comma 21" xfId="591" xr:uid="{00000000-0005-0000-0000-00004E020000}"/>
    <cellStyle name="Comma 21 2" xfId="592" xr:uid="{00000000-0005-0000-0000-00004F020000}"/>
    <cellStyle name="Comma 21 2 2" xfId="593" xr:uid="{00000000-0005-0000-0000-000050020000}"/>
    <cellStyle name="Comma 21 3" xfId="594" xr:uid="{00000000-0005-0000-0000-000051020000}"/>
    <cellStyle name="Comma 22" xfId="595" xr:uid="{00000000-0005-0000-0000-000052020000}"/>
    <cellStyle name="Comma 22 2" xfId="596" xr:uid="{00000000-0005-0000-0000-000053020000}"/>
    <cellStyle name="Comma 22 2 2" xfId="597" xr:uid="{00000000-0005-0000-0000-000054020000}"/>
    <cellStyle name="Comma 22 3" xfId="598" xr:uid="{00000000-0005-0000-0000-000055020000}"/>
    <cellStyle name="Comma 23" xfId="599" xr:uid="{00000000-0005-0000-0000-000056020000}"/>
    <cellStyle name="Comma 23 2" xfId="600" xr:uid="{00000000-0005-0000-0000-000057020000}"/>
    <cellStyle name="Comma 23 2 2" xfId="601" xr:uid="{00000000-0005-0000-0000-000058020000}"/>
    <cellStyle name="Comma 23 3" xfId="602" xr:uid="{00000000-0005-0000-0000-000059020000}"/>
    <cellStyle name="Comma 24" xfId="603" xr:uid="{00000000-0005-0000-0000-00005A020000}"/>
    <cellStyle name="Comma 24 2" xfId="604" xr:uid="{00000000-0005-0000-0000-00005B020000}"/>
    <cellStyle name="Comma 24 2 2" xfId="605" xr:uid="{00000000-0005-0000-0000-00005C020000}"/>
    <cellStyle name="Comma 24 3" xfId="606" xr:uid="{00000000-0005-0000-0000-00005D020000}"/>
    <cellStyle name="Comma 25" xfId="607" xr:uid="{00000000-0005-0000-0000-00005E020000}"/>
    <cellStyle name="Comma 25 2" xfId="608" xr:uid="{00000000-0005-0000-0000-00005F020000}"/>
    <cellStyle name="Comma 25 2 2" xfId="609" xr:uid="{00000000-0005-0000-0000-000060020000}"/>
    <cellStyle name="Comma 25 3" xfId="610" xr:uid="{00000000-0005-0000-0000-000061020000}"/>
    <cellStyle name="Comma 26" xfId="611" xr:uid="{00000000-0005-0000-0000-000062020000}"/>
    <cellStyle name="Comma 26 2" xfId="612" xr:uid="{00000000-0005-0000-0000-000063020000}"/>
    <cellStyle name="Comma 26 2 2" xfId="613" xr:uid="{00000000-0005-0000-0000-000064020000}"/>
    <cellStyle name="Comma 26 3" xfId="614" xr:uid="{00000000-0005-0000-0000-000065020000}"/>
    <cellStyle name="Comma 26 3 2" xfId="615" xr:uid="{00000000-0005-0000-0000-000066020000}"/>
    <cellStyle name="Comma 26 4" xfId="616" xr:uid="{00000000-0005-0000-0000-000067020000}"/>
    <cellStyle name="Comma 27" xfId="617" xr:uid="{00000000-0005-0000-0000-000068020000}"/>
    <cellStyle name="Comma 27 2" xfId="618" xr:uid="{00000000-0005-0000-0000-000069020000}"/>
    <cellStyle name="Comma 27 2 2" xfId="619" xr:uid="{00000000-0005-0000-0000-00006A020000}"/>
    <cellStyle name="Comma 27 3" xfId="620" xr:uid="{00000000-0005-0000-0000-00006B020000}"/>
    <cellStyle name="Comma 28" xfId="621" xr:uid="{00000000-0005-0000-0000-00006C020000}"/>
    <cellStyle name="Comma 28 2" xfId="622" xr:uid="{00000000-0005-0000-0000-00006D020000}"/>
    <cellStyle name="Comma 29" xfId="623" xr:uid="{00000000-0005-0000-0000-00006E020000}"/>
    <cellStyle name="Comma 29 2" xfId="624" xr:uid="{00000000-0005-0000-0000-00006F020000}"/>
    <cellStyle name="Comma 3" xfId="625" xr:uid="{00000000-0005-0000-0000-000070020000}"/>
    <cellStyle name="Comma 3 10" xfId="626" xr:uid="{00000000-0005-0000-0000-000071020000}"/>
    <cellStyle name="Comma 3 13" xfId="627" xr:uid="{00000000-0005-0000-0000-000072020000}"/>
    <cellStyle name="Comma 3 13 2" xfId="628" xr:uid="{00000000-0005-0000-0000-000073020000}"/>
    <cellStyle name="Comma 3 13 2 2" xfId="629" xr:uid="{00000000-0005-0000-0000-000074020000}"/>
    <cellStyle name="Comma 3 13 3" xfId="630" xr:uid="{00000000-0005-0000-0000-000075020000}"/>
    <cellStyle name="Comma 3 13 3 2" xfId="631" xr:uid="{00000000-0005-0000-0000-000076020000}"/>
    <cellStyle name="Comma 3 13 4" xfId="632" xr:uid="{00000000-0005-0000-0000-000077020000}"/>
    <cellStyle name="Comma 3 2" xfId="633" xr:uid="{00000000-0005-0000-0000-000078020000}"/>
    <cellStyle name="Comma 3 2 10" xfId="634" xr:uid="{00000000-0005-0000-0000-000079020000}"/>
    <cellStyle name="Comma 3 2 10 2" xfId="635" xr:uid="{00000000-0005-0000-0000-00007A020000}"/>
    <cellStyle name="Comma 3 2 11" xfId="636" xr:uid="{00000000-0005-0000-0000-00007B020000}"/>
    <cellStyle name="Comma 3 2 11 2" xfId="637" xr:uid="{00000000-0005-0000-0000-00007C020000}"/>
    <cellStyle name="Comma 3 2 12" xfId="638" xr:uid="{00000000-0005-0000-0000-00007D020000}"/>
    <cellStyle name="Comma 3 2 12 2" xfId="639" xr:uid="{00000000-0005-0000-0000-00007E020000}"/>
    <cellStyle name="Comma 3 2 13" xfId="640" xr:uid="{00000000-0005-0000-0000-00007F020000}"/>
    <cellStyle name="Comma 3 2 13 2" xfId="641" xr:uid="{00000000-0005-0000-0000-000080020000}"/>
    <cellStyle name="Comma 3 2 14" xfId="642" xr:uid="{00000000-0005-0000-0000-000081020000}"/>
    <cellStyle name="Comma 3 2 15" xfId="643" xr:uid="{00000000-0005-0000-0000-000082020000}"/>
    <cellStyle name="Comma 3 2 2" xfId="644" xr:uid="{00000000-0005-0000-0000-000083020000}"/>
    <cellStyle name="Comma 3 2 2 10" xfId="645" xr:uid="{00000000-0005-0000-0000-000084020000}"/>
    <cellStyle name="Comma 3 2 2 10 2" xfId="646" xr:uid="{00000000-0005-0000-0000-000085020000}"/>
    <cellStyle name="Comma 3 2 2 11" xfId="647" xr:uid="{00000000-0005-0000-0000-000086020000}"/>
    <cellStyle name="Comma 3 2 2 11 2" xfId="648" xr:uid="{00000000-0005-0000-0000-000087020000}"/>
    <cellStyle name="Comma 3 2 2 12" xfId="649" xr:uid="{00000000-0005-0000-0000-000088020000}"/>
    <cellStyle name="Comma 3 2 2 12 2" xfId="650" xr:uid="{00000000-0005-0000-0000-000089020000}"/>
    <cellStyle name="Comma 3 2 2 13" xfId="651" xr:uid="{00000000-0005-0000-0000-00008A020000}"/>
    <cellStyle name="Comma 3 2 2 13 2" xfId="652" xr:uid="{00000000-0005-0000-0000-00008B020000}"/>
    <cellStyle name="Comma 3 2 2 14" xfId="653" xr:uid="{00000000-0005-0000-0000-00008C020000}"/>
    <cellStyle name="Comma 3 2 2 2" xfId="654" xr:uid="{00000000-0005-0000-0000-00008D020000}"/>
    <cellStyle name="Comma 3 2 2 2 2" xfId="655" xr:uid="{00000000-0005-0000-0000-00008E020000}"/>
    <cellStyle name="Comma 3 2 2 2 2 2" xfId="656" xr:uid="{00000000-0005-0000-0000-00008F020000}"/>
    <cellStyle name="Comma 3 2 2 2 3" xfId="657" xr:uid="{00000000-0005-0000-0000-000090020000}"/>
    <cellStyle name="Comma 3 2 2 3" xfId="658" xr:uid="{00000000-0005-0000-0000-000091020000}"/>
    <cellStyle name="Comma 3 2 2 3 2" xfId="659" xr:uid="{00000000-0005-0000-0000-000092020000}"/>
    <cellStyle name="Comma 3 2 2 3 2 2" xfId="660" xr:uid="{00000000-0005-0000-0000-000093020000}"/>
    <cellStyle name="Comma 3 2 2 3 3" xfId="661" xr:uid="{00000000-0005-0000-0000-000094020000}"/>
    <cellStyle name="Comma 3 2 2 4" xfId="662" xr:uid="{00000000-0005-0000-0000-000095020000}"/>
    <cellStyle name="Comma 3 2 2 4 2" xfId="663" xr:uid="{00000000-0005-0000-0000-000096020000}"/>
    <cellStyle name="Comma 3 2 2 4 2 2" xfId="664" xr:uid="{00000000-0005-0000-0000-000097020000}"/>
    <cellStyle name="Comma 3 2 2 4 3" xfId="665" xr:uid="{00000000-0005-0000-0000-000098020000}"/>
    <cellStyle name="Comma 3 2 2 5" xfId="666" xr:uid="{00000000-0005-0000-0000-000099020000}"/>
    <cellStyle name="Comma 3 2 2 5 2" xfId="667" xr:uid="{00000000-0005-0000-0000-00009A020000}"/>
    <cellStyle name="Comma 3 2 2 6" xfId="668" xr:uid="{00000000-0005-0000-0000-00009B020000}"/>
    <cellStyle name="Comma 3 2 2 6 2" xfId="669" xr:uid="{00000000-0005-0000-0000-00009C020000}"/>
    <cellStyle name="Comma 3 2 2 7" xfId="670" xr:uid="{00000000-0005-0000-0000-00009D020000}"/>
    <cellStyle name="Comma 3 2 2 7 2" xfId="671" xr:uid="{00000000-0005-0000-0000-00009E020000}"/>
    <cellStyle name="Comma 3 2 2 8" xfId="672" xr:uid="{00000000-0005-0000-0000-00009F020000}"/>
    <cellStyle name="Comma 3 2 2 8 2" xfId="673" xr:uid="{00000000-0005-0000-0000-0000A0020000}"/>
    <cellStyle name="Comma 3 2 2 9" xfId="674" xr:uid="{00000000-0005-0000-0000-0000A1020000}"/>
    <cellStyle name="Comma 3 2 2 9 2" xfId="675" xr:uid="{00000000-0005-0000-0000-0000A2020000}"/>
    <cellStyle name="Comma 3 2 3" xfId="676" xr:uid="{00000000-0005-0000-0000-0000A3020000}"/>
    <cellStyle name="Comma 3 2 4" xfId="677" xr:uid="{00000000-0005-0000-0000-0000A4020000}"/>
    <cellStyle name="Comma 3 2 4 2" xfId="678" xr:uid="{00000000-0005-0000-0000-0000A5020000}"/>
    <cellStyle name="Comma 3 2 4 2 2" xfId="679" xr:uid="{00000000-0005-0000-0000-0000A6020000}"/>
    <cellStyle name="Comma 3 2 4 3" xfId="680" xr:uid="{00000000-0005-0000-0000-0000A7020000}"/>
    <cellStyle name="Comma 3 2 5" xfId="681" xr:uid="{00000000-0005-0000-0000-0000A8020000}"/>
    <cellStyle name="Comma 3 2 5 2" xfId="682" xr:uid="{00000000-0005-0000-0000-0000A9020000}"/>
    <cellStyle name="Comma 3 2 5 2 2" xfId="683" xr:uid="{00000000-0005-0000-0000-0000AA020000}"/>
    <cellStyle name="Comma 3 2 5 3" xfId="684" xr:uid="{00000000-0005-0000-0000-0000AB020000}"/>
    <cellStyle name="Comma 3 2 6" xfId="685" xr:uid="{00000000-0005-0000-0000-0000AC020000}"/>
    <cellStyle name="Comma 3 2 6 2" xfId="686" xr:uid="{00000000-0005-0000-0000-0000AD020000}"/>
    <cellStyle name="Comma 3 2 6 2 2" xfId="687" xr:uid="{00000000-0005-0000-0000-0000AE020000}"/>
    <cellStyle name="Comma 3 2 6 3" xfId="688" xr:uid="{00000000-0005-0000-0000-0000AF020000}"/>
    <cellStyle name="Comma 3 2 7" xfId="689" xr:uid="{00000000-0005-0000-0000-0000B0020000}"/>
    <cellStyle name="Comma 3 2 7 2" xfId="690" xr:uid="{00000000-0005-0000-0000-0000B1020000}"/>
    <cellStyle name="Comma 3 2 7 2 2" xfId="691" xr:uid="{00000000-0005-0000-0000-0000B2020000}"/>
    <cellStyle name="Comma 3 2 7 3" xfId="692" xr:uid="{00000000-0005-0000-0000-0000B3020000}"/>
    <cellStyle name="Comma 3 2 8" xfId="693" xr:uid="{00000000-0005-0000-0000-0000B4020000}"/>
    <cellStyle name="Comma 3 2 8 2" xfId="694" xr:uid="{00000000-0005-0000-0000-0000B5020000}"/>
    <cellStyle name="Comma 3 2 8 2 2" xfId="695" xr:uid="{00000000-0005-0000-0000-0000B6020000}"/>
    <cellStyle name="Comma 3 2 8 3" xfId="696" xr:uid="{00000000-0005-0000-0000-0000B7020000}"/>
    <cellStyle name="Comma 3 2 9" xfId="697" xr:uid="{00000000-0005-0000-0000-0000B8020000}"/>
    <cellStyle name="Comma 3 2 9 2" xfId="698" xr:uid="{00000000-0005-0000-0000-0000B9020000}"/>
    <cellStyle name="Comma 3 2 9 2 2" xfId="699" xr:uid="{00000000-0005-0000-0000-0000BA020000}"/>
    <cellStyle name="Comma 3 2 9 3" xfId="700" xr:uid="{00000000-0005-0000-0000-0000BB020000}"/>
    <cellStyle name="Comma 3 3" xfId="701" xr:uid="{00000000-0005-0000-0000-0000BC020000}"/>
    <cellStyle name="Comma 3 3 2" xfId="702" xr:uid="{00000000-0005-0000-0000-0000BD020000}"/>
    <cellStyle name="Comma 3 4" xfId="703" xr:uid="{00000000-0005-0000-0000-0000BE020000}"/>
    <cellStyle name="Comma 3 4 2" xfId="704" xr:uid="{00000000-0005-0000-0000-0000BF020000}"/>
    <cellStyle name="Comma 3 4 2 2" xfId="705" xr:uid="{00000000-0005-0000-0000-0000C0020000}"/>
    <cellStyle name="Comma 3 4 3" xfId="706" xr:uid="{00000000-0005-0000-0000-0000C1020000}"/>
    <cellStyle name="Comma 3 5" xfId="707" xr:uid="{00000000-0005-0000-0000-0000C2020000}"/>
    <cellStyle name="Comma 3 5 2" xfId="708" xr:uid="{00000000-0005-0000-0000-0000C3020000}"/>
    <cellStyle name="Comma 3 6" xfId="709" xr:uid="{00000000-0005-0000-0000-0000C4020000}"/>
    <cellStyle name="Comma 3 6 2" xfId="710" xr:uid="{00000000-0005-0000-0000-0000C5020000}"/>
    <cellStyle name="Comma 3 7" xfId="711" xr:uid="{00000000-0005-0000-0000-0000C6020000}"/>
    <cellStyle name="Comma 3 7 2" xfId="712" xr:uid="{00000000-0005-0000-0000-0000C7020000}"/>
    <cellStyle name="Comma 3 8" xfId="713" xr:uid="{00000000-0005-0000-0000-0000C8020000}"/>
    <cellStyle name="Comma 3 8 2" xfId="714" xr:uid="{00000000-0005-0000-0000-0000C9020000}"/>
    <cellStyle name="Comma 3 9" xfId="715" xr:uid="{00000000-0005-0000-0000-0000CA020000}"/>
    <cellStyle name="Comma 30" xfId="716" xr:uid="{00000000-0005-0000-0000-0000CB020000}"/>
    <cellStyle name="Comma 30 2" xfId="717" xr:uid="{00000000-0005-0000-0000-0000CC020000}"/>
    <cellStyle name="Comma 31" xfId="718" xr:uid="{00000000-0005-0000-0000-0000CD020000}"/>
    <cellStyle name="Comma 31 2" xfId="719" xr:uid="{00000000-0005-0000-0000-0000CE020000}"/>
    <cellStyle name="Comma 32" xfId="720" xr:uid="{00000000-0005-0000-0000-0000CF020000}"/>
    <cellStyle name="Comma 33" xfId="721" xr:uid="{00000000-0005-0000-0000-0000D0020000}"/>
    <cellStyle name="Comma 33 2" xfId="722" xr:uid="{00000000-0005-0000-0000-0000D1020000}"/>
    <cellStyle name="Comma 34" xfId="723" xr:uid="{00000000-0005-0000-0000-0000D2020000}"/>
    <cellStyle name="Comma 34 2" xfId="724" xr:uid="{00000000-0005-0000-0000-0000D3020000}"/>
    <cellStyle name="Comma 35" xfId="725" xr:uid="{00000000-0005-0000-0000-0000D4020000}"/>
    <cellStyle name="Comma 35 2" xfId="726" xr:uid="{00000000-0005-0000-0000-0000D5020000}"/>
    <cellStyle name="Comma 36" xfId="727" xr:uid="{00000000-0005-0000-0000-0000D6020000}"/>
    <cellStyle name="Comma 36 2" xfId="728" xr:uid="{00000000-0005-0000-0000-0000D7020000}"/>
    <cellStyle name="Comma 37" xfId="729" xr:uid="{00000000-0005-0000-0000-0000D8020000}"/>
    <cellStyle name="Comma 37 2" xfId="730" xr:uid="{00000000-0005-0000-0000-0000D9020000}"/>
    <cellStyle name="Comma 38" xfId="731" xr:uid="{00000000-0005-0000-0000-0000DA020000}"/>
    <cellStyle name="Comma 38 2" xfId="732" xr:uid="{00000000-0005-0000-0000-0000DB020000}"/>
    <cellStyle name="Comma 39" xfId="733" xr:uid="{00000000-0005-0000-0000-0000DC020000}"/>
    <cellStyle name="Comma 39 2" xfId="734" xr:uid="{00000000-0005-0000-0000-0000DD020000}"/>
    <cellStyle name="Comma 4" xfId="735" xr:uid="{00000000-0005-0000-0000-0000DE020000}"/>
    <cellStyle name="Comma 4 10" xfId="736" xr:uid="{00000000-0005-0000-0000-0000DF020000}"/>
    <cellStyle name="Comma 4 10 2" xfId="737" xr:uid="{00000000-0005-0000-0000-0000E0020000}"/>
    <cellStyle name="Comma 4 11" xfId="738" xr:uid="{00000000-0005-0000-0000-0000E1020000}"/>
    <cellStyle name="Comma 4 11 2" xfId="739" xr:uid="{00000000-0005-0000-0000-0000E2020000}"/>
    <cellStyle name="Comma 4 11 3" xfId="740" xr:uid="{00000000-0005-0000-0000-0000E3020000}"/>
    <cellStyle name="Comma 4 12" xfId="741" xr:uid="{00000000-0005-0000-0000-0000E4020000}"/>
    <cellStyle name="Comma 4 13" xfId="742" xr:uid="{00000000-0005-0000-0000-0000E5020000}"/>
    <cellStyle name="Comma 4 2" xfId="743" xr:uid="{00000000-0005-0000-0000-0000E6020000}"/>
    <cellStyle name="Comma 4 2 10" xfId="744" xr:uid="{00000000-0005-0000-0000-0000E7020000}"/>
    <cellStyle name="Comma 4 2 10 2" xfId="745" xr:uid="{00000000-0005-0000-0000-0000E8020000}"/>
    <cellStyle name="Comma 4 2 11" xfId="746" xr:uid="{00000000-0005-0000-0000-0000E9020000}"/>
    <cellStyle name="Comma 4 2 11 2" xfId="747" xr:uid="{00000000-0005-0000-0000-0000EA020000}"/>
    <cellStyle name="Comma 4 2 12" xfId="748" xr:uid="{00000000-0005-0000-0000-0000EB020000}"/>
    <cellStyle name="Comma 4 2 2" xfId="749" xr:uid="{00000000-0005-0000-0000-0000EC020000}"/>
    <cellStyle name="Comma 4 2 2 10" xfId="750" xr:uid="{00000000-0005-0000-0000-0000ED020000}"/>
    <cellStyle name="Comma 4 2 2 10 2" xfId="751" xr:uid="{00000000-0005-0000-0000-0000EE020000}"/>
    <cellStyle name="Comma 4 2 2 11" xfId="752" xr:uid="{00000000-0005-0000-0000-0000EF020000}"/>
    <cellStyle name="Comma 4 2 2 2" xfId="753" xr:uid="{00000000-0005-0000-0000-0000F0020000}"/>
    <cellStyle name="Comma 4 2 2 2 2" xfId="754" xr:uid="{00000000-0005-0000-0000-0000F1020000}"/>
    <cellStyle name="Comma 4 2 2 3" xfId="755" xr:uid="{00000000-0005-0000-0000-0000F2020000}"/>
    <cellStyle name="Comma 4 2 2 3 2" xfId="756" xr:uid="{00000000-0005-0000-0000-0000F3020000}"/>
    <cellStyle name="Comma 4 2 2 4" xfId="757" xr:uid="{00000000-0005-0000-0000-0000F4020000}"/>
    <cellStyle name="Comma 4 2 2 4 2" xfId="758" xr:uid="{00000000-0005-0000-0000-0000F5020000}"/>
    <cellStyle name="Comma 4 2 2 5" xfId="759" xr:uid="{00000000-0005-0000-0000-0000F6020000}"/>
    <cellStyle name="Comma 4 2 2 5 2" xfId="760" xr:uid="{00000000-0005-0000-0000-0000F7020000}"/>
    <cellStyle name="Comma 4 2 2 6" xfId="761" xr:uid="{00000000-0005-0000-0000-0000F8020000}"/>
    <cellStyle name="Comma 4 2 2 6 2" xfId="762" xr:uid="{00000000-0005-0000-0000-0000F9020000}"/>
    <cellStyle name="Comma 4 2 2 7" xfId="763" xr:uid="{00000000-0005-0000-0000-0000FA020000}"/>
    <cellStyle name="Comma 4 2 2 7 2" xfId="764" xr:uid="{00000000-0005-0000-0000-0000FB020000}"/>
    <cellStyle name="Comma 4 2 2 8" xfId="765" xr:uid="{00000000-0005-0000-0000-0000FC020000}"/>
    <cellStyle name="Comma 4 2 2 8 2" xfId="766" xr:uid="{00000000-0005-0000-0000-0000FD020000}"/>
    <cellStyle name="Comma 4 2 2 9" xfId="767" xr:uid="{00000000-0005-0000-0000-0000FE020000}"/>
    <cellStyle name="Comma 4 2 2 9 2" xfId="768" xr:uid="{00000000-0005-0000-0000-0000FF020000}"/>
    <cellStyle name="Comma 4 2 3" xfId="769" xr:uid="{00000000-0005-0000-0000-000000030000}"/>
    <cellStyle name="Comma 4 2 3 2" xfId="770" xr:uid="{00000000-0005-0000-0000-000001030000}"/>
    <cellStyle name="Comma 4 2 3 2 2" xfId="771" xr:uid="{00000000-0005-0000-0000-000002030000}"/>
    <cellStyle name="Comma 4 2 3 3" xfId="772" xr:uid="{00000000-0005-0000-0000-000003030000}"/>
    <cellStyle name="Comma 4 2 4" xfId="773" xr:uid="{00000000-0005-0000-0000-000004030000}"/>
    <cellStyle name="Comma 4 2 4 2" xfId="774" xr:uid="{00000000-0005-0000-0000-000005030000}"/>
    <cellStyle name="Comma 4 2 4 2 2" xfId="775" xr:uid="{00000000-0005-0000-0000-000006030000}"/>
    <cellStyle name="Comma 4 2 4 3" xfId="776" xr:uid="{00000000-0005-0000-0000-000007030000}"/>
    <cellStyle name="Comma 4 2 5" xfId="777" xr:uid="{00000000-0005-0000-0000-000008030000}"/>
    <cellStyle name="Comma 4 2 5 2" xfId="778" xr:uid="{00000000-0005-0000-0000-000009030000}"/>
    <cellStyle name="Comma 4 2 5 2 2" xfId="779" xr:uid="{00000000-0005-0000-0000-00000A030000}"/>
    <cellStyle name="Comma 4 2 5 3" xfId="780" xr:uid="{00000000-0005-0000-0000-00000B030000}"/>
    <cellStyle name="Comma 4 2 6" xfId="781" xr:uid="{00000000-0005-0000-0000-00000C030000}"/>
    <cellStyle name="Comma 4 2 6 2" xfId="782" xr:uid="{00000000-0005-0000-0000-00000D030000}"/>
    <cellStyle name="Comma 4 2 6 2 2" xfId="783" xr:uid="{00000000-0005-0000-0000-00000E030000}"/>
    <cellStyle name="Comma 4 2 6 3" xfId="784" xr:uid="{00000000-0005-0000-0000-00000F030000}"/>
    <cellStyle name="Comma 4 2 7" xfId="785" xr:uid="{00000000-0005-0000-0000-000010030000}"/>
    <cellStyle name="Comma 4 2 7 2" xfId="786" xr:uid="{00000000-0005-0000-0000-000011030000}"/>
    <cellStyle name="Comma 4 2 7 2 2" xfId="787" xr:uid="{00000000-0005-0000-0000-000012030000}"/>
    <cellStyle name="Comma 4 2 7 3" xfId="788" xr:uid="{00000000-0005-0000-0000-000013030000}"/>
    <cellStyle name="Comma 4 2 8" xfId="789" xr:uid="{00000000-0005-0000-0000-000014030000}"/>
    <cellStyle name="Comma 4 2 8 2" xfId="790" xr:uid="{00000000-0005-0000-0000-000015030000}"/>
    <cellStyle name="Comma 4 2 8 2 2" xfId="791" xr:uid="{00000000-0005-0000-0000-000016030000}"/>
    <cellStyle name="Comma 4 2 8 3" xfId="792" xr:uid="{00000000-0005-0000-0000-000017030000}"/>
    <cellStyle name="Comma 4 2 9" xfId="793" xr:uid="{00000000-0005-0000-0000-000018030000}"/>
    <cellStyle name="Comma 4 2 9 2" xfId="794" xr:uid="{00000000-0005-0000-0000-000019030000}"/>
    <cellStyle name="Comma 4 2 9 2 2" xfId="795" xr:uid="{00000000-0005-0000-0000-00001A030000}"/>
    <cellStyle name="Comma 4 2 9 3" xfId="796" xr:uid="{00000000-0005-0000-0000-00001B030000}"/>
    <cellStyle name="Comma 4 3" xfId="797" xr:uid="{00000000-0005-0000-0000-00001C030000}"/>
    <cellStyle name="Comma 4 3 2" xfId="798" xr:uid="{00000000-0005-0000-0000-00001D030000}"/>
    <cellStyle name="Comma 4 4" xfId="799" xr:uid="{00000000-0005-0000-0000-00001E030000}"/>
    <cellStyle name="Comma 4 5" xfId="800" xr:uid="{00000000-0005-0000-0000-00001F030000}"/>
    <cellStyle name="Comma 4 5 2" xfId="801" xr:uid="{00000000-0005-0000-0000-000020030000}"/>
    <cellStyle name="Comma 4 5 2 2" xfId="802" xr:uid="{00000000-0005-0000-0000-000021030000}"/>
    <cellStyle name="Comma 4 5 3" xfId="803" xr:uid="{00000000-0005-0000-0000-000022030000}"/>
    <cellStyle name="Comma 4 6" xfId="804" xr:uid="{00000000-0005-0000-0000-000023030000}"/>
    <cellStyle name="Comma 4 6 2" xfId="805" xr:uid="{00000000-0005-0000-0000-000024030000}"/>
    <cellStyle name="Comma 4 7" xfId="806" xr:uid="{00000000-0005-0000-0000-000025030000}"/>
    <cellStyle name="Comma 4 7 2" xfId="807" xr:uid="{00000000-0005-0000-0000-000026030000}"/>
    <cellStyle name="Comma 4 8" xfId="808" xr:uid="{00000000-0005-0000-0000-000027030000}"/>
    <cellStyle name="Comma 4 8 2" xfId="809" xr:uid="{00000000-0005-0000-0000-000028030000}"/>
    <cellStyle name="Comma 4 9" xfId="810" xr:uid="{00000000-0005-0000-0000-000029030000}"/>
    <cellStyle name="Comma 4 9 2" xfId="811" xr:uid="{00000000-0005-0000-0000-00002A030000}"/>
    <cellStyle name="Comma 40" xfId="812" xr:uid="{00000000-0005-0000-0000-00002B030000}"/>
    <cellStyle name="Comma 40 2" xfId="813" xr:uid="{00000000-0005-0000-0000-00002C030000}"/>
    <cellStyle name="Comma 41" xfId="814" xr:uid="{00000000-0005-0000-0000-00002D030000}"/>
    <cellStyle name="Comma 41 2" xfId="815" xr:uid="{00000000-0005-0000-0000-00002E030000}"/>
    <cellStyle name="Comma 42" xfId="816" xr:uid="{00000000-0005-0000-0000-00002F030000}"/>
    <cellStyle name="Comma 42 2" xfId="817" xr:uid="{00000000-0005-0000-0000-000030030000}"/>
    <cellStyle name="Comma 43" xfId="818" xr:uid="{00000000-0005-0000-0000-000031030000}"/>
    <cellStyle name="Comma 44" xfId="819" xr:uid="{00000000-0005-0000-0000-000032030000}"/>
    <cellStyle name="Comma 45" xfId="820" xr:uid="{00000000-0005-0000-0000-000033030000}"/>
    <cellStyle name="Comma 46" xfId="821" xr:uid="{00000000-0005-0000-0000-000034030000}"/>
    <cellStyle name="Comma 5" xfId="822" xr:uid="{00000000-0005-0000-0000-000035030000}"/>
    <cellStyle name="Comma 5 2" xfId="823" xr:uid="{00000000-0005-0000-0000-000036030000}"/>
    <cellStyle name="Comma 5 2 2" xfId="824" xr:uid="{00000000-0005-0000-0000-000037030000}"/>
    <cellStyle name="Comma 5 2 2 2" xfId="825" xr:uid="{00000000-0005-0000-0000-000038030000}"/>
    <cellStyle name="Comma 5 2 3" xfId="826" xr:uid="{00000000-0005-0000-0000-000039030000}"/>
    <cellStyle name="Comma 5 2 3 2" xfId="827" xr:uid="{00000000-0005-0000-0000-00003A030000}"/>
    <cellStyle name="Comma 5 2 4" xfId="828" xr:uid="{00000000-0005-0000-0000-00003B030000}"/>
    <cellStyle name="Comma 5 3" xfId="829" xr:uid="{00000000-0005-0000-0000-00003C030000}"/>
    <cellStyle name="Comma 5 3 2" xfId="830" xr:uid="{00000000-0005-0000-0000-00003D030000}"/>
    <cellStyle name="Comma 5 4" xfId="831" xr:uid="{00000000-0005-0000-0000-00003E030000}"/>
    <cellStyle name="Comma 5 4 2" xfId="832" xr:uid="{00000000-0005-0000-0000-00003F030000}"/>
    <cellStyle name="Comma 5 5" xfId="833" xr:uid="{00000000-0005-0000-0000-000040030000}"/>
    <cellStyle name="Comma 5 5 2" xfId="834" xr:uid="{00000000-0005-0000-0000-000041030000}"/>
    <cellStyle name="Comma 5 6" xfId="835" xr:uid="{00000000-0005-0000-0000-000042030000}"/>
    <cellStyle name="Comma 5 6 2" xfId="836" xr:uid="{00000000-0005-0000-0000-000043030000}"/>
    <cellStyle name="Comma 5 7" xfId="837" xr:uid="{00000000-0005-0000-0000-000044030000}"/>
    <cellStyle name="Comma 5 7 2" xfId="838" xr:uid="{00000000-0005-0000-0000-000045030000}"/>
    <cellStyle name="Comma 5 7 3" xfId="839" xr:uid="{00000000-0005-0000-0000-000046030000}"/>
    <cellStyle name="Comma 6" xfId="840" xr:uid="{00000000-0005-0000-0000-000047030000}"/>
    <cellStyle name="Comma 6 2" xfId="841" xr:uid="{00000000-0005-0000-0000-000048030000}"/>
    <cellStyle name="Comma 6 3" xfId="842" xr:uid="{00000000-0005-0000-0000-000049030000}"/>
    <cellStyle name="Comma 6 3 2" xfId="843" xr:uid="{00000000-0005-0000-0000-00004A030000}"/>
    <cellStyle name="Comma 6 4" xfId="844" xr:uid="{00000000-0005-0000-0000-00004B030000}"/>
    <cellStyle name="Comma 6 4 2" xfId="845" xr:uid="{00000000-0005-0000-0000-00004C030000}"/>
    <cellStyle name="Comma 6 5" xfId="846" xr:uid="{00000000-0005-0000-0000-00004D030000}"/>
    <cellStyle name="Comma 6 5 2" xfId="847" xr:uid="{00000000-0005-0000-0000-00004E030000}"/>
    <cellStyle name="Comma 6 6" xfId="848" xr:uid="{00000000-0005-0000-0000-00004F030000}"/>
    <cellStyle name="Comma 6 6 2" xfId="849" xr:uid="{00000000-0005-0000-0000-000050030000}"/>
    <cellStyle name="Comma 6 6 3" xfId="850" xr:uid="{00000000-0005-0000-0000-000051030000}"/>
    <cellStyle name="Comma 6 7" xfId="851" xr:uid="{00000000-0005-0000-0000-000052030000}"/>
    <cellStyle name="Comma 6 8" xfId="852" xr:uid="{00000000-0005-0000-0000-000053030000}"/>
    <cellStyle name="Comma 7" xfId="853" xr:uid="{00000000-0005-0000-0000-000054030000}"/>
    <cellStyle name="Comma 7 10" xfId="854" xr:uid="{00000000-0005-0000-0000-000055030000}"/>
    <cellStyle name="Comma 7 10 2" xfId="855" xr:uid="{00000000-0005-0000-0000-000056030000}"/>
    <cellStyle name="Comma 7 11" xfId="856" xr:uid="{00000000-0005-0000-0000-000057030000}"/>
    <cellStyle name="Comma 7 11 2" xfId="857" xr:uid="{00000000-0005-0000-0000-000058030000}"/>
    <cellStyle name="Comma 7 12" xfId="858" xr:uid="{00000000-0005-0000-0000-000059030000}"/>
    <cellStyle name="Comma 7 12 2" xfId="859" xr:uid="{00000000-0005-0000-0000-00005A030000}"/>
    <cellStyle name="Comma 7 13" xfId="860" xr:uid="{00000000-0005-0000-0000-00005B030000}"/>
    <cellStyle name="Comma 7 13 2" xfId="861" xr:uid="{00000000-0005-0000-0000-00005C030000}"/>
    <cellStyle name="Comma 7 14" xfId="862" xr:uid="{00000000-0005-0000-0000-00005D030000}"/>
    <cellStyle name="Comma 7 15" xfId="863" xr:uid="{00000000-0005-0000-0000-00005E030000}"/>
    <cellStyle name="Comma 7 2" xfId="864" xr:uid="{00000000-0005-0000-0000-00005F030000}"/>
    <cellStyle name="Comma 7 2 2" xfId="865" xr:uid="{00000000-0005-0000-0000-000060030000}"/>
    <cellStyle name="Comma 7 2 2 2" xfId="866" xr:uid="{00000000-0005-0000-0000-000061030000}"/>
    <cellStyle name="Comma 7 2 3" xfId="867" xr:uid="{00000000-0005-0000-0000-000062030000}"/>
    <cellStyle name="Comma 7 3" xfId="868" xr:uid="{00000000-0005-0000-0000-000063030000}"/>
    <cellStyle name="Comma 7 3 2" xfId="869" xr:uid="{00000000-0005-0000-0000-000064030000}"/>
    <cellStyle name="Comma 7 3 2 2" xfId="870" xr:uid="{00000000-0005-0000-0000-000065030000}"/>
    <cellStyle name="Comma 7 3 3" xfId="871" xr:uid="{00000000-0005-0000-0000-000066030000}"/>
    <cellStyle name="Comma 7 4" xfId="872" xr:uid="{00000000-0005-0000-0000-000067030000}"/>
    <cellStyle name="Comma 7 4 2" xfId="873" xr:uid="{00000000-0005-0000-0000-000068030000}"/>
    <cellStyle name="Comma 7 4 2 2" xfId="874" xr:uid="{00000000-0005-0000-0000-000069030000}"/>
    <cellStyle name="Comma 7 4 3" xfId="875" xr:uid="{00000000-0005-0000-0000-00006A030000}"/>
    <cellStyle name="Comma 7 5" xfId="876" xr:uid="{00000000-0005-0000-0000-00006B030000}"/>
    <cellStyle name="Comma 7 5 2" xfId="877" xr:uid="{00000000-0005-0000-0000-00006C030000}"/>
    <cellStyle name="Comma 7 5 2 2" xfId="878" xr:uid="{00000000-0005-0000-0000-00006D030000}"/>
    <cellStyle name="Comma 7 5 3" xfId="879" xr:uid="{00000000-0005-0000-0000-00006E030000}"/>
    <cellStyle name="Comma 7 6" xfId="880" xr:uid="{00000000-0005-0000-0000-00006F030000}"/>
    <cellStyle name="Comma 7 6 2" xfId="881" xr:uid="{00000000-0005-0000-0000-000070030000}"/>
    <cellStyle name="Comma 7 7" xfId="882" xr:uid="{00000000-0005-0000-0000-000071030000}"/>
    <cellStyle name="Comma 7 7 2" xfId="883" xr:uid="{00000000-0005-0000-0000-000072030000}"/>
    <cellStyle name="Comma 7 8" xfId="884" xr:uid="{00000000-0005-0000-0000-000073030000}"/>
    <cellStyle name="Comma 7 8 2" xfId="885" xr:uid="{00000000-0005-0000-0000-000074030000}"/>
    <cellStyle name="Comma 7 9" xfId="886" xr:uid="{00000000-0005-0000-0000-000075030000}"/>
    <cellStyle name="Comma 7 9 2" xfId="887" xr:uid="{00000000-0005-0000-0000-000076030000}"/>
    <cellStyle name="Comma 8" xfId="888" xr:uid="{00000000-0005-0000-0000-000077030000}"/>
    <cellStyle name="Comma 8 10" xfId="889" xr:uid="{00000000-0005-0000-0000-000078030000}"/>
    <cellStyle name="Comma 8 10 2" xfId="890" xr:uid="{00000000-0005-0000-0000-000079030000}"/>
    <cellStyle name="Comma 8 10 2 2" xfId="891" xr:uid="{00000000-0005-0000-0000-00007A030000}"/>
    <cellStyle name="Comma 8 10 3" xfId="892" xr:uid="{00000000-0005-0000-0000-00007B030000}"/>
    <cellStyle name="Comma 8 11" xfId="893" xr:uid="{00000000-0005-0000-0000-00007C030000}"/>
    <cellStyle name="Comma 8 11 2" xfId="894" xr:uid="{00000000-0005-0000-0000-00007D030000}"/>
    <cellStyle name="Comma 8 11 2 2" xfId="895" xr:uid="{00000000-0005-0000-0000-00007E030000}"/>
    <cellStyle name="Comma 8 11 3" xfId="896" xr:uid="{00000000-0005-0000-0000-00007F030000}"/>
    <cellStyle name="Comma 8 12" xfId="897" xr:uid="{00000000-0005-0000-0000-000080030000}"/>
    <cellStyle name="Comma 8 12 2" xfId="898" xr:uid="{00000000-0005-0000-0000-000081030000}"/>
    <cellStyle name="Comma 8 13" xfId="899" xr:uid="{00000000-0005-0000-0000-000082030000}"/>
    <cellStyle name="Comma 8 2" xfId="900" xr:uid="{00000000-0005-0000-0000-000083030000}"/>
    <cellStyle name="Comma 8 2 2" xfId="901" xr:uid="{00000000-0005-0000-0000-000084030000}"/>
    <cellStyle name="Comma 8 2 2 2" xfId="902" xr:uid="{00000000-0005-0000-0000-000085030000}"/>
    <cellStyle name="Comma 8 2 3" xfId="903" xr:uid="{00000000-0005-0000-0000-000086030000}"/>
    <cellStyle name="Comma 8 3" xfId="904" xr:uid="{00000000-0005-0000-0000-000087030000}"/>
    <cellStyle name="Comma 8 3 2" xfId="905" xr:uid="{00000000-0005-0000-0000-000088030000}"/>
    <cellStyle name="Comma 8 3 2 2" xfId="906" xr:uid="{00000000-0005-0000-0000-000089030000}"/>
    <cellStyle name="Comma 8 3 3" xfId="907" xr:uid="{00000000-0005-0000-0000-00008A030000}"/>
    <cellStyle name="Comma 8 4" xfId="908" xr:uid="{00000000-0005-0000-0000-00008B030000}"/>
    <cellStyle name="Comma 8 4 2" xfId="909" xr:uid="{00000000-0005-0000-0000-00008C030000}"/>
    <cellStyle name="Comma 8 4 2 2" xfId="910" xr:uid="{00000000-0005-0000-0000-00008D030000}"/>
    <cellStyle name="Comma 8 4 3" xfId="911" xr:uid="{00000000-0005-0000-0000-00008E030000}"/>
    <cellStyle name="Comma 8 5" xfId="912" xr:uid="{00000000-0005-0000-0000-00008F030000}"/>
    <cellStyle name="Comma 8 5 2" xfId="913" xr:uid="{00000000-0005-0000-0000-000090030000}"/>
    <cellStyle name="Comma 8 5 2 2" xfId="914" xr:uid="{00000000-0005-0000-0000-000091030000}"/>
    <cellStyle name="Comma 8 5 2 2 2" xfId="915" xr:uid="{00000000-0005-0000-0000-000092030000}"/>
    <cellStyle name="Comma 8 5 2 3" xfId="916" xr:uid="{00000000-0005-0000-0000-000093030000}"/>
    <cellStyle name="Comma 8 5 3" xfId="917" xr:uid="{00000000-0005-0000-0000-000094030000}"/>
    <cellStyle name="Comma 8 5 3 2" xfId="918" xr:uid="{00000000-0005-0000-0000-000095030000}"/>
    <cellStyle name="Comma 8 5 4" xfId="919" xr:uid="{00000000-0005-0000-0000-000096030000}"/>
    <cellStyle name="Comma 8 6" xfId="920" xr:uid="{00000000-0005-0000-0000-000097030000}"/>
    <cellStyle name="Comma 8 6 2" xfId="921" xr:uid="{00000000-0005-0000-0000-000098030000}"/>
    <cellStyle name="Comma 8 6 2 2" xfId="922" xr:uid="{00000000-0005-0000-0000-000099030000}"/>
    <cellStyle name="Comma 8 6 3" xfId="923" xr:uid="{00000000-0005-0000-0000-00009A030000}"/>
    <cellStyle name="Comma 8 7" xfId="924" xr:uid="{00000000-0005-0000-0000-00009B030000}"/>
    <cellStyle name="Comma 8 7 2" xfId="925" xr:uid="{00000000-0005-0000-0000-00009C030000}"/>
    <cellStyle name="Comma 8 7 2 2" xfId="926" xr:uid="{00000000-0005-0000-0000-00009D030000}"/>
    <cellStyle name="Comma 8 7 3" xfId="927" xr:uid="{00000000-0005-0000-0000-00009E030000}"/>
    <cellStyle name="Comma 8 8" xfId="928" xr:uid="{00000000-0005-0000-0000-00009F030000}"/>
    <cellStyle name="Comma 8 8 2" xfId="929" xr:uid="{00000000-0005-0000-0000-0000A0030000}"/>
    <cellStyle name="Comma 8 8 2 2" xfId="930" xr:uid="{00000000-0005-0000-0000-0000A1030000}"/>
    <cellStyle name="Comma 8 8 3" xfId="931" xr:uid="{00000000-0005-0000-0000-0000A2030000}"/>
    <cellStyle name="Comma 8 9" xfId="932" xr:uid="{00000000-0005-0000-0000-0000A3030000}"/>
    <cellStyle name="Comma 8 9 2" xfId="933" xr:uid="{00000000-0005-0000-0000-0000A4030000}"/>
    <cellStyle name="Comma 8 9 2 2" xfId="934" xr:uid="{00000000-0005-0000-0000-0000A5030000}"/>
    <cellStyle name="Comma 8 9 3" xfId="935" xr:uid="{00000000-0005-0000-0000-0000A6030000}"/>
    <cellStyle name="Comma 83" xfId="936" xr:uid="{00000000-0005-0000-0000-0000A7030000}"/>
    <cellStyle name="Comma 9" xfId="937" xr:uid="{00000000-0005-0000-0000-0000A8030000}"/>
    <cellStyle name="Comma 9 2" xfId="938" xr:uid="{00000000-0005-0000-0000-0000A9030000}"/>
    <cellStyle name="Comma 9 2 2" xfId="939" xr:uid="{00000000-0005-0000-0000-0000AA030000}"/>
    <cellStyle name="Comma 9 3" xfId="940" xr:uid="{00000000-0005-0000-0000-0000AB030000}"/>
    <cellStyle name="Comma 93" xfId="941" xr:uid="{00000000-0005-0000-0000-0000AC030000}"/>
    <cellStyle name="comma zerodec" xfId="942" xr:uid="{00000000-0005-0000-0000-0000AD030000}"/>
    <cellStyle name="comma zerodec 2" xfId="943" xr:uid="{00000000-0005-0000-0000-0000AE030000}"/>
    <cellStyle name="Comma0" xfId="944" xr:uid="{00000000-0005-0000-0000-0000B0030000}"/>
    <cellStyle name="Currency [00]" xfId="945" xr:uid="{00000000-0005-0000-0000-0000B1030000}"/>
    <cellStyle name="Currency 2" xfId="946" xr:uid="{00000000-0005-0000-0000-0000B2030000}"/>
    <cellStyle name="Currency1" xfId="947" xr:uid="{00000000-0005-0000-0000-0000B3030000}"/>
    <cellStyle name="Currency1 2" xfId="948" xr:uid="{00000000-0005-0000-0000-0000B4030000}"/>
    <cellStyle name="Date Short" xfId="949" xr:uid="{00000000-0005-0000-0000-0000B5030000}"/>
    <cellStyle name="DELTA" xfId="950" xr:uid="{00000000-0005-0000-0000-0000B6030000}"/>
    <cellStyle name="Dezimal [0]_(A) Access-Spares for 2000" xfId="951" xr:uid="{00000000-0005-0000-0000-0000B7030000}"/>
    <cellStyle name="Dezimal_(A) Access-Spares for 2000" xfId="952" xr:uid="{00000000-0005-0000-0000-0000B8030000}"/>
    <cellStyle name="Dollar (zero dec)" xfId="953" xr:uid="{00000000-0005-0000-0000-0000B9030000}"/>
    <cellStyle name="Dollar (zero dec) 2" xfId="954" xr:uid="{00000000-0005-0000-0000-0000BA030000}"/>
    <cellStyle name="Enter Currency (0)" xfId="955" xr:uid="{00000000-0005-0000-0000-0000BB030000}"/>
    <cellStyle name="Enter Currency (2)" xfId="956" xr:uid="{00000000-0005-0000-0000-0000BC030000}"/>
    <cellStyle name="Enter Units (0)" xfId="957" xr:uid="{00000000-0005-0000-0000-0000BD030000}"/>
    <cellStyle name="Enter Units (1)" xfId="958" xr:uid="{00000000-0005-0000-0000-0000BE030000}"/>
    <cellStyle name="Enter Units (2)" xfId="959" xr:uid="{00000000-0005-0000-0000-0000BF030000}"/>
    <cellStyle name="Explanatory Text 10" xfId="960" xr:uid="{00000000-0005-0000-0000-0000C0030000}"/>
    <cellStyle name="Explanatory Text 11" xfId="961" xr:uid="{00000000-0005-0000-0000-0000C1030000}"/>
    <cellStyle name="Explanatory Text 2" xfId="962" xr:uid="{00000000-0005-0000-0000-0000C2030000}"/>
    <cellStyle name="Explanatory Text 3" xfId="963" xr:uid="{00000000-0005-0000-0000-0000C3030000}"/>
    <cellStyle name="Explanatory Text 4" xfId="964" xr:uid="{00000000-0005-0000-0000-0000C4030000}"/>
    <cellStyle name="Explanatory Text 5" xfId="965" xr:uid="{00000000-0005-0000-0000-0000C5030000}"/>
    <cellStyle name="Explanatory Text 6" xfId="966" xr:uid="{00000000-0005-0000-0000-0000C6030000}"/>
    <cellStyle name="Explanatory Text 7" xfId="967" xr:uid="{00000000-0005-0000-0000-0000C7030000}"/>
    <cellStyle name="Explanatory Text 8" xfId="968" xr:uid="{00000000-0005-0000-0000-0000C8030000}"/>
    <cellStyle name="Explanatory Text 9" xfId="969" xr:uid="{00000000-0005-0000-0000-0000C9030000}"/>
    <cellStyle name="Followed Hyperlink 2" xfId="970" xr:uid="{00000000-0005-0000-0000-0000CA030000}"/>
    <cellStyle name="FRxAmtStyle" xfId="971" xr:uid="{00000000-0005-0000-0000-0000CB030000}"/>
    <cellStyle name="FRxAmtStyle 2" xfId="972" xr:uid="{00000000-0005-0000-0000-0000CC030000}"/>
    <cellStyle name="FRxAmtStyle 3" xfId="973" xr:uid="{00000000-0005-0000-0000-0000CD030000}"/>
    <cellStyle name="FRxAmtStyle 4" xfId="974" xr:uid="{00000000-0005-0000-0000-0000CE030000}"/>
    <cellStyle name="FRxCurrStyle" xfId="975" xr:uid="{00000000-0005-0000-0000-0000CF030000}"/>
    <cellStyle name="FRxPcntStyle" xfId="976" xr:uid="{00000000-0005-0000-0000-0000D0030000}"/>
    <cellStyle name="Good 10" xfId="977" xr:uid="{00000000-0005-0000-0000-0000D1030000}"/>
    <cellStyle name="Good 11" xfId="978" xr:uid="{00000000-0005-0000-0000-0000D2030000}"/>
    <cellStyle name="Good 2" xfId="979" xr:uid="{00000000-0005-0000-0000-0000D3030000}"/>
    <cellStyle name="Good 3" xfId="980" xr:uid="{00000000-0005-0000-0000-0000D4030000}"/>
    <cellStyle name="Good 4" xfId="981" xr:uid="{00000000-0005-0000-0000-0000D5030000}"/>
    <cellStyle name="Good 5" xfId="982" xr:uid="{00000000-0005-0000-0000-0000D6030000}"/>
    <cellStyle name="Good 6" xfId="983" xr:uid="{00000000-0005-0000-0000-0000D7030000}"/>
    <cellStyle name="Good 7" xfId="984" xr:uid="{00000000-0005-0000-0000-0000D8030000}"/>
    <cellStyle name="Good 8" xfId="985" xr:uid="{00000000-0005-0000-0000-0000D9030000}"/>
    <cellStyle name="Good 9" xfId="986" xr:uid="{00000000-0005-0000-0000-0000DA030000}"/>
    <cellStyle name="Grey" xfId="987" xr:uid="{00000000-0005-0000-0000-0000DB030000}"/>
    <cellStyle name="Header1" xfId="988" xr:uid="{00000000-0005-0000-0000-0000DC030000}"/>
    <cellStyle name="Header2" xfId="989" xr:uid="{00000000-0005-0000-0000-0000DD030000}"/>
    <cellStyle name="Header2 2" xfId="990" xr:uid="{00000000-0005-0000-0000-0000DE030000}"/>
    <cellStyle name="Header2 2 2" xfId="991" xr:uid="{00000000-0005-0000-0000-0000DF030000}"/>
    <cellStyle name="Header2 2 2 2" xfId="992" xr:uid="{00000000-0005-0000-0000-0000E0030000}"/>
    <cellStyle name="Header2 2 3" xfId="993" xr:uid="{00000000-0005-0000-0000-0000E1030000}"/>
    <cellStyle name="Header2 2 3 2" xfId="994" xr:uid="{00000000-0005-0000-0000-0000E2030000}"/>
    <cellStyle name="Header2 2 4" xfId="995" xr:uid="{00000000-0005-0000-0000-0000E3030000}"/>
    <cellStyle name="Header2 2 4 2" xfId="996" xr:uid="{00000000-0005-0000-0000-0000E4030000}"/>
    <cellStyle name="Header2 2 5" xfId="997" xr:uid="{00000000-0005-0000-0000-0000E5030000}"/>
    <cellStyle name="Header2 2 5 2" xfId="998" xr:uid="{00000000-0005-0000-0000-0000E6030000}"/>
    <cellStyle name="Header2 3" xfId="999" xr:uid="{00000000-0005-0000-0000-0000E7030000}"/>
    <cellStyle name="Header2 3 2" xfId="1000" xr:uid="{00000000-0005-0000-0000-0000E8030000}"/>
    <cellStyle name="Header2 4" xfId="1001" xr:uid="{00000000-0005-0000-0000-0000E9030000}"/>
    <cellStyle name="Header2 4 2" xfId="1002" xr:uid="{00000000-0005-0000-0000-0000EA030000}"/>
    <cellStyle name="Header2 5" xfId="1003" xr:uid="{00000000-0005-0000-0000-0000EB030000}"/>
    <cellStyle name="Header2 5 2" xfId="1004" xr:uid="{00000000-0005-0000-0000-0000EC030000}"/>
    <cellStyle name="Header2 6" xfId="1005" xr:uid="{00000000-0005-0000-0000-0000ED030000}"/>
    <cellStyle name="Header2 6 2" xfId="1006" xr:uid="{00000000-0005-0000-0000-0000EE030000}"/>
    <cellStyle name="Heading 1 10" xfId="1007" xr:uid="{00000000-0005-0000-0000-0000EF030000}"/>
    <cellStyle name="Heading 1 11" xfId="1008" xr:uid="{00000000-0005-0000-0000-0000F0030000}"/>
    <cellStyle name="Heading 1 2" xfId="1009" xr:uid="{00000000-0005-0000-0000-0000F1030000}"/>
    <cellStyle name="Heading 1 3" xfId="1010" xr:uid="{00000000-0005-0000-0000-0000F2030000}"/>
    <cellStyle name="Heading 1 4" xfId="1011" xr:uid="{00000000-0005-0000-0000-0000F3030000}"/>
    <cellStyle name="Heading 1 5" xfId="1012" xr:uid="{00000000-0005-0000-0000-0000F4030000}"/>
    <cellStyle name="Heading 1 6" xfId="1013" xr:uid="{00000000-0005-0000-0000-0000F5030000}"/>
    <cellStyle name="Heading 1 7" xfId="1014" xr:uid="{00000000-0005-0000-0000-0000F6030000}"/>
    <cellStyle name="Heading 1 8" xfId="1015" xr:uid="{00000000-0005-0000-0000-0000F7030000}"/>
    <cellStyle name="Heading 1 9" xfId="1016" xr:uid="{00000000-0005-0000-0000-0000F8030000}"/>
    <cellStyle name="Heading 2 10" xfId="1017" xr:uid="{00000000-0005-0000-0000-0000F9030000}"/>
    <cellStyle name="Heading 2 11" xfId="1018" xr:uid="{00000000-0005-0000-0000-0000FA030000}"/>
    <cellStyle name="Heading 2 2" xfId="1019" xr:uid="{00000000-0005-0000-0000-0000FB030000}"/>
    <cellStyle name="Heading 2 3" xfId="1020" xr:uid="{00000000-0005-0000-0000-0000FC030000}"/>
    <cellStyle name="Heading 2 4" xfId="1021" xr:uid="{00000000-0005-0000-0000-0000FD030000}"/>
    <cellStyle name="Heading 2 5" xfId="1022" xr:uid="{00000000-0005-0000-0000-0000FE030000}"/>
    <cellStyle name="Heading 2 6" xfId="1023" xr:uid="{00000000-0005-0000-0000-0000FF030000}"/>
    <cellStyle name="Heading 2 7" xfId="1024" xr:uid="{00000000-0005-0000-0000-000000040000}"/>
    <cellStyle name="Heading 2 8" xfId="1025" xr:uid="{00000000-0005-0000-0000-000001040000}"/>
    <cellStyle name="Heading 2 9" xfId="1026" xr:uid="{00000000-0005-0000-0000-000002040000}"/>
    <cellStyle name="Heading 3 10" xfId="1027" xr:uid="{00000000-0005-0000-0000-000003040000}"/>
    <cellStyle name="Heading 3 11" xfId="1028" xr:uid="{00000000-0005-0000-0000-000004040000}"/>
    <cellStyle name="Heading 3 2" xfId="1029" xr:uid="{00000000-0005-0000-0000-000005040000}"/>
    <cellStyle name="Heading 3 3" xfId="1030" xr:uid="{00000000-0005-0000-0000-000006040000}"/>
    <cellStyle name="Heading 3 4" xfId="1031" xr:uid="{00000000-0005-0000-0000-000007040000}"/>
    <cellStyle name="Heading 3 5" xfId="1032" xr:uid="{00000000-0005-0000-0000-000008040000}"/>
    <cellStyle name="Heading 3 6" xfId="1033" xr:uid="{00000000-0005-0000-0000-000009040000}"/>
    <cellStyle name="Heading 3 7" xfId="1034" xr:uid="{00000000-0005-0000-0000-00000A040000}"/>
    <cellStyle name="Heading 3 8" xfId="1035" xr:uid="{00000000-0005-0000-0000-00000B040000}"/>
    <cellStyle name="Heading 3 9" xfId="1036" xr:uid="{00000000-0005-0000-0000-00000C040000}"/>
    <cellStyle name="Heading 4 10" xfId="1037" xr:uid="{00000000-0005-0000-0000-00000D040000}"/>
    <cellStyle name="Heading 4 11" xfId="1038" xr:uid="{00000000-0005-0000-0000-00000E040000}"/>
    <cellStyle name="Heading 4 2" xfId="1039" xr:uid="{00000000-0005-0000-0000-00000F040000}"/>
    <cellStyle name="Heading 4 3" xfId="1040" xr:uid="{00000000-0005-0000-0000-000010040000}"/>
    <cellStyle name="Heading 4 4" xfId="1041" xr:uid="{00000000-0005-0000-0000-000011040000}"/>
    <cellStyle name="Heading 4 5" xfId="1042" xr:uid="{00000000-0005-0000-0000-000012040000}"/>
    <cellStyle name="Heading 4 6" xfId="1043" xr:uid="{00000000-0005-0000-0000-000013040000}"/>
    <cellStyle name="Heading 4 7" xfId="1044" xr:uid="{00000000-0005-0000-0000-000014040000}"/>
    <cellStyle name="Heading 4 8" xfId="1045" xr:uid="{00000000-0005-0000-0000-000015040000}"/>
    <cellStyle name="Heading 4 9" xfId="1046" xr:uid="{00000000-0005-0000-0000-000016040000}"/>
    <cellStyle name="Hyperlink 10" xfId="1047" xr:uid="{00000000-0005-0000-0000-000017040000}"/>
    <cellStyle name="Hyperlink 11" xfId="1048" xr:uid="{00000000-0005-0000-0000-000018040000}"/>
    <cellStyle name="Hyperlink 12" xfId="1049" xr:uid="{00000000-0005-0000-0000-000019040000}"/>
    <cellStyle name="Hyperlink 13" xfId="1050" xr:uid="{00000000-0005-0000-0000-00001A040000}"/>
    <cellStyle name="Hyperlink 2" xfId="1051" xr:uid="{00000000-0005-0000-0000-00001B040000}"/>
    <cellStyle name="Hyperlink 2 2" xfId="1052" xr:uid="{00000000-0005-0000-0000-00001C040000}"/>
    <cellStyle name="Hyperlink 2 2 2" xfId="1053" xr:uid="{00000000-0005-0000-0000-00001D040000}"/>
    <cellStyle name="Hyperlink 2 3" xfId="1054" xr:uid="{00000000-0005-0000-0000-00001E040000}"/>
    <cellStyle name="Hyperlink 2 4" xfId="1055" xr:uid="{00000000-0005-0000-0000-00001F040000}"/>
    <cellStyle name="Hyperlink 2 5" xfId="1056" xr:uid="{00000000-0005-0000-0000-000020040000}"/>
    <cellStyle name="Hyperlink 2 6" xfId="1057" xr:uid="{00000000-0005-0000-0000-000021040000}"/>
    <cellStyle name="Hyperlink 2 7" xfId="1058" xr:uid="{00000000-0005-0000-0000-000022040000}"/>
    <cellStyle name="Hyperlink 2 8" xfId="1059" xr:uid="{00000000-0005-0000-0000-000023040000}"/>
    <cellStyle name="Hyperlink 3" xfId="1060" xr:uid="{00000000-0005-0000-0000-000024040000}"/>
    <cellStyle name="Hyperlink 3 2" xfId="1061" xr:uid="{00000000-0005-0000-0000-000025040000}"/>
    <cellStyle name="Hyperlink 3 3" xfId="1062" xr:uid="{00000000-0005-0000-0000-000026040000}"/>
    <cellStyle name="Hyperlink 4" xfId="1063" xr:uid="{00000000-0005-0000-0000-000027040000}"/>
    <cellStyle name="Hyperlink 5" xfId="1064" xr:uid="{00000000-0005-0000-0000-000028040000}"/>
    <cellStyle name="Hyperlink 6" xfId="1065" xr:uid="{00000000-0005-0000-0000-000029040000}"/>
    <cellStyle name="Hyperlink 7" xfId="1066" xr:uid="{00000000-0005-0000-0000-00002A040000}"/>
    <cellStyle name="Hyperlink 8" xfId="1067" xr:uid="{00000000-0005-0000-0000-00002B040000}"/>
    <cellStyle name="Hyperlink 9" xfId="1068" xr:uid="{00000000-0005-0000-0000-00002C040000}"/>
    <cellStyle name="Input [yellow]" xfId="1069" xr:uid="{00000000-0005-0000-0000-00002D040000}"/>
    <cellStyle name="Input [yellow] 2" xfId="1070" xr:uid="{00000000-0005-0000-0000-00002E040000}"/>
    <cellStyle name="Input [yellow] 2 2" xfId="1071" xr:uid="{00000000-0005-0000-0000-00002F040000}"/>
    <cellStyle name="Input [yellow] 2 3" xfId="1072" xr:uid="{00000000-0005-0000-0000-000030040000}"/>
    <cellStyle name="Input [yellow] 2 4" xfId="1073" xr:uid="{00000000-0005-0000-0000-000031040000}"/>
    <cellStyle name="Input [yellow] 2 4 2" xfId="1074" xr:uid="{00000000-0005-0000-0000-000032040000}"/>
    <cellStyle name="Input [yellow] 2 5" xfId="1075" xr:uid="{00000000-0005-0000-0000-000033040000}"/>
    <cellStyle name="Input [yellow] 2 6" xfId="1076" xr:uid="{00000000-0005-0000-0000-000034040000}"/>
    <cellStyle name="Input [yellow] 3" xfId="1077" xr:uid="{00000000-0005-0000-0000-000035040000}"/>
    <cellStyle name="Input [yellow] 3 2" xfId="1078" xr:uid="{00000000-0005-0000-0000-000036040000}"/>
    <cellStyle name="Input [yellow] 4" xfId="1079" xr:uid="{00000000-0005-0000-0000-000037040000}"/>
    <cellStyle name="Input [yellow] 5" xfId="1080" xr:uid="{00000000-0005-0000-0000-000038040000}"/>
    <cellStyle name="Input [yellow] 5 2" xfId="1081" xr:uid="{00000000-0005-0000-0000-000039040000}"/>
    <cellStyle name="Input [yellow] 6" xfId="1082" xr:uid="{00000000-0005-0000-0000-00003A040000}"/>
    <cellStyle name="Input [yellow] 7" xfId="1083" xr:uid="{00000000-0005-0000-0000-00003B040000}"/>
    <cellStyle name="Input 10" xfId="1084" xr:uid="{00000000-0005-0000-0000-00003C040000}"/>
    <cellStyle name="Input 10 2" xfId="1085" xr:uid="{00000000-0005-0000-0000-00003D040000}"/>
    <cellStyle name="Input 10 2 2" xfId="1086" xr:uid="{00000000-0005-0000-0000-00003E040000}"/>
    <cellStyle name="Input 10 3" xfId="1087" xr:uid="{00000000-0005-0000-0000-00003F040000}"/>
    <cellStyle name="Input 10 3 2" xfId="1088" xr:uid="{00000000-0005-0000-0000-000040040000}"/>
    <cellStyle name="Input 10 4" xfId="1089" xr:uid="{00000000-0005-0000-0000-000041040000}"/>
    <cellStyle name="Input 10 4 2" xfId="1090" xr:uid="{00000000-0005-0000-0000-000042040000}"/>
    <cellStyle name="Input 10 5" xfId="1091" xr:uid="{00000000-0005-0000-0000-000043040000}"/>
    <cellStyle name="Input 10 5 2" xfId="1092" xr:uid="{00000000-0005-0000-0000-000044040000}"/>
    <cellStyle name="Input 10 6" xfId="1093" xr:uid="{00000000-0005-0000-0000-000045040000}"/>
    <cellStyle name="Input 11" xfId="1094" xr:uid="{00000000-0005-0000-0000-000046040000}"/>
    <cellStyle name="Input 11 2" xfId="1095" xr:uid="{00000000-0005-0000-0000-000047040000}"/>
    <cellStyle name="Input 11 2 2" xfId="1096" xr:uid="{00000000-0005-0000-0000-000048040000}"/>
    <cellStyle name="Input 11 3" xfId="1097" xr:uid="{00000000-0005-0000-0000-000049040000}"/>
    <cellStyle name="Input 11 3 2" xfId="1098" xr:uid="{00000000-0005-0000-0000-00004A040000}"/>
    <cellStyle name="Input 11 4" xfId="1099" xr:uid="{00000000-0005-0000-0000-00004B040000}"/>
    <cellStyle name="Input 11 4 2" xfId="1100" xr:uid="{00000000-0005-0000-0000-00004C040000}"/>
    <cellStyle name="Input 11 5" xfId="1101" xr:uid="{00000000-0005-0000-0000-00004D040000}"/>
    <cellStyle name="Input 11 5 2" xfId="1102" xr:uid="{00000000-0005-0000-0000-00004E040000}"/>
    <cellStyle name="Input 11 6" xfId="1103" xr:uid="{00000000-0005-0000-0000-00004F040000}"/>
    <cellStyle name="Input 2" xfId="1104" xr:uid="{00000000-0005-0000-0000-000050040000}"/>
    <cellStyle name="Input 3" xfId="1105" xr:uid="{00000000-0005-0000-0000-000051040000}"/>
    <cellStyle name="Input 3 2" xfId="1106" xr:uid="{00000000-0005-0000-0000-000052040000}"/>
    <cellStyle name="Input 3 2 2" xfId="1107" xr:uid="{00000000-0005-0000-0000-000053040000}"/>
    <cellStyle name="Input 3 3" xfId="1108" xr:uid="{00000000-0005-0000-0000-000054040000}"/>
    <cellStyle name="Input 3 3 2" xfId="1109" xr:uid="{00000000-0005-0000-0000-000055040000}"/>
    <cellStyle name="Input 3 4" xfId="1110" xr:uid="{00000000-0005-0000-0000-000056040000}"/>
    <cellStyle name="Input 3 4 2" xfId="1111" xr:uid="{00000000-0005-0000-0000-000057040000}"/>
    <cellStyle name="Input 3 5" xfId="1112" xr:uid="{00000000-0005-0000-0000-000058040000}"/>
    <cellStyle name="Input 3 5 2" xfId="1113" xr:uid="{00000000-0005-0000-0000-000059040000}"/>
    <cellStyle name="Input 3 6" xfId="1114" xr:uid="{00000000-0005-0000-0000-00005A040000}"/>
    <cellStyle name="Input 3 7" xfId="1115" xr:uid="{00000000-0005-0000-0000-00005B040000}"/>
    <cellStyle name="Input 4" xfId="1116" xr:uid="{00000000-0005-0000-0000-00005C040000}"/>
    <cellStyle name="Input 4 2" xfId="1117" xr:uid="{00000000-0005-0000-0000-00005D040000}"/>
    <cellStyle name="Input 4 2 2" xfId="1118" xr:uid="{00000000-0005-0000-0000-00005E040000}"/>
    <cellStyle name="Input 4 3" xfId="1119" xr:uid="{00000000-0005-0000-0000-00005F040000}"/>
    <cellStyle name="Input 4 3 2" xfId="1120" xr:uid="{00000000-0005-0000-0000-000060040000}"/>
    <cellStyle name="Input 4 4" xfId="1121" xr:uid="{00000000-0005-0000-0000-000061040000}"/>
    <cellStyle name="Input 4 4 2" xfId="1122" xr:uid="{00000000-0005-0000-0000-000062040000}"/>
    <cellStyle name="Input 4 5" xfId="1123" xr:uid="{00000000-0005-0000-0000-000063040000}"/>
    <cellStyle name="Input 4 5 2" xfId="1124" xr:uid="{00000000-0005-0000-0000-000064040000}"/>
    <cellStyle name="Input 4 6" xfId="1125" xr:uid="{00000000-0005-0000-0000-000065040000}"/>
    <cellStyle name="Input 4 7" xfId="1126" xr:uid="{00000000-0005-0000-0000-000066040000}"/>
    <cellStyle name="Input 5" xfId="1127" xr:uid="{00000000-0005-0000-0000-000067040000}"/>
    <cellStyle name="Input 5 2" xfId="1128" xr:uid="{00000000-0005-0000-0000-000068040000}"/>
    <cellStyle name="Input 5 2 2" xfId="1129" xr:uid="{00000000-0005-0000-0000-000069040000}"/>
    <cellStyle name="Input 5 3" xfId="1130" xr:uid="{00000000-0005-0000-0000-00006A040000}"/>
    <cellStyle name="Input 5 3 2" xfId="1131" xr:uid="{00000000-0005-0000-0000-00006B040000}"/>
    <cellStyle name="Input 5 4" xfId="1132" xr:uid="{00000000-0005-0000-0000-00006C040000}"/>
    <cellStyle name="Input 5 4 2" xfId="1133" xr:uid="{00000000-0005-0000-0000-00006D040000}"/>
    <cellStyle name="Input 5 5" xfId="1134" xr:uid="{00000000-0005-0000-0000-00006E040000}"/>
    <cellStyle name="Input 5 5 2" xfId="1135" xr:uid="{00000000-0005-0000-0000-00006F040000}"/>
    <cellStyle name="Input 5 6" xfId="1136" xr:uid="{00000000-0005-0000-0000-000070040000}"/>
    <cellStyle name="Input 6" xfId="1137" xr:uid="{00000000-0005-0000-0000-000071040000}"/>
    <cellStyle name="Input 6 2" xfId="1138" xr:uid="{00000000-0005-0000-0000-000072040000}"/>
    <cellStyle name="Input 6 2 2" xfId="1139" xr:uid="{00000000-0005-0000-0000-000073040000}"/>
    <cellStyle name="Input 6 3" xfId="1140" xr:uid="{00000000-0005-0000-0000-000074040000}"/>
    <cellStyle name="Input 6 3 2" xfId="1141" xr:uid="{00000000-0005-0000-0000-000075040000}"/>
    <cellStyle name="Input 6 4" xfId="1142" xr:uid="{00000000-0005-0000-0000-000076040000}"/>
    <cellStyle name="Input 6 4 2" xfId="1143" xr:uid="{00000000-0005-0000-0000-000077040000}"/>
    <cellStyle name="Input 6 5" xfId="1144" xr:uid="{00000000-0005-0000-0000-000078040000}"/>
    <cellStyle name="Input 6 5 2" xfId="1145" xr:uid="{00000000-0005-0000-0000-000079040000}"/>
    <cellStyle name="Input 6 6" xfId="1146" xr:uid="{00000000-0005-0000-0000-00007A040000}"/>
    <cellStyle name="Input 7" xfId="1147" xr:uid="{00000000-0005-0000-0000-00007B040000}"/>
    <cellStyle name="Input 7 2" xfId="1148" xr:uid="{00000000-0005-0000-0000-00007C040000}"/>
    <cellStyle name="Input 7 2 2" xfId="1149" xr:uid="{00000000-0005-0000-0000-00007D040000}"/>
    <cellStyle name="Input 7 3" xfId="1150" xr:uid="{00000000-0005-0000-0000-00007E040000}"/>
    <cellStyle name="Input 7 3 2" xfId="1151" xr:uid="{00000000-0005-0000-0000-00007F040000}"/>
    <cellStyle name="Input 7 4" xfId="1152" xr:uid="{00000000-0005-0000-0000-000080040000}"/>
    <cellStyle name="Input 7 4 2" xfId="1153" xr:uid="{00000000-0005-0000-0000-000081040000}"/>
    <cellStyle name="Input 7 5" xfId="1154" xr:uid="{00000000-0005-0000-0000-000082040000}"/>
    <cellStyle name="Input 7 5 2" xfId="1155" xr:uid="{00000000-0005-0000-0000-000083040000}"/>
    <cellStyle name="Input 7 6" xfId="1156" xr:uid="{00000000-0005-0000-0000-000084040000}"/>
    <cellStyle name="Input 8" xfId="1157" xr:uid="{00000000-0005-0000-0000-000085040000}"/>
    <cellStyle name="Input 8 2" xfId="1158" xr:uid="{00000000-0005-0000-0000-000086040000}"/>
    <cellStyle name="Input 8 2 2" xfId="1159" xr:uid="{00000000-0005-0000-0000-000087040000}"/>
    <cellStyle name="Input 8 3" xfId="1160" xr:uid="{00000000-0005-0000-0000-000088040000}"/>
    <cellStyle name="Input 8 3 2" xfId="1161" xr:uid="{00000000-0005-0000-0000-000089040000}"/>
    <cellStyle name="Input 8 4" xfId="1162" xr:uid="{00000000-0005-0000-0000-00008A040000}"/>
    <cellStyle name="Input 8 4 2" xfId="1163" xr:uid="{00000000-0005-0000-0000-00008B040000}"/>
    <cellStyle name="Input 8 5" xfId="1164" xr:uid="{00000000-0005-0000-0000-00008C040000}"/>
    <cellStyle name="Input 8 5 2" xfId="1165" xr:uid="{00000000-0005-0000-0000-00008D040000}"/>
    <cellStyle name="Input 8 6" xfId="1166" xr:uid="{00000000-0005-0000-0000-00008E040000}"/>
    <cellStyle name="Input 9" xfId="1167" xr:uid="{00000000-0005-0000-0000-00008F040000}"/>
    <cellStyle name="Input 9 2" xfId="1168" xr:uid="{00000000-0005-0000-0000-000090040000}"/>
    <cellStyle name="Input 9 2 2" xfId="1169" xr:uid="{00000000-0005-0000-0000-000091040000}"/>
    <cellStyle name="Input 9 3" xfId="1170" xr:uid="{00000000-0005-0000-0000-000092040000}"/>
    <cellStyle name="Input 9 3 2" xfId="1171" xr:uid="{00000000-0005-0000-0000-000093040000}"/>
    <cellStyle name="Input 9 4" xfId="1172" xr:uid="{00000000-0005-0000-0000-000094040000}"/>
    <cellStyle name="Input 9 4 2" xfId="1173" xr:uid="{00000000-0005-0000-0000-000095040000}"/>
    <cellStyle name="Input 9 5" xfId="1174" xr:uid="{00000000-0005-0000-0000-000096040000}"/>
    <cellStyle name="Input 9 5 2" xfId="1175" xr:uid="{00000000-0005-0000-0000-000097040000}"/>
    <cellStyle name="Input 9 6" xfId="1176" xr:uid="{00000000-0005-0000-0000-000098040000}"/>
    <cellStyle name="Link Currency (0)" xfId="1177" xr:uid="{00000000-0005-0000-0000-000099040000}"/>
    <cellStyle name="Link Currency (2)" xfId="1178" xr:uid="{00000000-0005-0000-0000-00009A040000}"/>
    <cellStyle name="Link Units (0)" xfId="1179" xr:uid="{00000000-0005-0000-0000-00009B040000}"/>
    <cellStyle name="Link Units (1)" xfId="1180" xr:uid="{00000000-0005-0000-0000-00009C040000}"/>
    <cellStyle name="Link Units (2)" xfId="1181" xr:uid="{00000000-0005-0000-0000-00009D040000}"/>
    <cellStyle name="Linked Cell 10" xfId="1182" xr:uid="{00000000-0005-0000-0000-00009E040000}"/>
    <cellStyle name="Linked Cell 11" xfId="1183" xr:uid="{00000000-0005-0000-0000-00009F040000}"/>
    <cellStyle name="Linked Cell 2" xfId="1184" xr:uid="{00000000-0005-0000-0000-0000A0040000}"/>
    <cellStyle name="Linked Cell 3" xfId="1185" xr:uid="{00000000-0005-0000-0000-0000A1040000}"/>
    <cellStyle name="Linked Cell 4" xfId="1186" xr:uid="{00000000-0005-0000-0000-0000A2040000}"/>
    <cellStyle name="Linked Cell 5" xfId="1187" xr:uid="{00000000-0005-0000-0000-0000A3040000}"/>
    <cellStyle name="Linked Cell 6" xfId="1188" xr:uid="{00000000-0005-0000-0000-0000A4040000}"/>
    <cellStyle name="Linked Cell 7" xfId="1189" xr:uid="{00000000-0005-0000-0000-0000A5040000}"/>
    <cellStyle name="Linked Cell 8" xfId="1190" xr:uid="{00000000-0005-0000-0000-0000A6040000}"/>
    <cellStyle name="Linked Cell 9" xfId="1191" xr:uid="{00000000-0005-0000-0000-0000A7040000}"/>
    <cellStyle name="Milliers [0]_AR1194" xfId="1192" xr:uid="{00000000-0005-0000-0000-0000A8040000}"/>
    <cellStyle name="Milliers_AR1194" xfId="1193" xr:uid="{00000000-0005-0000-0000-0000A9040000}"/>
    <cellStyle name="Monétaire [0]_AR1194" xfId="1194" xr:uid="{00000000-0005-0000-0000-0000AA040000}"/>
    <cellStyle name="Monétaire_AR1194" xfId="1195" xr:uid="{00000000-0005-0000-0000-0000AB040000}"/>
    <cellStyle name="Neutral 10" xfId="1196" xr:uid="{00000000-0005-0000-0000-0000AC040000}"/>
    <cellStyle name="Neutral 11" xfId="1197" xr:uid="{00000000-0005-0000-0000-0000AD040000}"/>
    <cellStyle name="Neutral 2" xfId="1198" xr:uid="{00000000-0005-0000-0000-0000AE040000}"/>
    <cellStyle name="Neutral 3" xfId="1199" xr:uid="{00000000-0005-0000-0000-0000AF040000}"/>
    <cellStyle name="Neutral 4" xfId="1200" xr:uid="{00000000-0005-0000-0000-0000B0040000}"/>
    <cellStyle name="Neutral 5" xfId="1201" xr:uid="{00000000-0005-0000-0000-0000B1040000}"/>
    <cellStyle name="Neutral 6" xfId="1202" xr:uid="{00000000-0005-0000-0000-0000B2040000}"/>
    <cellStyle name="Neutral 7" xfId="1203" xr:uid="{00000000-0005-0000-0000-0000B3040000}"/>
    <cellStyle name="Neutral 8" xfId="1204" xr:uid="{00000000-0005-0000-0000-0000B4040000}"/>
    <cellStyle name="Neutral 9" xfId="1205" xr:uid="{00000000-0005-0000-0000-0000B5040000}"/>
    <cellStyle name="no dec" xfId="1206" xr:uid="{00000000-0005-0000-0000-0000B6040000}"/>
    <cellStyle name="Normal" xfId="0" builtinId="0"/>
    <cellStyle name="Normal - Style1" xfId="1207" xr:uid="{00000000-0005-0000-0000-0000B8040000}"/>
    <cellStyle name="Normal - Style1 2" xfId="1208" xr:uid="{00000000-0005-0000-0000-0000B9040000}"/>
    <cellStyle name="Normal 10" xfId="1209" xr:uid="{00000000-0005-0000-0000-0000BA040000}"/>
    <cellStyle name="Normal 10 2" xfId="1210" xr:uid="{00000000-0005-0000-0000-0000BB040000}"/>
    <cellStyle name="Normal 10 3" xfId="1211" xr:uid="{00000000-0005-0000-0000-0000BC040000}"/>
    <cellStyle name="Normal 10 4" xfId="1212" xr:uid="{00000000-0005-0000-0000-0000BD040000}"/>
    <cellStyle name="Normal 10 5" xfId="1213" xr:uid="{00000000-0005-0000-0000-0000BE040000}"/>
    <cellStyle name="Normal 10 6" xfId="1214" xr:uid="{00000000-0005-0000-0000-0000BF040000}"/>
    <cellStyle name="Normal 10 7" xfId="1215" xr:uid="{00000000-0005-0000-0000-0000C0040000}"/>
    <cellStyle name="Normal 10 8" xfId="1216" xr:uid="{00000000-0005-0000-0000-0000C1040000}"/>
    <cellStyle name="Normal 10 9" xfId="1217" xr:uid="{00000000-0005-0000-0000-0000C2040000}"/>
    <cellStyle name="Normal 11" xfId="1218" xr:uid="{00000000-0005-0000-0000-0000C3040000}"/>
    <cellStyle name="Normal 11 2" xfId="1219" xr:uid="{00000000-0005-0000-0000-0000C4040000}"/>
    <cellStyle name="Normal 11 2 2" xfId="1220" xr:uid="{00000000-0005-0000-0000-0000C5040000}"/>
    <cellStyle name="Normal 11 2 2 2" xfId="1221" xr:uid="{00000000-0005-0000-0000-0000C6040000}"/>
    <cellStyle name="Normal 11 2 3" xfId="1222" xr:uid="{00000000-0005-0000-0000-0000C7040000}"/>
    <cellStyle name="Normal 11 2 3 2" xfId="1223" xr:uid="{00000000-0005-0000-0000-0000C8040000}"/>
    <cellStyle name="Normal 11 2 4" xfId="1224" xr:uid="{00000000-0005-0000-0000-0000C9040000}"/>
    <cellStyle name="Normal 11 3" xfId="1225" xr:uid="{00000000-0005-0000-0000-0000CA040000}"/>
    <cellStyle name="Normal 11 3 2" xfId="1226" xr:uid="{00000000-0005-0000-0000-0000CB040000}"/>
    <cellStyle name="Normal 11 4" xfId="1227" xr:uid="{00000000-0005-0000-0000-0000CC040000}"/>
    <cellStyle name="Normal 117" xfId="1228" xr:uid="{00000000-0005-0000-0000-0000CD040000}"/>
    <cellStyle name="Normal 12" xfId="1229" xr:uid="{00000000-0005-0000-0000-0000CE040000}"/>
    <cellStyle name="Normal 12 2" xfId="1230" xr:uid="{00000000-0005-0000-0000-0000CF040000}"/>
    <cellStyle name="Normal 12 3" xfId="1231" xr:uid="{00000000-0005-0000-0000-0000D0040000}"/>
    <cellStyle name="Normal 13" xfId="1232" xr:uid="{00000000-0005-0000-0000-0000D1040000}"/>
    <cellStyle name="Normal 14" xfId="1233" xr:uid="{00000000-0005-0000-0000-0000D2040000}"/>
    <cellStyle name="Normal 14 2" xfId="1234" xr:uid="{00000000-0005-0000-0000-0000D3040000}"/>
    <cellStyle name="Normal 14 3" xfId="1235" xr:uid="{00000000-0005-0000-0000-0000D4040000}"/>
    <cellStyle name="Normal 15" xfId="1236" xr:uid="{00000000-0005-0000-0000-0000D5040000}"/>
    <cellStyle name="Normal 16" xfId="1237" xr:uid="{00000000-0005-0000-0000-0000D6040000}"/>
    <cellStyle name="Normal 16 3" xfId="1238" xr:uid="{00000000-0005-0000-0000-0000D7040000}"/>
    <cellStyle name="Normal 167" xfId="1239" xr:uid="{00000000-0005-0000-0000-0000D8040000}"/>
    <cellStyle name="Normal 17" xfId="1240" xr:uid="{00000000-0005-0000-0000-0000D9040000}"/>
    <cellStyle name="Normal 17 2 3" xfId="1241" xr:uid="{00000000-0005-0000-0000-0000DA040000}"/>
    <cellStyle name="Normal 17 2 3 2" xfId="1242" xr:uid="{00000000-0005-0000-0000-0000DB040000}"/>
    <cellStyle name="Normal 17 2 3 2 2" xfId="1243" xr:uid="{00000000-0005-0000-0000-0000DC040000}"/>
    <cellStyle name="Normal 17 2 3 2 2 2" xfId="1244" xr:uid="{00000000-0005-0000-0000-0000DD040000}"/>
    <cellStyle name="Normal 17 2 3 2 2 3" xfId="1245" xr:uid="{00000000-0005-0000-0000-0000DE040000}"/>
    <cellStyle name="Normal 17 2 3 2 3" xfId="1246" xr:uid="{00000000-0005-0000-0000-0000DF040000}"/>
    <cellStyle name="Normal 17 2 3 2 4" xfId="1247" xr:uid="{00000000-0005-0000-0000-0000E0040000}"/>
    <cellStyle name="Normal 17 2 3 3" xfId="1248" xr:uid="{00000000-0005-0000-0000-0000E1040000}"/>
    <cellStyle name="Normal 17 2 3 3 2" xfId="1249" xr:uid="{00000000-0005-0000-0000-0000E2040000}"/>
    <cellStyle name="Normal 17 2 3 3 2 2" xfId="1250" xr:uid="{00000000-0005-0000-0000-0000E3040000}"/>
    <cellStyle name="Normal 17 2 3 3 3" xfId="1251" xr:uid="{00000000-0005-0000-0000-0000E4040000}"/>
    <cellStyle name="Normal 17 2 3 3 4" xfId="1252" xr:uid="{00000000-0005-0000-0000-0000E5040000}"/>
    <cellStyle name="Normal 17 2 3 4" xfId="1253" xr:uid="{00000000-0005-0000-0000-0000E6040000}"/>
    <cellStyle name="Normal 17 2 3 4 2" xfId="1254" xr:uid="{00000000-0005-0000-0000-0000E7040000}"/>
    <cellStyle name="Normal 17 2 3 5" xfId="1255" xr:uid="{00000000-0005-0000-0000-0000E8040000}"/>
    <cellStyle name="Normal 17 2 3 5 2" xfId="1256" xr:uid="{00000000-0005-0000-0000-0000E9040000}"/>
    <cellStyle name="Normal 17 2 3 5 2 2" xfId="1257" xr:uid="{00000000-0005-0000-0000-0000EA040000}"/>
    <cellStyle name="Normal 17 2 3 5 3" xfId="1258" xr:uid="{00000000-0005-0000-0000-0000EB040000}"/>
    <cellStyle name="Normal 17 2 3 6" xfId="1259" xr:uid="{00000000-0005-0000-0000-0000EC040000}"/>
    <cellStyle name="Normal 17 2 3 7" xfId="1260" xr:uid="{00000000-0005-0000-0000-0000ED040000}"/>
    <cellStyle name="Normal 178" xfId="1261" xr:uid="{00000000-0005-0000-0000-0000EE040000}"/>
    <cellStyle name="Normal 18" xfId="1262" xr:uid="{00000000-0005-0000-0000-0000EF040000}"/>
    <cellStyle name="Normal 18 3" xfId="1263" xr:uid="{00000000-0005-0000-0000-0000F0040000}"/>
    <cellStyle name="Normal 19" xfId="1264" xr:uid="{00000000-0005-0000-0000-0000F1040000}"/>
    <cellStyle name="Normal 2" xfId="1265" xr:uid="{00000000-0005-0000-0000-0000F2040000}"/>
    <cellStyle name="Normal 2 10" xfId="1266" xr:uid="{00000000-0005-0000-0000-0000F3040000}"/>
    <cellStyle name="Normal 2 11" xfId="1267" xr:uid="{00000000-0005-0000-0000-0000F4040000}"/>
    <cellStyle name="Normal 2 12" xfId="1268" xr:uid="{00000000-0005-0000-0000-0000F5040000}"/>
    <cellStyle name="Normal 2 12 2" xfId="1269" xr:uid="{00000000-0005-0000-0000-0000F6040000}"/>
    <cellStyle name="Normal 2 2" xfId="1270" xr:uid="{00000000-0005-0000-0000-0000F7040000}"/>
    <cellStyle name="Normal 2 2 10" xfId="1271" xr:uid="{00000000-0005-0000-0000-0000F8040000}"/>
    <cellStyle name="Normal 2 2 11" xfId="1272" xr:uid="{00000000-0005-0000-0000-0000F9040000}"/>
    <cellStyle name="Normal 2 2 2" xfId="1273" xr:uid="{00000000-0005-0000-0000-0000FA040000}"/>
    <cellStyle name="Normal 2 2 3" xfId="1274" xr:uid="{00000000-0005-0000-0000-0000FB040000}"/>
    <cellStyle name="Normal 2 2 4" xfId="1275" xr:uid="{00000000-0005-0000-0000-0000FC040000}"/>
    <cellStyle name="Normal 2 2 5" xfId="1276" xr:uid="{00000000-0005-0000-0000-0000FD040000}"/>
    <cellStyle name="Normal 2 2 6" xfId="1277" xr:uid="{00000000-0005-0000-0000-0000FE040000}"/>
    <cellStyle name="Normal 2 2 7" xfId="1278" xr:uid="{00000000-0005-0000-0000-0000FF040000}"/>
    <cellStyle name="Normal 2 2 8" xfId="1279" xr:uid="{00000000-0005-0000-0000-000000050000}"/>
    <cellStyle name="Normal 2 2 9" xfId="1280" xr:uid="{00000000-0005-0000-0000-000001050000}"/>
    <cellStyle name="Normal 2 3" xfId="1281" xr:uid="{00000000-0005-0000-0000-000002050000}"/>
    <cellStyle name="Normal 2 3 2" xfId="1282" xr:uid="{00000000-0005-0000-0000-000003050000}"/>
    <cellStyle name="Normal 2 3 3" xfId="1283" xr:uid="{00000000-0005-0000-0000-000004050000}"/>
    <cellStyle name="Normal 2 3 3 2" xfId="1284" xr:uid="{00000000-0005-0000-0000-000005050000}"/>
    <cellStyle name="Normal 2 4" xfId="1285" xr:uid="{00000000-0005-0000-0000-000006050000}"/>
    <cellStyle name="Normal 2 4 2" xfId="1286" xr:uid="{00000000-0005-0000-0000-000007050000}"/>
    <cellStyle name="Normal 2 4 3" xfId="1287" xr:uid="{00000000-0005-0000-0000-000008050000}"/>
    <cellStyle name="Normal 2 5" xfId="1288" xr:uid="{00000000-0005-0000-0000-000009050000}"/>
    <cellStyle name="Normal 2 5 2" xfId="1289" xr:uid="{00000000-0005-0000-0000-00000A050000}"/>
    <cellStyle name="Normal 2 5 3" xfId="1290" xr:uid="{00000000-0005-0000-0000-00000B050000}"/>
    <cellStyle name="Normal 2 6" xfId="1291" xr:uid="{00000000-0005-0000-0000-00000C050000}"/>
    <cellStyle name="Normal 2 6 2" xfId="1292" xr:uid="{00000000-0005-0000-0000-00000D050000}"/>
    <cellStyle name="Normal 2 6 3" xfId="1293" xr:uid="{00000000-0005-0000-0000-00000E050000}"/>
    <cellStyle name="Normal 2 7" xfId="1294" xr:uid="{00000000-0005-0000-0000-00000F050000}"/>
    <cellStyle name="Normal 2 8" xfId="1295" xr:uid="{00000000-0005-0000-0000-000010050000}"/>
    <cellStyle name="Normal 2 9" xfId="1296" xr:uid="{00000000-0005-0000-0000-000011050000}"/>
    <cellStyle name="Normal 2______ M-Gen detail Earn Buen 07 July 2011" xfId="1297" xr:uid="{00000000-0005-0000-0000-000012050000}"/>
    <cellStyle name="Normal 20" xfId="1298" xr:uid="{00000000-0005-0000-0000-000013050000}"/>
    <cellStyle name="Normal 21" xfId="1299" xr:uid="{00000000-0005-0000-0000-000014050000}"/>
    <cellStyle name="Normal 21 2" xfId="1300" xr:uid="{00000000-0005-0000-0000-000015050000}"/>
    <cellStyle name="Normal 22" xfId="1301" xr:uid="{00000000-0005-0000-0000-000016050000}"/>
    <cellStyle name="Normal 23" xfId="1302" xr:uid="{00000000-0005-0000-0000-000017050000}"/>
    <cellStyle name="Normal 24" xfId="1303" xr:uid="{00000000-0005-0000-0000-000018050000}"/>
    <cellStyle name="Normal 240" xfId="2160" xr:uid="{2B0CC4C2-1486-4AE7-AFA6-D763B6A9F507}"/>
    <cellStyle name="Normal 25" xfId="1304" xr:uid="{00000000-0005-0000-0000-000019050000}"/>
    <cellStyle name="Normal 26" xfId="1305" xr:uid="{00000000-0005-0000-0000-00001A050000}"/>
    <cellStyle name="Normal 27" xfId="1306" xr:uid="{00000000-0005-0000-0000-00001B050000}"/>
    <cellStyle name="Normal 28" xfId="1307" xr:uid="{00000000-0005-0000-0000-00001C050000}"/>
    <cellStyle name="Normal 29" xfId="1308" xr:uid="{00000000-0005-0000-0000-00001D050000}"/>
    <cellStyle name="Normal 3" xfId="1309" xr:uid="{00000000-0005-0000-0000-00001E050000}"/>
    <cellStyle name="Normal 3 10" xfId="1310" xr:uid="{00000000-0005-0000-0000-00001F050000}"/>
    <cellStyle name="Normal 3 11" xfId="1311" xr:uid="{00000000-0005-0000-0000-000020050000}"/>
    <cellStyle name="Normal 3 12" xfId="1312" xr:uid="{00000000-0005-0000-0000-000021050000}"/>
    <cellStyle name="Normal 3 2" xfId="1313" xr:uid="{00000000-0005-0000-0000-000022050000}"/>
    <cellStyle name="Normal 3 2 10" xfId="1314" xr:uid="{00000000-0005-0000-0000-000023050000}"/>
    <cellStyle name="Normal 3 2 11" xfId="1315" xr:uid="{00000000-0005-0000-0000-000024050000}"/>
    <cellStyle name="Normal 3 2 12" xfId="1316" xr:uid="{00000000-0005-0000-0000-000025050000}"/>
    <cellStyle name="Normal 3 2 2" xfId="1317" xr:uid="{00000000-0005-0000-0000-000026050000}"/>
    <cellStyle name="Normal 3 2 3" xfId="1318" xr:uid="{00000000-0005-0000-0000-000027050000}"/>
    <cellStyle name="Normal 3 2 4" xfId="1319" xr:uid="{00000000-0005-0000-0000-000028050000}"/>
    <cellStyle name="Normal 3 2 4 2" xfId="1320" xr:uid="{00000000-0005-0000-0000-000029050000}"/>
    <cellStyle name="Normal 3 2 5" xfId="1321" xr:uid="{00000000-0005-0000-0000-00002A050000}"/>
    <cellStyle name="Normal 3 2 5 2" xfId="1322" xr:uid="{00000000-0005-0000-0000-00002B050000}"/>
    <cellStyle name="Normal 3 2 6" xfId="1323" xr:uid="{00000000-0005-0000-0000-00002C050000}"/>
    <cellStyle name="Normal 3 2 6 2" xfId="1324" xr:uid="{00000000-0005-0000-0000-00002D050000}"/>
    <cellStyle name="Normal 3 2 7" xfId="1325" xr:uid="{00000000-0005-0000-0000-00002E050000}"/>
    <cellStyle name="Normal 3 2 7 2" xfId="1326" xr:uid="{00000000-0005-0000-0000-00002F050000}"/>
    <cellStyle name="Normal 3 2 8" xfId="1327" xr:uid="{00000000-0005-0000-0000-000030050000}"/>
    <cellStyle name="Normal 3 2 8 2" xfId="1328" xr:uid="{00000000-0005-0000-0000-000031050000}"/>
    <cellStyle name="Normal 3 2 9" xfId="1329" xr:uid="{00000000-0005-0000-0000-000032050000}"/>
    <cellStyle name="Normal 3 2 9 2" xfId="1330" xr:uid="{00000000-0005-0000-0000-000033050000}"/>
    <cellStyle name="Normal 3 3" xfId="1331" xr:uid="{00000000-0005-0000-0000-000034050000}"/>
    <cellStyle name="Normal 3 3 2" xfId="1332" xr:uid="{00000000-0005-0000-0000-000035050000}"/>
    <cellStyle name="Normal 3 3 3" xfId="1333" xr:uid="{00000000-0005-0000-0000-000036050000}"/>
    <cellStyle name="Normal 3 3 4" xfId="1334" xr:uid="{00000000-0005-0000-0000-000037050000}"/>
    <cellStyle name="Normal 3 4" xfId="1335" xr:uid="{00000000-0005-0000-0000-000038050000}"/>
    <cellStyle name="Normal 3 4 2" xfId="1336" xr:uid="{00000000-0005-0000-0000-000039050000}"/>
    <cellStyle name="Normal 3 4 3" xfId="1337" xr:uid="{00000000-0005-0000-0000-00003A050000}"/>
    <cellStyle name="Normal 3 5" xfId="1338" xr:uid="{00000000-0005-0000-0000-00003B050000}"/>
    <cellStyle name="Normal 3 5 2" xfId="1339" xr:uid="{00000000-0005-0000-0000-00003C050000}"/>
    <cellStyle name="Normal 3 5 3" xfId="1340" xr:uid="{00000000-0005-0000-0000-00003D050000}"/>
    <cellStyle name="Normal 3 6" xfId="1341" xr:uid="{00000000-0005-0000-0000-00003E050000}"/>
    <cellStyle name="Normal 3 6 2" xfId="1342" xr:uid="{00000000-0005-0000-0000-00003F050000}"/>
    <cellStyle name="Normal 3 6 3" xfId="1343" xr:uid="{00000000-0005-0000-0000-000040050000}"/>
    <cellStyle name="Normal 3 7" xfId="1344" xr:uid="{00000000-0005-0000-0000-000041050000}"/>
    <cellStyle name="Normal 3 8" xfId="1345" xr:uid="{00000000-0005-0000-0000-000042050000}"/>
    <cellStyle name="Normal 3 9" xfId="1346" xr:uid="{00000000-0005-0000-0000-000043050000}"/>
    <cellStyle name="Normal 3_00-CONSOLD EGV Q4'09#Selling Exer09Mar10" xfId="1347" xr:uid="{00000000-0005-0000-0000-000044050000}"/>
    <cellStyle name="Normal 30" xfId="1348" xr:uid="{00000000-0005-0000-0000-000045050000}"/>
    <cellStyle name="Normal 31" xfId="1349" xr:uid="{00000000-0005-0000-0000-000046050000}"/>
    <cellStyle name="Normal 32" xfId="1350" xr:uid="{00000000-0005-0000-0000-000047050000}"/>
    <cellStyle name="Normal 32 2" xfId="1351" xr:uid="{00000000-0005-0000-0000-000048050000}"/>
    <cellStyle name="Normal 33" xfId="1352" xr:uid="{00000000-0005-0000-0000-000049050000}"/>
    <cellStyle name="Normal 34" xfId="1353" xr:uid="{00000000-0005-0000-0000-00004A050000}"/>
    <cellStyle name="Normal 35" xfId="1354" xr:uid="{00000000-0005-0000-0000-00004B050000}"/>
    <cellStyle name="Normal 35 2" xfId="1355" xr:uid="{00000000-0005-0000-0000-00004C050000}"/>
    <cellStyle name="Normal 36" xfId="1356" xr:uid="{00000000-0005-0000-0000-00004D050000}"/>
    <cellStyle name="Normal 37" xfId="1357" xr:uid="{00000000-0005-0000-0000-00004E050000}"/>
    <cellStyle name="Normal 38" xfId="1358" xr:uid="{00000000-0005-0000-0000-00004F050000}"/>
    <cellStyle name="Normal 39" xfId="1359" xr:uid="{00000000-0005-0000-0000-000050050000}"/>
    <cellStyle name="Normal 4" xfId="1360" xr:uid="{00000000-0005-0000-0000-000051050000}"/>
    <cellStyle name="Normal 4 10" xfId="1361" xr:uid="{00000000-0005-0000-0000-000052050000}"/>
    <cellStyle name="Normal 4 11" xfId="1362" xr:uid="{00000000-0005-0000-0000-000053050000}"/>
    <cellStyle name="Normal 4 12" xfId="1363" xr:uid="{00000000-0005-0000-0000-000054050000}"/>
    <cellStyle name="Normal 4 13" xfId="1364" xr:uid="{00000000-0005-0000-0000-000055050000}"/>
    <cellStyle name="Normal 4 14" xfId="1365" xr:uid="{00000000-0005-0000-0000-000056050000}"/>
    <cellStyle name="Normal 4 2" xfId="1366" xr:uid="{00000000-0005-0000-0000-000057050000}"/>
    <cellStyle name="Normal 4 2 2" xfId="1367" xr:uid="{00000000-0005-0000-0000-000058050000}"/>
    <cellStyle name="Normal 4 2 3" xfId="1368" xr:uid="{00000000-0005-0000-0000-000059050000}"/>
    <cellStyle name="Normal 4 2 4" xfId="1369" xr:uid="{00000000-0005-0000-0000-00005A050000}"/>
    <cellStyle name="Normal 4 2 5" xfId="1370" xr:uid="{00000000-0005-0000-0000-00005B050000}"/>
    <cellStyle name="Normal 4 2 6" xfId="1371" xr:uid="{00000000-0005-0000-0000-00005C050000}"/>
    <cellStyle name="Normal 4 2 7" xfId="1372" xr:uid="{00000000-0005-0000-0000-00005D050000}"/>
    <cellStyle name="Normal 4 2 7 2" xfId="1373" xr:uid="{00000000-0005-0000-0000-00005E050000}"/>
    <cellStyle name="Normal 4 3" xfId="1374" xr:uid="{00000000-0005-0000-0000-00005F050000}"/>
    <cellStyle name="Normal 4 3 2" xfId="1375" xr:uid="{00000000-0005-0000-0000-000060050000}"/>
    <cellStyle name="Normal 4 3 3" xfId="1376" xr:uid="{00000000-0005-0000-0000-000061050000}"/>
    <cellStyle name="Normal 4 4" xfId="1377" xr:uid="{00000000-0005-0000-0000-000062050000}"/>
    <cellStyle name="Normal 4 4 2" xfId="1378" xr:uid="{00000000-0005-0000-0000-000063050000}"/>
    <cellStyle name="Normal 4 4 3" xfId="1379" xr:uid="{00000000-0005-0000-0000-000064050000}"/>
    <cellStyle name="Normal 4 5" xfId="1380" xr:uid="{00000000-0005-0000-0000-000065050000}"/>
    <cellStyle name="Normal 4 5 2" xfId="1381" xr:uid="{00000000-0005-0000-0000-000066050000}"/>
    <cellStyle name="Normal 4 5 3" xfId="1382" xr:uid="{00000000-0005-0000-0000-000067050000}"/>
    <cellStyle name="Normal 4 6" xfId="1383" xr:uid="{00000000-0005-0000-0000-000068050000}"/>
    <cellStyle name="Normal 4 6 2" xfId="1384" xr:uid="{00000000-0005-0000-0000-000069050000}"/>
    <cellStyle name="Normal 4 6 3" xfId="1385" xr:uid="{00000000-0005-0000-0000-00006A050000}"/>
    <cellStyle name="Normal 4 7" xfId="1386" xr:uid="{00000000-0005-0000-0000-00006B050000}"/>
    <cellStyle name="Normal 4 8" xfId="1387" xr:uid="{00000000-0005-0000-0000-00006C050000}"/>
    <cellStyle name="Normal 4 9" xfId="1388" xr:uid="{00000000-0005-0000-0000-00006D050000}"/>
    <cellStyle name="Normal 4_P&amp;L-3Q10" xfId="1389" xr:uid="{00000000-0005-0000-0000-00006E050000}"/>
    <cellStyle name="Normal 40" xfId="1390" xr:uid="{00000000-0005-0000-0000-00006F050000}"/>
    <cellStyle name="Normal 41" xfId="1391" xr:uid="{00000000-0005-0000-0000-000070050000}"/>
    <cellStyle name="Normal 42" xfId="1392" xr:uid="{00000000-0005-0000-0000-000071050000}"/>
    <cellStyle name="Normal 43" xfId="1393" xr:uid="{00000000-0005-0000-0000-000072050000}"/>
    <cellStyle name="Normal 44" xfId="1394" xr:uid="{00000000-0005-0000-0000-000073050000}"/>
    <cellStyle name="Normal 45" xfId="1395" xr:uid="{00000000-0005-0000-0000-000074050000}"/>
    <cellStyle name="Normal 46" xfId="1396" xr:uid="{00000000-0005-0000-0000-000075050000}"/>
    <cellStyle name="Normal 47" xfId="1397" xr:uid="{00000000-0005-0000-0000-000076050000}"/>
    <cellStyle name="Normal 48" xfId="1398" xr:uid="{00000000-0005-0000-0000-000077050000}"/>
    <cellStyle name="Normal 48 2" xfId="1399" xr:uid="{00000000-0005-0000-0000-000078050000}"/>
    <cellStyle name="Normal 49" xfId="1400" xr:uid="{00000000-0005-0000-0000-000079050000}"/>
    <cellStyle name="Normal 5" xfId="1401" xr:uid="{00000000-0005-0000-0000-00007A050000}"/>
    <cellStyle name="Normal 5 2" xfId="1402" xr:uid="{00000000-0005-0000-0000-00007B050000}"/>
    <cellStyle name="Normal 5 3" xfId="1403" xr:uid="{00000000-0005-0000-0000-00007C050000}"/>
    <cellStyle name="Normal 5 4" xfId="1404" xr:uid="{00000000-0005-0000-0000-00007D050000}"/>
    <cellStyle name="Normal 5 5" xfId="1405" xr:uid="{00000000-0005-0000-0000-00007E050000}"/>
    <cellStyle name="Normal 5 6" xfId="1406" xr:uid="{00000000-0005-0000-0000-00007F050000}"/>
    <cellStyle name="Normal 50" xfId="1407" xr:uid="{00000000-0005-0000-0000-000080050000}"/>
    <cellStyle name="Normal 51" xfId="1408" xr:uid="{00000000-0005-0000-0000-000081050000}"/>
    <cellStyle name="Normal 52" xfId="1409" xr:uid="{00000000-0005-0000-0000-000082050000}"/>
    <cellStyle name="Normal 53" xfId="1410" xr:uid="{00000000-0005-0000-0000-000083050000}"/>
    <cellStyle name="Normal 53 2" xfId="1411" xr:uid="{00000000-0005-0000-0000-000084050000}"/>
    <cellStyle name="Normal 54" xfId="1412" xr:uid="{00000000-0005-0000-0000-000085050000}"/>
    <cellStyle name="Normal 54 2" xfId="1413" xr:uid="{00000000-0005-0000-0000-000086050000}"/>
    <cellStyle name="Normal 55" xfId="1414" xr:uid="{00000000-0005-0000-0000-000087050000}"/>
    <cellStyle name="Normal 59" xfId="1415" xr:uid="{00000000-0005-0000-0000-000088050000}"/>
    <cellStyle name="Normal 6" xfId="1416" xr:uid="{00000000-0005-0000-0000-000089050000}"/>
    <cellStyle name="Normal 6 2" xfId="1417" xr:uid="{00000000-0005-0000-0000-00008A050000}"/>
    <cellStyle name="Normal 6 3" xfId="1418" xr:uid="{00000000-0005-0000-0000-00008B050000}"/>
    <cellStyle name="Normal 6 4" xfId="1419" xr:uid="{00000000-0005-0000-0000-00008C050000}"/>
    <cellStyle name="Normal 6 5" xfId="1420" xr:uid="{00000000-0005-0000-0000-00008D050000}"/>
    <cellStyle name="Normal 6 6" xfId="1421" xr:uid="{00000000-0005-0000-0000-00008E050000}"/>
    <cellStyle name="Normal 60" xfId="1422" xr:uid="{00000000-0005-0000-0000-00008F050000}"/>
    <cellStyle name="Normal 61" xfId="1423" xr:uid="{00000000-0005-0000-0000-000090050000}"/>
    <cellStyle name="Normal 62" xfId="1424" xr:uid="{00000000-0005-0000-0000-000091050000}"/>
    <cellStyle name="Normal 63" xfId="1425" xr:uid="{00000000-0005-0000-0000-000092050000}"/>
    <cellStyle name="Normal 68" xfId="1426" xr:uid="{00000000-0005-0000-0000-000093050000}"/>
    <cellStyle name="Normal 7" xfId="1427" xr:uid="{00000000-0005-0000-0000-000094050000}"/>
    <cellStyle name="Normal 7 2" xfId="1428" xr:uid="{00000000-0005-0000-0000-000095050000}"/>
    <cellStyle name="Normal 7 2 2" xfId="1429" xr:uid="{00000000-0005-0000-0000-000096050000}"/>
    <cellStyle name="Normal 7 2 3" xfId="1430" xr:uid="{00000000-0005-0000-0000-000097050000}"/>
    <cellStyle name="Normal 7 3" xfId="1431" xr:uid="{00000000-0005-0000-0000-000098050000}"/>
    <cellStyle name="Normal 7 4" xfId="1432" xr:uid="{00000000-0005-0000-0000-000099050000}"/>
    <cellStyle name="Normal 7_P&amp;L-3Q10" xfId="1433" xr:uid="{00000000-0005-0000-0000-00009A050000}"/>
    <cellStyle name="Normal 71" xfId="1434" xr:uid="{00000000-0005-0000-0000-00009B050000}"/>
    <cellStyle name="Normal 8" xfId="1435" xr:uid="{00000000-0005-0000-0000-00009C050000}"/>
    <cellStyle name="Normal 8 2" xfId="1436" xr:uid="{00000000-0005-0000-0000-00009D050000}"/>
    <cellStyle name="Normal 8 3" xfId="1437" xr:uid="{00000000-0005-0000-0000-00009E050000}"/>
    <cellStyle name="Normal 81 2" xfId="1438" xr:uid="{00000000-0005-0000-0000-00009F050000}"/>
    <cellStyle name="Normal 81 2 2" xfId="1439" xr:uid="{00000000-0005-0000-0000-0000A0050000}"/>
    <cellStyle name="Normal 81 2 2 2" xfId="1440" xr:uid="{00000000-0005-0000-0000-0000A1050000}"/>
    <cellStyle name="Normal 81 2 3" xfId="1441" xr:uid="{00000000-0005-0000-0000-0000A2050000}"/>
    <cellStyle name="Normal 83" xfId="1442" xr:uid="{00000000-0005-0000-0000-0000A3050000}"/>
    <cellStyle name="Normal 9" xfId="1443" xr:uid="{00000000-0005-0000-0000-0000A4050000}"/>
    <cellStyle name="Normal 9 2" xfId="1444" xr:uid="{00000000-0005-0000-0000-0000A5050000}"/>
    <cellStyle name="Normal 9 3" xfId="1445" xr:uid="{00000000-0005-0000-0000-0000A6050000}"/>
    <cellStyle name="Normal 91" xfId="1446" xr:uid="{00000000-0005-0000-0000-0000A7050000}"/>
    <cellStyle name="Normal 91 2" xfId="1447" xr:uid="{00000000-0005-0000-0000-0000A8050000}"/>
    <cellStyle name="Normal_Major Q2'06" xfId="1448" xr:uid="{00000000-0005-0000-0000-0000A9050000}"/>
    <cellStyle name="Note 10" xfId="1449" xr:uid="{00000000-0005-0000-0000-0000AA050000}"/>
    <cellStyle name="Note 10 2" xfId="1450" xr:uid="{00000000-0005-0000-0000-0000AB050000}"/>
    <cellStyle name="Note 10 2 2" xfId="1451" xr:uid="{00000000-0005-0000-0000-0000AC050000}"/>
    <cellStyle name="Note 10 3" xfId="1452" xr:uid="{00000000-0005-0000-0000-0000AD050000}"/>
    <cellStyle name="Note 10 3 2" xfId="1453" xr:uid="{00000000-0005-0000-0000-0000AE050000}"/>
    <cellStyle name="Note 10 4" xfId="1454" xr:uid="{00000000-0005-0000-0000-0000AF050000}"/>
    <cellStyle name="Note 10 4 2" xfId="1455" xr:uid="{00000000-0005-0000-0000-0000B0050000}"/>
    <cellStyle name="Note 10 5" xfId="1456" xr:uid="{00000000-0005-0000-0000-0000B1050000}"/>
    <cellStyle name="Note 10 5 2" xfId="1457" xr:uid="{00000000-0005-0000-0000-0000B2050000}"/>
    <cellStyle name="Note 10 6" xfId="1458" xr:uid="{00000000-0005-0000-0000-0000B3050000}"/>
    <cellStyle name="Note 11" xfId="1459" xr:uid="{00000000-0005-0000-0000-0000B4050000}"/>
    <cellStyle name="Note 11 2" xfId="1460" xr:uid="{00000000-0005-0000-0000-0000B5050000}"/>
    <cellStyle name="Note 11 2 2" xfId="1461" xr:uid="{00000000-0005-0000-0000-0000B6050000}"/>
    <cellStyle name="Note 11 3" xfId="1462" xr:uid="{00000000-0005-0000-0000-0000B7050000}"/>
    <cellStyle name="Note 11 3 2" xfId="1463" xr:uid="{00000000-0005-0000-0000-0000B8050000}"/>
    <cellStyle name="Note 11 4" xfId="1464" xr:uid="{00000000-0005-0000-0000-0000B9050000}"/>
    <cellStyle name="Note 11 4 2" xfId="1465" xr:uid="{00000000-0005-0000-0000-0000BA050000}"/>
    <cellStyle name="Note 11 5" xfId="1466" xr:uid="{00000000-0005-0000-0000-0000BB050000}"/>
    <cellStyle name="Note 11 5 2" xfId="1467" xr:uid="{00000000-0005-0000-0000-0000BC050000}"/>
    <cellStyle name="Note 11 6" xfId="1468" xr:uid="{00000000-0005-0000-0000-0000BD050000}"/>
    <cellStyle name="Note 2" xfId="1469" xr:uid="{00000000-0005-0000-0000-0000BE050000}"/>
    <cellStyle name="Note 2 2" xfId="1470" xr:uid="{00000000-0005-0000-0000-0000BF050000}"/>
    <cellStyle name="Note 2 3" xfId="1471" xr:uid="{00000000-0005-0000-0000-0000C0050000}"/>
    <cellStyle name="Note 2 3 2" xfId="1472" xr:uid="{00000000-0005-0000-0000-0000C1050000}"/>
    <cellStyle name="Note 2 3 2 2" xfId="1473" xr:uid="{00000000-0005-0000-0000-0000C2050000}"/>
    <cellStyle name="Note 2 3 3" xfId="1474" xr:uid="{00000000-0005-0000-0000-0000C3050000}"/>
    <cellStyle name="Note 2 3 3 2" xfId="1475" xr:uid="{00000000-0005-0000-0000-0000C4050000}"/>
    <cellStyle name="Note 2 3 4" xfId="1476" xr:uid="{00000000-0005-0000-0000-0000C5050000}"/>
    <cellStyle name="Note 2 3 4 2" xfId="1477" xr:uid="{00000000-0005-0000-0000-0000C6050000}"/>
    <cellStyle name="Note 2 3 5" xfId="1478" xr:uid="{00000000-0005-0000-0000-0000C7050000}"/>
    <cellStyle name="Note 2 3 5 2" xfId="1479" xr:uid="{00000000-0005-0000-0000-0000C8050000}"/>
    <cellStyle name="Note 2 3 6" xfId="1480" xr:uid="{00000000-0005-0000-0000-0000C9050000}"/>
    <cellStyle name="Note 2 4" xfId="1481" xr:uid="{00000000-0005-0000-0000-0000CA050000}"/>
    <cellStyle name="Note 2 4 2" xfId="1482" xr:uid="{00000000-0005-0000-0000-0000CB050000}"/>
    <cellStyle name="Note 2 4 2 2" xfId="1483" xr:uid="{00000000-0005-0000-0000-0000CC050000}"/>
    <cellStyle name="Note 2 4 3" xfId="1484" xr:uid="{00000000-0005-0000-0000-0000CD050000}"/>
    <cellStyle name="Note 2 4 3 2" xfId="1485" xr:uid="{00000000-0005-0000-0000-0000CE050000}"/>
    <cellStyle name="Note 2 4 4" xfId="1486" xr:uid="{00000000-0005-0000-0000-0000CF050000}"/>
    <cellStyle name="Note 2 4 4 2" xfId="1487" xr:uid="{00000000-0005-0000-0000-0000D0050000}"/>
    <cellStyle name="Note 2 4 5" xfId="1488" xr:uid="{00000000-0005-0000-0000-0000D1050000}"/>
    <cellStyle name="Note 2 4 5 2" xfId="1489" xr:uid="{00000000-0005-0000-0000-0000D2050000}"/>
    <cellStyle name="Note 2 4 6" xfId="1490" xr:uid="{00000000-0005-0000-0000-0000D3050000}"/>
    <cellStyle name="Note 2 5" xfId="1491" xr:uid="{00000000-0005-0000-0000-0000D4050000}"/>
    <cellStyle name="Note 2 5 2" xfId="1492" xr:uid="{00000000-0005-0000-0000-0000D5050000}"/>
    <cellStyle name="Note 2 5 2 2" xfId="1493" xr:uid="{00000000-0005-0000-0000-0000D6050000}"/>
    <cellStyle name="Note 2 5 3" xfId="1494" xr:uid="{00000000-0005-0000-0000-0000D7050000}"/>
    <cellStyle name="Note 2 5 3 2" xfId="1495" xr:uid="{00000000-0005-0000-0000-0000D8050000}"/>
    <cellStyle name="Note 2 5 4" xfId="1496" xr:uid="{00000000-0005-0000-0000-0000D9050000}"/>
    <cellStyle name="Note 2 5 4 2" xfId="1497" xr:uid="{00000000-0005-0000-0000-0000DA050000}"/>
    <cellStyle name="Note 2 5 5" xfId="1498" xr:uid="{00000000-0005-0000-0000-0000DB050000}"/>
    <cellStyle name="Note 2 5 5 2" xfId="1499" xr:uid="{00000000-0005-0000-0000-0000DC050000}"/>
    <cellStyle name="Note 2 5 6" xfId="1500" xr:uid="{00000000-0005-0000-0000-0000DD050000}"/>
    <cellStyle name="Note 2 6" xfId="1501" xr:uid="{00000000-0005-0000-0000-0000DE050000}"/>
    <cellStyle name="Note 2 6 2" xfId="1502" xr:uid="{00000000-0005-0000-0000-0000DF050000}"/>
    <cellStyle name="Note 2 6 2 2" xfId="1503" xr:uid="{00000000-0005-0000-0000-0000E0050000}"/>
    <cellStyle name="Note 2 6 3" xfId="1504" xr:uid="{00000000-0005-0000-0000-0000E1050000}"/>
    <cellStyle name="Note 2 6 3 2" xfId="1505" xr:uid="{00000000-0005-0000-0000-0000E2050000}"/>
    <cellStyle name="Note 2 6 4" xfId="1506" xr:uid="{00000000-0005-0000-0000-0000E3050000}"/>
    <cellStyle name="Note 2 6 4 2" xfId="1507" xr:uid="{00000000-0005-0000-0000-0000E4050000}"/>
    <cellStyle name="Note 2 6 5" xfId="1508" xr:uid="{00000000-0005-0000-0000-0000E5050000}"/>
    <cellStyle name="Note 2 6 5 2" xfId="1509" xr:uid="{00000000-0005-0000-0000-0000E6050000}"/>
    <cellStyle name="Note 2 6 6" xfId="1510" xr:uid="{00000000-0005-0000-0000-0000E7050000}"/>
    <cellStyle name="Note 2 7" xfId="1511" xr:uid="{00000000-0005-0000-0000-0000E8050000}"/>
    <cellStyle name="Note 2 8" xfId="1512" xr:uid="{00000000-0005-0000-0000-0000E9050000}"/>
    <cellStyle name="Note 3" xfId="1513" xr:uid="{00000000-0005-0000-0000-0000EA050000}"/>
    <cellStyle name="Note 3 2" xfId="1514" xr:uid="{00000000-0005-0000-0000-0000EB050000}"/>
    <cellStyle name="Note 3 2 2" xfId="1515" xr:uid="{00000000-0005-0000-0000-0000EC050000}"/>
    <cellStyle name="Note 3 2 2 2" xfId="1516" xr:uid="{00000000-0005-0000-0000-0000ED050000}"/>
    <cellStyle name="Note 3 2 3" xfId="1517" xr:uid="{00000000-0005-0000-0000-0000EE050000}"/>
    <cellStyle name="Note 3 2 3 2" xfId="1518" xr:uid="{00000000-0005-0000-0000-0000EF050000}"/>
    <cellStyle name="Note 3 2 4" xfId="1519" xr:uid="{00000000-0005-0000-0000-0000F0050000}"/>
    <cellStyle name="Note 3 2 4 2" xfId="1520" xr:uid="{00000000-0005-0000-0000-0000F1050000}"/>
    <cellStyle name="Note 3 2 5" xfId="1521" xr:uid="{00000000-0005-0000-0000-0000F2050000}"/>
    <cellStyle name="Note 3 2 5 2" xfId="1522" xr:uid="{00000000-0005-0000-0000-0000F3050000}"/>
    <cellStyle name="Note 3 2 6" xfId="1523" xr:uid="{00000000-0005-0000-0000-0000F4050000}"/>
    <cellStyle name="Note 3 3" xfId="1524" xr:uid="{00000000-0005-0000-0000-0000F5050000}"/>
    <cellStyle name="Note 3 3 2" xfId="1525" xr:uid="{00000000-0005-0000-0000-0000F6050000}"/>
    <cellStyle name="Note 3 3 2 2" xfId="1526" xr:uid="{00000000-0005-0000-0000-0000F7050000}"/>
    <cellStyle name="Note 3 3 3" xfId="1527" xr:uid="{00000000-0005-0000-0000-0000F8050000}"/>
    <cellStyle name="Note 3 3 3 2" xfId="1528" xr:uid="{00000000-0005-0000-0000-0000F9050000}"/>
    <cellStyle name="Note 3 3 4" xfId="1529" xr:uid="{00000000-0005-0000-0000-0000FA050000}"/>
    <cellStyle name="Note 3 3 4 2" xfId="1530" xr:uid="{00000000-0005-0000-0000-0000FB050000}"/>
    <cellStyle name="Note 3 3 5" xfId="1531" xr:uid="{00000000-0005-0000-0000-0000FC050000}"/>
    <cellStyle name="Note 3 3 5 2" xfId="1532" xr:uid="{00000000-0005-0000-0000-0000FD050000}"/>
    <cellStyle name="Note 3 3 6" xfId="1533" xr:uid="{00000000-0005-0000-0000-0000FE050000}"/>
    <cellStyle name="Note 3 4" xfId="1534" xr:uid="{00000000-0005-0000-0000-0000FF050000}"/>
    <cellStyle name="Note 3 4 2" xfId="1535" xr:uid="{00000000-0005-0000-0000-000000060000}"/>
    <cellStyle name="Note 3 4 2 2" xfId="1536" xr:uid="{00000000-0005-0000-0000-000001060000}"/>
    <cellStyle name="Note 3 4 3" xfId="1537" xr:uid="{00000000-0005-0000-0000-000002060000}"/>
    <cellStyle name="Note 3 4 3 2" xfId="1538" xr:uid="{00000000-0005-0000-0000-000003060000}"/>
    <cellStyle name="Note 3 4 4" xfId="1539" xr:uid="{00000000-0005-0000-0000-000004060000}"/>
    <cellStyle name="Note 3 4 4 2" xfId="1540" xr:uid="{00000000-0005-0000-0000-000005060000}"/>
    <cellStyle name="Note 3 4 5" xfId="1541" xr:uid="{00000000-0005-0000-0000-000006060000}"/>
    <cellStyle name="Note 3 4 5 2" xfId="1542" xr:uid="{00000000-0005-0000-0000-000007060000}"/>
    <cellStyle name="Note 3 4 6" xfId="1543" xr:uid="{00000000-0005-0000-0000-000008060000}"/>
    <cellStyle name="Note 3 5" xfId="1544" xr:uid="{00000000-0005-0000-0000-000009060000}"/>
    <cellStyle name="Note 3 5 2" xfId="1545" xr:uid="{00000000-0005-0000-0000-00000A060000}"/>
    <cellStyle name="Note 3 5 2 2" xfId="1546" xr:uid="{00000000-0005-0000-0000-00000B060000}"/>
    <cellStyle name="Note 3 5 3" xfId="1547" xr:uid="{00000000-0005-0000-0000-00000C060000}"/>
    <cellStyle name="Note 3 5 3 2" xfId="1548" xr:uid="{00000000-0005-0000-0000-00000D060000}"/>
    <cellStyle name="Note 3 5 4" xfId="1549" xr:uid="{00000000-0005-0000-0000-00000E060000}"/>
    <cellStyle name="Note 3 5 4 2" xfId="1550" xr:uid="{00000000-0005-0000-0000-00000F060000}"/>
    <cellStyle name="Note 3 5 5" xfId="1551" xr:uid="{00000000-0005-0000-0000-000010060000}"/>
    <cellStyle name="Note 3 5 5 2" xfId="1552" xr:uid="{00000000-0005-0000-0000-000011060000}"/>
    <cellStyle name="Note 3 5 6" xfId="1553" xr:uid="{00000000-0005-0000-0000-000012060000}"/>
    <cellStyle name="Note 3 6" xfId="1554" xr:uid="{00000000-0005-0000-0000-000013060000}"/>
    <cellStyle name="Note 3 6 2" xfId="1555" xr:uid="{00000000-0005-0000-0000-000014060000}"/>
    <cellStyle name="Note 3 6 2 2" xfId="1556" xr:uid="{00000000-0005-0000-0000-000015060000}"/>
    <cellStyle name="Note 3 6 3" xfId="1557" xr:uid="{00000000-0005-0000-0000-000016060000}"/>
    <cellStyle name="Note 3 6 3 2" xfId="1558" xr:uid="{00000000-0005-0000-0000-000017060000}"/>
    <cellStyle name="Note 3 6 4" xfId="1559" xr:uid="{00000000-0005-0000-0000-000018060000}"/>
    <cellStyle name="Note 3 6 4 2" xfId="1560" xr:uid="{00000000-0005-0000-0000-000019060000}"/>
    <cellStyle name="Note 3 6 5" xfId="1561" xr:uid="{00000000-0005-0000-0000-00001A060000}"/>
    <cellStyle name="Note 3 6 5 2" xfId="1562" xr:uid="{00000000-0005-0000-0000-00001B060000}"/>
    <cellStyle name="Note 3 6 6" xfId="1563" xr:uid="{00000000-0005-0000-0000-00001C060000}"/>
    <cellStyle name="Note 3 7" xfId="1564" xr:uid="{00000000-0005-0000-0000-00001D060000}"/>
    <cellStyle name="Note 4" xfId="1565" xr:uid="{00000000-0005-0000-0000-00001E060000}"/>
    <cellStyle name="Note 4 2" xfId="1566" xr:uid="{00000000-0005-0000-0000-00001F060000}"/>
    <cellStyle name="Note 4 2 2" xfId="1567" xr:uid="{00000000-0005-0000-0000-000020060000}"/>
    <cellStyle name="Note 4 2 2 2" xfId="1568" xr:uid="{00000000-0005-0000-0000-000021060000}"/>
    <cellStyle name="Note 4 2 3" xfId="1569" xr:uid="{00000000-0005-0000-0000-000022060000}"/>
    <cellStyle name="Note 4 2 3 2" xfId="1570" xr:uid="{00000000-0005-0000-0000-000023060000}"/>
    <cellStyle name="Note 4 2 4" xfId="1571" xr:uid="{00000000-0005-0000-0000-000024060000}"/>
    <cellStyle name="Note 4 2 4 2" xfId="1572" xr:uid="{00000000-0005-0000-0000-000025060000}"/>
    <cellStyle name="Note 4 2 5" xfId="1573" xr:uid="{00000000-0005-0000-0000-000026060000}"/>
    <cellStyle name="Note 4 2 5 2" xfId="1574" xr:uid="{00000000-0005-0000-0000-000027060000}"/>
    <cellStyle name="Note 4 2 6" xfId="1575" xr:uid="{00000000-0005-0000-0000-000028060000}"/>
    <cellStyle name="Note 4 3" xfId="1576" xr:uid="{00000000-0005-0000-0000-000029060000}"/>
    <cellStyle name="Note 4 3 2" xfId="1577" xr:uid="{00000000-0005-0000-0000-00002A060000}"/>
    <cellStyle name="Note 4 3 2 2" xfId="1578" xr:uid="{00000000-0005-0000-0000-00002B060000}"/>
    <cellStyle name="Note 4 3 3" xfId="1579" xr:uid="{00000000-0005-0000-0000-00002C060000}"/>
    <cellStyle name="Note 4 3 3 2" xfId="1580" xr:uid="{00000000-0005-0000-0000-00002D060000}"/>
    <cellStyle name="Note 4 3 4" xfId="1581" xr:uid="{00000000-0005-0000-0000-00002E060000}"/>
    <cellStyle name="Note 4 3 4 2" xfId="1582" xr:uid="{00000000-0005-0000-0000-00002F060000}"/>
    <cellStyle name="Note 4 3 5" xfId="1583" xr:uid="{00000000-0005-0000-0000-000030060000}"/>
    <cellStyle name="Note 4 3 5 2" xfId="1584" xr:uid="{00000000-0005-0000-0000-000031060000}"/>
    <cellStyle name="Note 4 3 6" xfId="1585" xr:uid="{00000000-0005-0000-0000-000032060000}"/>
    <cellStyle name="Note 4 4" xfId="1586" xr:uid="{00000000-0005-0000-0000-000033060000}"/>
    <cellStyle name="Note 4 4 2" xfId="1587" xr:uid="{00000000-0005-0000-0000-000034060000}"/>
    <cellStyle name="Note 4 4 2 2" xfId="1588" xr:uid="{00000000-0005-0000-0000-000035060000}"/>
    <cellStyle name="Note 4 4 3" xfId="1589" xr:uid="{00000000-0005-0000-0000-000036060000}"/>
    <cellStyle name="Note 4 4 3 2" xfId="1590" xr:uid="{00000000-0005-0000-0000-000037060000}"/>
    <cellStyle name="Note 4 4 4" xfId="1591" xr:uid="{00000000-0005-0000-0000-000038060000}"/>
    <cellStyle name="Note 4 4 4 2" xfId="1592" xr:uid="{00000000-0005-0000-0000-000039060000}"/>
    <cellStyle name="Note 4 4 5" xfId="1593" xr:uid="{00000000-0005-0000-0000-00003A060000}"/>
    <cellStyle name="Note 4 4 5 2" xfId="1594" xr:uid="{00000000-0005-0000-0000-00003B060000}"/>
    <cellStyle name="Note 4 4 6" xfId="1595" xr:uid="{00000000-0005-0000-0000-00003C060000}"/>
    <cellStyle name="Note 4 5" xfId="1596" xr:uid="{00000000-0005-0000-0000-00003D060000}"/>
    <cellStyle name="Note 4 5 2" xfId="1597" xr:uid="{00000000-0005-0000-0000-00003E060000}"/>
    <cellStyle name="Note 4 5 2 2" xfId="1598" xr:uid="{00000000-0005-0000-0000-00003F060000}"/>
    <cellStyle name="Note 4 5 3" xfId="1599" xr:uid="{00000000-0005-0000-0000-000040060000}"/>
    <cellStyle name="Note 4 5 3 2" xfId="1600" xr:uid="{00000000-0005-0000-0000-000041060000}"/>
    <cellStyle name="Note 4 5 4" xfId="1601" xr:uid="{00000000-0005-0000-0000-000042060000}"/>
    <cellStyle name="Note 4 5 4 2" xfId="1602" xr:uid="{00000000-0005-0000-0000-000043060000}"/>
    <cellStyle name="Note 4 5 5" xfId="1603" xr:uid="{00000000-0005-0000-0000-000044060000}"/>
    <cellStyle name="Note 4 5 5 2" xfId="1604" xr:uid="{00000000-0005-0000-0000-000045060000}"/>
    <cellStyle name="Note 4 5 6" xfId="1605" xr:uid="{00000000-0005-0000-0000-000046060000}"/>
    <cellStyle name="Note 4 6" xfId="1606" xr:uid="{00000000-0005-0000-0000-000047060000}"/>
    <cellStyle name="Note 4 6 2" xfId="1607" xr:uid="{00000000-0005-0000-0000-000048060000}"/>
    <cellStyle name="Note 4 6 2 2" xfId="1608" xr:uid="{00000000-0005-0000-0000-000049060000}"/>
    <cellStyle name="Note 4 6 3" xfId="1609" xr:uid="{00000000-0005-0000-0000-00004A060000}"/>
    <cellStyle name="Note 4 6 3 2" xfId="1610" xr:uid="{00000000-0005-0000-0000-00004B060000}"/>
    <cellStyle name="Note 4 6 4" xfId="1611" xr:uid="{00000000-0005-0000-0000-00004C060000}"/>
    <cellStyle name="Note 4 6 4 2" xfId="1612" xr:uid="{00000000-0005-0000-0000-00004D060000}"/>
    <cellStyle name="Note 4 6 5" xfId="1613" xr:uid="{00000000-0005-0000-0000-00004E060000}"/>
    <cellStyle name="Note 4 6 5 2" xfId="1614" xr:uid="{00000000-0005-0000-0000-00004F060000}"/>
    <cellStyle name="Note 4 6 6" xfId="1615" xr:uid="{00000000-0005-0000-0000-000050060000}"/>
    <cellStyle name="Note 4 7" xfId="1616" xr:uid="{00000000-0005-0000-0000-000051060000}"/>
    <cellStyle name="Note 5" xfId="1617" xr:uid="{00000000-0005-0000-0000-000052060000}"/>
    <cellStyle name="Note 5 2" xfId="1618" xr:uid="{00000000-0005-0000-0000-000053060000}"/>
    <cellStyle name="Note 5 2 2" xfId="1619" xr:uid="{00000000-0005-0000-0000-000054060000}"/>
    <cellStyle name="Note 5 3" xfId="1620" xr:uid="{00000000-0005-0000-0000-000055060000}"/>
    <cellStyle name="Note 5 3 2" xfId="1621" xr:uid="{00000000-0005-0000-0000-000056060000}"/>
    <cellStyle name="Note 5 4" xfId="1622" xr:uid="{00000000-0005-0000-0000-000057060000}"/>
    <cellStyle name="Note 5 4 2" xfId="1623" xr:uid="{00000000-0005-0000-0000-000058060000}"/>
    <cellStyle name="Note 5 5" xfId="1624" xr:uid="{00000000-0005-0000-0000-000059060000}"/>
    <cellStyle name="Note 5 5 2" xfId="1625" xr:uid="{00000000-0005-0000-0000-00005A060000}"/>
    <cellStyle name="Note 5 6" xfId="1626" xr:uid="{00000000-0005-0000-0000-00005B060000}"/>
    <cellStyle name="Note 6" xfId="1627" xr:uid="{00000000-0005-0000-0000-00005C060000}"/>
    <cellStyle name="Note 6 2" xfId="1628" xr:uid="{00000000-0005-0000-0000-00005D060000}"/>
    <cellStyle name="Note 6 2 2" xfId="1629" xr:uid="{00000000-0005-0000-0000-00005E060000}"/>
    <cellStyle name="Note 6 3" xfId="1630" xr:uid="{00000000-0005-0000-0000-00005F060000}"/>
    <cellStyle name="Note 6 3 2" xfId="1631" xr:uid="{00000000-0005-0000-0000-000060060000}"/>
    <cellStyle name="Note 6 4" xfId="1632" xr:uid="{00000000-0005-0000-0000-000061060000}"/>
    <cellStyle name="Note 6 4 2" xfId="1633" xr:uid="{00000000-0005-0000-0000-000062060000}"/>
    <cellStyle name="Note 6 5" xfId="1634" xr:uid="{00000000-0005-0000-0000-000063060000}"/>
    <cellStyle name="Note 6 5 2" xfId="1635" xr:uid="{00000000-0005-0000-0000-000064060000}"/>
    <cellStyle name="Note 6 6" xfId="1636" xr:uid="{00000000-0005-0000-0000-000065060000}"/>
    <cellStyle name="Note 7" xfId="1637" xr:uid="{00000000-0005-0000-0000-000066060000}"/>
    <cellStyle name="Note 7 2" xfId="1638" xr:uid="{00000000-0005-0000-0000-000067060000}"/>
    <cellStyle name="Note 7 2 2" xfId="1639" xr:uid="{00000000-0005-0000-0000-000068060000}"/>
    <cellStyle name="Note 7 3" xfId="1640" xr:uid="{00000000-0005-0000-0000-000069060000}"/>
    <cellStyle name="Note 7 3 2" xfId="1641" xr:uid="{00000000-0005-0000-0000-00006A060000}"/>
    <cellStyle name="Note 7 4" xfId="1642" xr:uid="{00000000-0005-0000-0000-00006B060000}"/>
    <cellStyle name="Note 7 4 2" xfId="1643" xr:uid="{00000000-0005-0000-0000-00006C060000}"/>
    <cellStyle name="Note 7 5" xfId="1644" xr:uid="{00000000-0005-0000-0000-00006D060000}"/>
    <cellStyle name="Note 7 5 2" xfId="1645" xr:uid="{00000000-0005-0000-0000-00006E060000}"/>
    <cellStyle name="Note 7 6" xfId="1646" xr:uid="{00000000-0005-0000-0000-00006F060000}"/>
    <cellStyle name="Note 8" xfId="1647" xr:uid="{00000000-0005-0000-0000-000070060000}"/>
    <cellStyle name="Note 8 2" xfId="1648" xr:uid="{00000000-0005-0000-0000-000071060000}"/>
    <cellStyle name="Note 8 2 2" xfId="1649" xr:uid="{00000000-0005-0000-0000-000072060000}"/>
    <cellStyle name="Note 8 3" xfId="1650" xr:uid="{00000000-0005-0000-0000-000073060000}"/>
    <cellStyle name="Note 8 3 2" xfId="1651" xr:uid="{00000000-0005-0000-0000-000074060000}"/>
    <cellStyle name="Note 8 4" xfId="1652" xr:uid="{00000000-0005-0000-0000-000075060000}"/>
    <cellStyle name="Note 8 4 2" xfId="1653" xr:uid="{00000000-0005-0000-0000-000076060000}"/>
    <cellStyle name="Note 8 5" xfId="1654" xr:uid="{00000000-0005-0000-0000-000077060000}"/>
    <cellStyle name="Note 8 5 2" xfId="1655" xr:uid="{00000000-0005-0000-0000-000078060000}"/>
    <cellStyle name="Note 8 6" xfId="1656" xr:uid="{00000000-0005-0000-0000-000079060000}"/>
    <cellStyle name="Note 9" xfId="1657" xr:uid="{00000000-0005-0000-0000-00007A060000}"/>
    <cellStyle name="Note 9 2" xfId="1658" xr:uid="{00000000-0005-0000-0000-00007B060000}"/>
    <cellStyle name="Note 9 2 2" xfId="1659" xr:uid="{00000000-0005-0000-0000-00007C060000}"/>
    <cellStyle name="Note 9 3" xfId="1660" xr:uid="{00000000-0005-0000-0000-00007D060000}"/>
    <cellStyle name="Note 9 3 2" xfId="1661" xr:uid="{00000000-0005-0000-0000-00007E060000}"/>
    <cellStyle name="Note 9 4" xfId="1662" xr:uid="{00000000-0005-0000-0000-00007F060000}"/>
    <cellStyle name="Note 9 4 2" xfId="1663" xr:uid="{00000000-0005-0000-0000-000080060000}"/>
    <cellStyle name="Note 9 5" xfId="1664" xr:uid="{00000000-0005-0000-0000-000081060000}"/>
    <cellStyle name="Note 9 5 2" xfId="1665" xr:uid="{00000000-0005-0000-0000-000082060000}"/>
    <cellStyle name="Note 9 6" xfId="1666" xr:uid="{00000000-0005-0000-0000-000083060000}"/>
    <cellStyle name="Œ…‹???‚è [0.00]_Sheet1" xfId="1667" xr:uid="{00000000-0005-0000-0000-000084060000}"/>
    <cellStyle name="Œ…‹???‚è_Sheet1" xfId="1668" xr:uid="{00000000-0005-0000-0000-000085060000}"/>
    <cellStyle name="Output 10" xfId="1669" xr:uid="{00000000-0005-0000-0000-000086060000}"/>
    <cellStyle name="Output 10 2" xfId="1670" xr:uid="{00000000-0005-0000-0000-000087060000}"/>
    <cellStyle name="Output 10 2 2" xfId="1671" xr:uid="{00000000-0005-0000-0000-000088060000}"/>
    <cellStyle name="Output 10 3" xfId="1672" xr:uid="{00000000-0005-0000-0000-000089060000}"/>
    <cellStyle name="Output 10 3 2" xfId="1673" xr:uid="{00000000-0005-0000-0000-00008A060000}"/>
    <cellStyle name="Output 10 4" xfId="1674" xr:uid="{00000000-0005-0000-0000-00008B060000}"/>
    <cellStyle name="Output 10 4 2" xfId="1675" xr:uid="{00000000-0005-0000-0000-00008C060000}"/>
    <cellStyle name="Output 10 5" xfId="1676" xr:uid="{00000000-0005-0000-0000-00008D060000}"/>
    <cellStyle name="Output 10 5 2" xfId="1677" xr:uid="{00000000-0005-0000-0000-00008E060000}"/>
    <cellStyle name="Output 10 6" xfId="1678" xr:uid="{00000000-0005-0000-0000-00008F060000}"/>
    <cellStyle name="Output 11" xfId="1679" xr:uid="{00000000-0005-0000-0000-000090060000}"/>
    <cellStyle name="Output 11 2" xfId="1680" xr:uid="{00000000-0005-0000-0000-000091060000}"/>
    <cellStyle name="Output 11 2 2" xfId="1681" xr:uid="{00000000-0005-0000-0000-000092060000}"/>
    <cellStyle name="Output 11 3" xfId="1682" xr:uid="{00000000-0005-0000-0000-000093060000}"/>
    <cellStyle name="Output 11 3 2" xfId="1683" xr:uid="{00000000-0005-0000-0000-000094060000}"/>
    <cellStyle name="Output 11 4" xfId="1684" xr:uid="{00000000-0005-0000-0000-000095060000}"/>
    <cellStyle name="Output 11 4 2" xfId="1685" xr:uid="{00000000-0005-0000-0000-000096060000}"/>
    <cellStyle name="Output 11 5" xfId="1686" xr:uid="{00000000-0005-0000-0000-000097060000}"/>
    <cellStyle name="Output 11 5 2" xfId="1687" xr:uid="{00000000-0005-0000-0000-000098060000}"/>
    <cellStyle name="Output 11 6" xfId="1688" xr:uid="{00000000-0005-0000-0000-000099060000}"/>
    <cellStyle name="Output 2" xfId="1689" xr:uid="{00000000-0005-0000-0000-00009A060000}"/>
    <cellStyle name="Output 2 2" xfId="1690" xr:uid="{00000000-0005-0000-0000-00009B060000}"/>
    <cellStyle name="Output 2 2 2" xfId="1691" xr:uid="{00000000-0005-0000-0000-00009C060000}"/>
    <cellStyle name="Output 2 3" xfId="1692" xr:uid="{00000000-0005-0000-0000-00009D060000}"/>
    <cellStyle name="Output 2 3 2" xfId="1693" xr:uid="{00000000-0005-0000-0000-00009E060000}"/>
    <cellStyle name="Output 2 4" xfId="1694" xr:uid="{00000000-0005-0000-0000-00009F060000}"/>
    <cellStyle name="Output 2 4 2" xfId="1695" xr:uid="{00000000-0005-0000-0000-0000A0060000}"/>
    <cellStyle name="Output 2 5" xfId="1696" xr:uid="{00000000-0005-0000-0000-0000A1060000}"/>
    <cellStyle name="Output 2 5 2" xfId="1697" xr:uid="{00000000-0005-0000-0000-0000A2060000}"/>
    <cellStyle name="Output 2 6" xfId="1698" xr:uid="{00000000-0005-0000-0000-0000A3060000}"/>
    <cellStyle name="Output 3" xfId="1699" xr:uid="{00000000-0005-0000-0000-0000A4060000}"/>
    <cellStyle name="Output 3 2" xfId="1700" xr:uid="{00000000-0005-0000-0000-0000A5060000}"/>
    <cellStyle name="Output 3 2 2" xfId="1701" xr:uid="{00000000-0005-0000-0000-0000A6060000}"/>
    <cellStyle name="Output 3 3" xfId="1702" xr:uid="{00000000-0005-0000-0000-0000A7060000}"/>
    <cellStyle name="Output 3 3 2" xfId="1703" xr:uid="{00000000-0005-0000-0000-0000A8060000}"/>
    <cellStyle name="Output 3 4" xfId="1704" xr:uid="{00000000-0005-0000-0000-0000A9060000}"/>
    <cellStyle name="Output 3 4 2" xfId="1705" xr:uid="{00000000-0005-0000-0000-0000AA060000}"/>
    <cellStyle name="Output 3 5" xfId="1706" xr:uid="{00000000-0005-0000-0000-0000AB060000}"/>
    <cellStyle name="Output 3 5 2" xfId="1707" xr:uid="{00000000-0005-0000-0000-0000AC060000}"/>
    <cellStyle name="Output 3 6" xfId="1708" xr:uid="{00000000-0005-0000-0000-0000AD060000}"/>
    <cellStyle name="Output 4" xfId="1709" xr:uid="{00000000-0005-0000-0000-0000AE060000}"/>
    <cellStyle name="Output 4 2" xfId="1710" xr:uid="{00000000-0005-0000-0000-0000AF060000}"/>
    <cellStyle name="Output 4 2 2" xfId="1711" xr:uid="{00000000-0005-0000-0000-0000B0060000}"/>
    <cellStyle name="Output 4 3" xfId="1712" xr:uid="{00000000-0005-0000-0000-0000B1060000}"/>
    <cellStyle name="Output 4 3 2" xfId="1713" xr:uid="{00000000-0005-0000-0000-0000B2060000}"/>
    <cellStyle name="Output 4 4" xfId="1714" xr:uid="{00000000-0005-0000-0000-0000B3060000}"/>
    <cellStyle name="Output 4 4 2" xfId="1715" xr:uid="{00000000-0005-0000-0000-0000B4060000}"/>
    <cellStyle name="Output 4 5" xfId="1716" xr:uid="{00000000-0005-0000-0000-0000B5060000}"/>
    <cellStyle name="Output 4 5 2" xfId="1717" xr:uid="{00000000-0005-0000-0000-0000B6060000}"/>
    <cellStyle name="Output 4 6" xfId="1718" xr:uid="{00000000-0005-0000-0000-0000B7060000}"/>
    <cellStyle name="Output 5" xfId="1719" xr:uid="{00000000-0005-0000-0000-0000B8060000}"/>
    <cellStyle name="Output 5 2" xfId="1720" xr:uid="{00000000-0005-0000-0000-0000B9060000}"/>
    <cellStyle name="Output 5 2 2" xfId="1721" xr:uid="{00000000-0005-0000-0000-0000BA060000}"/>
    <cellStyle name="Output 5 3" xfId="1722" xr:uid="{00000000-0005-0000-0000-0000BB060000}"/>
    <cellStyle name="Output 5 3 2" xfId="1723" xr:uid="{00000000-0005-0000-0000-0000BC060000}"/>
    <cellStyle name="Output 5 4" xfId="1724" xr:uid="{00000000-0005-0000-0000-0000BD060000}"/>
    <cellStyle name="Output 5 4 2" xfId="1725" xr:uid="{00000000-0005-0000-0000-0000BE060000}"/>
    <cellStyle name="Output 5 5" xfId="1726" xr:uid="{00000000-0005-0000-0000-0000BF060000}"/>
    <cellStyle name="Output 5 5 2" xfId="1727" xr:uid="{00000000-0005-0000-0000-0000C0060000}"/>
    <cellStyle name="Output 5 6" xfId="1728" xr:uid="{00000000-0005-0000-0000-0000C1060000}"/>
    <cellStyle name="Output 6" xfId="1729" xr:uid="{00000000-0005-0000-0000-0000C2060000}"/>
    <cellStyle name="Output 6 2" xfId="1730" xr:uid="{00000000-0005-0000-0000-0000C3060000}"/>
    <cellStyle name="Output 6 2 2" xfId="1731" xr:uid="{00000000-0005-0000-0000-0000C4060000}"/>
    <cellStyle name="Output 6 3" xfId="1732" xr:uid="{00000000-0005-0000-0000-0000C5060000}"/>
    <cellStyle name="Output 6 3 2" xfId="1733" xr:uid="{00000000-0005-0000-0000-0000C6060000}"/>
    <cellStyle name="Output 6 4" xfId="1734" xr:uid="{00000000-0005-0000-0000-0000C7060000}"/>
    <cellStyle name="Output 6 4 2" xfId="1735" xr:uid="{00000000-0005-0000-0000-0000C8060000}"/>
    <cellStyle name="Output 6 5" xfId="1736" xr:uid="{00000000-0005-0000-0000-0000C9060000}"/>
    <cellStyle name="Output 6 5 2" xfId="1737" xr:uid="{00000000-0005-0000-0000-0000CA060000}"/>
    <cellStyle name="Output 6 6" xfId="1738" xr:uid="{00000000-0005-0000-0000-0000CB060000}"/>
    <cellStyle name="Output 7" xfId="1739" xr:uid="{00000000-0005-0000-0000-0000CC060000}"/>
    <cellStyle name="Output 7 2" xfId="1740" xr:uid="{00000000-0005-0000-0000-0000CD060000}"/>
    <cellStyle name="Output 7 2 2" xfId="1741" xr:uid="{00000000-0005-0000-0000-0000CE060000}"/>
    <cellStyle name="Output 7 3" xfId="1742" xr:uid="{00000000-0005-0000-0000-0000CF060000}"/>
    <cellStyle name="Output 7 3 2" xfId="1743" xr:uid="{00000000-0005-0000-0000-0000D0060000}"/>
    <cellStyle name="Output 7 4" xfId="1744" xr:uid="{00000000-0005-0000-0000-0000D1060000}"/>
    <cellStyle name="Output 7 4 2" xfId="1745" xr:uid="{00000000-0005-0000-0000-0000D2060000}"/>
    <cellStyle name="Output 7 5" xfId="1746" xr:uid="{00000000-0005-0000-0000-0000D3060000}"/>
    <cellStyle name="Output 7 5 2" xfId="1747" xr:uid="{00000000-0005-0000-0000-0000D4060000}"/>
    <cellStyle name="Output 7 6" xfId="1748" xr:uid="{00000000-0005-0000-0000-0000D5060000}"/>
    <cellStyle name="Output 8" xfId="1749" xr:uid="{00000000-0005-0000-0000-0000D6060000}"/>
    <cellStyle name="Output 8 2" xfId="1750" xr:uid="{00000000-0005-0000-0000-0000D7060000}"/>
    <cellStyle name="Output 8 2 2" xfId="1751" xr:uid="{00000000-0005-0000-0000-0000D8060000}"/>
    <cellStyle name="Output 8 3" xfId="1752" xr:uid="{00000000-0005-0000-0000-0000D9060000}"/>
    <cellStyle name="Output 8 3 2" xfId="1753" xr:uid="{00000000-0005-0000-0000-0000DA060000}"/>
    <cellStyle name="Output 8 4" xfId="1754" xr:uid="{00000000-0005-0000-0000-0000DB060000}"/>
    <cellStyle name="Output 8 4 2" xfId="1755" xr:uid="{00000000-0005-0000-0000-0000DC060000}"/>
    <cellStyle name="Output 8 5" xfId="1756" xr:uid="{00000000-0005-0000-0000-0000DD060000}"/>
    <cellStyle name="Output 8 5 2" xfId="1757" xr:uid="{00000000-0005-0000-0000-0000DE060000}"/>
    <cellStyle name="Output 8 6" xfId="1758" xr:uid="{00000000-0005-0000-0000-0000DF060000}"/>
    <cellStyle name="Output 9" xfId="1759" xr:uid="{00000000-0005-0000-0000-0000E0060000}"/>
    <cellStyle name="Output 9 2" xfId="1760" xr:uid="{00000000-0005-0000-0000-0000E1060000}"/>
    <cellStyle name="Output 9 2 2" xfId="1761" xr:uid="{00000000-0005-0000-0000-0000E2060000}"/>
    <cellStyle name="Output 9 3" xfId="1762" xr:uid="{00000000-0005-0000-0000-0000E3060000}"/>
    <cellStyle name="Output 9 3 2" xfId="1763" xr:uid="{00000000-0005-0000-0000-0000E4060000}"/>
    <cellStyle name="Output 9 4" xfId="1764" xr:uid="{00000000-0005-0000-0000-0000E5060000}"/>
    <cellStyle name="Output 9 4 2" xfId="1765" xr:uid="{00000000-0005-0000-0000-0000E6060000}"/>
    <cellStyle name="Output 9 5" xfId="1766" xr:uid="{00000000-0005-0000-0000-0000E7060000}"/>
    <cellStyle name="Output 9 5 2" xfId="1767" xr:uid="{00000000-0005-0000-0000-0000E8060000}"/>
    <cellStyle name="Output 9 6" xfId="1768" xr:uid="{00000000-0005-0000-0000-0000E9060000}"/>
    <cellStyle name="Output Amounts" xfId="1769" xr:uid="{00000000-0005-0000-0000-0000EA060000}"/>
    <cellStyle name="Output Line Items" xfId="1770" xr:uid="{00000000-0005-0000-0000-0000EB060000}"/>
    <cellStyle name="Output Line Items 2" xfId="1771" xr:uid="{00000000-0005-0000-0000-0000EC060000}"/>
    <cellStyle name="Percent [0]" xfId="1772" xr:uid="{00000000-0005-0000-0000-0000EE060000}"/>
    <cellStyle name="Percent [00]" xfId="1773" xr:uid="{00000000-0005-0000-0000-0000EF060000}"/>
    <cellStyle name="Percent [2]" xfId="1774" xr:uid="{00000000-0005-0000-0000-0000F0060000}"/>
    <cellStyle name="Percent [2] 2" xfId="1775" xr:uid="{00000000-0005-0000-0000-0000F1060000}"/>
    <cellStyle name="Percent 10" xfId="1776" xr:uid="{00000000-0005-0000-0000-0000F2060000}"/>
    <cellStyle name="Percent 11" xfId="1777" xr:uid="{00000000-0005-0000-0000-0000F3060000}"/>
    <cellStyle name="Percent 12" xfId="1778" xr:uid="{00000000-0005-0000-0000-0000F4060000}"/>
    <cellStyle name="Percent 13" xfId="1779" xr:uid="{00000000-0005-0000-0000-0000F5060000}"/>
    <cellStyle name="Percent 14" xfId="1780" xr:uid="{00000000-0005-0000-0000-0000F6060000}"/>
    <cellStyle name="Percent 15" xfId="1781" xr:uid="{00000000-0005-0000-0000-0000F7060000}"/>
    <cellStyle name="Percent 16" xfId="1782" xr:uid="{00000000-0005-0000-0000-0000F8060000}"/>
    <cellStyle name="Percent 17" xfId="1783" xr:uid="{00000000-0005-0000-0000-0000F9060000}"/>
    <cellStyle name="Percent 18" xfId="1784" xr:uid="{00000000-0005-0000-0000-0000FA060000}"/>
    <cellStyle name="Percent 19" xfId="1785" xr:uid="{00000000-0005-0000-0000-0000FB060000}"/>
    <cellStyle name="Percent 2" xfId="1786" xr:uid="{00000000-0005-0000-0000-0000FC060000}"/>
    <cellStyle name="Percent 2 2" xfId="1787" xr:uid="{00000000-0005-0000-0000-0000FD060000}"/>
    <cellStyle name="Percent 2 2 2" xfId="1788" xr:uid="{00000000-0005-0000-0000-0000FE060000}"/>
    <cellStyle name="Percent 2 2 3" xfId="1789" xr:uid="{00000000-0005-0000-0000-0000FF060000}"/>
    <cellStyle name="Percent 2 3" xfId="1790" xr:uid="{00000000-0005-0000-0000-000000070000}"/>
    <cellStyle name="Percent 2 4" xfId="1791" xr:uid="{00000000-0005-0000-0000-000001070000}"/>
    <cellStyle name="Percent 2 5" xfId="1792" xr:uid="{00000000-0005-0000-0000-000002070000}"/>
    <cellStyle name="Percent 2 6" xfId="1793" xr:uid="{00000000-0005-0000-0000-000003070000}"/>
    <cellStyle name="Percent 20" xfId="1794" xr:uid="{00000000-0005-0000-0000-000004070000}"/>
    <cellStyle name="Percent 21" xfId="1795" xr:uid="{00000000-0005-0000-0000-000005070000}"/>
    <cellStyle name="Percent 21 2" xfId="1796" xr:uid="{00000000-0005-0000-0000-000006070000}"/>
    <cellStyle name="Percent 21 2 2" xfId="1797" xr:uid="{00000000-0005-0000-0000-000007070000}"/>
    <cellStyle name="Percent 22" xfId="1798" xr:uid="{00000000-0005-0000-0000-000008070000}"/>
    <cellStyle name="Percent 23" xfId="1799" xr:uid="{00000000-0005-0000-0000-000009070000}"/>
    <cellStyle name="Percent 24" xfId="1800" xr:uid="{00000000-0005-0000-0000-00000A070000}"/>
    <cellStyle name="Percent 25" xfId="1801" xr:uid="{00000000-0005-0000-0000-00000B070000}"/>
    <cellStyle name="Percent 26" xfId="1802" xr:uid="{00000000-0005-0000-0000-00000C070000}"/>
    <cellStyle name="Percent 26 2" xfId="1803" xr:uid="{00000000-0005-0000-0000-00000D070000}"/>
    <cellStyle name="Percent 27" xfId="1804" xr:uid="{00000000-0005-0000-0000-00000E070000}"/>
    <cellStyle name="Percent 28" xfId="1805" xr:uid="{00000000-0005-0000-0000-00000F070000}"/>
    <cellStyle name="Percent 29" xfId="1806" xr:uid="{00000000-0005-0000-0000-000010070000}"/>
    <cellStyle name="Percent 3" xfId="1807" xr:uid="{00000000-0005-0000-0000-000011070000}"/>
    <cellStyle name="Percent 3 10" xfId="1808" xr:uid="{00000000-0005-0000-0000-000012070000}"/>
    <cellStyle name="Percent 3 2" xfId="1809" xr:uid="{00000000-0005-0000-0000-000013070000}"/>
    <cellStyle name="Percent 3 3" xfId="1810" xr:uid="{00000000-0005-0000-0000-000014070000}"/>
    <cellStyle name="Percent 3 4" xfId="1811" xr:uid="{00000000-0005-0000-0000-000015070000}"/>
    <cellStyle name="Percent 3 5" xfId="1812" xr:uid="{00000000-0005-0000-0000-000016070000}"/>
    <cellStyle name="Percent 3 6" xfId="1813" xr:uid="{00000000-0005-0000-0000-000017070000}"/>
    <cellStyle name="Percent 3 7" xfId="1814" xr:uid="{00000000-0005-0000-0000-000018070000}"/>
    <cellStyle name="Percent 3 8" xfId="1815" xr:uid="{00000000-0005-0000-0000-000019070000}"/>
    <cellStyle name="Percent 3 9" xfId="1816" xr:uid="{00000000-0005-0000-0000-00001A070000}"/>
    <cellStyle name="Percent 30" xfId="1817" xr:uid="{00000000-0005-0000-0000-00001B070000}"/>
    <cellStyle name="Percent 31" xfId="1818" xr:uid="{00000000-0005-0000-0000-00001C070000}"/>
    <cellStyle name="Percent 32" xfId="1819" xr:uid="{00000000-0005-0000-0000-00001D070000}"/>
    <cellStyle name="Percent 33" xfId="1820" xr:uid="{00000000-0005-0000-0000-00001E070000}"/>
    <cellStyle name="Percent 34" xfId="1821" xr:uid="{00000000-0005-0000-0000-00001F070000}"/>
    <cellStyle name="Percent 35" xfId="1822" xr:uid="{00000000-0005-0000-0000-000020070000}"/>
    <cellStyle name="Percent 36" xfId="1823" xr:uid="{00000000-0005-0000-0000-000021070000}"/>
    <cellStyle name="Percent 37" xfId="1824" xr:uid="{00000000-0005-0000-0000-000022070000}"/>
    <cellStyle name="Percent 38" xfId="1825" xr:uid="{00000000-0005-0000-0000-000023070000}"/>
    <cellStyle name="Percent 39" xfId="1826" xr:uid="{00000000-0005-0000-0000-000024070000}"/>
    <cellStyle name="Percent 4" xfId="1827" xr:uid="{00000000-0005-0000-0000-000025070000}"/>
    <cellStyle name="Percent 5" xfId="1828" xr:uid="{00000000-0005-0000-0000-000026070000}"/>
    <cellStyle name="Percent 6" xfId="1829" xr:uid="{00000000-0005-0000-0000-000027070000}"/>
    <cellStyle name="Percent 7" xfId="1830" xr:uid="{00000000-0005-0000-0000-000028070000}"/>
    <cellStyle name="Percent 7 2" xfId="1831" xr:uid="{00000000-0005-0000-0000-000029070000}"/>
    <cellStyle name="Percent 7 2 2" xfId="1832" xr:uid="{00000000-0005-0000-0000-00002A070000}"/>
    <cellStyle name="Percent 7 2 3" xfId="1833" xr:uid="{00000000-0005-0000-0000-00002B070000}"/>
    <cellStyle name="Percent 8" xfId="1834" xr:uid="{00000000-0005-0000-0000-00002C070000}"/>
    <cellStyle name="Percent 9" xfId="1835" xr:uid="{00000000-0005-0000-0000-00002D070000}"/>
    <cellStyle name="PERCENTAGE" xfId="1836" xr:uid="{00000000-0005-0000-0000-00002E070000}"/>
    <cellStyle name="PrePop Currency (0)" xfId="1837" xr:uid="{00000000-0005-0000-0000-00002F070000}"/>
    <cellStyle name="PrePop Currency (2)" xfId="1838" xr:uid="{00000000-0005-0000-0000-000030070000}"/>
    <cellStyle name="PrePop Units (0)" xfId="1839" xr:uid="{00000000-0005-0000-0000-000031070000}"/>
    <cellStyle name="PrePop Units (1)" xfId="1840" xr:uid="{00000000-0005-0000-0000-000032070000}"/>
    <cellStyle name="PrePop Units (2)" xfId="1841" xr:uid="{00000000-0005-0000-0000-000033070000}"/>
    <cellStyle name="PSChar" xfId="1842" xr:uid="{00000000-0005-0000-0000-000034070000}"/>
    <cellStyle name="PSDate" xfId="1843" xr:uid="{00000000-0005-0000-0000-000035070000}"/>
    <cellStyle name="PSDec" xfId="1844" xr:uid="{00000000-0005-0000-0000-000036070000}"/>
    <cellStyle name="PSHeading" xfId="1845" xr:uid="{00000000-0005-0000-0000-000037070000}"/>
    <cellStyle name="PSInt" xfId="1846" xr:uid="{00000000-0005-0000-0000-000038070000}"/>
    <cellStyle name="PSSpacer" xfId="1847" xr:uid="{00000000-0005-0000-0000-000039070000}"/>
    <cellStyle name="pwstyle" xfId="1848" xr:uid="{00000000-0005-0000-0000-00003A070000}"/>
    <cellStyle name="Quantity" xfId="1849" xr:uid="{00000000-0005-0000-0000-00003B070000}"/>
    <cellStyle name="Quantity 2" xfId="1850" xr:uid="{00000000-0005-0000-0000-00003C070000}"/>
    <cellStyle name="Quantity_P&amp;L-3Q10" xfId="1851" xr:uid="{00000000-0005-0000-0000-00003D070000}"/>
    <cellStyle name="Standard_(A) Access-Spares for 2000" xfId="1852" xr:uid="{00000000-0005-0000-0000-00003E070000}"/>
    <cellStyle name="Style 1" xfId="1853" xr:uid="{00000000-0005-0000-0000-00003F070000}"/>
    <cellStyle name="STYLE1" xfId="1854" xr:uid="{00000000-0005-0000-0000-000040070000}"/>
    <cellStyle name="STYLE2" xfId="1855" xr:uid="{00000000-0005-0000-0000-000041070000}"/>
    <cellStyle name="STYLE3" xfId="1856" xr:uid="{00000000-0005-0000-0000-000042070000}"/>
    <cellStyle name="STYLE4" xfId="1857" xr:uid="{00000000-0005-0000-0000-000043070000}"/>
    <cellStyle name="STYLE5" xfId="1858" xr:uid="{00000000-0005-0000-0000-000044070000}"/>
    <cellStyle name="Text Indent A" xfId="1859" xr:uid="{00000000-0005-0000-0000-000045070000}"/>
    <cellStyle name="Text Indent B" xfId="1860" xr:uid="{00000000-0005-0000-0000-000046070000}"/>
    <cellStyle name="Text Indent C" xfId="1861" xr:uid="{00000000-0005-0000-0000-000047070000}"/>
    <cellStyle name="Title 10" xfId="1862" xr:uid="{00000000-0005-0000-0000-000048070000}"/>
    <cellStyle name="Title 11" xfId="1863" xr:uid="{00000000-0005-0000-0000-000049070000}"/>
    <cellStyle name="Title 2" xfId="1864" xr:uid="{00000000-0005-0000-0000-00004A070000}"/>
    <cellStyle name="Title 3" xfId="1865" xr:uid="{00000000-0005-0000-0000-00004B070000}"/>
    <cellStyle name="Title 4" xfId="1866" xr:uid="{00000000-0005-0000-0000-00004C070000}"/>
    <cellStyle name="Title 5" xfId="1867" xr:uid="{00000000-0005-0000-0000-00004D070000}"/>
    <cellStyle name="Title 6" xfId="1868" xr:uid="{00000000-0005-0000-0000-00004E070000}"/>
    <cellStyle name="Title 7" xfId="1869" xr:uid="{00000000-0005-0000-0000-00004F070000}"/>
    <cellStyle name="Title 8" xfId="1870" xr:uid="{00000000-0005-0000-0000-000050070000}"/>
    <cellStyle name="Title 9" xfId="1871" xr:uid="{00000000-0005-0000-0000-000051070000}"/>
    <cellStyle name="Total 10" xfId="1872" xr:uid="{00000000-0005-0000-0000-000052070000}"/>
    <cellStyle name="Total 10 2" xfId="1873" xr:uid="{00000000-0005-0000-0000-000053070000}"/>
    <cellStyle name="Total 10 2 2" xfId="1874" xr:uid="{00000000-0005-0000-0000-000054070000}"/>
    <cellStyle name="Total 10 3" xfId="1875" xr:uid="{00000000-0005-0000-0000-000055070000}"/>
    <cellStyle name="Total 10 3 2" xfId="1876" xr:uid="{00000000-0005-0000-0000-000056070000}"/>
    <cellStyle name="Total 10 4" xfId="1877" xr:uid="{00000000-0005-0000-0000-000057070000}"/>
    <cellStyle name="Total 10 4 2" xfId="1878" xr:uid="{00000000-0005-0000-0000-000058070000}"/>
    <cellStyle name="Total 10 5" xfId="1879" xr:uid="{00000000-0005-0000-0000-000059070000}"/>
    <cellStyle name="Total 10 5 2" xfId="1880" xr:uid="{00000000-0005-0000-0000-00005A070000}"/>
    <cellStyle name="Total 10 6" xfId="1881" xr:uid="{00000000-0005-0000-0000-00005B070000}"/>
    <cellStyle name="Total 11" xfId="1882" xr:uid="{00000000-0005-0000-0000-00005C070000}"/>
    <cellStyle name="Total 11 2" xfId="1883" xr:uid="{00000000-0005-0000-0000-00005D070000}"/>
    <cellStyle name="Total 11 2 2" xfId="1884" xr:uid="{00000000-0005-0000-0000-00005E070000}"/>
    <cellStyle name="Total 11 3" xfId="1885" xr:uid="{00000000-0005-0000-0000-00005F070000}"/>
    <cellStyle name="Total 11 3 2" xfId="1886" xr:uid="{00000000-0005-0000-0000-000060070000}"/>
    <cellStyle name="Total 11 4" xfId="1887" xr:uid="{00000000-0005-0000-0000-000061070000}"/>
    <cellStyle name="Total 11 4 2" xfId="1888" xr:uid="{00000000-0005-0000-0000-000062070000}"/>
    <cellStyle name="Total 11 5" xfId="1889" xr:uid="{00000000-0005-0000-0000-000063070000}"/>
    <cellStyle name="Total 11 5 2" xfId="1890" xr:uid="{00000000-0005-0000-0000-000064070000}"/>
    <cellStyle name="Total 11 6" xfId="1891" xr:uid="{00000000-0005-0000-0000-000065070000}"/>
    <cellStyle name="Total 2" xfId="1892" xr:uid="{00000000-0005-0000-0000-000066070000}"/>
    <cellStyle name="Total 2 2" xfId="1893" xr:uid="{00000000-0005-0000-0000-000067070000}"/>
    <cellStyle name="Total 2 2 2" xfId="1894" xr:uid="{00000000-0005-0000-0000-000068070000}"/>
    <cellStyle name="Total 2 3" xfId="1895" xr:uid="{00000000-0005-0000-0000-000069070000}"/>
    <cellStyle name="Total 2 3 2" xfId="1896" xr:uid="{00000000-0005-0000-0000-00006A070000}"/>
    <cellStyle name="Total 2 4" xfId="1897" xr:uid="{00000000-0005-0000-0000-00006B070000}"/>
    <cellStyle name="Total 2 4 2" xfId="1898" xr:uid="{00000000-0005-0000-0000-00006C070000}"/>
    <cellStyle name="Total 2 5" xfId="1899" xr:uid="{00000000-0005-0000-0000-00006D070000}"/>
    <cellStyle name="Total 2 5 2" xfId="1900" xr:uid="{00000000-0005-0000-0000-00006E070000}"/>
    <cellStyle name="Total 2 6" xfId="1901" xr:uid="{00000000-0005-0000-0000-00006F070000}"/>
    <cellStyle name="Total 3" xfId="1902" xr:uid="{00000000-0005-0000-0000-000070070000}"/>
    <cellStyle name="Total 3 2" xfId="1903" xr:uid="{00000000-0005-0000-0000-000071070000}"/>
    <cellStyle name="Total 3 2 2" xfId="1904" xr:uid="{00000000-0005-0000-0000-000072070000}"/>
    <cellStyle name="Total 3 3" xfId="1905" xr:uid="{00000000-0005-0000-0000-000073070000}"/>
    <cellStyle name="Total 3 3 2" xfId="1906" xr:uid="{00000000-0005-0000-0000-000074070000}"/>
    <cellStyle name="Total 3 4" xfId="1907" xr:uid="{00000000-0005-0000-0000-000075070000}"/>
    <cellStyle name="Total 3 4 2" xfId="1908" xr:uid="{00000000-0005-0000-0000-000076070000}"/>
    <cellStyle name="Total 3 5" xfId="1909" xr:uid="{00000000-0005-0000-0000-000077070000}"/>
    <cellStyle name="Total 3 5 2" xfId="1910" xr:uid="{00000000-0005-0000-0000-000078070000}"/>
    <cellStyle name="Total 3 6" xfId="1911" xr:uid="{00000000-0005-0000-0000-000079070000}"/>
    <cellStyle name="Total 4" xfId="1912" xr:uid="{00000000-0005-0000-0000-00007A070000}"/>
    <cellStyle name="Total 4 2" xfId="1913" xr:uid="{00000000-0005-0000-0000-00007B070000}"/>
    <cellStyle name="Total 4 2 2" xfId="1914" xr:uid="{00000000-0005-0000-0000-00007C070000}"/>
    <cellStyle name="Total 4 3" xfId="1915" xr:uid="{00000000-0005-0000-0000-00007D070000}"/>
    <cellStyle name="Total 4 3 2" xfId="1916" xr:uid="{00000000-0005-0000-0000-00007E070000}"/>
    <cellStyle name="Total 4 4" xfId="1917" xr:uid="{00000000-0005-0000-0000-00007F070000}"/>
    <cellStyle name="Total 4 4 2" xfId="1918" xr:uid="{00000000-0005-0000-0000-000080070000}"/>
    <cellStyle name="Total 4 5" xfId="1919" xr:uid="{00000000-0005-0000-0000-000081070000}"/>
    <cellStyle name="Total 4 5 2" xfId="1920" xr:uid="{00000000-0005-0000-0000-000082070000}"/>
    <cellStyle name="Total 4 6" xfId="1921" xr:uid="{00000000-0005-0000-0000-000083070000}"/>
    <cellStyle name="Total 5" xfId="1922" xr:uid="{00000000-0005-0000-0000-000084070000}"/>
    <cellStyle name="Total 5 2" xfId="1923" xr:uid="{00000000-0005-0000-0000-000085070000}"/>
    <cellStyle name="Total 5 2 2" xfId="1924" xr:uid="{00000000-0005-0000-0000-000086070000}"/>
    <cellStyle name="Total 5 3" xfId="1925" xr:uid="{00000000-0005-0000-0000-000087070000}"/>
    <cellStyle name="Total 5 3 2" xfId="1926" xr:uid="{00000000-0005-0000-0000-000088070000}"/>
    <cellStyle name="Total 5 4" xfId="1927" xr:uid="{00000000-0005-0000-0000-000089070000}"/>
    <cellStyle name="Total 5 4 2" xfId="1928" xr:uid="{00000000-0005-0000-0000-00008A070000}"/>
    <cellStyle name="Total 5 5" xfId="1929" xr:uid="{00000000-0005-0000-0000-00008B070000}"/>
    <cellStyle name="Total 5 5 2" xfId="1930" xr:uid="{00000000-0005-0000-0000-00008C070000}"/>
    <cellStyle name="Total 5 6" xfId="1931" xr:uid="{00000000-0005-0000-0000-00008D070000}"/>
    <cellStyle name="Total 6" xfId="1932" xr:uid="{00000000-0005-0000-0000-00008E070000}"/>
    <cellStyle name="Total 6 2" xfId="1933" xr:uid="{00000000-0005-0000-0000-00008F070000}"/>
    <cellStyle name="Total 6 2 2" xfId="1934" xr:uid="{00000000-0005-0000-0000-000090070000}"/>
    <cellStyle name="Total 6 3" xfId="1935" xr:uid="{00000000-0005-0000-0000-000091070000}"/>
    <cellStyle name="Total 6 3 2" xfId="1936" xr:uid="{00000000-0005-0000-0000-000092070000}"/>
    <cellStyle name="Total 6 4" xfId="1937" xr:uid="{00000000-0005-0000-0000-000093070000}"/>
    <cellStyle name="Total 6 4 2" xfId="1938" xr:uid="{00000000-0005-0000-0000-000094070000}"/>
    <cellStyle name="Total 6 5" xfId="1939" xr:uid="{00000000-0005-0000-0000-000095070000}"/>
    <cellStyle name="Total 6 5 2" xfId="1940" xr:uid="{00000000-0005-0000-0000-000096070000}"/>
    <cellStyle name="Total 6 6" xfId="1941" xr:uid="{00000000-0005-0000-0000-000097070000}"/>
    <cellStyle name="Total 7" xfId="1942" xr:uid="{00000000-0005-0000-0000-000098070000}"/>
    <cellStyle name="Total 7 2" xfId="1943" xr:uid="{00000000-0005-0000-0000-000099070000}"/>
    <cellStyle name="Total 7 2 2" xfId="1944" xr:uid="{00000000-0005-0000-0000-00009A070000}"/>
    <cellStyle name="Total 7 3" xfId="1945" xr:uid="{00000000-0005-0000-0000-00009B070000}"/>
    <cellStyle name="Total 7 3 2" xfId="1946" xr:uid="{00000000-0005-0000-0000-00009C070000}"/>
    <cellStyle name="Total 7 4" xfId="1947" xr:uid="{00000000-0005-0000-0000-00009D070000}"/>
    <cellStyle name="Total 7 4 2" xfId="1948" xr:uid="{00000000-0005-0000-0000-00009E070000}"/>
    <cellStyle name="Total 7 5" xfId="1949" xr:uid="{00000000-0005-0000-0000-00009F070000}"/>
    <cellStyle name="Total 7 5 2" xfId="1950" xr:uid="{00000000-0005-0000-0000-0000A0070000}"/>
    <cellStyle name="Total 7 6" xfId="1951" xr:uid="{00000000-0005-0000-0000-0000A1070000}"/>
    <cellStyle name="Total 8" xfId="1952" xr:uid="{00000000-0005-0000-0000-0000A2070000}"/>
    <cellStyle name="Total 8 2" xfId="1953" xr:uid="{00000000-0005-0000-0000-0000A3070000}"/>
    <cellStyle name="Total 8 2 2" xfId="1954" xr:uid="{00000000-0005-0000-0000-0000A4070000}"/>
    <cellStyle name="Total 8 3" xfId="1955" xr:uid="{00000000-0005-0000-0000-0000A5070000}"/>
    <cellStyle name="Total 8 3 2" xfId="1956" xr:uid="{00000000-0005-0000-0000-0000A6070000}"/>
    <cellStyle name="Total 8 4" xfId="1957" xr:uid="{00000000-0005-0000-0000-0000A7070000}"/>
    <cellStyle name="Total 8 4 2" xfId="1958" xr:uid="{00000000-0005-0000-0000-0000A8070000}"/>
    <cellStyle name="Total 8 5" xfId="1959" xr:uid="{00000000-0005-0000-0000-0000A9070000}"/>
    <cellStyle name="Total 8 5 2" xfId="1960" xr:uid="{00000000-0005-0000-0000-0000AA070000}"/>
    <cellStyle name="Total 8 6" xfId="1961" xr:uid="{00000000-0005-0000-0000-0000AB070000}"/>
    <cellStyle name="Total 9" xfId="1962" xr:uid="{00000000-0005-0000-0000-0000AC070000}"/>
    <cellStyle name="Total 9 2" xfId="1963" xr:uid="{00000000-0005-0000-0000-0000AD070000}"/>
    <cellStyle name="Total 9 2 2" xfId="1964" xr:uid="{00000000-0005-0000-0000-0000AE070000}"/>
    <cellStyle name="Total 9 3" xfId="1965" xr:uid="{00000000-0005-0000-0000-0000AF070000}"/>
    <cellStyle name="Total 9 3 2" xfId="1966" xr:uid="{00000000-0005-0000-0000-0000B0070000}"/>
    <cellStyle name="Total 9 4" xfId="1967" xr:uid="{00000000-0005-0000-0000-0000B1070000}"/>
    <cellStyle name="Total 9 4 2" xfId="1968" xr:uid="{00000000-0005-0000-0000-0000B2070000}"/>
    <cellStyle name="Total 9 5" xfId="1969" xr:uid="{00000000-0005-0000-0000-0000B3070000}"/>
    <cellStyle name="Total 9 5 2" xfId="1970" xr:uid="{00000000-0005-0000-0000-0000B4070000}"/>
    <cellStyle name="Total 9 6" xfId="1971" xr:uid="{00000000-0005-0000-0000-0000B5070000}"/>
    <cellStyle name="Währung [0]_(A) Access-Spares for 2000" xfId="1972" xr:uid="{00000000-0005-0000-0000-0000B6070000}"/>
    <cellStyle name="Währung_(A) Access-Spares for 2000" xfId="1973" xr:uid="{00000000-0005-0000-0000-0000B7070000}"/>
    <cellStyle name="Warning Text 10" xfId="1974" xr:uid="{00000000-0005-0000-0000-0000B8070000}"/>
    <cellStyle name="Warning Text 11" xfId="1975" xr:uid="{00000000-0005-0000-0000-0000B9070000}"/>
    <cellStyle name="Warning Text 2" xfId="1976" xr:uid="{00000000-0005-0000-0000-0000BA070000}"/>
    <cellStyle name="Warning Text 3" xfId="1977" xr:uid="{00000000-0005-0000-0000-0000BB070000}"/>
    <cellStyle name="Warning Text 4" xfId="1978" xr:uid="{00000000-0005-0000-0000-0000BC070000}"/>
    <cellStyle name="Warning Text 5" xfId="1979" xr:uid="{00000000-0005-0000-0000-0000BD070000}"/>
    <cellStyle name="Warning Text 6" xfId="1980" xr:uid="{00000000-0005-0000-0000-0000BE070000}"/>
    <cellStyle name="Warning Text 7" xfId="1981" xr:uid="{00000000-0005-0000-0000-0000BF070000}"/>
    <cellStyle name="Warning Text 8" xfId="1982" xr:uid="{00000000-0005-0000-0000-0000C0070000}"/>
    <cellStyle name="Warning Text 9" xfId="1983" xr:uid="{00000000-0005-0000-0000-0000C1070000}"/>
    <cellStyle name="เครื่องหมายจุลภาค [0]_PERSONAL" xfId="1984" xr:uid="{00000000-0005-0000-0000-0000C2070000}"/>
    <cellStyle name="เครื่องหมายจุลภาค 4" xfId="1985" xr:uid="{00000000-0005-0000-0000-0000C3070000}"/>
    <cellStyle name="เครื่องหมายจุลภาค 7" xfId="1986" xr:uid="{00000000-0005-0000-0000-0000C4070000}"/>
    <cellStyle name="เครื่องหมายจุลภาค_1999-PLAN-ACTUAL" xfId="1987" xr:uid="{00000000-0005-0000-0000-0000C5070000}"/>
    <cellStyle name="เครื่องหมายสกุลเงิน [0]_PERSONAL" xfId="1988" xr:uid="{00000000-0005-0000-0000-0000C6070000}"/>
    <cellStyle name="เครื่องหมายสกุลเงิน_PERSONAL" xfId="1989" xr:uid="{00000000-0005-0000-0000-0000C7070000}"/>
    <cellStyle name="เชื่อมโยงหลายมิติ" xfId="1990" xr:uid="{00000000-0005-0000-0000-0000C8070000}"/>
    <cellStyle name="เชื่อมโยงหลายมิติ 2" xfId="1991" xr:uid="{00000000-0005-0000-0000-0000C9070000}"/>
    <cellStyle name="เซลล์ตรวจสอบ" xfId="1992" xr:uid="{00000000-0005-0000-0000-0000CA070000}"/>
    <cellStyle name="เซลล์ตรวจสอบ 2" xfId="1993" xr:uid="{00000000-0005-0000-0000-0000CB070000}"/>
    <cellStyle name="เซลล์ที่มีการเชื่อมโยง" xfId="1994" xr:uid="{00000000-0005-0000-0000-0000CC070000}"/>
    <cellStyle name="เซลล์ที่มีการเชื่อมโยง 2" xfId="1995" xr:uid="{00000000-0005-0000-0000-0000CD070000}"/>
    <cellStyle name="แย่" xfId="1996" xr:uid="{00000000-0005-0000-0000-0000CE070000}"/>
    <cellStyle name="แย่ 2" xfId="1997" xr:uid="{00000000-0005-0000-0000-0000CF070000}"/>
    <cellStyle name="แสดงผล" xfId="1998" xr:uid="{00000000-0005-0000-0000-0000D0070000}"/>
    <cellStyle name="แสดงผล 2" xfId="1999" xr:uid="{00000000-0005-0000-0000-0000D1070000}"/>
    <cellStyle name="แสดงผล 2 2" xfId="2000" xr:uid="{00000000-0005-0000-0000-0000D2070000}"/>
    <cellStyle name="แสดงผล 2 2 2" xfId="2001" xr:uid="{00000000-0005-0000-0000-0000D3070000}"/>
    <cellStyle name="แสดงผล 2 3" xfId="2002" xr:uid="{00000000-0005-0000-0000-0000D4070000}"/>
    <cellStyle name="แสดงผล 2 3 2" xfId="2003" xr:uid="{00000000-0005-0000-0000-0000D5070000}"/>
    <cellStyle name="แสดงผล 2 4" xfId="2004" xr:uid="{00000000-0005-0000-0000-0000D6070000}"/>
    <cellStyle name="แสดงผล 2 4 2" xfId="2005" xr:uid="{00000000-0005-0000-0000-0000D7070000}"/>
    <cellStyle name="แสดงผล 2 5" xfId="2006" xr:uid="{00000000-0005-0000-0000-0000D8070000}"/>
    <cellStyle name="แสดงผล 2 5 2" xfId="2007" xr:uid="{00000000-0005-0000-0000-0000D9070000}"/>
    <cellStyle name="แสดงผล 2 6" xfId="2008" xr:uid="{00000000-0005-0000-0000-0000DA070000}"/>
    <cellStyle name="แสดงผล 3" xfId="2009" xr:uid="{00000000-0005-0000-0000-0000DB070000}"/>
    <cellStyle name="แสดงผล 3 2" xfId="2010" xr:uid="{00000000-0005-0000-0000-0000DC070000}"/>
    <cellStyle name="แสดงผล 4" xfId="2011" xr:uid="{00000000-0005-0000-0000-0000DD070000}"/>
    <cellStyle name="แสดงผล 4 2" xfId="2012" xr:uid="{00000000-0005-0000-0000-0000DE070000}"/>
    <cellStyle name="แสดงผล 5" xfId="2013" xr:uid="{00000000-0005-0000-0000-0000DF070000}"/>
    <cellStyle name="แสดงผล 5 2" xfId="2014" xr:uid="{00000000-0005-0000-0000-0000E0070000}"/>
    <cellStyle name="แสดงผล 6" xfId="2015" xr:uid="{00000000-0005-0000-0000-0000E1070000}"/>
    <cellStyle name="แสดงผล 6 2" xfId="2016" xr:uid="{00000000-0005-0000-0000-0000E2070000}"/>
    <cellStyle name="แสดงผล 7" xfId="2017" xr:uid="{00000000-0005-0000-0000-0000E3070000}"/>
    <cellStyle name="การคำนวณ" xfId="2018" xr:uid="{00000000-0005-0000-0000-0000E4070000}"/>
    <cellStyle name="การคำนวณ 2" xfId="2019" xr:uid="{00000000-0005-0000-0000-0000E5070000}"/>
    <cellStyle name="การคำนวณ 2 2" xfId="2020" xr:uid="{00000000-0005-0000-0000-0000E6070000}"/>
    <cellStyle name="การคำนวณ 2 2 2" xfId="2021" xr:uid="{00000000-0005-0000-0000-0000E7070000}"/>
    <cellStyle name="การคำนวณ 2 3" xfId="2022" xr:uid="{00000000-0005-0000-0000-0000E8070000}"/>
    <cellStyle name="การคำนวณ 2 3 2" xfId="2023" xr:uid="{00000000-0005-0000-0000-0000E9070000}"/>
    <cellStyle name="การคำนวณ 2 4" xfId="2024" xr:uid="{00000000-0005-0000-0000-0000EA070000}"/>
    <cellStyle name="การคำนวณ 2 4 2" xfId="2025" xr:uid="{00000000-0005-0000-0000-0000EB070000}"/>
    <cellStyle name="การคำนวณ 2 5" xfId="2026" xr:uid="{00000000-0005-0000-0000-0000EC070000}"/>
    <cellStyle name="การคำนวณ 2 5 2" xfId="2027" xr:uid="{00000000-0005-0000-0000-0000ED070000}"/>
    <cellStyle name="การคำนวณ 2 6" xfId="2028" xr:uid="{00000000-0005-0000-0000-0000EE070000}"/>
    <cellStyle name="การคำนวณ 3" xfId="2029" xr:uid="{00000000-0005-0000-0000-0000EF070000}"/>
    <cellStyle name="การคำนวณ 3 2" xfId="2030" xr:uid="{00000000-0005-0000-0000-0000F0070000}"/>
    <cellStyle name="การคำนวณ 4" xfId="2031" xr:uid="{00000000-0005-0000-0000-0000F1070000}"/>
    <cellStyle name="การคำนวณ 4 2" xfId="2032" xr:uid="{00000000-0005-0000-0000-0000F2070000}"/>
    <cellStyle name="การคำนวณ 5" xfId="2033" xr:uid="{00000000-0005-0000-0000-0000F3070000}"/>
    <cellStyle name="การคำนวณ 5 2" xfId="2034" xr:uid="{00000000-0005-0000-0000-0000F4070000}"/>
    <cellStyle name="การคำนวณ 6" xfId="2035" xr:uid="{00000000-0005-0000-0000-0000F5070000}"/>
    <cellStyle name="การคำนวณ 6 2" xfId="2036" xr:uid="{00000000-0005-0000-0000-0000F6070000}"/>
    <cellStyle name="การคำนวณ 7" xfId="2037" xr:uid="{00000000-0005-0000-0000-0000F7070000}"/>
    <cellStyle name="ข้อความเตือน" xfId="2038" xr:uid="{00000000-0005-0000-0000-0000F8070000}"/>
    <cellStyle name="ข้อความเตือน 2" xfId="2039" xr:uid="{00000000-0005-0000-0000-0000F9070000}"/>
    <cellStyle name="ข้อความอธิบาย" xfId="2040" xr:uid="{00000000-0005-0000-0000-0000FA070000}"/>
    <cellStyle name="ข้อความอธิบาย 2" xfId="2041" xr:uid="{00000000-0005-0000-0000-0000FB070000}"/>
    <cellStyle name="ชื่อเรื่อง" xfId="2042" xr:uid="{00000000-0005-0000-0000-0000FC070000}"/>
    <cellStyle name="ชื่อเรื่อง 2" xfId="2043" xr:uid="{00000000-0005-0000-0000-0000FD070000}"/>
    <cellStyle name="ดี" xfId="2044" xr:uid="{00000000-0005-0000-0000-0000FE070000}"/>
    <cellStyle name="ดี 2" xfId="2045" xr:uid="{00000000-0005-0000-0000-0000FF070000}"/>
    <cellStyle name="ตามการเชื่อมโยงหลายมิติ" xfId="2046" xr:uid="{00000000-0005-0000-0000-000000080000}"/>
    <cellStyle name="น้บะภฒ_95" xfId="2047" xr:uid="{00000000-0005-0000-0000-000001080000}"/>
    <cellStyle name="ปกติ 2" xfId="2048" xr:uid="{00000000-0005-0000-0000-000002080000}"/>
    <cellStyle name="ปกติ 2 2" xfId="2049" xr:uid="{00000000-0005-0000-0000-000003080000}"/>
    <cellStyle name="ปกติ 2 3" xfId="2050" xr:uid="{00000000-0005-0000-0000-000004080000}"/>
    <cellStyle name="ปกติ 4" xfId="2051" xr:uid="{00000000-0005-0000-0000-000005080000}"/>
    <cellStyle name="ปกติ_112100" xfId="2052" xr:uid="{00000000-0005-0000-0000-000006080000}"/>
    <cellStyle name="ป้อนค่า" xfId="2053" xr:uid="{00000000-0005-0000-0000-000007080000}"/>
    <cellStyle name="ป้อนค่า 2" xfId="2054" xr:uid="{00000000-0005-0000-0000-000008080000}"/>
    <cellStyle name="ป้อนค่า 2 2" xfId="2055" xr:uid="{00000000-0005-0000-0000-000009080000}"/>
    <cellStyle name="ป้อนค่า 2 2 2" xfId="2056" xr:uid="{00000000-0005-0000-0000-00000A080000}"/>
    <cellStyle name="ป้อนค่า 2 3" xfId="2057" xr:uid="{00000000-0005-0000-0000-00000B080000}"/>
    <cellStyle name="ป้อนค่า 2 3 2" xfId="2058" xr:uid="{00000000-0005-0000-0000-00000C080000}"/>
    <cellStyle name="ป้อนค่า 2 4" xfId="2059" xr:uid="{00000000-0005-0000-0000-00000D080000}"/>
    <cellStyle name="ป้อนค่า 2 4 2" xfId="2060" xr:uid="{00000000-0005-0000-0000-00000E080000}"/>
    <cellStyle name="ป้อนค่า 2 5" xfId="2061" xr:uid="{00000000-0005-0000-0000-00000F080000}"/>
    <cellStyle name="ป้อนค่า 2 5 2" xfId="2062" xr:uid="{00000000-0005-0000-0000-000010080000}"/>
    <cellStyle name="ป้อนค่า 2 6" xfId="2063" xr:uid="{00000000-0005-0000-0000-000011080000}"/>
    <cellStyle name="ป้อนค่า 3" xfId="2064" xr:uid="{00000000-0005-0000-0000-000012080000}"/>
    <cellStyle name="ป้อนค่า 3 2" xfId="2065" xr:uid="{00000000-0005-0000-0000-000013080000}"/>
    <cellStyle name="ป้อนค่า 4" xfId="2066" xr:uid="{00000000-0005-0000-0000-000014080000}"/>
    <cellStyle name="ป้อนค่า 4 2" xfId="2067" xr:uid="{00000000-0005-0000-0000-000015080000}"/>
    <cellStyle name="ป้อนค่า 5" xfId="2068" xr:uid="{00000000-0005-0000-0000-000016080000}"/>
    <cellStyle name="ป้อนค่า 5 2" xfId="2069" xr:uid="{00000000-0005-0000-0000-000017080000}"/>
    <cellStyle name="ป้อนค่า 6" xfId="2070" xr:uid="{00000000-0005-0000-0000-000018080000}"/>
    <cellStyle name="ป้อนค่า 6 2" xfId="2071" xr:uid="{00000000-0005-0000-0000-000019080000}"/>
    <cellStyle name="ป้อนค่า 7" xfId="2072" xr:uid="{00000000-0005-0000-0000-00001A080000}"/>
    <cellStyle name="ปานกลาง" xfId="2073" xr:uid="{00000000-0005-0000-0000-00001B080000}"/>
    <cellStyle name="ปานกลาง 2" xfId="2074" xr:uid="{00000000-0005-0000-0000-00001C080000}"/>
    <cellStyle name="ผลรวม" xfId="2075" xr:uid="{00000000-0005-0000-0000-00001D080000}"/>
    <cellStyle name="ผลรวม 2" xfId="2076" xr:uid="{00000000-0005-0000-0000-00001E080000}"/>
    <cellStyle name="ผลรวม 2 2" xfId="2077" xr:uid="{00000000-0005-0000-0000-00001F080000}"/>
    <cellStyle name="ผลรวม 2 2 2" xfId="2078" xr:uid="{00000000-0005-0000-0000-000020080000}"/>
    <cellStyle name="ผลรวม 2 3" xfId="2079" xr:uid="{00000000-0005-0000-0000-000021080000}"/>
    <cellStyle name="ผลรวม 2 3 2" xfId="2080" xr:uid="{00000000-0005-0000-0000-000022080000}"/>
    <cellStyle name="ผลรวม 2 4" xfId="2081" xr:uid="{00000000-0005-0000-0000-000023080000}"/>
    <cellStyle name="ผลรวม 2 4 2" xfId="2082" xr:uid="{00000000-0005-0000-0000-000024080000}"/>
    <cellStyle name="ผลรวม 2 5" xfId="2083" xr:uid="{00000000-0005-0000-0000-000025080000}"/>
    <cellStyle name="ผลรวม 2 5 2" xfId="2084" xr:uid="{00000000-0005-0000-0000-000026080000}"/>
    <cellStyle name="ผลรวม 2 6" xfId="2085" xr:uid="{00000000-0005-0000-0000-000027080000}"/>
    <cellStyle name="ผลรวม 3" xfId="2086" xr:uid="{00000000-0005-0000-0000-000028080000}"/>
    <cellStyle name="ผลรวม 3 2" xfId="2087" xr:uid="{00000000-0005-0000-0000-000029080000}"/>
    <cellStyle name="ผลรวม 4" xfId="2088" xr:uid="{00000000-0005-0000-0000-00002A080000}"/>
    <cellStyle name="ผลรวม 4 2" xfId="2089" xr:uid="{00000000-0005-0000-0000-00002B080000}"/>
    <cellStyle name="ผลรวม 5" xfId="2090" xr:uid="{00000000-0005-0000-0000-00002C080000}"/>
    <cellStyle name="ผลรวม 5 2" xfId="2091" xr:uid="{00000000-0005-0000-0000-00002D080000}"/>
    <cellStyle name="ผลรวม 6" xfId="2092" xr:uid="{00000000-0005-0000-0000-00002E080000}"/>
    <cellStyle name="ผลรวม 6 2" xfId="2093" xr:uid="{00000000-0005-0000-0000-00002F080000}"/>
    <cellStyle name="ผลรวม 7" xfId="2094" xr:uid="{00000000-0005-0000-0000-000030080000}"/>
    <cellStyle name="ฤธถ [0]_95" xfId="2095" xr:uid="{00000000-0005-0000-0000-000031080000}"/>
    <cellStyle name="ฤธถ_95" xfId="2096" xr:uid="{00000000-0005-0000-0000-000032080000}"/>
    <cellStyle name="ล๋ศญ [0]_95" xfId="2097" xr:uid="{00000000-0005-0000-0000-000033080000}"/>
    <cellStyle name="ล๋ศญ_95" xfId="2098" xr:uid="{00000000-0005-0000-0000-000034080000}"/>
    <cellStyle name="วฅมุ_4ฟ๙ฝวภ๛" xfId="2099" xr:uid="{00000000-0005-0000-0000-000035080000}"/>
    <cellStyle name="ส่วนที่ถูกเน้น1" xfId="2100" xr:uid="{00000000-0005-0000-0000-000036080000}"/>
    <cellStyle name="ส่วนที่ถูกเน้น1 2" xfId="2101" xr:uid="{00000000-0005-0000-0000-000037080000}"/>
    <cellStyle name="ส่วนที่ถูกเน้น2" xfId="2102" xr:uid="{00000000-0005-0000-0000-000038080000}"/>
    <cellStyle name="ส่วนที่ถูกเน้น2 2" xfId="2103" xr:uid="{00000000-0005-0000-0000-000039080000}"/>
    <cellStyle name="ส่วนที่ถูกเน้น3" xfId="2104" xr:uid="{00000000-0005-0000-0000-00003A080000}"/>
    <cellStyle name="ส่วนที่ถูกเน้น3 2" xfId="2105" xr:uid="{00000000-0005-0000-0000-00003B080000}"/>
    <cellStyle name="ส่วนที่ถูกเน้น4" xfId="2106" xr:uid="{00000000-0005-0000-0000-00003C080000}"/>
    <cellStyle name="ส่วนที่ถูกเน้น4 2" xfId="2107" xr:uid="{00000000-0005-0000-0000-00003D080000}"/>
    <cellStyle name="ส่วนที่ถูกเน้น5" xfId="2108" xr:uid="{00000000-0005-0000-0000-00003E080000}"/>
    <cellStyle name="ส่วนที่ถูกเน้น5 2" xfId="2109" xr:uid="{00000000-0005-0000-0000-00003F080000}"/>
    <cellStyle name="ส่วนที่ถูกเน้น6" xfId="2110" xr:uid="{00000000-0005-0000-0000-000040080000}"/>
    <cellStyle name="ส่วนที่ถูกเน้น6 2" xfId="2111" xr:uid="{00000000-0005-0000-0000-000041080000}"/>
    <cellStyle name="หมายเหตุ" xfId="2112" xr:uid="{00000000-0005-0000-0000-000042080000}"/>
    <cellStyle name="หมายเหตุ 2" xfId="2113" xr:uid="{00000000-0005-0000-0000-000043080000}"/>
    <cellStyle name="หมายเหตุ 2 2" xfId="2114" xr:uid="{00000000-0005-0000-0000-000044080000}"/>
    <cellStyle name="หมายเหตุ 2 2 2" xfId="2115" xr:uid="{00000000-0005-0000-0000-000045080000}"/>
    <cellStyle name="หมายเหตุ 2 3" xfId="2116" xr:uid="{00000000-0005-0000-0000-000046080000}"/>
    <cellStyle name="หมายเหตุ 2 3 2" xfId="2117" xr:uid="{00000000-0005-0000-0000-000047080000}"/>
    <cellStyle name="หมายเหตุ 2 4" xfId="2118" xr:uid="{00000000-0005-0000-0000-000048080000}"/>
    <cellStyle name="หมายเหตุ 2 4 2" xfId="2119" xr:uid="{00000000-0005-0000-0000-000049080000}"/>
    <cellStyle name="หมายเหตุ 2 5" xfId="2120" xr:uid="{00000000-0005-0000-0000-00004A080000}"/>
    <cellStyle name="หมายเหตุ 2 5 2" xfId="2121" xr:uid="{00000000-0005-0000-0000-00004B080000}"/>
    <cellStyle name="หมายเหตุ 2 6" xfId="2122" xr:uid="{00000000-0005-0000-0000-00004C080000}"/>
    <cellStyle name="หมายเหตุ 3" xfId="2123" xr:uid="{00000000-0005-0000-0000-00004D080000}"/>
    <cellStyle name="หมายเหตุ 3 2" xfId="2124" xr:uid="{00000000-0005-0000-0000-00004E080000}"/>
    <cellStyle name="หมายเหตุ 3 2 2" xfId="2125" xr:uid="{00000000-0005-0000-0000-00004F080000}"/>
    <cellStyle name="หมายเหตุ 3 3" xfId="2126" xr:uid="{00000000-0005-0000-0000-000050080000}"/>
    <cellStyle name="หมายเหตุ 3 3 2" xfId="2127" xr:uid="{00000000-0005-0000-0000-000051080000}"/>
    <cellStyle name="หมายเหตุ 3 4" xfId="2128" xr:uid="{00000000-0005-0000-0000-000052080000}"/>
    <cellStyle name="หมายเหตุ 3 4 2" xfId="2129" xr:uid="{00000000-0005-0000-0000-000053080000}"/>
    <cellStyle name="หมายเหตุ 3 5" xfId="2130" xr:uid="{00000000-0005-0000-0000-000054080000}"/>
    <cellStyle name="หมายเหตุ 3 5 2" xfId="2131" xr:uid="{00000000-0005-0000-0000-000055080000}"/>
    <cellStyle name="หมายเหตุ 3 6" xfId="2132" xr:uid="{00000000-0005-0000-0000-000056080000}"/>
    <cellStyle name="หมายเหตุ 4" xfId="2133" xr:uid="{00000000-0005-0000-0000-000057080000}"/>
    <cellStyle name="หมายเหตุ 4 2" xfId="2134" xr:uid="{00000000-0005-0000-0000-000058080000}"/>
    <cellStyle name="หมายเหตุ 4 2 2" xfId="2135" xr:uid="{00000000-0005-0000-0000-000059080000}"/>
    <cellStyle name="หมายเหตุ 4 3" xfId="2136" xr:uid="{00000000-0005-0000-0000-00005A080000}"/>
    <cellStyle name="หมายเหตุ 4 3 2" xfId="2137" xr:uid="{00000000-0005-0000-0000-00005B080000}"/>
    <cellStyle name="หมายเหตุ 4 4" xfId="2138" xr:uid="{00000000-0005-0000-0000-00005C080000}"/>
    <cellStyle name="หมายเหตุ 4 4 2" xfId="2139" xr:uid="{00000000-0005-0000-0000-00005D080000}"/>
    <cellStyle name="หมายเหตุ 4 5" xfId="2140" xr:uid="{00000000-0005-0000-0000-00005E080000}"/>
    <cellStyle name="หมายเหตุ 4 5 2" xfId="2141" xr:uid="{00000000-0005-0000-0000-00005F080000}"/>
    <cellStyle name="หมายเหตุ 4 6" xfId="2142" xr:uid="{00000000-0005-0000-0000-000060080000}"/>
    <cellStyle name="หมายเหตุ 5" xfId="2143" xr:uid="{00000000-0005-0000-0000-000061080000}"/>
    <cellStyle name="หมายเหตุ 5 2" xfId="2144" xr:uid="{00000000-0005-0000-0000-000062080000}"/>
    <cellStyle name="หมายเหตุ 6" xfId="2145" xr:uid="{00000000-0005-0000-0000-000063080000}"/>
    <cellStyle name="หมายเหตุ 6 2" xfId="2146" xr:uid="{00000000-0005-0000-0000-000064080000}"/>
    <cellStyle name="หมายเหตุ 7" xfId="2147" xr:uid="{00000000-0005-0000-0000-000065080000}"/>
    <cellStyle name="หมายเหตุ 7 2" xfId="2148" xr:uid="{00000000-0005-0000-0000-000066080000}"/>
    <cellStyle name="หมายเหตุ 8" xfId="2149" xr:uid="{00000000-0005-0000-0000-000067080000}"/>
    <cellStyle name="หมายเหตุ 8 2" xfId="2150" xr:uid="{00000000-0005-0000-0000-000068080000}"/>
    <cellStyle name="หมายเหตุ 9" xfId="2151" xr:uid="{00000000-0005-0000-0000-000069080000}"/>
    <cellStyle name="หัวเรื่อง 1" xfId="2152" xr:uid="{00000000-0005-0000-0000-00006A080000}"/>
    <cellStyle name="หัวเรื่อง 1 2" xfId="2153" xr:uid="{00000000-0005-0000-0000-00006B080000}"/>
    <cellStyle name="หัวเรื่อง 2" xfId="2154" xr:uid="{00000000-0005-0000-0000-00006C080000}"/>
    <cellStyle name="หัวเรื่อง 2 2" xfId="2155" xr:uid="{00000000-0005-0000-0000-00006D080000}"/>
    <cellStyle name="หัวเรื่อง 3" xfId="2156" xr:uid="{00000000-0005-0000-0000-00006E080000}"/>
    <cellStyle name="หัวเรื่อง 3 2" xfId="2157" xr:uid="{00000000-0005-0000-0000-00006F080000}"/>
    <cellStyle name="หัวเรื่อง 4" xfId="2158" xr:uid="{00000000-0005-0000-0000-000070080000}"/>
    <cellStyle name="หัวเรื่อง 4 2" xfId="2159" xr:uid="{00000000-0005-0000-0000-00007108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8"/>
  <sheetViews>
    <sheetView topLeftCell="A95" zoomScaleNormal="100" zoomScaleSheetLayoutView="100" zoomScalePageLayoutView="90" workbookViewId="0">
      <selection activeCell="C106" sqref="C1:G1048576"/>
    </sheetView>
  </sheetViews>
  <sheetFormatPr defaultColWidth="9.140625" defaultRowHeight="16.5" customHeight="1"/>
  <cols>
    <col min="1" max="1" width="1.42578125" style="3" customWidth="1"/>
    <col min="2" max="2" width="49.5703125" style="3" customWidth="1"/>
    <col min="3" max="3" width="8.7109375" style="3" customWidth="1"/>
    <col min="4" max="4" width="1.28515625" style="3" customWidth="1"/>
    <col min="5" max="5" width="14.7109375" style="165" customWidth="1"/>
    <col min="6" max="6" width="1.28515625" style="166" customWidth="1"/>
    <col min="7" max="7" width="14.7109375" style="165" customWidth="1"/>
    <col min="8" max="16384" width="9.140625" style="3"/>
  </cols>
  <sheetData>
    <row r="1" spans="1:7" ht="16.5" customHeight="1">
      <c r="A1" s="2" t="s">
        <v>130</v>
      </c>
    </row>
    <row r="2" spans="1:7" ht="16.5" customHeight="1">
      <c r="A2" s="2" t="s">
        <v>0</v>
      </c>
      <c r="B2" s="2"/>
      <c r="C2" s="215"/>
      <c r="D2" s="215"/>
    </row>
    <row r="3" spans="1:7" ht="16.5" customHeight="1">
      <c r="A3" s="167" t="s">
        <v>127</v>
      </c>
      <c r="B3" s="168"/>
      <c r="C3" s="169"/>
      <c r="D3" s="169"/>
      <c r="E3" s="4"/>
      <c r="F3" s="170"/>
      <c r="G3" s="4"/>
    </row>
    <row r="4" spans="1:7" ht="16.5" customHeight="1">
      <c r="A4" s="5"/>
      <c r="B4" s="5"/>
      <c r="C4" s="6"/>
      <c r="D4" s="6"/>
      <c r="E4" s="171"/>
      <c r="F4" s="172"/>
      <c r="G4" s="171"/>
    </row>
    <row r="5" spans="1:7" ht="16.5" customHeight="1">
      <c r="A5" s="5"/>
      <c r="B5" s="5"/>
      <c r="C5" s="6"/>
      <c r="D5" s="6"/>
      <c r="E5" s="20"/>
      <c r="F5" s="173"/>
      <c r="G5" s="20"/>
    </row>
    <row r="6" spans="1:7" s="9" customFormat="1" ht="16.5" customHeight="1">
      <c r="C6" s="191"/>
      <c r="D6" s="191"/>
      <c r="E6" s="8">
        <v>2021</v>
      </c>
      <c r="F6" s="10"/>
      <c r="G6" s="8">
        <v>2020</v>
      </c>
    </row>
    <row r="7" spans="1:7" s="9" customFormat="1" ht="16.5" customHeight="1">
      <c r="C7" s="192" t="s">
        <v>2</v>
      </c>
      <c r="D7" s="193"/>
      <c r="E7" s="11" t="s">
        <v>1</v>
      </c>
      <c r="F7" s="12"/>
      <c r="G7" s="11" t="s">
        <v>1</v>
      </c>
    </row>
    <row r="8" spans="1:7" s="9" customFormat="1" ht="16.5" customHeight="1">
      <c r="C8" s="202"/>
      <c r="D8" s="193"/>
      <c r="E8" s="188"/>
      <c r="F8" s="12"/>
      <c r="G8" s="27"/>
    </row>
    <row r="9" spans="1:7" s="9" customFormat="1" ht="16.5" customHeight="1">
      <c r="A9" s="9" t="s">
        <v>3</v>
      </c>
      <c r="C9" s="13"/>
      <c r="D9" s="13"/>
      <c r="E9" s="194"/>
      <c r="F9" s="173"/>
      <c r="G9" s="165"/>
    </row>
    <row r="10" spans="1:7" ht="16.5" customHeight="1">
      <c r="B10" s="9"/>
      <c r="C10" s="215"/>
      <c r="D10" s="6"/>
      <c r="E10" s="194"/>
      <c r="F10" s="173"/>
    </row>
    <row r="11" spans="1:7" ht="16.5" customHeight="1">
      <c r="A11" s="9" t="s">
        <v>4</v>
      </c>
      <c r="B11" s="9"/>
      <c r="C11" s="215"/>
      <c r="D11" s="6"/>
      <c r="E11" s="194"/>
      <c r="F11" s="173"/>
    </row>
    <row r="12" spans="1:7" ht="16.5" customHeight="1">
      <c r="A12" s="9"/>
      <c r="B12" s="9"/>
      <c r="C12" s="215"/>
      <c r="D12" s="6"/>
      <c r="E12" s="194"/>
      <c r="F12" s="173"/>
    </row>
    <row r="13" spans="1:7" ht="16.5" customHeight="1">
      <c r="A13" s="195" t="s">
        <v>5</v>
      </c>
      <c r="B13" s="195"/>
      <c r="C13" s="196">
        <v>7</v>
      </c>
      <c r="D13" s="6"/>
      <c r="E13" s="194">
        <v>547637511</v>
      </c>
      <c r="F13" s="180"/>
      <c r="G13" s="165">
        <v>307895171</v>
      </c>
    </row>
    <row r="14" spans="1:7" ht="16.5" customHeight="1">
      <c r="A14" s="195" t="s">
        <v>14</v>
      </c>
      <c r="B14" s="195"/>
      <c r="C14" s="196"/>
      <c r="D14" s="6"/>
      <c r="E14" s="194"/>
      <c r="F14" s="180"/>
    </row>
    <row r="15" spans="1:7" ht="16.5" customHeight="1">
      <c r="A15" s="195"/>
      <c r="B15" s="195" t="s">
        <v>15</v>
      </c>
      <c r="C15" s="196">
        <v>10</v>
      </c>
      <c r="D15" s="6"/>
      <c r="E15" s="194">
        <v>470251054</v>
      </c>
      <c r="F15" s="180"/>
      <c r="G15" s="165">
        <v>0</v>
      </c>
    </row>
    <row r="16" spans="1:7" s="16" customFormat="1" ht="16.5" customHeight="1">
      <c r="A16" s="195" t="s">
        <v>6</v>
      </c>
      <c r="B16" s="195"/>
      <c r="C16" s="197" t="s">
        <v>131</v>
      </c>
      <c r="D16" s="6"/>
      <c r="E16" s="194">
        <v>237003394</v>
      </c>
      <c r="F16" s="180"/>
      <c r="G16" s="165">
        <v>302569663</v>
      </c>
    </row>
    <row r="17" spans="1:7" ht="16.5" customHeight="1">
      <c r="A17" s="198" t="s">
        <v>7</v>
      </c>
      <c r="B17" s="195"/>
      <c r="C17" s="197" t="s">
        <v>132</v>
      </c>
      <c r="D17" s="6"/>
      <c r="E17" s="194">
        <v>366390767</v>
      </c>
      <c r="F17" s="180"/>
      <c r="G17" s="165">
        <v>421377536</v>
      </c>
    </row>
    <row r="18" spans="1:7" ht="16.5" customHeight="1">
      <c r="A18" s="1" t="s">
        <v>8</v>
      </c>
      <c r="B18" s="195"/>
      <c r="C18" s="196">
        <v>11</v>
      </c>
      <c r="D18" s="6"/>
      <c r="E18" s="194">
        <v>25794630</v>
      </c>
      <c r="F18" s="180"/>
      <c r="G18" s="165">
        <v>43711337</v>
      </c>
    </row>
    <row r="19" spans="1:7" ht="16.5" customHeight="1">
      <c r="A19" s="3" t="s">
        <v>13</v>
      </c>
      <c r="C19" s="196">
        <v>12</v>
      </c>
      <c r="D19" s="6"/>
      <c r="E19" s="194">
        <v>173321982</v>
      </c>
      <c r="F19" s="180"/>
      <c r="G19" s="165">
        <v>177449199</v>
      </c>
    </row>
    <row r="20" spans="1:7" s="16" customFormat="1" ht="16.5" customHeight="1">
      <c r="A20" s="195" t="s">
        <v>9</v>
      </c>
      <c r="B20" s="195"/>
      <c r="C20" s="196"/>
      <c r="D20" s="6"/>
      <c r="E20" s="21">
        <v>12292780</v>
      </c>
      <c r="F20" s="180"/>
      <c r="G20" s="4">
        <v>9723458</v>
      </c>
    </row>
    <row r="21" spans="1:7" s="16" customFormat="1" ht="16.5" customHeight="1">
      <c r="A21" s="199"/>
      <c r="B21" s="199"/>
      <c r="C21" s="6"/>
      <c r="D21" s="6"/>
      <c r="E21" s="19"/>
      <c r="F21" s="6"/>
      <c r="G21" s="20"/>
    </row>
    <row r="22" spans="1:7" s="16" customFormat="1" ht="16.5" customHeight="1">
      <c r="A22" s="2" t="s">
        <v>10</v>
      </c>
      <c r="B22" s="3"/>
      <c r="C22" s="215"/>
      <c r="D22" s="6"/>
      <c r="E22" s="21">
        <f>SUM(E13:E21)</f>
        <v>1832692118</v>
      </c>
      <c r="F22" s="6"/>
      <c r="G22" s="4">
        <f>SUM(G13:G21)</f>
        <v>1262726364</v>
      </c>
    </row>
    <row r="23" spans="1:7" s="16" customFormat="1" ht="16.5" customHeight="1">
      <c r="A23" s="195"/>
      <c r="B23" s="195"/>
      <c r="C23" s="215"/>
      <c r="D23" s="6"/>
      <c r="E23" s="19"/>
      <c r="F23" s="6"/>
      <c r="G23" s="20"/>
    </row>
    <row r="24" spans="1:7" s="16" customFormat="1" ht="16.5" customHeight="1">
      <c r="A24" s="22" t="s">
        <v>11</v>
      </c>
      <c r="B24" s="2"/>
      <c r="C24" s="215"/>
      <c r="D24" s="6"/>
      <c r="E24" s="194"/>
      <c r="F24" s="6"/>
      <c r="G24" s="165"/>
    </row>
    <row r="25" spans="1:7" s="16" customFormat="1" ht="16.5" customHeight="1">
      <c r="A25" s="2"/>
      <c r="B25" s="2"/>
      <c r="C25" s="215"/>
      <c r="D25" s="6"/>
      <c r="E25" s="194"/>
      <c r="F25" s="6"/>
      <c r="G25" s="165"/>
    </row>
    <row r="26" spans="1:7" s="16" customFormat="1" ht="16.5" customHeight="1">
      <c r="A26" s="1" t="s">
        <v>12</v>
      </c>
      <c r="B26" s="195"/>
      <c r="C26" s="196">
        <v>8</v>
      </c>
      <c r="D26" s="6"/>
      <c r="E26" s="14">
        <v>107690000</v>
      </c>
      <c r="F26" s="180"/>
      <c r="G26" s="15">
        <v>141340000</v>
      </c>
    </row>
    <row r="27" spans="1:7" s="16" customFormat="1" ht="16.5" customHeight="1">
      <c r="A27" s="195" t="s">
        <v>14</v>
      </c>
      <c r="B27" s="195"/>
      <c r="C27" s="196"/>
      <c r="D27" s="6"/>
      <c r="E27" s="14"/>
      <c r="F27" s="180"/>
      <c r="G27" s="15"/>
    </row>
    <row r="28" spans="1:7" s="16" customFormat="1" ht="16.5" customHeight="1">
      <c r="A28" s="195"/>
      <c r="B28" s="195" t="s">
        <v>15</v>
      </c>
      <c r="C28" s="196"/>
      <c r="D28" s="6"/>
      <c r="E28" s="14">
        <v>0</v>
      </c>
      <c r="F28" s="180"/>
      <c r="G28" s="15">
        <v>0</v>
      </c>
    </row>
    <row r="29" spans="1:7" s="16" customFormat="1" ht="16.5" customHeight="1">
      <c r="A29" s="1" t="s">
        <v>16</v>
      </c>
      <c r="B29" s="200"/>
      <c r="C29" s="196"/>
      <c r="D29" s="6"/>
      <c r="E29" s="14">
        <v>36400000</v>
      </c>
      <c r="F29" s="180"/>
      <c r="G29" s="15">
        <v>36400000</v>
      </c>
    </row>
    <row r="30" spans="1:7" s="16" customFormat="1" ht="16.5" customHeight="1">
      <c r="A30" s="1" t="s">
        <v>17</v>
      </c>
      <c r="B30" s="3"/>
      <c r="C30" s="196">
        <v>13</v>
      </c>
      <c r="D30" s="6"/>
      <c r="E30" s="14">
        <v>87844686</v>
      </c>
      <c r="F30" s="180"/>
      <c r="G30" s="15">
        <v>73049583</v>
      </c>
    </row>
    <row r="31" spans="1:7" s="16" customFormat="1" ht="16.5" customHeight="1">
      <c r="A31" s="1" t="s">
        <v>18</v>
      </c>
      <c r="B31" s="3"/>
      <c r="C31" s="196"/>
      <c r="D31" s="6"/>
      <c r="E31" s="14">
        <v>3953776</v>
      </c>
      <c r="F31" s="180"/>
      <c r="G31" s="15">
        <v>7365704</v>
      </c>
    </row>
    <row r="32" spans="1:7" s="16" customFormat="1" ht="16.5" customHeight="1">
      <c r="A32" s="3" t="s">
        <v>19</v>
      </c>
      <c r="B32" s="3"/>
      <c r="C32" s="196">
        <v>14</v>
      </c>
      <c r="D32" s="6"/>
      <c r="E32" s="14">
        <v>20845257</v>
      </c>
      <c r="F32" s="180"/>
      <c r="G32" s="15">
        <v>8729154</v>
      </c>
    </row>
    <row r="33" spans="1:7" s="16" customFormat="1" ht="16.5" customHeight="1">
      <c r="A33" s="3" t="s">
        <v>20</v>
      </c>
      <c r="B33" s="3"/>
      <c r="C33" s="196">
        <v>16</v>
      </c>
      <c r="D33" s="6"/>
      <c r="E33" s="14">
        <v>50736724</v>
      </c>
      <c r="F33" s="180"/>
      <c r="G33" s="15">
        <v>36365200</v>
      </c>
    </row>
    <row r="34" spans="1:7" s="16" customFormat="1" ht="16.5" customHeight="1">
      <c r="A34" s="1" t="s">
        <v>21</v>
      </c>
      <c r="B34" s="3"/>
      <c r="C34" s="196">
        <v>15</v>
      </c>
      <c r="D34" s="215"/>
      <c r="E34" s="17">
        <v>20573774</v>
      </c>
      <c r="F34" s="180"/>
      <c r="G34" s="18">
        <v>27587680</v>
      </c>
    </row>
    <row r="35" spans="1:7" s="16" customFormat="1" ht="16.5" customHeight="1">
      <c r="C35" s="6"/>
      <c r="D35" s="6"/>
      <c r="E35" s="19"/>
      <c r="F35" s="6"/>
      <c r="G35" s="20"/>
    </row>
    <row r="36" spans="1:7" s="16" customFormat="1" ht="16.5" customHeight="1">
      <c r="A36" s="201" t="s">
        <v>22</v>
      </c>
      <c r="B36" s="3"/>
      <c r="C36" s="215"/>
      <c r="D36" s="215"/>
      <c r="E36" s="21">
        <f>SUM(E26:E34)</f>
        <v>328044217</v>
      </c>
      <c r="F36" s="215"/>
      <c r="G36" s="4">
        <f>SUM(G26:G34)</f>
        <v>330837321</v>
      </c>
    </row>
    <row r="37" spans="1:7" s="16" customFormat="1" ht="16.5" customHeight="1">
      <c r="A37" s="3"/>
      <c r="B37" s="3"/>
      <c r="C37" s="215"/>
      <c r="D37" s="215"/>
      <c r="E37" s="19"/>
      <c r="F37" s="215"/>
      <c r="G37" s="20"/>
    </row>
    <row r="38" spans="1:7" s="16" customFormat="1" ht="16.5" customHeight="1" thickBot="1">
      <c r="A38" s="22" t="s">
        <v>23</v>
      </c>
      <c r="B38" s="9"/>
      <c r="C38" s="215"/>
      <c r="D38" s="215"/>
      <c r="E38" s="24">
        <f>SUM(E22+E36)</f>
        <v>2160736335</v>
      </c>
      <c r="F38" s="215"/>
      <c r="G38" s="25">
        <f>SUM(G22+G36)</f>
        <v>1593563685</v>
      </c>
    </row>
    <row r="39" spans="1:7" s="16" customFormat="1" ht="16.5" customHeight="1" thickTop="1">
      <c r="A39" s="9"/>
      <c r="B39" s="9"/>
      <c r="C39" s="215"/>
      <c r="D39" s="215"/>
      <c r="E39" s="20"/>
      <c r="F39" s="215"/>
      <c r="G39" s="20"/>
    </row>
    <row r="40" spans="1:7" s="16" customFormat="1" ht="16.5" customHeight="1">
      <c r="A40" s="9"/>
      <c r="B40" s="9"/>
      <c r="C40" s="215"/>
      <c r="D40" s="215"/>
      <c r="E40" s="20"/>
      <c r="F40" s="215"/>
      <c r="G40" s="20"/>
    </row>
    <row r="41" spans="1:7" s="16" customFormat="1" ht="16.5" customHeight="1">
      <c r="A41" s="9"/>
      <c r="B41" s="9"/>
      <c r="C41" s="215"/>
      <c r="D41" s="215"/>
      <c r="E41" s="20"/>
      <c r="F41" s="215"/>
      <c r="G41" s="20"/>
    </row>
    <row r="42" spans="1:7" s="16" customFormat="1" ht="16.5" customHeight="1">
      <c r="A42" s="9"/>
      <c r="B42" s="9"/>
      <c r="C42" s="219"/>
      <c r="D42" s="219"/>
      <c r="E42" s="20"/>
      <c r="F42" s="219"/>
      <c r="G42" s="20"/>
    </row>
    <row r="43" spans="1:7" s="16" customFormat="1" ht="16.5" customHeight="1">
      <c r="A43" s="9"/>
      <c r="B43" s="9"/>
      <c r="C43" s="215"/>
      <c r="D43" s="215"/>
      <c r="E43" s="20"/>
      <c r="F43" s="215"/>
      <c r="G43" s="20"/>
    </row>
    <row r="44" spans="1:7" s="16" customFormat="1" ht="16.5" customHeight="1">
      <c r="A44" s="9"/>
      <c r="B44" s="9"/>
      <c r="C44" s="215"/>
      <c r="D44" s="215"/>
      <c r="E44" s="20"/>
      <c r="F44" s="215"/>
      <c r="G44" s="20"/>
    </row>
    <row r="45" spans="1:7" s="16" customFormat="1" ht="16.5" customHeight="1">
      <c r="A45" s="220" t="s">
        <v>162</v>
      </c>
      <c r="B45" s="220"/>
      <c r="C45" s="220"/>
      <c r="D45" s="220"/>
      <c r="E45" s="220"/>
      <c r="F45" s="220"/>
      <c r="G45" s="220"/>
    </row>
    <row r="46" spans="1:7" s="16" customFormat="1" ht="16.5" customHeight="1">
      <c r="A46" s="215"/>
      <c r="B46" s="215"/>
      <c r="C46" s="215"/>
      <c r="D46" s="215"/>
      <c r="E46" s="215"/>
      <c r="F46" s="215"/>
      <c r="G46" s="215"/>
    </row>
    <row r="47" spans="1:7" s="16" customFormat="1" ht="16.5" customHeight="1">
      <c r="A47" s="215"/>
      <c r="B47" s="215"/>
      <c r="C47" s="215"/>
      <c r="D47" s="215"/>
      <c r="E47" s="215"/>
      <c r="F47" s="215"/>
      <c r="G47" s="215"/>
    </row>
    <row r="48" spans="1:7" s="16" customFormat="1" ht="16.5" customHeight="1">
      <c r="A48" s="3"/>
      <c r="B48" s="180"/>
      <c r="C48" s="180"/>
      <c r="D48" s="180"/>
      <c r="E48" s="180"/>
      <c r="F48" s="180"/>
      <c r="G48" s="215"/>
    </row>
    <row r="49" spans="1:7" s="16" customFormat="1" ht="21.95" customHeight="1">
      <c r="A49" s="133" t="s">
        <v>24</v>
      </c>
      <c r="B49" s="174"/>
      <c r="C49" s="174"/>
      <c r="D49" s="174"/>
      <c r="E49" s="174"/>
      <c r="F49" s="174"/>
      <c r="G49" s="174"/>
    </row>
    <row r="50" spans="1:7" ht="16.5" customHeight="1">
      <c r="A50" s="22" t="s">
        <v>130</v>
      </c>
      <c r="B50" s="26"/>
      <c r="C50" s="215"/>
      <c r="D50" s="215"/>
      <c r="E50" s="175"/>
      <c r="G50" s="175"/>
    </row>
    <row r="51" spans="1:7" ht="16.5" customHeight="1">
      <c r="A51" s="22" t="s">
        <v>122</v>
      </c>
      <c r="B51" s="2"/>
      <c r="C51" s="215"/>
      <c r="D51" s="215"/>
    </row>
    <row r="52" spans="1:7" ht="16.5" customHeight="1">
      <c r="A52" s="168" t="str">
        <f>A3</f>
        <v>As at 31 December 2021</v>
      </c>
      <c r="B52" s="168"/>
      <c r="C52" s="169"/>
      <c r="D52" s="169"/>
      <c r="E52" s="4"/>
      <c r="F52" s="170"/>
      <c r="G52" s="4"/>
    </row>
    <row r="53" spans="1:7" ht="16.5" customHeight="1">
      <c r="A53" s="5"/>
      <c r="B53" s="5"/>
      <c r="C53" s="6"/>
      <c r="D53" s="6"/>
      <c r="E53" s="171"/>
      <c r="F53" s="172"/>
      <c r="G53" s="171"/>
    </row>
    <row r="54" spans="1:7" ht="16.5" customHeight="1">
      <c r="A54" s="5"/>
      <c r="B54" s="5"/>
      <c r="C54" s="6"/>
      <c r="D54" s="6"/>
      <c r="E54" s="20"/>
      <c r="F54" s="173"/>
      <c r="G54" s="20"/>
    </row>
    <row r="55" spans="1:7" s="9" customFormat="1" ht="16.5" customHeight="1">
      <c r="C55" s="191"/>
      <c r="D55" s="191"/>
      <c r="E55" s="8">
        <v>2021</v>
      </c>
      <c r="F55" s="10"/>
      <c r="G55" s="8">
        <v>2020</v>
      </c>
    </row>
    <row r="56" spans="1:7" s="9" customFormat="1" ht="16.5" customHeight="1">
      <c r="C56" s="192" t="s">
        <v>2</v>
      </c>
      <c r="D56" s="193"/>
      <c r="E56" s="11" t="s">
        <v>1</v>
      </c>
      <c r="F56" s="12"/>
      <c r="G56" s="11" t="s">
        <v>1</v>
      </c>
    </row>
    <row r="57" spans="1:7" s="9" customFormat="1" ht="16.5" customHeight="1">
      <c r="C57" s="202"/>
      <c r="D57" s="193"/>
      <c r="E57" s="188"/>
      <c r="F57" s="12"/>
      <c r="G57" s="27"/>
    </row>
    <row r="58" spans="1:7" ht="16.5" customHeight="1">
      <c r="A58" s="22" t="s">
        <v>25</v>
      </c>
      <c r="B58" s="9"/>
      <c r="C58" s="13"/>
      <c r="D58" s="13"/>
      <c r="E58" s="194"/>
      <c r="F58" s="173"/>
    </row>
    <row r="59" spans="1:7" ht="16.5" customHeight="1">
      <c r="B59" s="2"/>
      <c r="C59" s="215"/>
      <c r="D59" s="215"/>
      <c r="E59" s="194"/>
      <c r="F59" s="173"/>
    </row>
    <row r="60" spans="1:7" ht="16.5" customHeight="1">
      <c r="A60" s="22" t="s">
        <v>26</v>
      </c>
      <c r="B60" s="9"/>
      <c r="C60" s="203"/>
      <c r="D60" s="203"/>
      <c r="E60" s="194"/>
      <c r="F60" s="173"/>
    </row>
    <row r="61" spans="1:7" ht="16.5" customHeight="1">
      <c r="A61" s="9"/>
      <c r="B61" s="9"/>
      <c r="C61" s="203"/>
      <c r="D61" s="203"/>
      <c r="E61" s="194"/>
      <c r="F61" s="173"/>
    </row>
    <row r="62" spans="1:7" ht="16.5" customHeight="1">
      <c r="A62" s="195" t="s">
        <v>135</v>
      </c>
      <c r="B62" s="195"/>
      <c r="C62" s="204"/>
      <c r="D62" s="203"/>
      <c r="E62" s="14">
        <v>30000000</v>
      </c>
      <c r="F62" s="204"/>
      <c r="G62" s="15">
        <v>0</v>
      </c>
    </row>
    <row r="63" spans="1:7" ht="16.5" customHeight="1">
      <c r="A63" s="1" t="s">
        <v>27</v>
      </c>
      <c r="B63" s="195"/>
      <c r="C63" s="204">
        <v>18</v>
      </c>
      <c r="D63" s="203"/>
      <c r="E63" s="14">
        <v>401038329</v>
      </c>
      <c r="F63" s="204"/>
      <c r="G63" s="15">
        <v>620124784</v>
      </c>
    </row>
    <row r="64" spans="1:7" ht="16.5" customHeight="1">
      <c r="A64" s="1" t="s">
        <v>134</v>
      </c>
      <c r="B64" s="195"/>
      <c r="C64" s="205" t="s">
        <v>159</v>
      </c>
      <c r="D64" s="203"/>
      <c r="E64" s="14">
        <v>35488966</v>
      </c>
      <c r="F64" s="204"/>
      <c r="G64" s="15">
        <v>322811411</v>
      </c>
    </row>
    <row r="65" spans="1:7" ht="16.5" customHeight="1">
      <c r="A65" s="1" t="s">
        <v>124</v>
      </c>
      <c r="B65" s="195"/>
      <c r="C65" s="205" t="s">
        <v>160</v>
      </c>
      <c r="D65" s="203"/>
      <c r="E65" s="14">
        <v>6485060</v>
      </c>
      <c r="F65" s="204"/>
      <c r="G65" s="15">
        <v>247165</v>
      </c>
    </row>
    <row r="66" spans="1:7" ht="16.5" customHeight="1">
      <c r="A66" s="1" t="s">
        <v>176</v>
      </c>
      <c r="B66" s="195"/>
      <c r="C66" s="205"/>
      <c r="D66" s="203"/>
      <c r="E66" s="14">
        <v>19202733</v>
      </c>
      <c r="F66" s="204"/>
      <c r="G66" s="15" t="s">
        <v>173</v>
      </c>
    </row>
    <row r="67" spans="1:7" ht="16.5" customHeight="1">
      <c r="A67" s="1" t="s">
        <v>120</v>
      </c>
      <c r="B67" s="195"/>
      <c r="C67" s="205"/>
      <c r="D67" s="203"/>
      <c r="E67" s="14">
        <v>16524238</v>
      </c>
      <c r="F67" s="204"/>
      <c r="G67" s="15">
        <v>7820309</v>
      </c>
    </row>
    <row r="68" spans="1:7" ht="16.5" customHeight="1">
      <c r="A68" s="1" t="s">
        <v>133</v>
      </c>
      <c r="C68" s="204">
        <v>17</v>
      </c>
      <c r="D68" s="203"/>
      <c r="E68" s="14">
        <v>8640111</v>
      </c>
      <c r="F68" s="204"/>
      <c r="G68" s="15">
        <v>4694111</v>
      </c>
    </row>
    <row r="69" spans="1:7" ht="16.5" customHeight="1">
      <c r="A69" s="3" t="s">
        <v>97</v>
      </c>
      <c r="B69" s="195"/>
      <c r="C69" s="203"/>
      <c r="D69" s="203"/>
      <c r="E69" s="14">
        <v>122518359</v>
      </c>
      <c r="F69" s="204"/>
      <c r="G69" s="15">
        <v>41103069</v>
      </c>
    </row>
    <row r="70" spans="1:7" s="16" customFormat="1" ht="16.5" customHeight="1">
      <c r="A70" s="1" t="s">
        <v>28</v>
      </c>
      <c r="B70" s="195"/>
      <c r="C70" s="204">
        <v>21</v>
      </c>
      <c r="D70" s="203"/>
      <c r="E70" s="17">
        <v>16451043</v>
      </c>
      <c r="F70" s="204"/>
      <c r="G70" s="18">
        <v>28444451</v>
      </c>
    </row>
    <row r="71" spans="1:7" ht="16.5" customHeight="1">
      <c r="A71" s="9"/>
      <c r="B71" s="9"/>
      <c r="C71" s="203"/>
      <c r="D71" s="203"/>
      <c r="E71" s="194"/>
      <c r="F71" s="203"/>
    </row>
    <row r="72" spans="1:7" s="16" customFormat="1" ht="16.5" customHeight="1">
      <c r="A72" s="22" t="s">
        <v>29</v>
      </c>
      <c r="B72" s="3"/>
      <c r="C72" s="203"/>
      <c r="D72" s="203"/>
      <c r="E72" s="21">
        <f>SUM(E62:E70)</f>
        <v>656348839</v>
      </c>
      <c r="F72" s="203"/>
      <c r="G72" s="4">
        <f>SUM(G62:G70)</f>
        <v>1025245300</v>
      </c>
    </row>
    <row r="73" spans="1:7" s="16" customFormat="1" ht="16.5" customHeight="1">
      <c r="A73" s="3"/>
      <c r="B73" s="3"/>
      <c r="C73" s="203"/>
      <c r="D73" s="203"/>
      <c r="E73" s="19"/>
      <c r="F73" s="203"/>
      <c r="G73" s="20"/>
    </row>
    <row r="74" spans="1:7" s="16" customFormat="1" ht="16.5" customHeight="1">
      <c r="A74" s="22" t="s">
        <v>30</v>
      </c>
      <c r="B74" s="2"/>
      <c r="C74" s="203"/>
      <c r="D74" s="203"/>
      <c r="E74" s="19"/>
      <c r="F74" s="203"/>
      <c r="G74" s="20"/>
    </row>
    <row r="75" spans="1:7" ht="16.5" customHeight="1">
      <c r="B75" s="2"/>
      <c r="C75" s="215"/>
      <c r="D75" s="215"/>
      <c r="E75" s="194"/>
      <c r="F75" s="215"/>
    </row>
    <row r="76" spans="1:7" s="16" customFormat="1" ht="16.5" customHeight="1">
      <c r="A76" s="206" t="s">
        <v>31</v>
      </c>
      <c r="B76" s="195"/>
      <c r="C76" s="180">
        <v>17</v>
      </c>
      <c r="D76" s="215"/>
      <c r="E76" s="14">
        <v>11973938</v>
      </c>
      <c r="F76" s="180"/>
      <c r="G76" s="15">
        <v>154509</v>
      </c>
    </row>
    <row r="77" spans="1:7" s="16" customFormat="1" ht="16.5" customHeight="1">
      <c r="A77" s="206" t="s">
        <v>136</v>
      </c>
      <c r="B77" s="195"/>
      <c r="C77" s="180"/>
      <c r="D77" s="215"/>
      <c r="E77" s="14">
        <v>271294</v>
      </c>
      <c r="F77" s="180"/>
      <c r="G77" s="15">
        <v>0</v>
      </c>
    </row>
    <row r="78" spans="1:7" s="16" customFormat="1" ht="16.5" customHeight="1">
      <c r="A78" s="1" t="s">
        <v>32</v>
      </c>
      <c r="B78" s="195"/>
      <c r="C78" s="180">
        <v>20</v>
      </c>
      <c r="D78" s="215"/>
      <c r="E78" s="21">
        <v>60811257</v>
      </c>
      <c r="F78" s="204"/>
      <c r="G78" s="4">
        <v>54954276</v>
      </c>
    </row>
    <row r="79" spans="1:7" ht="16.5" customHeight="1">
      <c r="A79" s="9"/>
      <c r="B79" s="9"/>
      <c r="C79" s="203"/>
      <c r="D79" s="203"/>
      <c r="E79" s="194"/>
      <c r="F79" s="203"/>
    </row>
    <row r="80" spans="1:7" s="16" customFormat="1" ht="16.5" customHeight="1">
      <c r="A80" s="22" t="s">
        <v>33</v>
      </c>
      <c r="B80" s="3"/>
      <c r="C80" s="203"/>
      <c r="D80" s="203"/>
      <c r="E80" s="21">
        <f>SUM(E76:E79)</f>
        <v>73056489</v>
      </c>
      <c r="F80" s="203"/>
      <c r="G80" s="4">
        <f>SUM(G76:G79)</f>
        <v>55108785</v>
      </c>
    </row>
    <row r="81" spans="1:7" ht="16.5" customHeight="1">
      <c r="A81" s="9"/>
      <c r="B81" s="9"/>
      <c r="C81" s="203"/>
      <c r="D81" s="203"/>
      <c r="E81" s="194"/>
      <c r="F81" s="203"/>
    </row>
    <row r="82" spans="1:7" s="16" customFormat="1" ht="16.5" customHeight="1">
      <c r="A82" s="22" t="s">
        <v>34</v>
      </c>
      <c r="B82" s="3"/>
      <c r="C82" s="176"/>
      <c r="D82" s="176"/>
      <c r="E82" s="21">
        <f>SUM(E72+E80)</f>
        <v>729405328</v>
      </c>
      <c r="F82" s="176"/>
      <c r="G82" s="4">
        <f>SUM(G72+G80)</f>
        <v>1080354085</v>
      </c>
    </row>
    <row r="83" spans="1:7" s="16" customFormat="1" ht="16.5" customHeight="1">
      <c r="A83" s="9"/>
      <c r="B83" s="3"/>
      <c r="C83" s="176"/>
      <c r="D83" s="176"/>
      <c r="E83" s="20"/>
      <c r="F83" s="176"/>
      <c r="G83" s="20"/>
    </row>
    <row r="84" spans="1:7" s="16" customFormat="1" ht="16.5" customHeight="1">
      <c r="A84" s="9"/>
      <c r="B84" s="3"/>
      <c r="C84" s="176"/>
      <c r="D84" s="176"/>
      <c r="E84" s="20"/>
      <c r="F84" s="176"/>
      <c r="G84" s="20"/>
    </row>
    <row r="85" spans="1:7" s="16" customFormat="1" ht="16.5" customHeight="1">
      <c r="A85" s="9"/>
      <c r="B85" s="3"/>
      <c r="C85" s="176"/>
      <c r="D85" s="176"/>
      <c r="E85" s="20"/>
      <c r="F85" s="176"/>
      <c r="G85" s="20"/>
    </row>
    <row r="86" spans="1:7" s="16" customFormat="1" ht="16.5" customHeight="1">
      <c r="A86" s="9"/>
      <c r="B86" s="3"/>
      <c r="C86" s="176"/>
      <c r="D86" s="176"/>
      <c r="E86" s="20"/>
      <c r="F86" s="176"/>
      <c r="G86" s="20"/>
    </row>
    <row r="87" spans="1:7" s="16" customFormat="1" ht="16.5" customHeight="1">
      <c r="A87" s="9"/>
      <c r="B87" s="3"/>
      <c r="C87" s="176"/>
      <c r="D87" s="176"/>
      <c r="E87" s="20"/>
      <c r="F87" s="176"/>
      <c r="G87" s="20"/>
    </row>
    <row r="88" spans="1:7" s="16" customFormat="1" ht="16.5" customHeight="1">
      <c r="A88" s="9"/>
      <c r="B88" s="3"/>
      <c r="C88" s="176"/>
      <c r="D88" s="176"/>
      <c r="E88" s="20"/>
      <c r="F88" s="176"/>
      <c r="G88" s="20"/>
    </row>
    <row r="89" spans="1:7" s="16" customFormat="1" ht="16.5" customHeight="1">
      <c r="A89" s="9"/>
      <c r="B89" s="9"/>
      <c r="C89" s="176"/>
      <c r="D89" s="176"/>
      <c r="E89" s="20"/>
      <c r="F89" s="176"/>
      <c r="G89" s="20"/>
    </row>
    <row r="90" spans="1:7" s="16" customFormat="1" ht="16.5" customHeight="1">
      <c r="A90" s="9"/>
      <c r="B90" s="9"/>
      <c r="C90" s="176"/>
      <c r="D90" s="176"/>
      <c r="E90" s="20"/>
      <c r="F90" s="176"/>
      <c r="G90" s="20"/>
    </row>
    <row r="91" spans="1:7" s="16" customFormat="1" ht="16.5" customHeight="1">
      <c r="A91" s="220" t="s">
        <v>161</v>
      </c>
      <c r="B91" s="220"/>
      <c r="C91" s="220"/>
      <c r="D91" s="220"/>
      <c r="E91" s="220"/>
      <c r="F91" s="220"/>
      <c r="G91" s="220"/>
    </row>
    <row r="92" spans="1:7" s="16" customFormat="1" ht="16.5" customHeight="1">
      <c r="A92" s="9"/>
      <c r="B92" s="9"/>
      <c r="C92" s="176"/>
      <c r="D92" s="176"/>
      <c r="E92" s="20"/>
      <c r="F92" s="176"/>
      <c r="G92" s="20"/>
    </row>
    <row r="93" spans="1:7" s="16" customFormat="1" ht="16.5" customHeight="1">
      <c r="A93" s="9"/>
      <c r="B93" s="9"/>
      <c r="C93" s="176"/>
      <c r="D93" s="176"/>
      <c r="E93" s="20"/>
      <c r="F93" s="176"/>
      <c r="G93" s="20"/>
    </row>
    <row r="94" spans="1:7" s="16" customFormat="1" ht="16.5" customHeight="1">
      <c r="A94" s="9"/>
      <c r="B94" s="9"/>
      <c r="C94" s="176"/>
      <c r="D94" s="176"/>
      <c r="E94" s="20"/>
      <c r="F94" s="176"/>
      <c r="G94" s="20"/>
    </row>
    <row r="95" spans="1:7" s="16" customFormat="1" ht="16.5" customHeight="1">
      <c r="A95" s="9"/>
      <c r="B95" s="9"/>
      <c r="C95" s="176"/>
      <c r="D95" s="176"/>
      <c r="E95" s="20"/>
      <c r="F95" s="176"/>
      <c r="G95" s="20"/>
    </row>
    <row r="96" spans="1:7" s="16" customFormat="1" ht="16.5" customHeight="1">
      <c r="A96" s="9"/>
      <c r="B96" s="9"/>
      <c r="C96" s="176"/>
      <c r="D96" s="176"/>
      <c r="E96" s="20"/>
      <c r="F96" s="176"/>
      <c r="G96" s="20"/>
    </row>
    <row r="97" spans="1:7" s="16" customFormat="1" ht="16.5" customHeight="1">
      <c r="A97" s="9"/>
      <c r="B97" s="9"/>
      <c r="C97" s="176"/>
      <c r="D97" s="176"/>
      <c r="E97" s="20"/>
      <c r="F97" s="173"/>
      <c r="G97" s="20"/>
    </row>
    <row r="98" spans="1:7" s="16" customFormat="1" ht="21.95" customHeight="1">
      <c r="A98" s="174" t="str">
        <f>A49</f>
        <v>The notes to the financial statements are an integral part of these financial statements.</v>
      </c>
      <c r="B98" s="174"/>
      <c r="C98" s="174"/>
      <c r="D98" s="174"/>
      <c r="E98" s="174"/>
      <c r="F98" s="174"/>
      <c r="G98" s="174"/>
    </row>
    <row r="99" spans="1:7" s="16" customFormat="1" ht="16.5" customHeight="1">
      <c r="A99" s="22" t="s">
        <v>130</v>
      </c>
      <c r="B99" s="26"/>
      <c r="C99" s="215"/>
      <c r="D99" s="215"/>
      <c r="E99" s="175"/>
      <c r="F99" s="166"/>
      <c r="G99" s="175"/>
    </row>
    <row r="100" spans="1:7" ht="16.5" customHeight="1">
      <c r="A100" s="22" t="s">
        <v>122</v>
      </c>
      <c r="B100" s="2"/>
      <c r="C100" s="215"/>
      <c r="D100" s="215"/>
    </row>
    <row r="101" spans="1:7" s="9" customFormat="1" ht="16.5" customHeight="1">
      <c r="A101" s="168" t="str">
        <f>A52</f>
        <v>As at 31 December 2021</v>
      </c>
      <c r="B101" s="168"/>
      <c r="C101" s="169"/>
      <c r="D101" s="169"/>
      <c r="E101" s="4"/>
      <c r="F101" s="170"/>
      <c r="G101" s="4"/>
    </row>
    <row r="102" spans="1:7" s="9" customFormat="1" ht="16.5" customHeight="1">
      <c r="A102" s="5"/>
      <c r="B102" s="5"/>
      <c r="C102" s="6"/>
      <c r="D102" s="6"/>
      <c r="E102" s="20"/>
      <c r="F102" s="173"/>
      <c r="G102" s="20"/>
    </row>
    <row r="103" spans="1:7" s="9" customFormat="1" ht="16.5" customHeight="1">
      <c r="A103" s="5"/>
      <c r="B103" s="5"/>
      <c r="C103" s="6"/>
      <c r="D103" s="6"/>
      <c r="E103" s="20"/>
      <c r="F103" s="173"/>
      <c r="G103" s="20"/>
    </row>
    <row r="104" spans="1:7" s="9" customFormat="1" ht="16.5" customHeight="1">
      <c r="C104" s="207"/>
      <c r="D104" s="191"/>
      <c r="E104" s="8">
        <v>2021</v>
      </c>
      <c r="F104" s="10"/>
      <c r="G104" s="8">
        <v>2020</v>
      </c>
    </row>
    <row r="105" spans="1:7" s="9" customFormat="1" ht="16.5" customHeight="1">
      <c r="C105" s="208" t="s">
        <v>2</v>
      </c>
      <c r="D105" s="193"/>
      <c r="E105" s="11" t="s">
        <v>1</v>
      </c>
      <c r="F105" s="12"/>
      <c r="G105" s="11" t="s">
        <v>1</v>
      </c>
    </row>
    <row r="106" spans="1:7" s="9" customFormat="1" ht="16.5" customHeight="1">
      <c r="C106" s="213"/>
      <c r="D106" s="193"/>
      <c r="E106" s="188"/>
      <c r="F106" s="12"/>
      <c r="G106" s="27"/>
    </row>
    <row r="107" spans="1:7" ht="16.5" customHeight="1">
      <c r="A107" s="22" t="s">
        <v>163</v>
      </c>
      <c r="C107" s="13"/>
      <c r="D107" s="13"/>
      <c r="E107" s="194"/>
      <c r="F107" s="173"/>
    </row>
    <row r="108" spans="1:7" ht="16.5" customHeight="1">
      <c r="C108" s="13"/>
      <c r="D108" s="13"/>
      <c r="E108" s="194"/>
      <c r="F108" s="173"/>
    </row>
    <row r="109" spans="1:7" ht="16.5" customHeight="1">
      <c r="A109" s="201" t="s">
        <v>35</v>
      </c>
      <c r="B109" s="9"/>
      <c r="C109" s="209"/>
      <c r="D109" s="210"/>
      <c r="E109" s="19"/>
      <c r="F109" s="173"/>
      <c r="G109" s="20"/>
    </row>
    <row r="110" spans="1:7" ht="16.5" customHeight="1">
      <c r="A110" s="9"/>
      <c r="B110" s="9"/>
      <c r="C110" s="210"/>
      <c r="D110" s="210"/>
      <c r="E110" s="19"/>
      <c r="F110" s="173"/>
      <c r="G110" s="20"/>
    </row>
    <row r="111" spans="1:7" ht="16.5" customHeight="1">
      <c r="A111" s="3" t="s">
        <v>36</v>
      </c>
      <c r="C111" s="180">
        <v>22</v>
      </c>
      <c r="D111" s="215"/>
      <c r="E111" s="19"/>
      <c r="F111" s="173"/>
      <c r="G111" s="20"/>
    </row>
    <row r="112" spans="1:7" ht="16.5" customHeight="1">
      <c r="B112" s="1" t="s">
        <v>37</v>
      </c>
      <c r="C112" s="215"/>
      <c r="D112" s="215"/>
      <c r="E112" s="211"/>
      <c r="F112" s="3"/>
      <c r="G112" s="3"/>
    </row>
    <row r="113" spans="1:7" ht="16.5" customHeight="1">
      <c r="B113" s="3" t="s">
        <v>137</v>
      </c>
      <c r="C113" s="215"/>
      <c r="D113" s="215"/>
      <c r="E113" s="211"/>
      <c r="F113" s="3"/>
      <c r="G113" s="3"/>
    </row>
    <row r="114" spans="1:7" ht="16.5" customHeight="1">
      <c r="B114" s="3" t="s">
        <v>138</v>
      </c>
      <c r="C114" s="215"/>
      <c r="D114" s="215"/>
      <c r="E114" s="14"/>
      <c r="F114" s="6"/>
      <c r="G114" s="15"/>
    </row>
    <row r="115" spans="1:7" ht="16.5" customHeight="1">
      <c r="B115" s="3" t="s">
        <v>139</v>
      </c>
      <c r="C115" s="215"/>
      <c r="D115" s="215"/>
      <c r="E115" s="14"/>
      <c r="F115" s="6"/>
      <c r="G115" s="15"/>
    </row>
    <row r="116" spans="1:7" ht="16.5" customHeight="1" thickBot="1">
      <c r="B116" s="3" t="s">
        <v>140</v>
      </c>
      <c r="C116" s="215"/>
      <c r="D116" s="215"/>
      <c r="E116" s="28">
        <v>300000000</v>
      </c>
      <c r="F116" s="180"/>
      <c r="G116" s="29">
        <v>225000000</v>
      </c>
    </row>
    <row r="117" spans="1:7" s="16" customFormat="1" ht="16.5" customHeight="1" thickTop="1">
      <c r="A117" s="3"/>
      <c r="B117" s="3"/>
      <c r="C117" s="215"/>
      <c r="D117" s="215"/>
      <c r="E117" s="19"/>
      <c r="F117" s="215"/>
      <c r="G117" s="20"/>
    </row>
    <row r="118" spans="1:7" s="16" customFormat="1" ht="16.5" customHeight="1">
      <c r="A118" s="3"/>
      <c r="B118" s="3" t="s">
        <v>38</v>
      </c>
      <c r="C118" s="215"/>
      <c r="D118" s="215"/>
      <c r="E118" s="19"/>
      <c r="F118" s="215"/>
      <c r="G118" s="20"/>
    </row>
    <row r="119" spans="1:7" s="16" customFormat="1" ht="16.5" customHeight="1">
      <c r="A119" s="3"/>
      <c r="B119" s="3" t="s">
        <v>141</v>
      </c>
      <c r="C119" s="215"/>
      <c r="D119" s="215"/>
      <c r="E119" s="19"/>
      <c r="F119" s="215"/>
      <c r="G119" s="20"/>
    </row>
    <row r="120" spans="1:7" s="16" customFormat="1" ht="16.5" customHeight="1">
      <c r="A120" s="3"/>
      <c r="B120" s="3" t="s">
        <v>142</v>
      </c>
      <c r="C120" s="215"/>
      <c r="D120" s="215"/>
      <c r="E120" s="19"/>
      <c r="G120" s="20"/>
    </row>
    <row r="121" spans="1:7" s="16" customFormat="1" ht="16.5" customHeight="1">
      <c r="A121" s="3"/>
      <c r="B121" s="3" t="s">
        <v>139</v>
      </c>
      <c r="C121" s="215"/>
      <c r="D121" s="215"/>
      <c r="E121" s="14"/>
      <c r="F121" s="215"/>
      <c r="G121" s="15"/>
    </row>
    <row r="122" spans="1:7" s="16" customFormat="1" ht="16.5" customHeight="1">
      <c r="A122" s="3"/>
      <c r="B122" s="3" t="s">
        <v>143</v>
      </c>
      <c r="C122" s="215"/>
      <c r="D122" s="215"/>
      <c r="E122" s="14">
        <v>300000000</v>
      </c>
      <c r="F122" s="180"/>
      <c r="G122" s="15">
        <v>225000000</v>
      </c>
    </row>
    <row r="123" spans="1:7" s="16" customFormat="1" ht="16.5" customHeight="1">
      <c r="A123" s="3"/>
      <c r="B123" s="3" t="s">
        <v>144</v>
      </c>
      <c r="C123" s="215"/>
      <c r="D123" s="215"/>
      <c r="E123" s="14">
        <v>933808880</v>
      </c>
      <c r="F123" s="180"/>
      <c r="G123" s="15">
        <v>0</v>
      </c>
    </row>
    <row r="124" spans="1:7" s="16" customFormat="1" ht="16.5" customHeight="1">
      <c r="A124" s="3" t="s">
        <v>39</v>
      </c>
      <c r="B124" s="3"/>
      <c r="C124" s="3"/>
      <c r="D124" s="3"/>
      <c r="E124" s="19"/>
      <c r="F124" s="3"/>
      <c r="G124" s="20"/>
    </row>
    <row r="125" spans="1:7" s="16" customFormat="1" ht="16.5" customHeight="1">
      <c r="A125" s="3"/>
      <c r="B125" s="3" t="s">
        <v>40</v>
      </c>
      <c r="C125" s="6">
        <v>23</v>
      </c>
      <c r="D125" s="210"/>
      <c r="E125" s="14">
        <v>30000000</v>
      </c>
      <c r="F125" s="212"/>
      <c r="G125" s="15">
        <v>22500000</v>
      </c>
    </row>
    <row r="126" spans="1:7" s="16" customFormat="1" ht="16.5" customHeight="1">
      <c r="A126" s="3"/>
      <c r="B126" s="16" t="s">
        <v>41</v>
      </c>
      <c r="D126" s="6"/>
      <c r="E126" s="17">
        <v>167522127</v>
      </c>
      <c r="F126" s="180"/>
      <c r="G126" s="18">
        <v>265709600</v>
      </c>
    </row>
    <row r="127" spans="1:7" s="16" customFormat="1" ht="16.5" customHeight="1">
      <c r="A127" s="3"/>
      <c r="C127" s="6"/>
      <c r="D127" s="6"/>
      <c r="E127" s="19"/>
      <c r="F127" s="6"/>
      <c r="G127" s="20"/>
    </row>
    <row r="128" spans="1:7" s="16" customFormat="1" ht="16.5" customHeight="1">
      <c r="A128" s="2" t="s">
        <v>42</v>
      </c>
      <c r="B128" s="3"/>
      <c r="C128" s="215"/>
      <c r="D128" s="210"/>
      <c r="E128" s="21">
        <f>SUM(E122:E126)</f>
        <v>1431331007</v>
      </c>
      <c r="F128" s="210"/>
      <c r="G128" s="4">
        <f>SUM(G122:G126)</f>
        <v>513209600</v>
      </c>
    </row>
    <row r="129" spans="1:7" s="16" customFormat="1" ht="16.5" customHeight="1">
      <c r="A129" s="2"/>
      <c r="B129" s="2"/>
      <c r="C129" s="215"/>
      <c r="D129" s="210"/>
      <c r="E129" s="19"/>
      <c r="F129" s="210"/>
      <c r="G129" s="20"/>
    </row>
    <row r="130" spans="1:7" s="16" customFormat="1" ht="16.5" customHeight="1" thickBot="1">
      <c r="A130" s="2" t="s">
        <v>43</v>
      </c>
      <c r="B130" s="2"/>
      <c r="C130" s="215"/>
      <c r="D130" s="215"/>
      <c r="E130" s="24">
        <f>SUM(E82,E128)</f>
        <v>2160736335</v>
      </c>
      <c r="F130" s="215"/>
      <c r="G130" s="25">
        <f>SUM(G82,G128)</f>
        <v>1593563685</v>
      </c>
    </row>
    <row r="131" spans="1:7" s="16" customFormat="1" ht="16.5" customHeight="1" thickTop="1">
      <c r="A131" s="2"/>
      <c r="B131" s="2"/>
      <c r="C131" s="215"/>
      <c r="D131" s="215"/>
      <c r="E131" s="20"/>
      <c r="F131" s="215"/>
      <c r="G131" s="20"/>
    </row>
    <row r="132" spans="1:7" s="16" customFormat="1" ht="16.5" customHeight="1">
      <c r="A132" s="2"/>
      <c r="B132" s="2"/>
      <c r="C132" s="215"/>
      <c r="D132" s="215"/>
      <c r="E132" s="20"/>
      <c r="F132" s="215"/>
      <c r="G132" s="20"/>
    </row>
    <row r="133" spans="1:7" s="16" customFormat="1" ht="16.5" customHeight="1">
      <c r="A133" s="2"/>
      <c r="B133" s="2"/>
      <c r="C133" s="215"/>
      <c r="D133" s="215"/>
      <c r="E133" s="20"/>
      <c r="F133" s="215"/>
      <c r="G133" s="20"/>
    </row>
    <row r="134" spans="1:7" s="16" customFormat="1" ht="16.5" customHeight="1">
      <c r="A134" s="2"/>
      <c r="B134" s="2"/>
      <c r="C134" s="215"/>
      <c r="D134" s="215"/>
      <c r="E134" s="20"/>
      <c r="F134" s="215"/>
      <c r="G134" s="20"/>
    </row>
    <row r="135" spans="1:7" s="16" customFormat="1" ht="16.5" customHeight="1">
      <c r="A135" s="2"/>
      <c r="B135" s="2"/>
      <c r="C135" s="215"/>
      <c r="D135" s="215"/>
      <c r="E135" s="20"/>
      <c r="F135" s="215"/>
      <c r="G135" s="20"/>
    </row>
    <row r="136" spans="1:7" s="16" customFormat="1" ht="16.5" customHeight="1">
      <c r="A136" s="2"/>
      <c r="B136" s="2"/>
      <c r="C136" s="215"/>
      <c r="D136" s="215"/>
      <c r="E136" s="177"/>
      <c r="F136" s="215"/>
      <c r="G136" s="177"/>
    </row>
    <row r="137" spans="1:7" s="16" customFormat="1" ht="16.5" customHeight="1">
      <c r="A137" s="2"/>
      <c r="B137" s="2"/>
      <c r="C137" s="219"/>
      <c r="D137" s="219"/>
      <c r="E137" s="177"/>
      <c r="F137" s="219"/>
      <c r="G137" s="177"/>
    </row>
    <row r="138" spans="1:7" s="16" customFormat="1" ht="16.5" customHeight="1">
      <c r="A138" s="2"/>
      <c r="B138" s="2"/>
      <c r="C138" s="215"/>
      <c r="D138" s="215"/>
      <c r="E138" s="215"/>
      <c r="F138" s="215"/>
      <c r="G138" s="215"/>
    </row>
    <row r="139" spans="1:7" s="16" customFormat="1" ht="16.5" customHeight="1">
      <c r="A139" s="2"/>
      <c r="B139" s="2"/>
      <c r="C139" s="215"/>
      <c r="D139" s="215"/>
      <c r="E139" s="215"/>
      <c r="F139" s="215"/>
      <c r="G139" s="215"/>
    </row>
    <row r="140" spans="1:7" s="16" customFormat="1" ht="16.5" customHeight="1">
      <c r="A140" s="220" t="s">
        <v>161</v>
      </c>
      <c r="B140" s="220"/>
      <c r="C140" s="220"/>
      <c r="D140" s="220"/>
      <c r="E140" s="220"/>
      <c r="F140" s="220"/>
      <c r="G140" s="220"/>
    </row>
    <row r="141" spans="1:7" s="16" customFormat="1" ht="16.5" customHeight="1">
      <c r="A141" s="2"/>
      <c r="B141" s="2"/>
      <c r="C141" s="215"/>
      <c r="D141" s="215"/>
      <c r="E141" s="20"/>
      <c r="F141" s="173"/>
      <c r="G141" s="20"/>
    </row>
    <row r="142" spans="1:7" s="16" customFormat="1" ht="16.5" customHeight="1">
      <c r="A142" s="2"/>
      <c r="B142" s="2"/>
      <c r="C142" s="215"/>
      <c r="D142" s="215"/>
      <c r="E142" s="20"/>
      <c r="F142" s="173"/>
      <c r="G142" s="20"/>
    </row>
    <row r="143" spans="1:7" s="16" customFormat="1" ht="16.5" customHeight="1">
      <c r="A143" s="2"/>
      <c r="B143" s="2"/>
      <c r="C143" s="215"/>
      <c r="D143" s="215"/>
      <c r="E143" s="20"/>
      <c r="F143" s="173"/>
      <c r="G143" s="20"/>
    </row>
    <row r="144" spans="1:7" s="16" customFormat="1" ht="16.5" customHeight="1">
      <c r="A144" s="2"/>
      <c r="B144" s="2"/>
      <c r="C144" s="215"/>
      <c r="D144" s="215"/>
      <c r="E144" s="20"/>
      <c r="F144" s="173"/>
      <c r="G144" s="20"/>
    </row>
    <row r="145" spans="1:7" s="16" customFormat="1" ht="16.5" customHeight="1">
      <c r="A145" s="2"/>
      <c r="B145" s="2"/>
      <c r="C145" s="215"/>
      <c r="D145" s="215"/>
      <c r="E145" s="20"/>
      <c r="F145" s="173"/>
      <c r="G145" s="20"/>
    </row>
    <row r="146" spans="1:7" s="16" customFormat="1" ht="16.5" customHeight="1">
      <c r="A146" s="2"/>
      <c r="B146" s="2"/>
      <c r="C146" s="215"/>
      <c r="D146" s="215"/>
      <c r="E146" s="20"/>
      <c r="F146" s="173"/>
      <c r="G146" s="20"/>
    </row>
    <row r="147" spans="1:7" s="16" customFormat="1" ht="21.95" customHeight="1">
      <c r="A147" s="174" t="str">
        <f>A98</f>
        <v>The notes to the financial statements are an integral part of these financial statements.</v>
      </c>
      <c r="B147" s="174"/>
      <c r="C147" s="174"/>
      <c r="D147" s="174"/>
      <c r="E147" s="174"/>
      <c r="F147" s="174"/>
      <c r="G147" s="174"/>
    </row>
    <row r="148" spans="1:7" s="16" customFormat="1" ht="16.5" customHeight="1">
      <c r="A148" s="178"/>
      <c r="B148" s="178"/>
      <c r="C148" s="178"/>
      <c r="D148" s="178"/>
      <c r="E148" s="179"/>
      <c r="F148" s="178"/>
      <c r="G148" s="179"/>
    </row>
  </sheetData>
  <mergeCells count="3">
    <mergeCell ref="A91:G91"/>
    <mergeCell ref="A45:G45"/>
    <mergeCell ref="A140:G140"/>
  </mergeCells>
  <pageMargins left="1" right="0.75" top="0.5" bottom="0.6" header="0.49" footer="0.4"/>
  <pageSetup paperSize="9" scale="96" firstPageNumber="5" fitToHeight="0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9"/>
  <sheetViews>
    <sheetView topLeftCell="A121" zoomScale="115" zoomScaleNormal="115" zoomScaleSheetLayoutView="86" workbookViewId="0">
      <selection activeCell="K18" sqref="K18"/>
    </sheetView>
  </sheetViews>
  <sheetFormatPr defaultColWidth="9.140625" defaultRowHeight="16.5" customHeight="1"/>
  <cols>
    <col min="1" max="2" width="1.7109375" style="3" customWidth="1"/>
    <col min="3" max="3" width="47.85546875" style="3" customWidth="1"/>
    <col min="4" max="4" width="10.7109375" style="3" customWidth="1"/>
    <col min="5" max="8" width="10.7109375" style="56" customWidth="1"/>
    <col min="9" max="16384" width="9.140625" style="3"/>
  </cols>
  <sheetData>
    <row r="1" spans="1:8" ht="16.5" customHeight="1">
      <c r="A1" s="2" t="s">
        <v>130</v>
      </c>
      <c r="B1" s="9"/>
      <c r="C1" s="26"/>
      <c r="D1" s="30"/>
      <c r="E1" s="32"/>
      <c r="F1" s="31"/>
      <c r="G1" s="32"/>
      <c r="H1" s="31"/>
    </row>
    <row r="2" spans="1:8" ht="16.5" customHeight="1">
      <c r="A2" s="2" t="s">
        <v>44</v>
      </c>
      <c r="B2" s="2"/>
      <c r="C2" s="2"/>
      <c r="D2" s="30"/>
      <c r="E2" s="32"/>
      <c r="F2" s="32"/>
      <c r="G2" s="32"/>
      <c r="H2" s="32"/>
    </row>
    <row r="3" spans="1:8" ht="16.5" customHeight="1">
      <c r="A3" s="33" t="s">
        <v>128</v>
      </c>
      <c r="B3" s="33"/>
      <c r="C3" s="33"/>
      <c r="D3" s="34"/>
      <c r="E3" s="35"/>
      <c r="F3" s="35"/>
      <c r="G3" s="35"/>
      <c r="H3" s="35"/>
    </row>
    <row r="4" spans="1:8" ht="16.5" customHeight="1">
      <c r="A4" s="5"/>
      <c r="B4" s="5"/>
      <c r="C4" s="5"/>
      <c r="D4" s="36"/>
      <c r="E4" s="37"/>
      <c r="F4" s="37"/>
      <c r="G4" s="37"/>
      <c r="H4" s="37"/>
    </row>
    <row r="5" spans="1:8" ht="16.5" customHeight="1">
      <c r="A5" s="5"/>
      <c r="B5" s="5"/>
      <c r="C5" s="5"/>
      <c r="D5" s="36"/>
      <c r="E5" s="60"/>
      <c r="F5" s="60"/>
      <c r="G5" s="60"/>
      <c r="H5" s="60"/>
    </row>
    <row r="6" spans="1:8" ht="16.5" customHeight="1">
      <c r="A6" s="5"/>
      <c r="B6" s="5"/>
      <c r="C6" s="5"/>
      <c r="D6" s="36"/>
      <c r="E6" s="10"/>
      <c r="F6" s="8">
        <v>2021</v>
      </c>
      <c r="G6" s="10"/>
      <c r="H6" s="8">
        <v>2020</v>
      </c>
    </row>
    <row r="7" spans="1:8" ht="16.5" customHeight="1">
      <c r="D7" s="38" t="s">
        <v>2</v>
      </c>
      <c r="E7" s="12"/>
      <c r="F7" s="11" t="s">
        <v>1</v>
      </c>
      <c r="G7" s="12"/>
      <c r="H7" s="11" t="s">
        <v>1</v>
      </c>
    </row>
    <row r="8" spans="1:8" ht="16.5" customHeight="1">
      <c r="D8" s="13"/>
      <c r="E8" s="40"/>
      <c r="F8" s="39"/>
      <c r="G8" s="40"/>
      <c r="H8" s="41"/>
    </row>
    <row r="9" spans="1:8" ht="16.5" customHeight="1">
      <c r="A9" s="61" t="s">
        <v>45</v>
      </c>
      <c r="B9" s="42"/>
      <c r="C9" s="43"/>
      <c r="D9" s="127">
        <v>24</v>
      </c>
      <c r="E9" s="15"/>
      <c r="F9" s="14"/>
      <c r="G9" s="15"/>
      <c r="H9" s="15"/>
    </row>
    <row r="10" spans="1:8" ht="16.5" customHeight="1">
      <c r="A10" s="43" t="s">
        <v>46</v>
      </c>
      <c r="B10" s="42"/>
      <c r="C10" s="43"/>
      <c r="D10" s="46"/>
      <c r="E10" s="127"/>
      <c r="F10" s="14">
        <v>180272178</v>
      </c>
      <c r="G10" s="15"/>
      <c r="H10" s="15">
        <v>129677171</v>
      </c>
    </row>
    <row r="11" spans="1:8" ht="16.5" customHeight="1">
      <c r="A11" s="126" t="s">
        <v>47</v>
      </c>
      <c r="B11" s="43"/>
      <c r="C11" s="46"/>
      <c r="D11" s="44"/>
      <c r="E11" s="127"/>
      <c r="F11" s="17">
        <v>1428793372</v>
      </c>
      <c r="G11" s="23"/>
      <c r="H11" s="18">
        <v>2451425277</v>
      </c>
    </row>
    <row r="12" spans="1:8" ht="16.5" customHeight="1">
      <c r="A12" s="43"/>
      <c r="B12" s="43"/>
      <c r="C12" s="43"/>
      <c r="D12" s="44"/>
      <c r="E12" s="45"/>
      <c r="F12" s="14"/>
      <c r="G12" s="15"/>
      <c r="H12" s="15"/>
    </row>
    <row r="13" spans="1:8" ht="16.5" customHeight="1">
      <c r="A13" s="61" t="s">
        <v>48</v>
      </c>
      <c r="B13" s="42"/>
      <c r="C13" s="46"/>
      <c r="D13" s="44"/>
      <c r="E13" s="45"/>
      <c r="F13" s="17">
        <f>SUM(F10:F11)</f>
        <v>1609065550</v>
      </c>
      <c r="G13" s="15"/>
      <c r="H13" s="18">
        <f>SUM(H10:H11)</f>
        <v>2581102448</v>
      </c>
    </row>
    <row r="14" spans="1:8" ht="16.5" customHeight="1">
      <c r="A14" s="43"/>
      <c r="B14" s="43"/>
      <c r="C14" s="42"/>
      <c r="D14" s="44"/>
      <c r="E14" s="45"/>
      <c r="F14" s="14"/>
      <c r="G14" s="15"/>
      <c r="H14" s="15"/>
    </row>
    <row r="15" spans="1:8" ht="16.5" customHeight="1">
      <c r="A15" s="61" t="s">
        <v>49</v>
      </c>
      <c r="B15" s="42"/>
      <c r="C15" s="42"/>
      <c r="D15" s="44"/>
      <c r="E15" s="45"/>
      <c r="F15" s="14"/>
      <c r="G15" s="15"/>
      <c r="H15" s="15"/>
    </row>
    <row r="16" spans="1:8" ht="16.5" customHeight="1">
      <c r="A16" s="1" t="s">
        <v>50</v>
      </c>
      <c r="B16" s="42"/>
      <c r="C16" s="42"/>
      <c r="D16" s="44"/>
      <c r="E16" s="127"/>
      <c r="F16" s="14">
        <v>-148419029</v>
      </c>
      <c r="G16" s="15"/>
      <c r="H16" s="15">
        <v>-101931823</v>
      </c>
    </row>
    <row r="17" spans="1:8" ht="16.5" customHeight="1">
      <c r="A17" s="126" t="s">
        <v>51</v>
      </c>
      <c r="B17" s="43"/>
      <c r="C17" s="43"/>
      <c r="D17" s="44"/>
      <c r="E17" s="127"/>
      <c r="F17" s="17">
        <v>-988825741</v>
      </c>
      <c r="G17" s="23"/>
      <c r="H17" s="18">
        <v>-1947465905</v>
      </c>
    </row>
    <row r="18" spans="1:8" ht="16.5" customHeight="1">
      <c r="A18" s="46"/>
      <c r="B18" s="46"/>
      <c r="C18" s="43"/>
      <c r="D18" s="44"/>
      <c r="E18" s="45"/>
      <c r="F18" s="14"/>
      <c r="G18" s="15"/>
      <c r="H18" s="15"/>
    </row>
    <row r="19" spans="1:8" s="9" customFormat="1" ht="16.5" customHeight="1">
      <c r="A19" s="61" t="s">
        <v>52</v>
      </c>
      <c r="B19" s="42"/>
      <c r="C19" s="47"/>
      <c r="D19" s="48"/>
      <c r="E19" s="49"/>
      <c r="F19" s="17">
        <f>SUM(F16:F18)</f>
        <v>-1137244770</v>
      </c>
      <c r="G19" s="15"/>
      <c r="H19" s="18">
        <f>SUM(H16:H18)</f>
        <v>-2049397728</v>
      </c>
    </row>
    <row r="20" spans="1:8" s="9" customFormat="1" ht="16.5" customHeight="1">
      <c r="A20" s="42"/>
      <c r="B20" s="42"/>
      <c r="C20" s="42"/>
      <c r="D20" s="48"/>
      <c r="E20" s="49"/>
      <c r="F20" s="14"/>
      <c r="G20" s="15"/>
      <c r="H20" s="15"/>
    </row>
    <row r="21" spans="1:8" s="9" customFormat="1" ht="16.5" customHeight="1">
      <c r="A21" s="22" t="s">
        <v>53</v>
      </c>
      <c r="B21" s="42"/>
      <c r="C21" s="42"/>
      <c r="D21" s="48"/>
      <c r="E21" s="49"/>
      <c r="F21" s="14">
        <f>SUM(F13,F19)</f>
        <v>471820780</v>
      </c>
      <c r="G21" s="50"/>
      <c r="H21" s="15">
        <f>SUM(H13,H19)</f>
        <v>531704720</v>
      </c>
    </row>
    <row r="22" spans="1:8" ht="16.5" customHeight="1">
      <c r="A22" s="1" t="s">
        <v>54</v>
      </c>
      <c r="B22" s="43"/>
      <c r="C22" s="43"/>
      <c r="D22" s="127">
        <v>25</v>
      </c>
      <c r="E22" s="127"/>
      <c r="F22" s="14">
        <v>6352241</v>
      </c>
      <c r="G22" s="23"/>
      <c r="H22" s="15">
        <v>2964294</v>
      </c>
    </row>
    <row r="23" spans="1:8" ht="16.5" customHeight="1">
      <c r="A23" s="1" t="s">
        <v>117</v>
      </c>
      <c r="B23" s="43"/>
      <c r="C23" s="43"/>
      <c r="D23" s="127">
        <v>26</v>
      </c>
      <c r="E23" s="127"/>
      <c r="F23" s="14">
        <v>-6417181</v>
      </c>
      <c r="G23" s="23"/>
      <c r="H23" s="15">
        <v>-1216524</v>
      </c>
    </row>
    <row r="24" spans="1:8" ht="16.5" customHeight="1">
      <c r="A24" s="1" t="s">
        <v>55</v>
      </c>
      <c r="B24" s="43"/>
      <c r="C24" s="43"/>
      <c r="D24" s="127"/>
      <c r="E24" s="127"/>
      <c r="F24" s="14">
        <v>-48475062</v>
      </c>
      <c r="G24" s="23"/>
      <c r="H24" s="15">
        <v>-76661903</v>
      </c>
    </row>
    <row r="25" spans="1:8" ht="16.5" customHeight="1">
      <c r="A25" s="1" t="s">
        <v>56</v>
      </c>
      <c r="B25" s="43"/>
      <c r="C25" s="43"/>
      <c r="D25" s="127"/>
      <c r="E25" s="127"/>
      <c r="F25" s="14">
        <v>-197597259</v>
      </c>
      <c r="G25" s="23"/>
      <c r="H25" s="15">
        <v>-146076591</v>
      </c>
    </row>
    <row r="26" spans="1:8" ht="16.5" customHeight="1">
      <c r="A26" s="46" t="s">
        <v>57</v>
      </c>
      <c r="B26" s="46"/>
      <c r="C26" s="43"/>
      <c r="D26" s="44"/>
      <c r="E26" s="127"/>
      <c r="F26" s="17">
        <v>-1550070</v>
      </c>
      <c r="G26" s="23"/>
      <c r="H26" s="18">
        <v>-632500</v>
      </c>
    </row>
    <row r="27" spans="1:8" ht="16.5" customHeight="1">
      <c r="A27" s="46"/>
      <c r="B27" s="46"/>
      <c r="C27" s="43"/>
      <c r="D27" s="44"/>
      <c r="E27" s="45"/>
      <c r="F27" s="14"/>
      <c r="G27" s="15"/>
      <c r="H27" s="15"/>
    </row>
    <row r="28" spans="1:8" ht="16.5" customHeight="1">
      <c r="A28" s="22" t="s">
        <v>98</v>
      </c>
      <c r="B28" s="47"/>
      <c r="C28" s="46"/>
      <c r="E28" s="44"/>
      <c r="F28" s="14">
        <f>SUM(F21:F26)</f>
        <v>224133449</v>
      </c>
      <c r="G28" s="15"/>
      <c r="H28" s="15">
        <f>SUM(H21:H26)</f>
        <v>310081496</v>
      </c>
    </row>
    <row r="29" spans="1:8" ht="16.5" customHeight="1">
      <c r="A29" s="1" t="s">
        <v>58</v>
      </c>
      <c r="B29" s="43"/>
      <c r="C29" s="43"/>
      <c r="D29" s="44">
        <v>28</v>
      </c>
      <c r="E29" s="127"/>
      <c r="F29" s="17">
        <v>-45333562</v>
      </c>
      <c r="G29" s="23"/>
      <c r="H29" s="18">
        <v>-62529579</v>
      </c>
    </row>
    <row r="30" spans="1:8" ht="16.5" customHeight="1">
      <c r="A30" s="43"/>
      <c r="B30" s="43"/>
      <c r="C30" s="43"/>
      <c r="D30" s="44"/>
      <c r="E30" s="44"/>
      <c r="F30" s="14"/>
      <c r="G30" s="15"/>
      <c r="H30" s="15"/>
    </row>
    <row r="31" spans="1:8" ht="16.5" customHeight="1">
      <c r="A31" s="22" t="s">
        <v>177</v>
      </c>
      <c r="B31" s="42"/>
      <c r="C31" s="51"/>
      <c r="D31" s="45"/>
      <c r="E31" s="44"/>
      <c r="F31" s="14">
        <f>SUM(F28:F29)</f>
        <v>178799887</v>
      </c>
      <c r="G31" s="23"/>
      <c r="H31" s="15">
        <f>SUM(H28:H29)</f>
        <v>247551917</v>
      </c>
    </row>
    <row r="32" spans="1:8" ht="16.5" customHeight="1">
      <c r="B32" s="46"/>
      <c r="C32" s="46"/>
      <c r="D32" s="44"/>
      <c r="E32" s="45"/>
      <c r="F32" s="14"/>
      <c r="G32" s="53"/>
      <c r="H32" s="15"/>
    </row>
    <row r="33" spans="1:8" ht="16.5" customHeight="1">
      <c r="A33" s="2" t="s">
        <v>59</v>
      </c>
      <c r="B33" s="2"/>
      <c r="C33" s="54"/>
      <c r="D33" s="6"/>
      <c r="E33" s="16"/>
      <c r="F33" s="14"/>
      <c r="G33" s="15"/>
      <c r="H33" s="15"/>
    </row>
    <row r="34" spans="1:8" ht="16.5" customHeight="1">
      <c r="A34" s="2"/>
      <c r="B34" s="2" t="s">
        <v>60</v>
      </c>
      <c r="C34" s="16"/>
      <c r="D34" s="6"/>
      <c r="E34" s="16"/>
      <c r="F34" s="14"/>
      <c r="G34" s="15"/>
      <c r="H34" s="15"/>
    </row>
    <row r="35" spans="1:8" ht="16.5" customHeight="1">
      <c r="A35" s="2"/>
      <c r="B35" s="2"/>
      <c r="C35" s="54" t="s">
        <v>61</v>
      </c>
      <c r="D35" s="6"/>
      <c r="E35" s="16"/>
      <c r="F35" s="14"/>
      <c r="G35" s="15"/>
      <c r="H35" s="15"/>
    </row>
    <row r="36" spans="1:8" ht="16.5" customHeight="1">
      <c r="A36" s="2"/>
      <c r="B36" s="2"/>
      <c r="C36" s="16" t="s">
        <v>62</v>
      </c>
      <c r="D36" s="6"/>
      <c r="E36" s="16"/>
      <c r="F36" s="14"/>
      <c r="G36" s="15"/>
      <c r="H36" s="15"/>
    </row>
    <row r="37" spans="1:8" ht="16.5" customHeight="1">
      <c r="A37" s="2"/>
      <c r="B37" s="2"/>
      <c r="C37" s="55" t="s">
        <v>63</v>
      </c>
      <c r="D37" s="180">
        <v>20</v>
      </c>
      <c r="E37" s="1"/>
      <c r="F37" s="14">
        <v>0</v>
      </c>
      <c r="G37" s="15"/>
      <c r="H37" s="15">
        <v>-26137835</v>
      </c>
    </row>
    <row r="38" spans="1:8" ht="16.5" customHeight="1">
      <c r="A38" s="2"/>
      <c r="B38" s="2"/>
      <c r="C38" s="16" t="s">
        <v>65</v>
      </c>
      <c r="D38" s="6"/>
      <c r="E38" s="1"/>
      <c r="F38" s="14"/>
      <c r="G38" s="15"/>
      <c r="H38" s="15"/>
    </row>
    <row r="39" spans="1:8" ht="16.5" customHeight="1">
      <c r="A39" s="2"/>
      <c r="B39" s="2"/>
      <c r="C39" s="3" t="s">
        <v>64</v>
      </c>
      <c r="D39" s="6">
        <v>16</v>
      </c>
      <c r="E39" s="1"/>
      <c r="F39" s="17">
        <v>0</v>
      </c>
      <c r="G39" s="15"/>
      <c r="H39" s="18">
        <v>5227567</v>
      </c>
    </row>
    <row r="40" spans="1:8" ht="16.5" customHeight="1">
      <c r="A40" s="2"/>
      <c r="B40" s="2"/>
      <c r="C40" s="16"/>
      <c r="D40" s="6"/>
      <c r="E40" s="16"/>
      <c r="F40" s="14"/>
      <c r="G40" s="15"/>
      <c r="H40" s="15"/>
    </row>
    <row r="41" spans="1:8" ht="16.5" customHeight="1" thickBot="1">
      <c r="A41" s="2" t="s">
        <v>66</v>
      </c>
      <c r="B41" s="2"/>
      <c r="C41" s="2"/>
      <c r="D41" s="215"/>
      <c r="E41" s="180"/>
      <c r="F41" s="28">
        <f>SUM(F31:F39)</f>
        <v>178799887</v>
      </c>
      <c r="G41" s="15"/>
      <c r="H41" s="29">
        <f>SUM(H31:H39)</f>
        <v>226641649</v>
      </c>
    </row>
    <row r="42" spans="1:8" ht="16.5" customHeight="1" thickTop="1">
      <c r="A42" s="46"/>
      <c r="B42" s="46"/>
      <c r="C42" s="46"/>
      <c r="D42" s="44"/>
      <c r="E42" s="45"/>
      <c r="F42" s="14"/>
      <c r="G42" s="53"/>
      <c r="H42" s="52"/>
    </row>
    <row r="43" spans="1:8" ht="16.5" customHeight="1">
      <c r="D43" s="215"/>
      <c r="E43" s="215"/>
      <c r="F43" s="14"/>
      <c r="G43" s="15"/>
      <c r="H43" s="15"/>
    </row>
    <row r="44" spans="1:8" ht="16.5" customHeight="1">
      <c r="A44" s="42" t="s">
        <v>102</v>
      </c>
      <c r="B44" s="42"/>
      <c r="C44" s="42"/>
      <c r="D44" s="127">
        <v>29</v>
      </c>
      <c r="E44" s="128"/>
      <c r="F44" s="182"/>
      <c r="G44" s="181"/>
      <c r="H44" s="183"/>
    </row>
    <row r="45" spans="1:8" ht="16.5" customHeight="1">
      <c r="A45" s="42"/>
      <c r="B45" s="42"/>
      <c r="C45" s="42"/>
      <c r="D45" s="127"/>
      <c r="E45" s="128"/>
      <c r="F45" s="182"/>
      <c r="G45" s="181"/>
      <c r="H45" s="183"/>
    </row>
    <row r="46" spans="1:8" ht="16.5" customHeight="1">
      <c r="A46" s="46" t="s">
        <v>67</v>
      </c>
      <c r="B46" s="46"/>
      <c r="C46" s="46"/>
      <c r="D46" s="44"/>
      <c r="E46" s="128"/>
      <c r="F46" s="182">
        <f>F31/600000000</f>
        <v>0.29799981166666667</v>
      </c>
      <c r="G46" s="181"/>
      <c r="H46" s="183">
        <f>H31/218442622.95</f>
        <v>1.1332583067209503</v>
      </c>
    </row>
    <row r="47" spans="1:8" ht="16.5" customHeight="1">
      <c r="A47" s="46"/>
      <c r="B47" s="46"/>
      <c r="C47" s="46"/>
      <c r="D47" s="44"/>
      <c r="E47" s="57"/>
      <c r="F47" s="184"/>
      <c r="G47" s="185"/>
      <c r="H47" s="184"/>
    </row>
    <row r="48" spans="1:8" ht="16.5" customHeight="1">
      <c r="A48" s="46"/>
      <c r="B48" s="46"/>
      <c r="C48" s="46"/>
      <c r="D48" s="44"/>
      <c r="E48" s="45"/>
      <c r="F48" s="52"/>
      <c r="G48" s="53"/>
      <c r="H48" s="52"/>
    </row>
    <row r="49" spans="1:8" ht="21.95" customHeight="1">
      <c r="A49" s="58" t="str">
        <f>'5-7'!A49:G49</f>
        <v>The notes to the financial statements are an integral part of these financial statements.</v>
      </c>
      <c r="B49" s="58"/>
      <c r="C49" s="58"/>
      <c r="D49" s="58"/>
      <c r="E49" s="59"/>
      <c r="F49" s="59"/>
      <c r="G49" s="59"/>
      <c r="H49" s="59"/>
    </row>
    <row r="69" spans="3:3" ht="16.5" customHeight="1">
      <c r="C69" s="214"/>
    </row>
  </sheetData>
  <pageMargins left="1" right="0.75" top="0.5" bottom="0.6" header="0.49" footer="0.4"/>
  <pageSetup paperSize="9" scale="96" firstPageNumber="8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5"/>
  <sheetViews>
    <sheetView view="pageBreakPreview" zoomScaleNormal="100" zoomScaleSheetLayoutView="100" workbookViewId="0">
      <selection activeCell="C7" sqref="C1:M1048576"/>
    </sheetView>
  </sheetViews>
  <sheetFormatPr defaultColWidth="9.140625" defaultRowHeight="16.5" customHeight="1"/>
  <cols>
    <col min="1" max="1" width="1.7109375" style="62" customWidth="1"/>
    <col min="2" max="2" width="42.28515625" style="62" customWidth="1"/>
    <col min="3" max="3" width="6.7109375" style="62" customWidth="1"/>
    <col min="4" max="4" width="1.140625" style="62" customWidth="1"/>
    <col min="5" max="5" width="17.85546875" style="63" customWidth="1"/>
    <col min="6" max="6" width="1.28515625" style="63" customWidth="1"/>
    <col min="7" max="7" width="13.7109375" style="63" customWidth="1"/>
    <col min="8" max="8" width="1.140625" style="63" customWidth="1"/>
    <col min="9" max="9" width="16.7109375" style="64" customWidth="1"/>
    <col min="10" max="10" width="1.140625" style="64" customWidth="1"/>
    <col min="11" max="11" width="15.28515625" style="65" customWidth="1"/>
    <col min="12" max="12" width="1.140625" style="66" customWidth="1"/>
    <col min="13" max="13" width="16.42578125" style="63" customWidth="1"/>
    <col min="14" max="14" width="9.140625" style="62"/>
    <col min="15" max="15" width="12.7109375" style="62" bestFit="1" customWidth="1"/>
    <col min="16" max="16" width="10.85546875" style="62" customWidth="1"/>
    <col min="17" max="17" width="10.28515625" style="62" customWidth="1"/>
    <col min="18" max="16384" width="9.140625" style="62"/>
  </cols>
  <sheetData>
    <row r="1" spans="1:13" ht="16.5" customHeight="1">
      <c r="A1" s="22" t="s">
        <v>130</v>
      </c>
      <c r="M1" s="67"/>
    </row>
    <row r="2" spans="1:13" ht="16.5" customHeight="1">
      <c r="A2" s="22" t="s">
        <v>68</v>
      </c>
      <c r="B2" s="68"/>
      <c r="C2" s="68"/>
      <c r="D2" s="69"/>
      <c r="E2" s="70"/>
      <c r="F2" s="70"/>
      <c r="G2" s="70"/>
      <c r="H2" s="70"/>
      <c r="I2" s="70"/>
      <c r="J2" s="70"/>
      <c r="K2" s="71"/>
      <c r="L2" s="71"/>
      <c r="M2" s="72"/>
    </row>
    <row r="3" spans="1:13" ht="16.5" customHeight="1">
      <c r="A3" s="73" t="s">
        <v>128</v>
      </c>
      <c r="B3" s="73"/>
      <c r="C3" s="73"/>
      <c r="D3" s="74"/>
      <c r="E3" s="75"/>
      <c r="F3" s="75"/>
      <c r="G3" s="75"/>
      <c r="H3" s="75"/>
      <c r="I3" s="75"/>
      <c r="J3" s="75"/>
      <c r="K3" s="76"/>
      <c r="L3" s="76"/>
      <c r="M3" s="77"/>
    </row>
    <row r="4" spans="1:13" ht="15.95" customHeight="1">
      <c r="A4" s="78"/>
      <c r="B4" s="78"/>
      <c r="C4" s="78"/>
      <c r="D4" s="79"/>
      <c r="E4" s="80"/>
      <c r="F4" s="80"/>
      <c r="G4" s="80"/>
      <c r="H4" s="80"/>
      <c r="I4" s="80"/>
      <c r="J4" s="80"/>
      <c r="K4" s="81"/>
      <c r="L4" s="71"/>
      <c r="M4" s="82"/>
    </row>
    <row r="5" spans="1:13" ht="15.95" customHeight="1">
      <c r="A5" s="129"/>
      <c r="B5" s="129"/>
      <c r="C5" s="129"/>
      <c r="D5" s="130"/>
      <c r="E5" s="131"/>
      <c r="F5" s="131"/>
      <c r="G5" s="131"/>
      <c r="H5" s="131"/>
      <c r="I5" s="131"/>
      <c r="J5" s="131"/>
      <c r="K5" s="71"/>
      <c r="L5" s="71"/>
      <c r="M5" s="132"/>
    </row>
    <row r="6" spans="1:13" s="83" customFormat="1" ht="15.95" customHeight="1">
      <c r="D6" s="84"/>
      <c r="E6" s="85"/>
      <c r="F6" s="85"/>
      <c r="G6" s="85"/>
      <c r="H6" s="86"/>
      <c r="I6" s="221" t="s">
        <v>39</v>
      </c>
      <c r="J6" s="221"/>
      <c r="K6" s="221"/>
      <c r="L6" s="87"/>
      <c r="M6" s="88"/>
    </row>
    <row r="7" spans="1:13" s="83" customFormat="1" ht="15.95" customHeight="1">
      <c r="D7" s="84"/>
      <c r="E7" s="107" t="s">
        <v>71</v>
      </c>
      <c r="F7" s="107"/>
      <c r="G7" s="107" t="s">
        <v>147</v>
      </c>
      <c r="H7" s="86"/>
      <c r="I7" s="107" t="s">
        <v>73</v>
      </c>
      <c r="J7" s="88"/>
      <c r="K7" s="88"/>
      <c r="L7" s="88"/>
      <c r="M7" s="88"/>
    </row>
    <row r="8" spans="1:13" s="83" customFormat="1" ht="15.95" customHeight="1">
      <c r="D8" s="84"/>
      <c r="E8" s="107" t="s">
        <v>72</v>
      </c>
      <c r="F8" s="107"/>
      <c r="G8" s="189" t="s">
        <v>148</v>
      </c>
      <c r="H8" s="86"/>
      <c r="I8" s="107" t="s">
        <v>74</v>
      </c>
      <c r="J8" s="88"/>
      <c r="K8" s="107" t="s">
        <v>41</v>
      </c>
      <c r="L8" s="88"/>
      <c r="M8" s="107" t="s">
        <v>75</v>
      </c>
    </row>
    <row r="9" spans="1:13" s="83" customFormat="1" ht="15.95" customHeight="1">
      <c r="C9" s="89" t="s">
        <v>2</v>
      </c>
      <c r="D9" s="84"/>
      <c r="E9" s="108" t="s">
        <v>1</v>
      </c>
      <c r="F9" s="125"/>
      <c r="G9" s="190" t="s">
        <v>1</v>
      </c>
      <c r="H9" s="86"/>
      <c r="I9" s="108" t="s">
        <v>1</v>
      </c>
      <c r="J9" s="88"/>
      <c r="K9" s="108" t="s">
        <v>1</v>
      </c>
      <c r="L9" s="90"/>
      <c r="M9" s="108" t="s">
        <v>1</v>
      </c>
    </row>
    <row r="10" spans="1:13" s="83" customFormat="1" ht="15.95" customHeight="1">
      <c r="D10" s="84"/>
      <c r="E10" s="85"/>
      <c r="F10" s="85"/>
      <c r="G10" s="85"/>
      <c r="H10" s="86"/>
      <c r="I10" s="85"/>
      <c r="J10" s="85"/>
      <c r="K10" s="88"/>
      <c r="L10" s="90"/>
      <c r="M10" s="88"/>
    </row>
    <row r="11" spans="1:13" s="97" customFormat="1" ht="15.95" customHeight="1">
      <c r="A11" s="91" t="s">
        <v>145</v>
      </c>
      <c r="B11" s="92"/>
      <c r="C11" s="93"/>
      <c r="D11" s="94"/>
      <c r="E11" s="15">
        <v>100000000</v>
      </c>
      <c r="F11" s="15"/>
      <c r="G11" s="15">
        <v>0</v>
      </c>
      <c r="H11" s="15"/>
      <c r="I11" s="15">
        <v>10000000</v>
      </c>
      <c r="J11" s="15"/>
      <c r="K11" s="15">
        <v>191567951</v>
      </c>
      <c r="L11" s="95"/>
      <c r="M11" s="15">
        <f>SUM(E11:K11)</f>
        <v>301567951</v>
      </c>
    </row>
    <row r="12" spans="1:13" s="97" customFormat="1" ht="15.95" customHeight="1">
      <c r="A12" s="91" t="s">
        <v>76</v>
      </c>
      <c r="B12" s="100"/>
      <c r="C12" s="100"/>
      <c r="D12" s="94"/>
      <c r="E12" s="15"/>
      <c r="F12" s="15"/>
      <c r="G12" s="15"/>
      <c r="H12" s="15"/>
      <c r="I12" s="15"/>
      <c r="J12" s="15"/>
      <c r="K12" s="15"/>
      <c r="L12" s="95"/>
      <c r="M12" s="15"/>
    </row>
    <row r="13" spans="1:13" s="97" customFormat="1" ht="15.95" customHeight="1">
      <c r="A13" s="98" t="s">
        <v>99</v>
      </c>
      <c r="B13" s="99"/>
      <c r="C13" s="100">
        <v>22</v>
      </c>
      <c r="D13" s="94"/>
      <c r="E13" s="15">
        <v>125000000</v>
      </c>
      <c r="F13" s="15"/>
      <c r="G13" s="15">
        <v>0</v>
      </c>
      <c r="H13" s="15"/>
      <c r="I13" s="15">
        <v>0</v>
      </c>
      <c r="J13" s="15"/>
      <c r="K13" s="15">
        <v>0</v>
      </c>
      <c r="L13" s="95"/>
      <c r="M13" s="15">
        <f>SUM(E13:K13)</f>
        <v>125000000</v>
      </c>
    </row>
    <row r="14" spans="1:13" s="97" customFormat="1" ht="15.95" customHeight="1">
      <c r="A14" s="98" t="s">
        <v>69</v>
      </c>
      <c r="B14" s="99"/>
      <c r="C14" s="100">
        <v>23</v>
      </c>
      <c r="D14" s="94"/>
      <c r="E14" s="15">
        <v>0</v>
      </c>
      <c r="F14" s="15"/>
      <c r="G14" s="15">
        <v>0</v>
      </c>
      <c r="H14" s="15"/>
      <c r="I14" s="15">
        <v>12500000</v>
      </c>
      <c r="J14" s="15"/>
      <c r="K14" s="15">
        <v>-12500000</v>
      </c>
      <c r="L14" s="95"/>
      <c r="M14" s="15">
        <f>SUM(E14:K14)</f>
        <v>0</v>
      </c>
    </row>
    <row r="15" spans="1:13" s="97" customFormat="1" ht="15.95" customHeight="1">
      <c r="A15" s="98" t="s">
        <v>70</v>
      </c>
      <c r="B15" s="99"/>
      <c r="C15" s="100">
        <v>30</v>
      </c>
      <c r="D15" s="94"/>
      <c r="E15" s="15">
        <v>0</v>
      </c>
      <c r="F15" s="15"/>
      <c r="G15" s="15">
        <v>0</v>
      </c>
      <c r="H15" s="15"/>
      <c r="I15" s="15">
        <v>0</v>
      </c>
      <c r="J15" s="15"/>
      <c r="K15" s="15">
        <v>-140000000</v>
      </c>
      <c r="L15" s="95"/>
      <c r="M15" s="15">
        <f>SUM(E15:K15)</f>
        <v>-140000000</v>
      </c>
    </row>
    <row r="16" spans="1:13" s="97" customFormat="1" ht="15.95" customHeight="1">
      <c r="A16" s="62" t="s">
        <v>66</v>
      </c>
      <c r="B16" s="101"/>
      <c r="C16" s="100"/>
      <c r="D16" s="94"/>
      <c r="E16" s="186">
        <v>0</v>
      </c>
      <c r="F16" s="105"/>
      <c r="G16" s="186">
        <v>0</v>
      </c>
      <c r="H16" s="102"/>
      <c r="I16" s="186">
        <v>0</v>
      </c>
      <c r="J16" s="71"/>
      <c r="K16" s="186">
        <v>226641649</v>
      </c>
      <c r="L16" s="90"/>
      <c r="M16" s="187">
        <f>SUM(E16:K16)</f>
        <v>226641649</v>
      </c>
    </row>
    <row r="17" spans="1:13" s="97" customFormat="1" ht="15.95" customHeight="1">
      <c r="A17" s="101"/>
      <c r="B17" s="101"/>
      <c r="C17" s="100"/>
      <c r="D17" s="94"/>
      <c r="E17" s="15"/>
      <c r="F17" s="15"/>
      <c r="G17" s="15"/>
      <c r="H17" s="15"/>
      <c r="I17" s="15"/>
      <c r="J17" s="15"/>
      <c r="K17" s="15"/>
      <c r="L17" s="95"/>
      <c r="M17" s="15"/>
    </row>
    <row r="18" spans="1:13" s="97" customFormat="1" ht="15.95" customHeight="1" thickBot="1">
      <c r="A18" s="91" t="s">
        <v>77</v>
      </c>
      <c r="B18" s="103"/>
      <c r="C18" s="104"/>
      <c r="D18" s="94"/>
      <c r="E18" s="29">
        <f>SUM(E11:E16)</f>
        <v>225000000</v>
      </c>
      <c r="F18" s="15"/>
      <c r="G18" s="29">
        <f>SUM(G11:G16)</f>
        <v>0</v>
      </c>
      <c r="H18" s="15"/>
      <c r="I18" s="29">
        <f>SUM(I11:I16)</f>
        <v>22500000</v>
      </c>
      <c r="J18" s="15"/>
      <c r="K18" s="29">
        <f>SUM(K11:K16)</f>
        <v>265709600</v>
      </c>
      <c r="L18" s="15"/>
      <c r="M18" s="29">
        <f>SUM(M11:M16)</f>
        <v>513209600</v>
      </c>
    </row>
    <row r="19" spans="1:13" s="97" customFormat="1" ht="15.95" customHeight="1" thickTop="1">
      <c r="A19" s="91"/>
      <c r="B19" s="103"/>
      <c r="C19" s="104"/>
      <c r="D19" s="94"/>
      <c r="E19" s="15"/>
      <c r="F19" s="15"/>
      <c r="G19" s="15"/>
      <c r="H19" s="15"/>
      <c r="I19" s="15"/>
      <c r="J19" s="15"/>
      <c r="K19" s="15"/>
      <c r="L19" s="15"/>
      <c r="M19" s="15"/>
    </row>
    <row r="20" spans="1:13" s="97" customFormat="1" ht="15.95" customHeight="1">
      <c r="A20" s="91"/>
      <c r="B20" s="103"/>
      <c r="C20" s="104"/>
      <c r="D20" s="94"/>
      <c r="E20" s="15"/>
      <c r="F20" s="15"/>
      <c r="G20" s="15"/>
      <c r="H20" s="15"/>
      <c r="I20" s="15"/>
      <c r="J20" s="15"/>
      <c r="K20" s="15"/>
      <c r="L20" s="15"/>
      <c r="M20" s="15"/>
    </row>
    <row r="21" spans="1:13" s="97" customFormat="1" ht="15.95" customHeight="1">
      <c r="A21" s="91" t="s">
        <v>146</v>
      </c>
      <c r="B21" s="92"/>
      <c r="C21" s="93"/>
      <c r="D21" s="94"/>
      <c r="E21" s="14">
        <f>E18</f>
        <v>225000000</v>
      </c>
      <c r="F21" s="15"/>
      <c r="G21" s="14">
        <f>G18</f>
        <v>0</v>
      </c>
      <c r="H21" s="15"/>
      <c r="I21" s="14">
        <f>I18</f>
        <v>22500000</v>
      </c>
      <c r="J21" s="15"/>
      <c r="K21" s="14">
        <f>K18</f>
        <v>265709600</v>
      </c>
      <c r="L21" s="95"/>
      <c r="M21" s="14">
        <f>SUM(E21:K21)</f>
        <v>513209600</v>
      </c>
    </row>
    <row r="22" spans="1:13" s="97" customFormat="1" ht="15.95" customHeight="1">
      <c r="A22" s="91" t="s">
        <v>76</v>
      </c>
      <c r="B22" s="100"/>
      <c r="C22" s="100"/>
      <c r="D22" s="94"/>
      <c r="E22" s="14"/>
      <c r="F22" s="15"/>
      <c r="G22" s="14"/>
      <c r="H22" s="15"/>
      <c r="I22" s="14"/>
      <c r="J22" s="15"/>
      <c r="K22" s="14"/>
      <c r="L22" s="95"/>
      <c r="M22" s="14"/>
    </row>
    <row r="23" spans="1:13" s="97" customFormat="1" ht="15.95" customHeight="1">
      <c r="A23" s="98" t="s">
        <v>149</v>
      </c>
      <c r="B23" s="99"/>
      <c r="C23" s="100">
        <v>22</v>
      </c>
      <c r="D23" s="94"/>
      <c r="E23" s="14">
        <v>75000000</v>
      </c>
      <c r="F23" s="15"/>
      <c r="G23" s="14">
        <v>933808880</v>
      </c>
      <c r="H23" s="15"/>
      <c r="I23" s="14">
        <v>0</v>
      </c>
      <c r="J23" s="15"/>
      <c r="K23" s="14">
        <v>0</v>
      </c>
      <c r="L23" s="95"/>
      <c r="M23" s="14">
        <f>SUM(E23:K23)</f>
        <v>1008808880</v>
      </c>
    </row>
    <row r="24" spans="1:13" s="97" customFormat="1" ht="15.95" customHeight="1">
      <c r="A24" s="98" t="s">
        <v>69</v>
      </c>
      <c r="B24" s="99"/>
      <c r="C24" s="100">
        <v>23</v>
      </c>
      <c r="D24" s="94"/>
      <c r="E24" s="14">
        <v>0</v>
      </c>
      <c r="F24" s="15"/>
      <c r="G24" s="14">
        <v>0</v>
      </c>
      <c r="H24" s="15"/>
      <c r="I24" s="14">
        <v>7500000</v>
      </c>
      <c r="J24" s="15"/>
      <c r="K24" s="14">
        <v>-7500000</v>
      </c>
      <c r="L24" s="95"/>
      <c r="M24" s="14">
        <f>SUM(E24:K24)</f>
        <v>0</v>
      </c>
    </row>
    <row r="25" spans="1:13" s="97" customFormat="1" ht="15.95" customHeight="1">
      <c r="A25" s="98" t="s">
        <v>70</v>
      </c>
      <c r="B25" s="99"/>
      <c r="C25" s="100">
        <v>30</v>
      </c>
      <c r="D25" s="94"/>
      <c r="E25" s="14">
        <v>0</v>
      </c>
      <c r="F25" s="15"/>
      <c r="G25" s="14">
        <v>0</v>
      </c>
      <c r="H25" s="15"/>
      <c r="I25" s="14">
        <v>0</v>
      </c>
      <c r="J25" s="15"/>
      <c r="K25" s="14">
        <v>-269487360</v>
      </c>
      <c r="L25" s="95"/>
      <c r="M25" s="14">
        <f>SUM(E25:K25)</f>
        <v>-269487360</v>
      </c>
    </row>
    <row r="26" spans="1:13" s="97" customFormat="1" ht="15.95" customHeight="1">
      <c r="A26" s="62" t="s">
        <v>66</v>
      </c>
      <c r="B26" s="101"/>
      <c r="C26" s="100"/>
      <c r="D26" s="94"/>
      <c r="E26" s="135">
        <v>0</v>
      </c>
      <c r="F26" s="105"/>
      <c r="G26" s="135">
        <v>0</v>
      </c>
      <c r="H26" s="102"/>
      <c r="I26" s="135">
        <v>0</v>
      </c>
      <c r="J26" s="71"/>
      <c r="K26" s="135">
        <v>178799887</v>
      </c>
      <c r="L26" s="134"/>
      <c r="M26" s="136">
        <f>SUM(E26:K26)</f>
        <v>178799887</v>
      </c>
    </row>
    <row r="27" spans="1:13" s="97" customFormat="1" ht="15.95" customHeight="1">
      <c r="A27" s="101"/>
      <c r="B27" s="101"/>
      <c r="C27" s="100"/>
      <c r="D27" s="94"/>
      <c r="E27" s="14"/>
      <c r="F27" s="15"/>
      <c r="G27" s="14"/>
      <c r="H27" s="15"/>
      <c r="I27" s="14"/>
      <c r="J27" s="15"/>
      <c r="K27" s="14"/>
      <c r="L27" s="95"/>
      <c r="M27" s="14"/>
    </row>
    <row r="28" spans="1:13" s="97" customFormat="1" ht="15.95" customHeight="1" thickBot="1">
      <c r="A28" s="91" t="s">
        <v>129</v>
      </c>
      <c r="B28" s="103"/>
      <c r="C28" s="104"/>
      <c r="D28" s="94"/>
      <c r="E28" s="28">
        <f>SUM(E21:E26)</f>
        <v>300000000</v>
      </c>
      <c r="F28" s="15"/>
      <c r="G28" s="28">
        <f>SUM(G21:G26)</f>
        <v>933808880</v>
      </c>
      <c r="H28" s="15"/>
      <c r="I28" s="28">
        <f>SUM(I21:I26)</f>
        <v>30000000</v>
      </c>
      <c r="J28" s="15"/>
      <c r="K28" s="28">
        <f>SUM(K21:K26)</f>
        <v>167522127</v>
      </c>
      <c r="L28" s="15"/>
      <c r="M28" s="28">
        <f>SUM(M21:M26)</f>
        <v>1431331007</v>
      </c>
    </row>
    <row r="29" spans="1:13" s="97" customFormat="1" ht="15.95" customHeight="1" thickTop="1">
      <c r="A29" s="91"/>
      <c r="B29" s="103"/>
      <c r="C29" s="104"/>
      <c r="D29" s="94"/>
      <c r="E29" s="15"/>
      <c r="F29" s="15"/>
      <c r="G29" s="15"/>
      <c r="H29" s="15"/>
      <c r="I29" s="15"/>
      <c r="J29" s="15"/>
      <c r="K29" s="15"/>
      <c r="L29" s="15"/>
      <c r="M29" s="15"/>
    </row>
    <row r="30" spans="1:13" s="97" customFormat="1" ht="15.95" customHeight="1">
      <c r="A30" s="91"/>
      <c r="B30" s="103"/>
      <c r="C30" s="104"/>
      <c r="D30" s="94"/>
      <c r="E30" s="15"/>
      <c r="F30" s="15"/>
      <c r="G30" s="15"/>
      <c r="H30" s="15"/>
      <c r="I30" s="15"/>
      <c r="J30" s="15"/>
      <c r="K30" s="15"/>
      <c r="L30" s="15"/>
      <c r="M30" s="15"/>
    </row>
    <row r="31" spans="1:13" s="97" customFormat="1" ht="15.95" customHeight="1">
      <c r="A31" s="91"/>
      <c r="B31" s="103"/>
      <c r="C31" s="104"/>
      <c r="D31" s="94"/>
      <c r="E31" s="15"/>
      <c r="F31" s="15"/>
      <c r="G31" s="15"/>
      <c r="H31" s="15"/>
      <c r="I31" s="15"/>
      <c r="J31" s="15"/>
      <c r="K31" s="15"/>
      <c r="L31" s="15"/>
      <c r="M31" s="15"/>
    </row>
    <row r="32" spans="1:13" s="97" customFormat="1" ht="15.95" customHeight="1">
      <c r="A32" s="91"/>
      <c r="B32" s="103"/>
      <c r="C32" s="104"/>
      <c r="D32" s="94"/>
      <c r="E32" s="15"/>
      <c r="F32" s="15"/>
      <c r="G32" s="15"/>
      <c r="H32" s="15"/>
      <c r="I32" s="15"/>
      <c r="J32" s="15"/>
      <c r="K32" s="15"/>
      <c r="L32" s="15"/>
      <c r="M32" s="15"/>
    </row>
    <row r="33" spans="1:13" s="97" customFormat="1" ht="15.95" customHeight="1">
      <c r="A33" s="91"/>
      <c r="B33" s="103"/>
      <c r="C33" s="104"/>
      <c r="D33" s="94"/>
      <c r="E33" s="15"/>
      <c r="F33" s="15"/>
      <c r="G33" s="15"/>
      <c r="H33" s="15"/>
      <c r="I33" s="15"/>
      <c r="J33" s="15"/>
      <c r="K33" s="15"/>
      <c r="L33" s="15"/>
      <c r="M33" s="15"/>
    </row>
    <row r="34" spans="1:13" s="106" customFormat="1" ht="21.95" customHeight="1">
      <c r="A34" s="222" t="str">
        <f>'5-7'!A147:G147</f>
        <v>The notes to the financial statements are an integral part of these financial statements.</v>
      </c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</row>
    <row r="35" spans="1:13" s="97" customFormat="1" ht="16.5" customHeight="1">
      <c r="A35" s="91"/>
      <c r="B35" s="103"/>
      <c r="C35" s="103"/>
      <c r="D35" s="94"/>
      <c r="E35" s="15"/>
      <c r="F35" s="15"/>
      <c r="G35" s="15"/>
      <c r="H35" s="15"/>
      <c r="I35" s="15"/>
      <c r="J35" s="15"/>
      <c r="K35" s="15"/>
      <c r="L35" s="96"/>
    </row>
  </sheetData>
  <mergeCells count="2">
    <mergeCell ref="I6:K6"/>
    <mergeCell ref="A34:M34"/>
  </mergeCells>
  <pageMargins left="1" right="1" top="0.5" bottom="0.6" header="0.49" footer="0.4"/>
  <pageSetup paperSize="9" scale="96" firstPageNumber="9" fitToHeight="0" orientation="landscape" useFirstPageNumber="1" horizontalDpi="1200" verticalDpi="1200" r:id="rId1"/>
  <headerFooter>
    <oddFooter>&amp;R&amp;"Arial,Regular"&amp;10&amp;P</oddFooter>
  </headerFooter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/>
  </sheetPr>
  <dimension ref="A1:J50"/>
  <sheetViews>
    <sheetView view="pageBreakPreview" zoomScale="80" zoomScaleNormal="130" zoomScaleSheetLayoutView="80" workbookViewId="0">
      <selection activeCell="D1" sqref="D1:H1048576"/>
    </sheetView>
  </sheetViews>
  <sheetFormatPr defaultColWidth="9.140625" defaultRowHeight="16.5" customHeight="1"/>
  <cols>
    <col min="1" max="2" width="1.7109375" style="1" customWidth="1"/>
    <col min="3" max="3" width="49.42578125" style="1" customWidth="1"/>
    <col min="4" max="4" width="6.85546875" style="1" customWidth="1"/>
    <col min="5" max="5" width="1.28515625" style="1" customWidth="1"/>
    <col min="6" max="6" width="14.7109375" style="137" customWidth="1"/>
    <col min="7" max="7" width="1.28515625" style="137" customWidth="1"/>
    <col min="8" max="8" width="14.7109375" style="161" customWidth="1"/>
    <col min="9" max="16384" width="9.140625" style="1"/>
  </cols>
  <sheetData>
    <row r="1" spans="1:8" ht="16.5" customHeight="1">
      <c r="A1" s="22" t="s">
        <v>130</v>
      </c>
      <c r="B1" s="22"/>
      <c r="C1" s="22"/>
    </row>
    <row r="2" spans="1:8" ht="16.5" customHeight="1">
      <c r="A2" s="22" t="s">
        <v>78</v>
      </c>
      <c r="B2" s="22"/>
      <c r="C2" s="22"/>
    </row>
    <row r="3" spans="1:8" ht="16.5" customHeight="1">
      <c r="A3" s="73" t="s">
        <v>128</v>
      </c>
      <c r="B3" s="138"/>
      <c r="C3" s="138"/>
      <c r="D3" s="133"/>
      <c r="E3" s="133"/>
      <c r="F3" s="139"/>
      <c r="G3" s="139"/>
      <c r="H3" s="162"/>
    </row>
    <row r="6" spans="1:8" ht="16.5" customHeight="1">
      <c r="D6" s="7"/>
      <c r="E6" s="7"/>
      <c r="F6" s="140">
        <v>2021</v>
      </c>
      <c r="G6" s="141"/>
      <c r="H6" s="140">
        <v>2020</v>
      </c>
    </row>
    <row r="7" spans="1:8" ht="16.5" customHeight="1">
      <c r="D7" s="142" t="s">
        <v>2</v>
      </c>
      <c r="E7" s="49"/>
      <c r="F7" s="11" t="s">
        <v>1</v>
      </c>
      <c r="G7" s="12"/>
      <c r="H7" s="11" t="s">
        <v>1</v>
      </c>
    </row>
    <row r="8" spans="1:8" ht="6" customHeight="1">
      <c r="D8" s="49"/>
      <c r="E8" s="49"/>
      <c r="F8" s="143"/>
      <c r="G8" s="144"/>
      <c r="H8" s="145"/>
    </row>
    <row r="9" spans="1:8" ht="16.5" customHeight="1">
      <c r="A9" s="22" t="s">
        <v>79</v>
      </c>
      <c r="D9" s="49"/>
      <c r="E9" s="49"/>
      <c r="F9" s="143"/>
      <c r="G9" s="144"/>
      <c r="H9" s="145"/>
    </row>
    <row r="10" spans="1:8" ht="16.5" customHeight="1">
      <c r="A10" s="1" t="s">
        <v>103</v>
      </c>
      <c r="B10" s="109"/>
      <c r="C10" s="109"/>
      <c r="D10" s="110"/>
      <c r="E10" s="110"/>
      <c r="F10" s="111">
        <f>'8'!F28</f>
        <v>224133449</v>
      </c>
      <c r="G10" s="112"/>
      <c r="H10" s="163">
        <v>310081496</v>
      </c>
    </row>
    <row r="11" spans="1:8" ht="16.5" customHeight="1">
      <c r="A11" s="223" t="s">
        <v>80</v>
      </c>
      <c r="B11" s="223"/>
      <c r="C11" s="223"/>
      <c r="D11" s="110"/>
      <c r="E11" s="110"/>
      <c r="F11" s="111"/>
      <c r="G11" s="112"/>
      <c r="H11" s="163"/>
    </row>
    <row r="12" spans="1:8" ht="16.5" customHeight="1">
      <c r="B12" s="1" t="s">
        <v>165</v>
      </c>
      <c r="D12" s="110">
        <v>27</v>
      </c>
      <c r="E12" s="110"/>
      <c r="F12" s="111">
        <v>26407219</v>
      </c>
      <c r="G12" s="112"/>
      <c r="H12" s="163">
        <v>1233270</v>
      </c>
    </row>
    <row r="13" spans="1:8" ht="16.5" customHeight="1">
      <c r="B13" s="1" t="s">
        <v>81</v>
      </c>
      <c r="D13" s="110">
        <v>27</v>
      </c>
      <c r="E13" s="110"/>
      <c r="F13" s="111">
        <v>26297297</v>
      </c>
      <c r="G13" s="112"/>
      <c r="H13" s="163">
        <v>19443370</v>
      </c>
    </row>
    <row r="14" spans="1:8" ht="16.5" customHeight="1">
      <c r="B14" s="1" t="s">
        <v>82</v>
      </c>
      <c r="D14" s="110"/>
      <c r="E14" s="110"/>
      <c r="F14" s="111">
        <v>-627431</v>
      </c>
      <c r="G14" s="112"/>
      <c r="H14" s="163">
        <v>86333</v>
      </c>
    </row>
    <row r="15" spans="1:8" ht="16.5" customHeight="1">
      <c r="B15" s="1" t="s">
        <v>86</v>
      </c>
      <c r="D15" s="110"/>
      <c r="E15" s="110"/>
      <c r="F15" s="111">
        <v>8086197</v>
      </c>
      <c r="G15" s="112"/>
      <c r="H15" s="163">
        <v>414181</v>
      </c>
    </row>
    <row r="16" spans="1:8" ht="16.5" customHeight="1">
      <c r="B16" s="1" t="s">
        <v>174</v>
      </c>
      <c r="D16" s="110"/>
      <c r="E16" s="110"/>
      <c r="F16" s="111">
        <v>34460</v>
      </c>
      <c r="G16" s="112"/>
      <c r="H16" s="163">
        <v>0</v>
      </c>
    </row>
    <row r="17" spans="1:8" ht="16.5" customHeight="1">
      <c r="B17" s="1" t="s">
        <v>175</v>
      </c>
      <c r="D17" s="110"/>
      <c r="E17" s="110"/>
      <c r="F17" s="111">
        <v>-90350</v>
      </c>
      <c r="G17" s="112"/>
      <c r="H17" s="163">
        <v>0</v>
      </c>
    </row>
    <row r="18" spans="1:8" ht="16.5" customHeight="1">
      <c r="B18" s="1" t="s">
        <v>166</v>
      </c>
      <c r="D18" s="110"/>
      <c r="E18" s="110"/>
      <c r="F18" s="111">
        <v>8703929</v>
      </c>
      <c r="G18" s="112"/>
      <c r="H18" s="163">
        <v>-12633987</v>
      </c>
    </row>
    <row r="19" spans="1:8" ht="16.5" customHeight="1">
      <c r="B19" s="1" t="s">
        <v>83</v>
      </c>
      <c r="D19" s="110"/>
      <c r="E19" s="110"/>
      <c r="F19" s="111">
        <v>81415290</v>
      </c>
      <c r="G19" s="112"/>
      <c r="H19" s="163">
        <v>7211125</v>
      </c>
    </row>
    <row r="20" spans="1:8" ht="16.5" customHeight="1">
      <c r="B20" s="1" t="s">
        <v>104</v>
      </c>
      <c r="D20" s="110">
        <v>20</v>
      </c>
      <c r="E20" s="110"/>
      <c r="F20" s="111">
        <v>9413252</v>
      </c>
      <c r="G20" s="112"/>
      <c r="H20" s="163">
        <v>7571536</v>
      </c>
    </row>
    <row r="21" spans="1:8" ht="16.5" customHeight="1">
      <c r="B21" s="1" t="s">
        <v>84</v>
      </c>
      <c r="D21" s="110"/>
      <c r="E21" s="110"/>
      <c r="F21" s="111">
        <v>-4288504</v>
      </c>
      <c r="G21" s="112"/>
      <c r="H21" s="163">
        <v>-2107869</v>
      </c>
    </row>
    <row r="22" spans="1:8" ht="16.5" customHeight="1">
      <c r="B22" s="1" t="s">
        <v>57</v>
      </c>
      <c r="D22" s="110"/>
      <c r="E22" s="110"/>
      <c r="F22" s="111">
        <v>1550070</v>
      </c>
      <c r="G22" s="112"/>
      <c r="H22" s="163">
        <v>632501</v>
      </c>
    </row>
    <row r="23" spans="1:8" ht="16.5" customHeight="1">
      <c r="B23" s="1" t="s">
        <v>105</v>
      </c>
      <c r="D23" s="110"/>
      <c r="E23" s="110"/>
      <c r="F23" s="111">
        <v>0</v>
      </c>
      <c r="G23" s="112"/>
      <c r="H23" s="163">
        <v>600000</v>
      </c>
    </row>
    <row r="24" spans="1:8" ht="16.5" customHeight="1">
      <c r="B24" s="1" t="s">
        <v>167</v>
      </c>
      <c r="D24" s="110"/>
      <c r="E24" s="110"/>
      <c r="F24" s="111">
        <v>-494757</v>
      </c>
      <c r="G24" s="112"/>
      <c r="H24" s="163">
        <v>2285898</v>
      </c>
    </row>
    <row r="25" spans="1:8" ht="16.5" customHeight="1">
      <c r="B25" s="1" t="s">
        <v>168</v>
      </c>
      <c r="E25" s="110"/>
      <c r="F25" s="111"/>
      <c r="G25" s="112"/>
      <c r="H25" s="163"/>
    </row>
    <row r="26" spans="1:8" ht="16.5" customHeight="1">
      <c r="C26" s="1" t="s">
        <v>150</v>
      </c>
      <c r="E26" s="110"/>
      <c r="F26" s="111">
        <v>-251054</v>
      </c>
      <c r="G26" s="112"/>
      <c r="H26" s="163">
        <v>0</v>
      </c>
    </row>
    <row r="27" spans="1:8" ht="16.5" customHeight="1">
      <c r="E27" s="110"/>
      <c r="F27" s="111"/>
      <c r="G27" s="112"/>
      <c r="H27" s="163"/>
    </row>
    <row r="28" spans="1:8" ht="16.5" customHeight="1">
      <c r="A28" s="223" t="s">
        <v>85</v>
      </c>
      <c r="B28" s="223"/>
      <c r="C28" s="223"/>
      <c r="D28" s="110"/>
      <c r="E28" s="110"/>
      <c r="F28" s="111"/>
      <c r="G28" s="112"/>
      <c r="H28" s="163"/>
    </row>
    <row r="29" spans="1:8" ht="16.5" customHeight="1">
      <c r="B29" s="160" t="s">
        <v>106</v>
      </c>
      <c r="D29" s="216"/>
      <c r="E29" s="216"/>
      <c r="F29" s="111">
        <v>41041989</v>
      </c>
      <c r="G29" s="112"/>
      <c r="H29" s="163">
        <v>54920688</v>
      </c>
    </row>
    <row r="30" spans="1:8" ht="16.5" customHeight="1">
      <c r="B30" s="160" t="s">
        <v>107</v>
      </c>
      <c r="D30" s="216"/>
      <c r="E30" s="216"/>
      <c r="F30" s="111">
        <v>53014436</v>
      </c>
      <c r="G30" s="112"/>
      <c r="H30" s="163">
        <v>-166128640</v>
      </c>
    </row>
    <row r="31" spans="1:8" ht="16.5" customHeight="1">
      <c r="B31" s="160" t="s">
        <v>108</v>
      </c>
      <c r="D31" s="216"/>
      <c r="E31" s="216"/>
      <c r="F31" s="111">
        <v>17916707</v>
      </c>
      <c r="G31" s="112"/>
      <c r="H31" s="163">
        <v>-16996135</v>
      </c>
    </row>
    <row r="32" spans="1:8" ht="16.5" customHeight="1">
      <c r="B32" s="160" t="s">
        <v>109</v>
      </c>
      <c r="D32" s="216"/>
      <c r="E32" s="216"/>
      <c r="F32" s="111">
        <v>4127217</v>
      </c>
      <c r="G32" s="112"/>
      <c r="H32" s="163">
        <v>-115679569</v>
      </c>
    </row>
    <row r="33" spans="1:10" ht="16.5" customHeight="1">
      <c r="B33" s="160" t="s">
        <v>111</v>
      </c>
      <c r="D33" s="216"/>
      <c r="E33" s="216"/>
      <c r="F33" s="146">
        <v>-2569322</v>
      </c>
      <c r="G33" s="112"/>
      <c r="H33" s="161">
        <v>-5485164</v>
      </c>
    </row>
    <row r="34" spans="1:10" ht="16.5" customHeight="1">
      <c r="B34" s="160" t="s">
        <v>110</v>
      </c>
      <c r="D34" s="216"/>
      <c r="E34" s="216"/>
      <c r="F34" s="111">
        <v>42767383</v>
      </c>
      <c r="G34" s="112"/>
      <c r="H34" s="163">
        <v>-6600161</v>
      </c>
    </row>
    <row r="35" spans="1:10" ht="16.5" customHeight="1">
      <c r="B35" s="160" t="s">
        <v>112</v>
      </c>
      <c r="D35" s="216"/>
      <c r="E35" s="216"/>
      <c r="F35" s="111">
        <v>-260620320</v>
      </c>
      <c r="G35" s="112"/>
      <c r="H35" s="163">
        <v>249084232.13</v>
      </c>
    </row>
    <row r="36" spans="1:10" ht="16.5" customHeight="1">
      <c r="B36" s="160" t="s">
        <v>125</v>
      </c>
      <c r="D36" s="216"/>
      <c r="E36" s="216"/>
      <c r="F36" s="111">
        <v>-287322445</v>
      </c>
      <c r="G36" s="112"/>
      <c r="H36" s="163">
        <v>-290470846</v>
      </c>
    </row>
    <row r="37" spans="1:10" ht="16.5" customHeight="1">
      <c r="B37" s="160" t="s">
        <v>126</v>
      </c>
      <c r="D37" s="216"/>
      <c r="E37" s="216"/>
      <c r="F37" s="111">
        <v>6237895</v>
      </c>
      <c r="G37" s="112"/>
      <c r="H37" s="163">
        <v>-32104305</v>
      </c>
    </row>
    <row r="38" spans="1:10" ht="16.5" customHeight="1">
      <c r="B38" s="160" t="s">
        <v>118</v>
      </c>
      <c r="D38" s="110">
        <v>20</v>
      </c>
      <c r="E38" s="216"/>
      <c r="F38" s="111">
        <v>-3556271</v>
      </c>
      <c r="G38" s="112"/>
      <c r="H38" s="163">
        <v>-22636960</v>
      </c>
    </row>
    <row r="39" spans="1:10" ht="16.5" customHeight="1">
      <c r="B39" s="218" t="s">
        <v>172</v>
      </c>
      <c r="D39" s="110"/>
      <c r="E39" s="217"/>
      <c r="F39" s="111">
        <v>-60000</v>
      </c>
      <c r="G39" s="112"/>
      <c r="H39" s="163">
        <v>0</v>
      </c>
    </row>
    <row r="40" spans="1:10" ht="16.5" customHeight="1">
      <c r="B40" s="160" t="s">
        <v>113</v>
      </c>
      <c r="D40" s="110"/>
      <c r="E40" s="110"/>
      <c r="F40" s="115">
        <v>-11845184</v>
      </c>
      <c r="G40" s="112"/>
      <c r="H40" s="164">
        <v>11096945</v>
      </c>
    </row>
    <row r="41" spans="1:10" ht="6" customHeight="1">
      <c r="A41" s="216"/>
      <c r="B41" s="216"/>
      <c r="C41" s="216"/>
      <c r="D41" s="110"/>
      <c r="E41" s="110"/>
      <c r="F41" s="113"/>
      <c r="G41" s="114"/>
      <c r="H41" s="152"/>
    </row>
    <row r="42" spans="1:10" ht="16.5" customHeight="1">
      <c r="A42" s="223" t="s">
        <v>123</v>
      </c>
      <c r="B42" s="223"/>
      <c r="C42" s="223"/>
      <c r="D42" s="110"/>
      <c r="E42" s="110"/>
      <c r="F42" s="113">
        <f>SUM(F10:F40)</f>
        <v>-20578848</v>
      </c>
      <c r="G42" s="114"/>
      <c r="H42" s="152">
        <f>SUM(H10:H40)</f>
        <v>-6182060.8700000048</v>
      </c>
    </row>
    <row r="43" spans="1:10" ht="16.5" customHeight="1">
      <c r="A43" s="216"/>
      <c r="B43" s="1" t="s">
        <v>88</v>
      </c>
      <c r="C43" s="216"/>
      <c r="D43" s="110"/>
      <c r="E43" s="110"/>
      <c r="F43" s="113">
        <v>35260368</v>
      </c>
      <c r="G43" s="114"/>
      <c r="H43" s="152">
        <v>16396841</v>
      </c>
    </row>
    <row r="44" spans="1:10" s="117" customFormat="1" ht="16.5" customHeight="1">
      <c r="B44" s="120" t="s">
        <v>87</v>
      </c>
      <c r="C44" s="147"/>
      <c r="D44" s="148"/>
      <c r="E44" s="148"/>
      <c r="F44" s="113">
        <v>-64466065</v>
      </c>
      <c r="G44" s="114"/>
      <c r="H44" s="152">
        <v>-38958414</v>
      </c>
      <c r="I44" s="149"/>
      <c r="J44" s="149"/>
    </row>
    <row r="45" spans="1:10" s="117" customFormat="1" ht="16.5" customHeight="1">
      <c r="B45" s="120" t="s">
        <v>89</v>
      </c>
      <c r="C45" s="147"/>
      <c r="D45" s="148"/>
      <c r="E45" s="148"/>
      <c r="F45" s="113">
        <v>4397657</v>
      </c>
      <c r="G45" s="114"/>
      <c r="H45" s="152">
        <v>2823397</v>
      </c>
      <c r="I45" s="149"/>
      <c r="J45" s="149"/>
    </row>
    <row r="46" spans="1:10" s="117" customFormat="1" ht="16.5" customHeight="1">
      <c r="B46" s="120" t="s">
        <v>90</v>
      </c>
      <c r="C46" s="147"/>
      <c r="D46" s="148"/>
      <c r="E46" s="148"/>
      <c r="F46" s="115">
        <v>-35387</v>
      </c>
      <c r="G46" s="114"/>
      <c r="H46" s="164">
        <v>-203149</v>
      </c>
      <c r="I46" s="149"/>
      <c r="J46" s="149"/>
    </row>
    <row r="47" spans="1:10" s="117" customFormat="1" ht="16.5" customHeight="1">
      <c r="A47" s="120"/>
      <c r="B47" s="120"/>
      <c r="C47" s="147"/>
      <c r="D47" s="148"/>
      <c r="E47" s="148"/>
      <c r="F47" s="150"/>
      <c r="G47" s="20"/>
      <c r="H47" s="148"/>
      <c r="I47" s="149"/>
      <c r="J47" s="149"/>
    </row>
    <row r="48" spans="1:10" s="117" customFormat="1" ht="16.5" customHeight="1">
      <c r="A48" s="120" t="s">
        <v>169</v>
      </c>
      <c r="B48" s="120"/>
      <c r="C48" s="147"/>
      <c r="D48" s="148"/>
      <c r="E48" s="148"/>
      <c r="F48" s="115">
        <f>SUM(F42:F46)</f>
        <v>-45422275</v>
      </c>
      <c r="G48" s="114"/>
      <c r="H48" s="164">
        <f>SUM(H42:H46)</f>
        <v>-26123385.870000005</v>
      </c>
      <c r="I48" s="149"/>
      <c r="J48" s="149"/>
    </row>
    <row r="49" spans="1:10" s="117" customFormat="1" ht="18.75" customHeight="1">
      <c r="A49" s="120"/>
      <c r="B49" s="120"/>
      <c r="C49" s="147"/>
      <c r="D49" s="148"/>
      <c r="E49" s="148"/>
      <c r="F49" s="152"/>
      <c r="G49" s="152"/>
      <c r="H49" s="152"/>
      <c r="I49" s="149"/>
      <c r="J49" s="149"/>
    </row>
    <row r="50" spans="1:10" ht="21.95" customHeight="1">
      <c r="A50" s="133" t="str">
        <f>'5-7'!A49</f>
        <v>The notes to the financial statements are an integral part of these financial statements.</v>
      </c>
      <c r="B50" s="133"/>
      <c r="C50" s="133"/>
      <c r="D50" s="133"/>
      <c r="E50" s="133"/>
      <c r="F50" s="139"/>
      <c r="G50" s="139"/>
      <c r="H50" s="162"/>
    </row>
  </sheetData>
  <mergeCells count="3">
    <mergeCell ref="A42:C42"/>
    <mergeCell ref="A11:C11"/>
    <mergeCell ref="A28:C28"/>
  </mergeCells>
  <pageMargins left="1" right="0.75" top="0.5" bottom="0.6" header="0.49" footer="0.4"/>
  <pageSetup paperSize="9" scale="97" firstPageNumber="10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L57"/>
  <sheetViews>
    <sheetView tabSelected="1" view="pageBreakPreview" zoomScale="120" zoomScaleNormal="120" zoomScaleSheetLayoutView="120" workbookViewId="0">
      <selection activeCell="B13" sqref="B13"/>
    </sheetView>
  </sheetViews>
  <sheetFormatPr defaultColWidth="9.140625" defaultRowHeight="16.5" customHeight="1"/>
  <cols>
    <col min="1" max="1" width="1.42578125" style="46" customWidth="1"/>
    <col min="2" max="2" width="53.28515625" style="46" customWidth="1"/>
    <col min="3" max="3" width="5.85546875" style="46" customWidth="1"/>
    <col min="4" max="4" width="0.85546875" style="46" customWidth="1"/>
    <col min="5" max="5" width="14.7109375" style="153" customWidth="1"/>
    <col min="6" max="6" width="0.85546875" style="153" customWidth="1"/>
    <col min="7" max="7" width="14.7109375" style="153" customWidth="1"/>
    <col min="8" max="16384" width="9.140625" style="117"/>
  </cols>
  <sheetData>
    <row r="1" spans="1:12" ht="16.5" customHeight="1">
      <c r="A1" s="22" t="s">
        <v>130</v>
      </c>
    </row>
    <row r="2" spans="1:12" ht="16.5" customHeight="1">
      <c r="A2" s="22" t="s">
        <v>91</v>
      </c>
      <c r="B2" s="121"/>
      <c r="C2" s="147"/>
      <c r="D2" s="147"/>
      <c r="E2" s="154"/>
      <c r="F2" s="154"/>
      <c r="G2" s="154"/>
    </row>
    <row r="3" spans="1:12" ht="16.5" customHeight="1">
      <c r="A3" s="73" t="s">
        <v>128</v>
      </c>
      <c r="B3" s="155"/>
      <c r="C3" s="156"/>
      <c r="D3" s="156"/>
      <c r="E3" s="157"/>
      <c r="F3" s="157"/>
      <c r="G3" s="157"/>
      <c r="J3" s="151"/>
    </row>
    <row r="4" spans="1:12" ht="16.5" customHeight="1">
      <c r="A4" s="120"/>
      <c r="B4" s="120"/>
      <c r="C4" s="147"/>
      <c r="D4" s="147"/>
      <c r="E4" s="20"/>
      <c r="F4" s="20"/>
      <c r="G4" s="20"/>
    </row>
    <row r="5" spans="1:12" ht="16.5" customHeight="1">
      <c r="A5" s="120"/>
      <c r="B5" s="120"/>
      <c r="C5" s="147"/>
      <c r="D5" s="147"/>
      <c r="E5" s="20"/>
      <c r="F5" s="20"/>
      <c r="G5" s="20"/>
    </row>
    <row r="6" spans="1:12" ht="16.5" customHeight="1">
      <c r="A6" s="116"/>
      <c r="B6" s="116"/>
      <c r="C6" s="7"/>
      <c r="D6" s="141"/>
      <c r="E6" s="140">
        <v>2021</v>
      </c>
      <c r="F6" s="141"/>
      <c r="G6" s="140">
        <v>2020</v>
      </c>
    </row>
    <row r="7" spans="1:12" s="151" customFormat="1" ht="16.5" customHeight="1">
      <c r="A7" s="120"/>
      <c r="B7" s="120"/>
      <c r="C7" s="142" t="s">
        <v>2</v>
      </c>
      <c r="D7" s="12"/>
      <c r="E7" s="11" t="s">
        <v>1</v>
      </c>
      <c r="F7" s="12"/>
      <c r="G7" s="11" t="s">
        <v>1</v>
      </c>
    </row>
    <row r="8" spans="1:12" s="151" customFormat="1" ht="16.5" customHeight="1">
      <c r="A8" s="120"/>
      <c r="B8" s="120"/>
      <c r="C8" s="49"/>
      <c r="D8" s="12"/>
      <c r="E8" s="188"/>
      <c r="F8" s="12"/>
      <c r="G8" s="27"/>
    </row>
    <row r="9" spans="1:12" ht="16.5" customHeight="1">
      <c r="A9" s="118" t="s">
        <v>92</v>
      </c>
      <c r="B9" s="118"/>
      <c r="C9" s="147"/>
      <c r="D9" s="147"/>
      <c r="E9" s="19"/>
      <c r="F9" s="147"/>
      <c r="G9" s="20"/>
      <c r="K9" s="149"/>
      <c r="L9" s="149"/>
    </row>
    <row r="10" spans="1:12" s="151" customFormat="1" ht="16.5" customHeight="1">
      <c r="A10" s="1" t="s">
        <v>164</v>
      </c>
      <c r="B10" s="1"/>
      <c r="C10" s="1"/>
      <c r="D10" s="147"/>
      <c r="E10" s="19"/>
      <c r="F10" s="147"/>
      <c r="G10" s="20"/>
      <c r="K10" s="149"/>
      <c r="L10" s="149"/>
    </row>
    <row r="11" spans="1:12" s="151" customFormat="1" ht="16.5" customHeight="1">
      <c r="A11" s="1"/>
      <c r="B11" s="1" t="s">
        <v>150</v>
      </c>
      <c r="C11" s="180">
        <v>10</v>
      </c>
      <c r="D11" s="147"/>
      <c r="E11" s="19">
        <v>-470000000</v>
      </c>
      <c r="F11" s="147"/>
      <c r="G11" s="20">
        <v>0</v>
      </c>
      <c r="K11" s="149"/>
      <c r="L11" s="149"/>
    </row>
    <row r="12" spans="1:12" ht="16.5" customHeight="1">
      <c r="A12" s="120" t="s">
        <v>156</v>
      </c>
      <c r="B12" s="118"/>
      <c r="C12" s="147"/>
      <c r="D12" s="147"/>
      <c r="E12" s="19">
        <v>33650000</v>
      </c>
      <c r="F12" s="147"/>
      <c r="G12" s="20">
        <v>0</v>
      </c>
      <c r="K12" s="149"/>
      <c r="L12" s="149"/>
    </row>
    <row r="13" spans="1:12" s="151" customFormat="1" ht="16.5" customHeight="1">
      <c r="A13" s="46" t="s">
        <v>101</v>
      </c>
      <c r="B13" s="46"/>
      <c r="C13" s="44"/>
      <c r="D13" s="44"/>
      <c r="E13" s="19">
        <v>-29672105</v>
      </c>
      <c r="F13" s="44"/>
      <c r="G13" s="20">
        <v>-4381139.13</v>
      </c>
      <c r="K13" s="149"/>
      <c r="L13" s="149"/>
    </row>
    <row r="14" spans="1:12" s="151" customFormat="1" ht="16.5" customHeight="1">
      <c r="A14" s="46" t="s">
        <v>157</v>
      </c>
      <c r="B14" s="46"/>
      <c r="C14" s="44"/>
      <c r="D14" s="44"/>
      <c r="E14" s="19">
        <v>726632</v>
      </c>
      <c r="F14" s="44"/>
      <c r="G14" s="20">
        <v>13551</v>
      </c>
      <c r="K14" s="149"/>
      <c r="L14" s="149"/>
    </row>
    <row r="15" spans="1:12" s="151" customFormat="1" ht="16.5" customHeight="1">
      <c r="A15" s="46" t="s">
        <v>158</v>
      </c>
      <c r="B15" s="46"/>
      <c r="C15" s="44"/>
      <c r="D15" s="44"/>
      <c r="E15" s="21">
        <v>-449950</v>
      </c>
      <c r="F15" s="44"/>
      <c r="G15" s="4">
        <v>-1773241</v>
      </c>
      <c r="K15" s="149"/>
      <c r="L15" s="149"/>
    </row>
    <row r="16" spans="1:12" s="151" customFormat="1" ht="16.5" customHeight="1">
      <c r="A16" s="120"/>
      <c r="B16" s="120"/>
      <c r="C16" s="147"/>
      <c r="D16" s="147"/>
      <c r="E16" s="19"/>
      <c r="F16" s="147"/>
      <c r="G16" s="20"/>
      <c r="K16" s="149"/>
      <c r="L16" s="149"/>
    </row>
    <row r="17" spans="1:12" ht="16.5" customHeight="1">
      <c r="A17" s="120" t="s">
        <v>121</v>
      </c>
      <c r="B17" s="120"/>
      <c r="C17" s="147"/>
      <c r="D17" s="147"/>
      <c r="E17" s="21">
        <f>SUM(E10:E15)</f>
        <v>-465745423</v>
      </c>
      <c r="F17" s="147"/>
      <c r="G17" s="4">
        <f>SUM(G10:G15)</f>
        <v>-6140829.1299999999</v>
      </c>
      <c r="K17" s="149"/>
      <c r="L17" s="149"/>
    </row>
    <row r="18" spans="1:12" s="151" customFormat="1" ht="16.5" customHeight="1">
      <c r="A18" s="118"/>
      <c r="B18" s="120"/>
      <c r="C18" s="147"/>
      <c r="D18" s="147"/>
      <c r="E18" s="19"/>
      <c r="F18" s="147"/>
      <c r="G18" s="20"/>
      <c r="K18" s="149"/>
      <c r="L18" s="149"/>
    </row>
    <row r="19" spans="1:12" s="151" customFormat="1" ht="16.5" customHeight="1">
      <c r="A19" s="118" t="s">
        <v>93</v>
      </c>
      <c r="B19" s="120"/>
      <c r="C19" s="147"/>
      <c r="D19" s="147"/>
      <c r="E19" s="19"/>
      <c r="F19" s="147"/>
      <c r="G19" s="20"/>
      <c r="K19" s="149"/>
      <c r="L19" s="149"/>
    </row>
    <row r="20" spans="1:12" s="151" customFormat="1" ht="16.5" customHeight="1">
      <c r="A20" s="120" t="s">
        <v>119</v>
      </c>
      <c r="B20" s="120"/>
      <c r="C20" s="147">
        <v>22</v>
      </c>
      <c r="D20" s="147"/>
      <c r="E20" s="19">
        <v>1035000000</v>
      </c>
      <c r="F20" s="147"/>
      <c r="G20" s="20">
        <v>125000000</v>
      </c>
      <c r="K20" s="149"/>
      <c r="L20" s="149"/>
    </row>
    <row r="21" spans="1:12" s="151" customFormat="1" ht="16.5" customHeight="1">
      <c r="A21" s="120" t="s">
        <v>151</v>
      </c>
      <c r="B21" s="120"/>
      <c r="C21" s="147"/>
      <c r="D21" s="147"/>
      <c r="E21" s="19"/>
      <c r="F21" s="147"/>
      <c r="G21" s="20"/>
      <c r="K21" s="149"/>
      <c r="L21" s="149"/>
    </row>
    <row r="22" spans="1:12" s="151" customFormat="1" ht="16.5" customHeight="1">
      <c r="A22" s="120"/>
      <c r="B22" s="120" t="s">
        <v>152</v>
      </c>
      <c r="C22" s="147"/>
      <c r="D22" s="147"/>
      <c r="E22" s="19">
        <v>-32738900</v>
      </c>
      <c r="F22" s="147"/>
      <c r="G22" s="20">
        <v>0</v>
      </c>
      <c r="K22" s="149"/>
      <c r="L22" s="149"/>
    </row>
    <row r="23" spans="1:12" s="151" customFormat="1" ht="16.5" customHeight="1">
      <c r="A23" s="120" t="s">
        <v>153</v>
      </c>
      <c r="B23" s="120"/>
      <c r="C23" s="147"/>
      <c r="D23" s="147"/>
      <c r="E23" s="158"/>
      <c r="F23" s="147"/>
      <c r="G23" s="20"/>
      <c r="K23" s="149"/>
      <c r="L23" s="149"/>
    </row>
    <row r="24" spans="1:12" s="151" customFormat="1" ht="16.5" customHeight="1">
      <c r="A24" s="120"/>
      <c r="B24" s="120" t="s">
        <v>154</v>
      </c>
      <c r="C24" s="147"/>
      <c r="D24" s="147"/>
      <c r="E24" s="19">
        <v>29645404</v>
      </c>
      <c r="F24" s="147"/>
      <c r="G24" s="20">
        <v>0</v>
      </c>
      <c r="K24" s="149"/>
      <c r="L24" s="149"/>
    </row>
    <row r="25" spans="1:12" s="151" customFormat="1" ht="16.5" customHeight="1">
      <c r="A25" s="120" t="s">
        <v>155</v>
      </c>
      <c r="B25" s="120"/>
      <c r="C25" s="147">
        <v>17</v>
      </c>
      <c r="D25" s="147"/>
      <c r="E25" s="19">
        <v>-11509106</v>
      </c>
      <c r="F25" s="147"/>
      <c r="G25" s="20">
        <v>-7750043</v>
      </c>
      <c r="K25" s="149"/>
      <c r="L25" s="149"/>
    </row>
    <row r="26" spans="1:12" s="151" customFormat="1" ht="16.5" customHeight="1">
      <c r="A26" s="120" t="s">
        <v>114</v>
      </c>
      <c r="B26" s="120"/>
      <c r="C26" s="147">
        <v>30</v>
      </c>
      <c r="D26" s="147"/>
      <c r="E26" s="21">
        <v>-269487360</v>
      </c>
      <c r="F26" s="147"/>
      <c r="G26" s="4">
        <v>-140000000</v>
      </c>
      <c r="K26" s="149"/>
      <c r="L26" s="149"/>
    </row>
    <row r="27" spans="1:12" s="151" customFormat="1" ht="16.5" customHeight="1">
      <c r="A27" s="120"/>
      <c r="B27" s="120"/>
      <c r="C27" s="147"/>
      <c r="D27" s="147"/>
      <c r="E27" s="19"/>
      <c r="F27" s="147"/>
      <c r="G27" s="20"/>
      <c r="K27" s="149"/>
      <c r="L27" s="149"/>
    </row>
    <row r="28" spans="1:12" s="151" customFormat="1" ht="16.5" customHeight="1">
      <c r="A28" s="120" t="s">
        <v>170</v>
      </c>
      <c r="B28" s="120"/>
      <c r="C28" s="147"/>
      <c r="D28" s="147"/>
      <c r="E28" s="21">
        <f>SUM(E20:E26)</f>
        <v>750910038</v>
      </c>
      <c r="F28" s="147"/>
      <c r="G28" s="4">
        <f>SUM(G20:G26)</f>
        <v>-22750043</v>
      </c>
      <c r="K28" s="149"/>
      <c r="L28" s="149"/>
    </row>
    <row r="29" spans="1:12" s="151" customFormat="1" ht="16.5" customHeight="1">
      <c r="A29" s="120"/>
      <c r="B29" s="120"/>
      <c r="C29" s="147"/>
      <c r="D29" s="147"/>
      <c r="E29" s="19"/>
      <c r="F29" s="147"/>
      <c r="G29" s="20"/>
      <c r="K29" s="149"/>
      <c r="L29" s="149"/>
    </row>
    <row r="30" spans="1:12" s="151" customFormat="1" ht="16.5" customHeight="1">
      <c r="A30" s="118" t="s">
        <v>171</v>
      </c>
      <c r="B30" s="120"/>
      <c r="C30" s="147"/>
      <c r="E30" s="19"/>
      <c r="G30" s="20"/>
      <c r="K30" s="149"/>
      <c r="L30" s="149"/>
    </row>
    <row r="31" spans="1:12" s="151" customFormat="1" ht="16.5" customHeight="1">
      <c r="A31" s="118"/>
      <c r="B31" s="118" t="s">
        <v>100</v>
      </c>
      <c r="C31" s="147"/>
      <c r="D31" s="147"/>
      <c r="E31" s="19">
        <f>+'10'!F48+'11'!E17+'11'!E28</f>
        <v>239742340</v>
      </c>
      <c r="F31" s="147"/>
      <c r="G31" s="20">
        <f>+'10'!H48+'11'!G17+'11'!G28</f>
        <v>-55014258</v>
      </c>
      <c r="K31" s="149"/>
      <c r="L31" s="149"/>
    </row>
    <row r="32" spans="1:12" s="151" customFormat="1" ht="16.5" customHeight="1">
      <c r="A32" s="119" t="s">
        <v>94</v>
      </c>
      <c r="B32" s="120"/>
      <c r="C32" s="147"/>
      <c r="D32" s="147"/>
      <c r="E32" s="21">
        <v>307895171</v>
      </c>
      <c r="F32" s="147"/>
      <c r="G32" s="4">
        <v>362909429</v>
      </c>
      <c r="K32" s="149"/>
      <c r="L32" s="149"/>
    </row>
    <row r="33" spans="1:12" s="151" customFormat="1" ht="16.5" customHeight="1">
      <c r="A33" s="120"/>
      <c r="B33" s="120"/>
      <c r="C33" s="147"/>
      <c r="D33" s="147"/>
      <c r="E33" s="19"/>
      <c r="F33" s="147"/>
      <c r="G33" s="20"/>
      <c r="K33" s="149"/>
      <c r="L33" s="149"/>
    </row>
    <row r="34" spans="1:12" s="151" customFormat="1" ht="16.5" customHeight="1" thickBot="1">
      <c r="A34" s="121" t="s">
        <v>95</v>
      </c>
      <c r="B34" s="120"/>
      <c r="C34" s="147"/>
      <c r="D34" s="147"/>
      <c r="E34" s="24">
        <f>SUM(E31:E33)</f>
        <v>547637511</v>
      </c>
      <c r="F34" s="147"/>
      <c r="G34" s="25">
        <f>SUM(G31:G33)</f>
        <v>307895171</v>
      </c>
      <c r="I34" s="117"/>
      <c r="J34" s="117"/>
      <c r="K34" s="149"/>
      <c r="L34" s="149"/>
    </row>
    <row r="35" spans="1:12" s="151" customFormat="1" ht="16.5" customHeight="1" thickTop="1">
      <c r="A35" s="120"/>
      <c r="B35" s="120"/>
      <c r="E35" s="158"/>
    </row>
    <row r="36" spans="1:12" s="151" customFormat="1" ht="16.5" customHeight="1">
      <c r="A36" s="54" t="s">
        <v>96</v>
      </c>
      <c r="B36" s="120"/>
      <c r="C36" s="147"/>
      <c r="D36" s="147"/>
      <c r="E36" s="159"/>
      <c r="F36" s="147"/>
      <c r="G36" s="147"/>
    </row>
    <row r="37" spans="1:12" s="151" customFormat="1" ht="16.5" customHeight="1">
      <c r="A37" s="121"/>
      <c r="B37" s="120"/>
      <c r="C37" s="147"/>
      <c r="D37" s="20"/>
      <c r="E37" s="19"/>
      <c r="F37" s="20"/>
      <c r="G37" s="20"/>
    </row>
    <row r="38" spans="1:12" s="151" customFormat="1" ht="16.5" customHeight="1">
      <c r="A38" s="16" t="s">
        <v>115</v>
      </c>
      <c r="B38" s="122"/>
      <c r="C38" s="122"/>
      <c r="D38" s="20"/>
      <c r="E38" s="19"/>
      <c r="F38" s="20"/>
      <c r="G38" s="20"/>
    </row>
    <row r="39" spans="1:12" s="151" customFormat="1" ht="16.5" customHeight="1">
      <c r="A39" s="16"/>
      <c r="B39" s="122" t="s">
        <v>101</v>
      </c>
      <c r="C39" s="122"/>
      <c r="D39" s="20"/>
      <c r="E39" s="19"/>
      <c r="F39" s="20"/>
      <c r="G39" s="20"/>
    </row>
    <row r="40" spans="1:12" s="151" customFormat="1" ht="16.5" customHeight="1">
      <c r="A40" s="16"/>
      <c r="B40" s="123" t="s">
        <v>116</v>
      </c>
      <c r="C40" s="124"/>
      <c r="D40" s="20"/>
      <c r="E40" s="19">
        <v>1564431</v>
      </c>
      <c r="F40" s="20"/>
      <c r="G40" s="20">
        <v>422995</v>
      </c>
    </row>
    <row r="41" spans="1:12" s="151" customFormat="1" ht="16.5" customHeight="1">
      <c r="A41" s="16"/>
      <c r="B41" s="123"/>
      <c r="C41" s="124"/>
      <c r="D41" s="20"/>
      <c r="E41" s="20"/>
      <c r="F41" s="20"/>
      <c r="G41" s="20"/>
    </row>
    <row r="42" spans="1:12" s="151" customFormat="1" ht="16.5" customHeight="1">
      <c r="A42" s="16"/>
      <c r="B42" s="123"/>
      <c r="C42" s="124"/>
      <c r="D42" s="20"/>
      <c r="E42" s="20"/>
      <c r="F42" s="20"/>
      <c r="G42" s="20"/>
    </row>
    <row r="43" spans="1:12" s="151" customFormat="1" ht="16.5" customHeight="1">
      <c r="A43" s="16"/>
      <c r="B43" s="123"/>
      <c r="C43" s="124"/>
      <c r="D43" s="20"/>
      <c r="E43" s="20"/>
      <c r="F43" s="20"/>
      <c r="G43" s="20"/>
    </row>
    <row r="44" spans="1:12" s="151" customFormat="1" ht="16.5" customHeight="1">
      <c r="A44" s="16"/>
      <c r="B44" s="123"/>
      <c r="C44" s="124"/>
      <c r="D44" s="20"/>
      <c r="E44" s="20"/>
      <c r="F44" s="20"/>
      <c r="G44" s="20"/>
    </row>
    <row r="45" spans="1:12" s="151" customFormat="1" ht="16.5" customHeight="1">
      <c r="A45" s="16"/>
      <c r="B45" s="123"/>
      <c r="C45" s="124"/>
      <c r="D45" s="20"/>
      <c r="E45" s="20"/>
      <c r="F45" s="20"/>
      <c r="G45" s="20"/>
    </row>
    <row r="46" spans="1:12" s="151" customFormat="1" ht="16.5" customHeight="1">
      <c r="A46" s="46"/>
      <c r="B46" s="46"/>
      <c r="C46" s="46"/>
      <c r="D46" s="46"/>
      <c r="E46" s="153"/>
      <c r="F46" s="153"/>
      <c r="G46" s="153"/>
    </row>
    <row r="47" spans="1:12" s="151" customFormat="1" ht="16.5" customHeight="1">
      <c r="A47" s="46"/>
      <c r="B47" s="46"/>
      <c r="C47" s="46"/>
      <c r="D47" s="46"/>
      <c r="E47" s="153"/>
      <c r="F47" s="153"/>
      <c r="G47" s="153"/>
    </row>
    <row r="48" spans="1:12" s="151" customFormat="1" ht="15.75" customHeight="1">
      <c r="A48" s="16"/>
      <c r="B48" s="123"/>
      <c r="C48" s="124"/>
      <c r="D48" s="20"/>
      <c r="E48" s="20"/>
      <c r="F48" s="20"/>
      <c r="G48" s="20"/>
    </row>
    <row r="49" spans="1:7" ht="21.95" customHeight="1">
      <c r="A49" s="224" t="str">
        <f>'10'!A50</f>
        <v>The notes to the financial statements are an integral part of these financial statements.</v>
      </c>
      <c r="B49" s="224"/>
      <c r="C49" s="224"/>
      <c r="D49" s="224"/>
      <c r="E49" s="224"/>
      <c r="F49" s="224"/>
      <c r="G49" s="224"/>
    </row>
    <row r="50" spans="1:7" s="151" customFormat="1" ht="16.5" customHeight="1">
      <c r="A50" s="46"/>
      <c r="B50" s="46"/>
      <c r="C50" s="46"/>
      <c r="D50" s="46"/>
      <c r="E50" s="153"/>
      <c r="F50" s="153"/>
      <c r="G50" s="153"/>
    </row>
    <row r="51" spans="1:7" s="151" customFormat="1" ht="16.5" customHeight="1">
      <c r="A51" s="46"/>
      <c r="B51" s="46"/>
      <c r="C51" s="46"/>
      <c r="D51" s="46"/>
      <c r="E51" s="153"/>
      <c r="F51" s="153"/>
      <c r="G51" s="153"/>
    </row>
    <row r="52" spans="1:7" s="151" customFormat="1" ht="16.5" customHeight="1">
      <c r="A52" s="46"/>
      <c r="B52" s="46"/>
      <c r="C52" s="46"/>
      <c r="D52" s="46"/>
      <c r="E52" s="153"/>
      <c r="F52" s="153"/>
      <c r="G52" s="153"/>
    </row>
    <row r="53" spans="1:7" s="151" customFormat="1" ht="16.5" customHeight="1">
      <c r="A53" s="46"/>
      <c r="B53" s="46"/>
      <c r="C53" s="46"/>
      <c r="D53" s="46"/>
      <c r="E53" s="153"/>
      <c r="F53" s="153"/>
      <c r="G53" s="153"/>
    </row>
    <row r="54" spans="1:7" s="151" customFormat="1" ht="16.5" customHeight="1">
      <c r="A54" s="46"/>
      <c r="B54" s="46"/>
      <c r="C54" s="46"/>
      <c r="D54" s="46"/>
      <c r="E54" s="153"/>
      <c r="F54" s="153"/>
      <c r="G54" s="153"/>
    </row>
    <row r="55" spans="1:7" s="151" customFormat="1" ht="16.5" customHeight="1">
      <c r="A55" s="46"/>
      <c r="B55" s="46"/>
      <c r="C55" s="46"/>
      <c r="D55" s="46"/>
      <c r="E55" s="153"/>
      <c r="F55" s="153"/>
      <c r="G55" s="153"/>
    </row>
    <row r="57" spans="1:7" s="151" customFormat="1" ht="16.5" customHeight="1">
      <c r="A57" s="46"/>
      <c r="B57" s="46"/>
      <c r="C57" s="46"/>
      <c r="D57" s="46"/>
      <c r="E57" s="153"/>
      <c r="F57" s="153"/>
      <c r="G57" s="153"/>
    </row>
  </sheetData>
  <mergeCells count="1">
    <mergeCell ref="A49:G49"/>
  </mergeCells>
  <pageMargins left="1" right="0.75" top="0.5" bottom="0.6" header="0.49" footer="0.4"/>
  <pageSetup paperSize="9" scale="96" firstPageNumber="11" fitToHeight="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</vt:lpstr>
      <vt:lpstr>9</vt:lpstr>
      <vt:lpstr>10</vt:lpstr>
      <vt:lpstr>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2022-02-25T08:27:58Z</cp:lastPrinted>
  <dcterms:created xsi:type="dcterms:W3CDTF">2001-04-26T01:24:58Z</dcterms:created>
  <dcterms:modified xsi:type="dcterms:W3CDTF">2022-02-25T08:29:26Z</dcterms:modified>
</cp:coreProperties>
</file>