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4 ธันวาคม\โคแมนชี่ อินเตอร์เนชั่นแนล_TQ4_64\"/>
    </mc:Choice>
  </mc:AlternateContent>
  <xr:revisionPtr revIDLastSave="0" documentId="13_ncr:1_{A6E85918-BDC1-4651-8BBE-EFFC7314F3E2}" xr6:coauthVersionLast="47" xr6:coauthVersionMax="47" xr10:uidLastSave="{00000000-0000-0000-0000-000000000000}"/>
  <bookViews>
    <workbookView xWindow="-120" yWindow="-120" windowWidth="29040" windowHeight="15840" tabRatio="838" xr2:uid="{2162C71E-AD0A-4B18-9E75-29E301C5402B}"/>
  </bookViews>
  <sheets>
    <sheet name="งบแสดงฐานะการเงิน" sheetId="1" r:id="rId1"/>
    <sheet name="กำไรขาดทุน1" sheetId="2" r:id="rId2"/>
    <sheet name="งบแสดงส่วนของผู้ถือหุ้นรวม" sheetId="4" r:id="rId3"/>
    <sheet name="งบแสดงเฉพาะกิจการ" sheetId="5" r:id="rId4"/>
    <sheet name="งบกระแสเงินสด" sheetId="6" r:id="rId5"/>
    <sheet name="งบกระแสเงินสด (2)" sheetId="7" r:id="rId6"/>
  </sheets>
  <definedNames>
    <definedName name="__123Graph_D" localSheetId="5">#REF!</definedName>
    <definedName name="__123Graph_D">#REF!</definedName>
    <definedName name="_1" localSheetId="5">#REF!</definedName>
    <definedName name="_1">#REF!</definedName>
    <definedName name="_2" localSheetId="5">#REF!</definedName>
    <definedName name="_2">#REF!</definedName>
    <definedName name="_3" localSheetId="5">#REF!</definedName>
    <definedName name="_3">#REF!</definedName>
    <definedName name="_4" localSheetId="5">#REF!</definedName>
    <definedName name="_4">#REF!</definedName>
    <definedName name="_5">#REF!</definedName>
    <definedName name="_FA001">#REF!</definedName>
    <definedName name="_Key1">#REF!</definedName>
    <definedName name="_Sort">#REF!</definedName>
    <definedName name="AAA" localSheetId="5">#REF!</definedName>
    <definedName name="AAA">#REF!</definedName>
    <definedName name="aaaaaa" localSheetId="5">#REF!</definedName>
    <definedName name="aaaaaa">#REF!</definedName>
    <definedName name="AAAAAAA">#REF!</definedName>
    <definedName name="ARA_Threshold" localSheetId="5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 localSheetId="5">#REF!</definedName>
    <definedName name="AUT">#REF!</definedName>
    <definedName name="BBL" localSheetId="5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 localSheetId="5">#REF!</definedName>
    <definedName name="cc">#REF!</definedName>
    <definedName name="cobs1">#REF!</definedName>
    <definedName name="cobs2">#REF!</definedName>
    <definedName name="copl1" localSheetId="5">#REF!</definedName>
    <definedName name="copl1">#REF!</definedName>
    <definedName name="copl2" localSheetId="5">#REF!</definedName>
    <definedName name="copl2">#REF!</definedName>
    <definedName name="cost_per_unit">#REF!</definedName>
    <definedName name="Cover">#REF!</definedName>
    <definedName name="d" localSheetId="3">#REF!</definedName>
    <definedName name="d" localSheetId="0">#REF!</definedName>
    <definedName name="d" localSheetId="2">#REF!</definedName>
    <definedName name="d">#REF!</definedName>
    <definedName name="D_Purchased_Vehicles" localSheetId="5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 localSheetId="5">#REF!</definedName>
    <definedName name="dflt7">#REF!</definedName>
    <definedName name="dkil">#REF!</definedName>
    <definedName name="e" localSheetId="5">#REF!</definedName>
    <definedName name="e">#REF!</definedName>
    <definedName name="ed" localSheetId="5">#REF!</definedName>
    <definedName name="ed">#REF!</definedName>
    <definedName name="End_Bal">#REF!</definedName>
    <definedName name="equit1">#REF!</definedName>
    <definedName name="equit2">#REF!</definedName>
    <definedName name="Excel_BuiltIn_Database" localSheetId="5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 localSheetId="5">#REF!</definedName>
    <definedName name="Fon">#REF!</definedName>
    <definedName name="fre" localSheetId="5">#REF!</definedName>
    <definedName name="fre">#REF!</definedName>
    <definedName name="free" localSheetId="5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 localSheetId="5">#REF!</definedName>
    <definedName name="HSCB">#REF!</definedName>
    <definedName name="i">#REF!</definedName>
    <definedName name="ier" localSheetId="5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กำไรขาดทุน1!$A$1:$N$45</definedName>
    <definedName name="_xlnm.Print_Area" localSheetId="4">งบกระแสเงินสด!$A$1:$K$43</definedName>
    <definedName name="_xlnm.Print_Area" localSheetId="5">'งบกระแสเงินสด (2)'!$A$1:$K$33</definedName>
    <definedName name="_xlnm.Print_Area" localSheetId="3">งบแสดงเฉพาะกิจการ!$A$1:$O$17</definedName>
    <definedName name="_xlnm.Print_Area" localSheetId="0">งบแสดงฐานะการเงิน!$A$1:$N$78</definedName>
    <definedName name="_xlnm.Print_Area" localSheetId="2">งบแสดงส่วนของผู้ถือหุ้นรวม!$A$1:$S$23</definedName>
    <definedName name="Print_Area_MI">#REF!</definedName>
    <definedName name="Print_PL" localSheetId="5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 localSheetId="5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 localSheetId="5">#REF!</definedName>
    <definedName name="TDB">#REF!</definedName>
    <definedName name="Total_Interest">#REF!</definedName>
    <definedName name="Total_Pay">#REF!</definedName>
    <definedName name="tribal">#REF!</definedName>
    <definedName name="USD" localSheetId="5">#REF!</definedName>
    <definedName name="USD">#REF!</definedName>
    <definedName name="w">#REF!</definedName>
    <definedName name="we">#REF!</definedName>
    <definedName name="WH_Virgin" localSheetId="5">#REF!</definedName>
    <definedName name="WH_Virgin">#REF!</definedName>
    <definedName name="WP">#REF!</definedName>
    <definedName name="WWW" localSheetId="5">#REF!</definedName>
    <definedName name="WWW">#REF!</definedName>
    <definedName name="ก138" localSheetId="5">#REF!</definedName>
    <definedName name="ก138">#REF!</definedName>
    <definedName name="ด">#REF!</definedName>
    <definedName name="ดก" localSheetId="3">#REF!</definedName>
    <definedName name="ดก" localSheetId="0">#REF!</definedName>
    <definedName name="ดก" localSheetId="2">#REF!</definedName>
    <definedName name="ดก">#REF!</definedName>
    <definedName name="ดพพพ" localSheetId="3">#REF!</definedName>
    <definedName name="ดพพพ" localSheetId="0">#REF!</definedName>
    <definedName name="ดพพพ" localSheetId="2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5">#REF!</definedName>
    <definedName name="ฟ218">#REF!</definedName>
    <definedName name="ฟ255" localSheetId="5">#REF!</definedName>
    <definedName name="ฟ255">#REF!</definedName>
    <definedName name="ฟ420" localSheetId="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6" l="1"/>
  <c r="G39" i="6" s="1"/>
  <c r="O22" i="4"/>
  <c r="L36" i="2"/>
  <c r="H11" i="1" l="1"/>
  <c r="H16" i="1"/>
  <c r="L11" i="1"/>
  <c r="L10" i="2"/>
  <c r="L15" i="1" l="1"/>
  <c r="H28" i="1" l="1"/>
  <c r="H17" i="1"/>
  <c r="H53" i="1"/>
  <c r="S21" i="4" l="1"/>
  <c r="S20" i="4"/>
  <c r="H29" i="1" l="1"/>
  <c r="E32" i="7"/>
  <c r="E37" i="6"/>
  <c r="E38" i="6"/>
  <c r="G23" i="7" l="1"/>
  <c r="G24" i="7"/>
  <c r="E24" i="7"/>
  <c r="E26" i="6"/>
  <c r="E27" i="6"/>
  <c r="E31" i="7"/>
  <c r="E30" i="7" s="1"/>
  <c r="E20" i="7"/>
  <c r="E28" i="7"/>
  <c r="E27" i="7"/>
  <c r="E14" i="7"/>
  <c r="H31" i="2" l="1"/>
  <c r="H32" i="2" l="1"/>
  <c r="H38" i="2"/>
  <c r="Q20" i="4"/>
  <c r="H22" i="2"/>
  <c r="H16" i="2"/>
  <c r="H17" i="2" s="1"/>
  <c r="H11" i="2"/>
  <c r="H23" i="2" l="1"/>
  <c r="H25" i="2" s="1"/>
  <c r="H42" i="2"/>
  <c r="Q22" i="4"/>
  <c r="H27" i="2" l="1"/>
  <c r="H33" i="2" s="1"/>
  <c r="E30" i="6"/>
  <c r="E39" i="6" s="1"/>
  <c r="E42" i="6" s="1"/>
  <c r="I34" i="6"/>
  <c r="I33" i="6"/>
  <c r="H74" i="1" l="1"/>
  <c r="H60" i="1"/>
  <c r="H55" i="1"/>
  <c r="H18" i="1"/>
  <c r="H76" i="1" l="1"/>
  <c r="H61" i="1"/>
  <c r="H30" i="1"/>
  <c r="H77" i="1" l="1"/>
  <c r="H79" i="1" s="1"/>
  <c r="I26" i="6"/>
  <c r="I14" i="7"/>
  <c r="K23" i="7"/>
  <c r="K24" i="7"/>
  <c r="I24" i="7"/>
  <c r="I28" i="7" s="1"/>
  <c r="I31" i="7"/>
  <c r="I32" i="7"/>
  <c r="I35" i="6"/>
  <c r="I38" i="6"/>
  <c r="I28" i="6"/>
  <c r="I27" i="6"/>
  <c r="G17" i="5"/>
  <c r="I17" i="5"/>
  <c r="K17" i="5"/>
  <c r="S22" i="4"/>
  <c r="Q23" i="4"/>
  <c r="Q25" i="4" s="1"/>
  <c r="M23" i="4"/>
  <c r="K23" i="4"/>
  <c r="I23" i="4"/>
  <c r="G23" i="4"/>
  <c r="E23" i="4"/>
  <c r="L32" i="2"/>
  <c r="L22" i="2"/>
  <c r="L11" i="2"/>
  <c r="L17" i="2" s="1"/>
  <c r="L16" i="2"/>
  <c r="L9" i="2"/>
  <c r="L74" i="1"/>
  <c r="L76" i="1" s="1"/>
  <c r="L77" i="1" s="1"/>
  <c r="L79" i="1" s="1"/>
  <c r="L61" i="1"/>
  <c r="L60" i="1"/>
  <c r="L55" i="1"/>
  <c r="L29" i="1"/>
  <c r="L18" i="1"/>
  <c r="I30" i="7" l="1"/>
  <c r="L30" i="1"/>
  <c r="L23" i="2"/>
  <c r="I20" i="7"/>
  <c r="S23" i="4"/>
  <c r="S25" i="4" s="1"/>
  <c r="O23" i="4"/>
  <c r="O25" i="4" s="1"/>
  <c r="L25" i="2" l="1"/>
  <c r="L27" i="2" s="1"/>
  <c r="I30" i="6"/>
  <c r="I39" i="6" s="1"/>
  <c r="I42" i="6" s="1"/>
  <c r="A4" i="7"/>
  <c r="L33" i="2" l="1"/>
  <c r="L40" i="2" s="1"/>
  <c r="L38" i="2"/>
  <c r="L42" i="2" l="1"/>
  <c r="M17" i="5" l="1"/>
  <c r="M19" i="5" s="1"/>
  <c r="O16" i="5"/>
  <c r="O17" i="5" s="1"/>
  <c r="O19" i="5" s="1"/>
</calcChain>
</file>

<file path=xl/sharedStrings.xml><?xml version="1.0" encoding="utf-8"?>
<sst xmlns="http://schemas.openxmlformats.org/spreadsheetml/2006/main" count="384" uniqueCount="189">
  <si>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</si>
  <si>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</si>
  <si>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</si>
  <si>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</si>
  <si>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</si>
  <si>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</si>
  <si>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</si>
  <si>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</si>
  <si>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</si>
  <si>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</si>
  <si>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</si>
  <si>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</si>
  <si>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</si>
  <si>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</si>
  <si>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</si>
  <si>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</si>
  <si>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</si>
  <si>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</si>
  <si>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</si>
  <si>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</si>
  <si>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</si>
  <si>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</si>
  <si>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</si>
  <si>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</si>
  <si>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</si>
  <si>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</si>
  <si>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</si>
  <si>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</si>
  <si>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</si>
  <si>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</si>
  <si>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</si>
  <si>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</si>
  <si>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</si>
  <si>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</si>
  <si>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</si>
  <si>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</si>
  <si>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</si>
  <si>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</si>
  <si>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</si>
  <si>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</si>
  <si>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</si>
  <si>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</si>
  <si>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</si>
  <si>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</si>
  <si>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</si>
  <si>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</si>
  <si>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</si>
  <si>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</si>
  <si>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</si>
  <si>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</si>
  <si>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</si>
  <si>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</si>
  <si>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</si>
  <si>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</si>
  <si>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</si>
  <si>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</si>
  <si>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</si>
  <si>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</si>
  <si>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</si>
  <si>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</si>
  <si>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</si>
  <si>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2563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</si>
  <si>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</si>
  <si>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</si>
  <si>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</si>
  <si>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</si>
  <si>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</si>
  <si>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</si>
  <si>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</si>
  <si>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</si>
  <si>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</si>
  <si>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</si>
  <si>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</si>
  <si>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</si>
  <si>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</si>
  <si>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</si>
  <si>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</si>
  <si>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</si>
  <si>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</si>
  <si>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</si>
  <si>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</si>
  <si>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</si>
  <si>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เงินปันผลรับ</t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</si>
  <si>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</si>
  <si>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</si>
  <si>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</si>
  <si>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</si>
  <si>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</si>
  <si>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</si>
  <si>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</si>
  <si>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</si>
  <si>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</si>
  <si>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</si>
  <si>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</si>
  <si>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</si>
  <si>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</si>
  <si>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</si>
  <si>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</si>
  <si>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</si>
  <si>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</si>
  <si>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</si>
  <si>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จ่ายเงินปันผล</t>
  </si>
  <si>
    <t>เงินปันผลส่วนที่เป็นของส่วนได้เสียที่ไม่มีอำนาจควบคุม</t>
  </si>
  <si>
    <t>การได้มาซึ่งส่วนได้ส่วนเสียที่ไม่มีอำนาจควบคุมจากการลงทุนในบริษัทย่อย</t>
  </si>
  <si>
    <t>- 9 -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</si>
  <si>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</si>
  <si>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</si>
  <si>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</si>
  <si>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- 10 -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</si>
  <si>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</si>
  <si>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</si>
  <si>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</si>
  <si>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หนี้สูญ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</si>
  <si>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</si>
  <si>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</si>
  <si>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</si>
  <si>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</si>
  <si>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</si>
  <si>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เงินสดรับ (จ่าย) จากกิจกรรมดำเนินงาน</t>
  </si>
  <si>
    <t>เงินสดจ่ายผลประโยชน์พนักงาน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</si>
  <si>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</si>
  <si>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</si>
  <si>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- 11 -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</si>
  <si>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</si>
  <si>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</si>
  <si>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</si>
  <si>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</si>
  <si>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</si>
  <si>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</si>
  <si>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</si>
  <si>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</si>
  <si>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</si>
  <si>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</si>
  <si>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</si>
  <si>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</si>
  <si>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เงินปันผลของบริษัทย่อยจ่ายให้แก่ส่วนได้เสียที่ไม่มีอำนาจควบคุม</t>
  </si>
  <si>
    <t>เงินสดสุทธิใช้ไปในกิจกรรมจัดหาเงิน</t>
  </si>
  <si>
    <t>สำรองตามกฏหมาย</t>
  </si>
  <si>
    <t>ค่าเผื่อมูลค่าสินค้าลดลง</t>
  </si>
  <si>
    <t>กำไร (ขาดทุน) สำหรับปี</t>
  </si>
  <si>
    <t xml:space="preserve">กำไร (ขาดทุน) เบ็ดเสร็จรวมสำหรับปี </t>
  </si>
  <si>
    <t xml:space="preserve">กำไรเบ็ดเสร็จรวมสำหรับปี </t>
  </si>
  <si>
    <t>- 7 -</t>
  </si>
  <si>
    <t>- 5 -</t>
  </si>
  <si>
    <t>ยอดคงเหลือ ณ วันที่ 31 ธันวาคม 2563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</si>
  <si>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</si>
  <si>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</si>
  <si>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</si>
  <si>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</si>
  <si>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 xml:space="preserve">                                                             หมายเหตุ</t>
  </si>
  <si>
    <t>องค์ประกอบอื่นของส่วนของผู้ถือหุ้น</t>
  </si>
  <si>
    <t>องค์ประกอบอื่นของ</t>
  </si>
  <si>
    <t>ณ วันที่ 31 ธันวาคม 2564</t>
  </si>
  <si>
    <t>2564</t>
  </si>
  <si>
    <t>สำหรับปีสิ้นสุดวันที่ 31 ธันวาคม 2564</t>
  </si>
  <si>
    <t>กำไร (ขาดทุน) จากการดำเนินงาน</t>
  </si>
  <si>
    <t>กำไร (ขาดทุน) เบ็ดเสร็จรวมสำหรับปี</t>
  </si>
  <si>
    <t>ขาดทุนจากการด้อยค่าของเงินลงทุน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</si>
  <si>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</si>
  <si>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</si>
  <si>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รายการปรับปรุงกระทบกำไร (ขาดทุน) ก่อนรายได้ (ค่าใช้จ่าย) ภาษีเงินได้</t>
  </si>
  <si>
    <t>(กำไร) ขาดทุนจากการจำหน่ายทรัพย์สิน</t>
  </si>
  <si>
    <t>ผลประโยชน์พนักงานลดลงจากการเลิกจ้างพนักงาน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</si>
  <si>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</si>
  <si>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</si>
  <si>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เงินสดรับจากเงินให้กู้ยืมระยะสั้นแก่บริษัทอื่น</t>
  </si>
  <si>
    <t>เงินสดจ่ายปันผล</t>
  </si>
  <si>
    <t>เงินสดจ่ายชำระดอกเบี้ย</t>
  </si>
  <si>
    <t>เงินสดรับจากเงินให้กู้ยืมระยะสั้น</t>
  </si>
  <si>
    <t>ยอดคงเหลือ ณ วันที่ 31 ธันวาคม 2564</t>
  </si>
  <si>
    <t xml:space="preserve">ยอดยกมา ณ วันที่ 1 มกราคม 2563 </t>
  </si>
  <si>
    <t xml:space="preserve">ยอดยกมา ณ วันที่ 1 มกราคม 2563  </t>
  </si>
  <si>
    <t>ผลขาดทุนด้านเครดิตที่คาดว่าจะเกิดขึ้น</t>
  </si>
  <si>
    <t xml:space="preserve">ขาดทุนเบ็ดเสร็จรวมสำหรับปี </t>
  </si>
  <si>
    <t>11.1</t>
  </si>
  <si>
    <t>11.2</t>
  </si>
  <si>
    <t>11.4</t>
  </si>
  <si>
    <t>ผลกำไรจากการประมาณการตามหลักคณิตศาสตร์ประกันภัย</t>
  </si>
  <si>
    <t>4 และ 7</t>
  </si>
  <si>
    <t>กำไรเบ็ดเสร็จอื่นสำหรับปี</t>
  </si>
  <si>
    <t xml:space="preserve">เงินสดและรายการเทียบเท่าเงินสดเพิ่มขึ้น - สุทธิ </t>
  </si>
  <si>
    <t>ขาดทุนที่ยังไม่เกิดขึ้นจริงจากอัตราแลกเปลี่ยน</t>
  </si>
  <si>
    <t>ขาดทุนจากการเปลี่ยนแปลงสัญญาเช่า</t>
  </si>
  <si>
    <t>เงินฝากธนาคารที่ติดภาระค้ำประกัน (เพิ่มขึ้น) ลดลง</t>
  </si>
  <si>
    <t>เงินสดสุทธิได้มาจากกิจกรรมลงทุน</t>
  </si>
  <si>
    <t>ขาดทุนจากการด้อยค่าสินทรัพย์ไม่มีตัวตนอื่น</t>
  </si>
  <si>
    <t>ค่าเผื่อการด้อยค่าสินทรัพย์ไม่มีตัวตนอื่น</t>
  </si>
  <si>
    <t>(กำไร) จากการขายเงินลงทุน</t>
  </si>
  <si>
    <t>(กำไร) 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</si>
</sst>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??_-;_-@"/>
    <numFmt numFmtId="190" formatCode="_(* #,##0;_(* \(#,##0\);_(* &quot;-&quot;_);_(@_)"/>
    <numFmt numFmtId="191" formatCode="_-* #,##0_-;\-* #,##0_-;_-* &quot;-&quot;??_-;_-@"/>
    <numFmt numFmtId="192" formatCode="_(* #,##0.00_);_(* \(#,##0.00\);_(* &quot;-&quot;_);_(@_)"/>
    <numFmt numFmtId="193" formatCode="_-* #,##0_-;\-* #,##0_-;_-* &quot;-&quot;??_-;_-@_-"/>
    <numFmt numFmtId="194" formatCode="_(* #,##0_);_(* \(#,##0\);_(* &quot;-&quot;??_);_(@_)"/>
    <numFmt numFmtId="195" formatCode="_-* #,##0_-;\-* #,##0_-;_-* &quot;-&quot;_-;_-@"/>
    <numFmt numFmtId="196" formatCode="_(* #,##0.0000_);_(* \(#,##0.0000\);_(* &quot;-&quot;_);_(@_)"/>
    <numFmt numFmtId="197" formatCode="_-* #,##0_-;\-* #,##0_-;_-* &quot;-&quot;?????_-;_-@"/>
    <numFmt numFmtId="198" formatCode="_-* #,##0_-;\-* #,##0_-;_-* &quot;-&quot;?????_-;_-@_-"/>
    <numFmt numFmtId="199" formatCode="_(* #,##0_);_(* \(#,##0\);_(* &quot;-&quot;?????_);_(@_)"/>
    <numFmt numFmtId="200" formatCode="_(* #,##0_);_(* \(#,##0\);_(* \-??_);_(@_)"/>
    <numFmt numFmtId="201" formatCode="_-* #,##0.00000_-;\-* #,##0.00000_-;_-* &quot;-&quot;?????_-;_-@"/>
    <numFmt numFmtId="202" formatCode="0.0"/>
    <numFmt numFmtId="203" formatCode="0.000"/>
  </numFmts>
  <fonts count="36" x14ac:knownFonts="1">
    <font>
      <sz val="14"/>
      <color rgb="FF000000"/>
      <name val="Cordia New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</font>
    <font>
      <b/>
      <sz val="12"/>
      <color theme="1"/>
      <name val="Angsana New"/>
      <family val="1"/>
    </font>
    <font>
      <sz val="14"/>
      <color rgb="FF000000"/>
      <name val="Cordia New"/>
      <family val="2"/>
    </font>
    <font>
      <b/>
      <sz val="12"/>
      <color theme="1"/>
      <name val="Angsana New"/>
      <family val="1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sz val="16"/>
      <color theme="1"/>
      <name val="Angsana New"/>
      <family val="1"/>
    </font>
    <font>
      <sz val="14"/>
      <name val="CordiaUPC"/>
      <family val="2"/>
    </font>
    <font>
      <sz val="12"/>
      <name val="Angsana New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13"/>
      <color rgb="FF000000"/>
      <name val="Cordia New"/>
      <family val="2"/>
    </font>
    <font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i/>
      <sz val="13"/>
      <color theme="1"/>
      <name val="Angsana New"/>
      <family val="1"/>
      <charset val="222"/>
    </font>
    <font>
      <b/>
      <u/>
      <sz val="15"/>
      <color theme="1"/>
      <name val="Angsana New"/>
      <family val="1"/>
    </font>
    <font>
      <b/>
      <u/>
      <sz val="15"/>
      <color theme="1"/>
      <name val="Angsana New"/>
      <family val="1"/>
      <charset val="222"/>
    </font>
    <font>
      <b/>
      <sz val="15"/>
      <color rgb="FF000000"/>
      <name val="Cordia New"/>
      <family val="2"/>
      <charset val="222"/>
    </font>
    <font>
      <sz val="12"/>
      <color rgb="FFFF0000"/>
      <name val="Angsana New"/>
      <family val="1"/>
      <charset val="222"/>
    </font>
    <font>
      <b/>
      <sz val="12"/>
      <color rgb="FF000000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color theme="1"/>
      <name val="Angsana New"/>
      <family val="1"/>
      <charset val="222"/>
    </font>
    <font>
      <sz val="12"/>
      <color theme="1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0" fontId="21" fillId="0" borderId="0"/>
  </cellStyleXfs>
  <cellXfs count="24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91" fontId="5" fillId="0" borderId="0" xfId="0" applyNumberFormat="1" applyFont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7" fontId="9" fillId="0" borderId="0" xfId="0" applyNumberFormat="1" applyFont="1" applyAlignment="1">
      <alignment horizontal="right" vertical="center"/>
    </xf>
    <xf numFmtId="194" fontId="5" fillId="0" borderId="0" xfId="2" applyNumberFormat="1" applyFont="1" applyFill="1" applyBorder="1" applyAlignment="1">
      <alignment vertical="center"/>
    </xf>
    <xf numFmtId="187" fontId="5" fillId="0" borderId="0" xfId="3" applyNumberFormat="1" applyFont="1" applyAlignment="1">
      <alignment horizontal="right" vertical="center"/>
    </xf>
    <xf numFmtId="196" fontId="5" fillId="0" borderId="0" xfId="0" applyNumberFormat="1" applyFont="1" applyAlignment="1">
      <alignment vertical="center"/>
    </xf>
    <xf numFmtId="195" fontId="9" fillId="0" borderId="0" xfId="0" applyNumberFormat="1" applyFont="1" applyAlignment="1">
      <alignment vertical="center"/>
    </xf>
    <xf numFmtId="43" fontId="14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3" fontId="16" fillId="0" borderId="0" xfId="1" applyFont="1" applyFill="1" applyBorder="1" applyAlignment="1">
      <alignment horizontal="center" vertical="center"/>
    </xf>
    <xf numFmtId="0" fontId="16" fillId="0" borderId="0" xfId="6" applyFont="1" applyAlignment="1">
      <alignment vertical="center"/>
    </xf>
    <xf numFmtId="193" fontId="16" fillId="0" borderId="0" xfId="7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91" fontId="5" fillId="0" borderId="1" xfId="0" applyNumberFormat="1" applyFont="1" applyBorder="1" applyAlignment="1">
      <alignment horizontal="right" vertical="center"/>
    </xf>
    <xf numFmtId="191" fontId="5" fillId="0" borderId="1" xfId="0" applyNumberFormat="1" applyFont="1" applyBorder="1" applyAlignment="1">
      <alignment horizontal="center" vertical="center"/>
    </xf>
    <xf numFmtId="194" fontId="5" fillId="0" borderId="1" xfId="1" applyNumberFormat="1" applyFont="1" applyFill="1" applyBorder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94" fontId="5" fillId="0" borderId="0" xfId="2" applyNumberFormat="1" applyFont="1" applyFill="1" applyBorder="1" applyAlignment="1">
      <alignment horizontal="center" vertical="center"/>
    </xf>
    <xf numFmtId="194" fontId="19" fillId="0" borderId="2" xfId="0" applyNumberFormat="1" applyFont="1" applyBorder="1" applyAlignment="1">
      <alignment horizontal="center" vertical="center"/>
    </xf>
    <xf numFmtId="194" fontId="19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/>
    </xf>
    <xf numFmtId="200" fontId="15" fillId="0" borderId="0" xfId="0" applyNumberFormat="1" applyFont="1" applyAlignment="1">
      <alignment vertical="center"/>
    </xf>
    <xf numFmtId="200" fontId="16" fillId="0" borderId="0" xfId="1" applyNumberFormat="1" applyFont="1" applyFill="1" applyBorder="1" applyAlignment="1">
      <alignment horizontal="center" vertical="center"/>
    </xf>
    <xf numFmtId="200" fontId="16" fillId="0" borderId="1" xfId="1" applyNumberFormat="1" applyFont="1" applyFill="1" applyBorder="1" applyAlignment="1">
      <alignment horizontal="center" vertical="center"/>
    </xf>
    <xf numFmtId="200" fontId="15" fillId="0" borderId="2" xfId="0" applyNumberFormat="1" applyFont="1" applyBorder="1" applyAlignment="1">
      <alignment horizontal="center" vertical="center"/>
    </xf>
    <xf numFmtId="200" fontId="16" fillId="0" borderId="0" xfId="7" applyNumberFormat="1" applyFont="1" applyFill="1" applyBorder="1" applyAlignment="1">
      <alignment horizontal="center" vertical="center"/>
    </xf>
    <xf numFmtId="200" fontId="16" fillId="0" borderId="0" xfId="6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0" fillId="0" borderId="0" xfId="6" applyFont="1" applyAlignment="1">
      <alignment vertical="center"/>
    </xf>
    <xf numFmtId="193" fontId="16" fillId="0" borderId="5" xfId="7" applyNumberFormat="1" applyFont="1" applyFill="1" applyBorder="1" applyAlignment="1">
      <alignment horizontal="center" vertical="center"/>
    </xf>
    <xf numFmtId="200" fontId="16" fillId="0" borderId="5" xfId="7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96" fontId="5" fillId="0" borderId="0" xfId="9" quotePrefix="1" applyNumberFormat="1" applyFont="1" applyFill="1" applyBorder="1" applyAlignment="1">
      <alignment horizontal="right" vertical="center"/>
    </xf>
    <xf numFmtId="196" fontId="5" fillId="0" borderId="0" xfId="9" applyNumberFormat="1" applyFont="1" applyFill="1" applyBorder="1" applyAlignment="1">
      <alignment horizontal="right" vertical="center"/>
    </xf>
    <xf numFmtId="202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90" fontId="23" fillId="0" borderId="0" xfId="0" applyNumberFormat="1" applyFont="1" applyAlignment="1">
      <alignment vertical="center"/>
    </xf>
    <xf numFmtId="190" fontId="23" fillId="0" borderId="1" xfId="0" quotePrefix="1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0" xfId="0" applyFont="1" applyAlignment="1">
      <alignment horizontal="right" vertical="center" wrapText="1"/>
    </xf>
    <xf numFmtId="189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91" fontId="23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191" fontId="23" fillId="0" borderId="0" xfId="0" applyNumberFormat="1" applyFont="1" applyAlignment="1">
      <alignment horizontal="center" vertical="center"/>
    </xf>
    <xf numFmtId="191" fontId="23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203" fontId="23" fillId="0" borderId="0" xfId="0" quotePrefix="1" applyNumberFormat="1" applyFont="1" applyAlignment="1">
      <alignment horizontal="right" vertical="center"/>
    </xf>
    <xf numFmtId="0" fontId="23" fillId="0" borderId="0" xfId="0" quotePrefix="1" applyFont="1" applyAlignment="1">
      <alignment horizontal="right" vertical="center"/>
    </xf>
    <xf numFmtId="191" fontId="23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92" fontId="4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191" fontId="2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91" fontId="23" fillId="0" borderId="3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49" fontId="24" fillId="0" borderId="0" xfId="0" applyNumberFormat="1" applyFont="1" applyAlignment="1">
      <alignment vertical="center"/>
    </xf>
    <xf numFmtId="0" fontId="8" fillId="0" borderId="0" xfId="0" applyFont="1"/>
    <xf numFmtId="0" fontId="31" fillId="0" borderId="0" xfId="0" applyFont="1" applyAlignment="1">
      <alignment vertical="center"/>
    </xf>
    <xf numFmtId="0" fontId="32" fillId="0" borderId="0" xfId="0" applyFont="1"/>
    <xf numFmtId="0" fontId="8" fillId="0" borderId="0" xfId="0" applyFont="1" applyAlignment="1">
      <alignment horizontal="center"/>
    </xf>
    <xf numFmtId="194" fontId="19" fillId="0" borderId="0" xfId="4" applyNumberFormat="1" applyFont="1" applyFill="1" applyBorder="1" applyAlignment="1">
      <alignment vertical="center"/>
    </xf>
    <xf numFmtId="194" fontId="19" fillId="0" borderId="0" xfId="4" applyNumberFormat="1" applyFont="1" applyFill="1" applyBorder="1" applyAlignment="1">
      <alignment horizontal="center" vertical="center"/>
    </xf>
    <xf numFmtId="194" fontId="7" fillId="0" borderId="0" xfId="0" applyNumberFormat="1" applyFont="1" applyAlignment="1">
      <alignment horizontal="center" vertical="center"/>
    </xf>
    <xf numFmtId="43" fontId="19" fillId="0" borderId="0" xfId="1" applyFont="1" applyFill="1" applyBorder="1" applyAlignment="1">
      <alignment horizontal="center" vertical="center"/>
    </xf>
    <xf numFmtId="188" fontId="19" fillId="0" borderId="0" xfId="0" applyNumberFormat="1" applyFont="1" applyAlignment="1">
      <alignment horizontal="center" vertical="center"/>
    </xf>
    <xf numFmtId="194" fontId="19" fillId="0" borderId="0" xfId="1" applyNumberFormat="1" applyFont="1" applyFill="1" applyBorder="1" applyAlignment="1">
      <alignment horizontal="center" vertical="center"/>
    </xf>
    <xf numFmtId="194" fontId="19" fillId="0" borderId="1" xfId="1" applyNumberFormat="1" applyFont="1" applyFill="1" applyBorder="1" applyAlignment="1">
      <alignment horizontal="center" vertical="center"/>
    </xf>
    <xf numFmtId="194" fontId="19" fillId="0" borderId="5" xfId="4" applyNumberFormat="1" applyFont="1" applyFill="1" applyBorder="1" applyAlignment="1">
      <alignment vertical="center"/>
    </xf>
    <xf numFmtId="194" fontId="19" fillId="0" borderId="5" xfId="4" applyNumberFormat="1" applyFont="1" applyFill="1" applyBorder="1" applyAlignment="1">
      <alignment horizontal="center" vertical="center"/>
    </xf>
    <xf numFmtId="194" fontId="7" fillId="0" borderId="1" xfId="0" applyNumberFormat="1" applyFont="1" applyBorder="1" applyAlignment="1">
      <alignment horizontal="center" vertical="center"/>
    </xf>
    <xf numFmtId="0" fontId="33" fillId="0" borderId="0" xfId="0" applyFont="1"/>
    <xf numFmtId="4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right" vertical="center"/>
    </xf>
    <xf numFmtId="189" fontId="7" fillId="0" borderId="0" xfId="6" applyNumberFormat="1" applyFont="1" applyAlignment="1">
      <alignment vertical="center"/>
    </xf>
    <xf numFmtId="187" fontId="19" fillId="0" borderId="0" xfId="3" applyNumberFormat="1" applyFont="1" applyAlignment="1">
      <alignment horizontal="right" vertical="center"/>
    </xf>
    <xf numFmtId="189" fontId="7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197" fontId="7" fillId="0" borderId="0" xfId="0" applyNumberFormat="1" applyFont="1" applyAlignment="1">
      <alignment horizontal="center" vertical="center"/>
    </xf>
    <xf numFmtId="198" fontId="19" fillId="0" borderId="0" xfId="7" applyNumberFormat="1" applyFont="1" applyFill="1" applyBorder="1" applyAlignment="1">
      <alignment horizontal="center" vertical="center"/>
    </xf>
    <xf numFmtId="193" fontId="19" fillId="0" borderId="0" xfId="1" applyNumberFormat="1" applyFont="1" applyFill="1" applyBorder="1" applyAlignment="1">
      <alignment horizontal="center" vertical="center"/>
    </xf>
    <xf numFmtId="193" fontId="19" fillId="0" borderId="0" xfId="2" applyNumberFormat="1" applyFont="1" applyFill="1" applyAlignment="1">
      <alignment horizontal="center" vertical="center"/>
    </xf>
    <xf numFmtId="0" fontId="7" fillId="0" borderId="0" xfId="3" applyFont="1" applyAlignment="1">
      <alignment horizontal="left" vertical="top"/>
    </xf>
    <xf numFmtId="191" fontId="7" fillId="0" borderId="0" xfId="0" applyNumberFormat="1" applyFont="1" applyAlignment="1">
      <alignment vertical="center"/>
    </xf>
    <xf numFmtId="193" fontId="19" fillId="0" borderId="0" xfId="2" applyNumberFormat="1" applyFont="1" applyFill="1" applyAlignment="1">
      <alignment vertical="center"/>
    </xf>
    <xf numFmtId="0" fontId="19" fillId="0" borderId="0" xfId="10" applyFont="1" applyAlignment="1">
      <alignment horizontal="left" vertical="center"/>
    </xf>
    <xf numFmtId="199" fontId="7" fillId="0" borderId="0" xfId="0" applyNumberFormat="1" applyFont="1" applyAlignment="1">
      <alignment horizontal="center" vertical="center"/>
    </xf>
    <xf numFmtId="194" fontId="7" fillId="0" borderId="0" xfId="0" applyNumberFormat="1" applyFont="1" applyAlignment="1">
      <alignment vertical="center"/>
    </xf>
    <xf numFmtId="194" fontId="19" fillId="0" borderId="0" xfId="9" applyNumberFormat="1" applyFont="1" applyFill="1" applyAlignment="1">
      <alignment vertical="top"/>
    </xf>
    <xf numFmtId="187" fontId="7" fillId="0" borderId="1" xfId="0" applyNumberFormat="1" applyFont="1" applyBorder="1" applyAlignment="1">
      <alignment horizontal="right" vertical="center"/>
    </xf>
    <xf numFmtId="187" fontId="19" fillId="0" borderId="1" xfId="3" applyNumberFormat="1" applyFont="1" applyBorder="1" applyAlignment="1">
      <alignment horizontal="right" vertical="center"/>
    </xf>
    <xf numFmtId="0" fontId="19" fillId="0" borderId="0" xfId="0" applyFont="1" applyAlignment="1">
      <alignment vertical="top"/>
    </xf>
    <xf numFmtId="187" fontId="7" fillId="0" borderId="0" xfId="0" applyNumberFormat="1" applyFont="1" applyAlignment="1">
      <alignment vertical="center"/>
    </xf>
    <xf numFmtId="187" fontId="19" fillId="0" borderId="0" xfId="2" applyNumberFormat="1" applyFont="1" applyFill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19" fillId="0" borderId="1" xfId="2" applyNumberFormat="1" applyFont="1" applyFill="1" applyBorder="1" applyAlignment="1">
      <alignment vertical="center"/>
    </xf>
    <xf numFmtId="199" fontId="19" fillId="0" borderId="0" xfId="7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87" fontId="19" fillId="0" borderId="4" xfId="3" applyNumberFormat="1" applyFont="1" applyBorder="1" applyAlignment="1">
      <alignment horizontal="right" vertical="center"/>
    </xf>
    <xf numFmtId="43" fontId="7" fillId="0" borderId="0" xfId="6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200" fontId="19" fillId="0" borderId="1" xfId="8" applyNumberFormat="1" applyFont="1" applyBorder="1" applyAlignment="1">
      <alignment vertical="center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189" fontId="7" fillId="0" borderId="0" xfId="0" applyNumberFormat="1" applyFont="1" applyAlignment="1">
      <alignment horizontal="center" vertical="top"/>
    </xf>
    <xf numFmtId="0" fontId="7" fillId="0" borderId="1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34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88" fontId="7" fillId="0" borderId="0" xfId="0" applyNumberFormat="1" applyFont="1" applyAlignment="1">
      <alignment horizontal="right" vertical="top"/>
    </xf>
    <xf numFmtId="189" fontId="7" fillId="0" borderId="0" xfId="0" applyNumberFormat="1" applyFont="1" applyAlignment="1">
      <alignment vertical="top"/>
    </xf>
    <xf numFmtId="189" fontId="7" fillId="0" borderId="0" xfId="6" applyNumberFormat="1" applyFont="1" applyAlignment="1">
      <alignment vertical="top"/>
    </xf>
    <xf numFmtId="195" fontId="7" fillId="0" borderId="0" xfId="0" applyNumberFormat="1" applyFont="1" applyAlignment="1">
      <alignment horizontal="center" vertical="top"/>
    </xf>
    <xf numFmtId="191" fontId="7" fillId="0" borderId="0" xfId="0" applyNumberFormat="1" applyFont="1" applyAlignment="1">
      <alignment vertical="top"/>
    </xf>
    <xf numFmtId="193" fontId="19" fillId="0" borderId="0" xfId="2" applyNumberFormat="1" applyFont="1" applyFill="1" applyBorder="1" applyAlignment="1">
      <alignment vertical="center"/>
    </xf>
    <xf numFmtId="191" fontId="7" fillId="0" borderId="0" xfId="0" applyNumberFormat="1" applyFont="1" applyFill="1" applyAlignment="1">
      <alignment vertical="top"/>
    </xf>
    <xf numFmtId="189" fontId="7" fillId="0" borderId="0" xfId="6" applyNumberFormat="1" applyFont="1" applyAlignment="1">
      <alignment horizontal="center" vertical="top"/>
    </xf>
    <xf numFmtId="193" fontId="19" fillId="0" borderId="0" xfId="9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top"/>
    </xf>
    <xf numFmtId="187" fontId="7" fillId="0" borderId="0" xfId="0" applyNumberFormat="1" applyFont="1" applyAlignment="1">
      <alignment horizontal="center" vertical="top"/>
    </xf>
    <xf numFmtId="194" fontId="19" fillId="0" borderId="0" xfId="9" applyNumberFormat="1" applyFont="1" applyFill="1" applyBorder="1" applyAlignment="1">
      <alignment horizontal="center" vertical="center"/>
    </xf>
    <xf numFmtId="187" fontId="19" fillId="0" borderId="0" xfId="3" applyNumberFormat="1" applyFont="1" applyFill="1" applyAlignment="1">
      <alignment horizontal="right" vertical="center"/>
    </xf>
    <xf numFmtId="187" fontId="7" fillId="0" borderId="0" xfId="0" applyNumberFormat="1" applyFont="1" applyAlignment="1">
      <alignment horizontal="right" vertical="top"/>
    </xf>
    <xf numFmtId="189" fontId="7" fillId="0" borderId="0" xfId="6" applyNumberFormat="1" applyFont="1" applyAlignment="1">
      <alignment horizontal="right" vertical="top"/>
    </xf>
    <xf numFmtId="189" fontId="7" fillId="0" borderId="0" xfId="0" applyNumberFormat="1" applyFont="1" applyAlignment="1">
      <alignment horizontal="right" vertical="top"/>
    </xf>
    <xf numFmtId="195" fontId="7" fillId="0" borderId="1" xfId="0" applyNumberFormat="1" applyFont="1" applyBorder="1" applyAlignment="1">
      <alignment horizontal="center" vertical="top"/>
    </xf>
    <xf numFmtId="193" fontId="19" fillId="0" borderId="1" xfId="9" applyNumberFormat="1" applyFont="1" applyFill="1" applyBorder="1" applyAlignment="1">
      <alignment horizontal="center" vertical="center"/>
    </xf>
    <xf numFmtId="187" fontId="7" fillId="0" borderId="1" xfId="0" applyNumberFormat="1" applyFont="1" applyBorder="1" applyAlignment="1">
      <alignment horizontal="right" vertical="top"/>
    </xf>
    <xf numFmtId="201" fontId="7" fillId="0" borderId="0" xfId="6" applyNumberFormat="1" applyFont="1" applyAlignment="1">
      <alignment horizontal="right" vertical="top"/>
    </xf>
    <xf numFmtId="0" fontId="7" fillId="0" borderId="0" xfId="6" applyFont="1" applyAlignment="1">
      <alignment vertical="top"/>
    </xf>
    <xf numFmtId="201" fontId="7" fillId="0" borderId="0" xfId="0" applyNumberFormat="1" applyFont="1" applyAlignment="1">
      <alignment horizontal="right" vertical="top"/>
    </xf>
    <xf numFmtId="187" fontId="7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194" fontId="7" fillId="0" borderId="0" xfId="0" applyNumberFormat="1" applyFont="1" applyAlignment="1">
      <alignment vertical="top"/>
    </xf>
    <xf numFmtId="194" fontId="19" fillId="0" borderId="0" xfId="9" applyNumberFormat="1" applyFont="1" applyFill="1" applyBorder="1" applyAlignment="1">
      <alignment vertical="center"/>
    </xf>
    <xf numFmtId="191" fontId="7" fillId="0" borderId="1" xfId="0" applyNumberFormat="1" applyFont="1" applyBorder="1" applyAlignment="1">
      <alignment horizontal="right" vertical="top"/>
    </xf>
    <xf numFmtId="193" fontId="19" fillId="0" borderId="1" xfId="9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top"/>
    </xf>
    <xf numFmtId="191" fontId="7" fillId="0" borderId="2" xfId="0" applyNumberFormat="1" applyFont="1" applyBorder="1" applyAlignment="1">
      <alignment horizontal="right" vertical="top"/>
    </xf>
    <xf numFmtId="193" fontId="19" fillId="0" borderId="2" xfId="9" applyNumberFormat="1" applyFont="1" applyFill="1" applyBorder="1" applyAlignment="1">
      <alignment horizontal="center" vertical="center"/>
    </xf>
    <xf numFmtId="193" fontId="19" fillId="0" borderId="2" xfId="9" applyNumberFormat="1" applyFont="1" applyFill="1" applyBorder="1" applyAlignment="1">
      <alignment horizontal="right" vertical="center"/>
    </xf>
    <xf numFmtId="191" fontId="22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187" fontId="7" fillId="0" borderId="0" xfId="0" applyNumberFormat="1" applyFont="1" applyFill="1" applyAlignment="1">
      <alignment horizontal="right" vertical="center"/>
    </xf>
    <xf numFmtId="195" fontId="7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22" fillId="0" borderId="0" xfId="1" applyFont="1" applyAlignment="1">
      <alignment vertical="center"/>
    </xf>
    <xf numFmtId="194" fontId="0" fillId="0" borderId="0" xfId="0" applyNumberFormat="1"/>
    <xf numFmtId="191" fontId="23" fillId="0" borderId="1" xfId="0" applyNumberFormat="1" applyFont="1" applyFill="1" applyBorder="1" applyAlignment="1">
      <alignment horizontal="right" vertical="center"/>
    </xf>
    <xf numFmtId="194" fontId="0" fillId="0" borderId="0" xfId="0" applyNumberFormat="1" applyAlignment="1">
      <alignment vertical="center"/>
    </xf>
    <xf numFmtId="43" fontId="23" fillId="0" borderId="0" xfId="1" applyFont="1" applyAlignment="1">
      <alignment horizontal="right" vertical="center"/>
    </xf>
    <xf numFmtId="200" fontId="0" fillId="0" borderId="0" xfId="0" applyNumberFormat="1"/>
    <xf numFmtId="193" fontId="19" fillId="0" borderId="1" xfId="1" applyNumberFormat="1" applyFont="1" applyFill="1" applyBorder="1" applyAlignment="1">
      <alignment horizontal="center" vertical="center"/>
    </xf>
    <xf numFmtId="190" fontId="23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190" fontId="2" fillId="0" borderId="0" xfId="0" quotePrefix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90" fontId="23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0" fontId="15" fillId="0" borderId="0" xfId="0" applyFont="1" applyAlignment="1">
      <alignment horizontal="right" vertical="center"/>
    </xf>
    <xf numFmtId="189" fontId="7" fillId="0" borderId="0" xfId="0" applyNumberFormat="1" applyFont="1" applyAlignment="1">
      <alignment horizontal="center" vertical="center"/>
    </xf>
    <xf numFmtId="189" fontId="2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89" fontId="2" fillId="0" borderId="0" xfId="0" quotePrefix="1" applyNumberFormat="1" applyFont="1" applyAlignment="1">
      <alignment horizontal="center" vertical="top"/>
    </xf>
    <xf numFmtId="0" fontId="0" fillId="0" borderId="0" xfId="0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89" fontId="7" fillId="0" borderId="0" xfId="0" applyNumberFormat="1" applyFont="1" applyAlignment="1">
      <alignment horizontal="right" vertical="top"/>
    </xf>
  </cellXfs>
  <cellStyles count="11">
    <cellStyle name="Comma" xfId="1" builtinId="3"/>
    <cellStyle name="Comma 14" xfId="2" xr:uid="{5EC264BC-7C75-40FA-A403-14328DC93543}"/>
    <cellStyle name="Comma 3 2 2" xfId="9" xr:uid="{326D33FA-22A9-46AC-B71F-648F7B8DC717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 codeName="Sheet1">
    <tabColor rgb="FF008080"/>
  </sheetPr>
  <dimension ref="A1:Q79"/>
  <sheetViews>
    <sheetView tabSelected="1" view="pageBreakPreview" zoomScaleNormal="130" zoomScaleSheetLayoutView="100" workbookViewId="0">
      <selection sqref="A1:N1"/>
    </sheetView>
  </sheetViews>
  <sheetFormatPr defaultColWidth="10.140625" defaultRowHeight="15" customHeight="1" x14ac:dyDescent="0.5"/>
  <cols>
    <col min="1" max="4" width="1.28515625" style="68" customWidth="1"/>
    <col min="5" max="5" width="36.5703125" style="68" customWidth="1"/>
    <col min="6" max="6" width="3.28515625" style="68" customWidth="1"/>
    <col min="7" max="7" width="2.42578125" style="68" customWidth="1"/>
    <col min="8" max="8" width="11.7109375" style="68" customWidth="1"/>
    <col min="9" max="9" width="0.5703125" style="68" customWidth="1"/>
    <col min="10" max="10" width="11.7109375" style="68" customWidth="1"/>
    <col min="11" max="11" width="0.5703125" style="68" customWidth="1"/>
    <col min="12" max="12" width="11.7109375" style="68" customWidth="1"/>
    <col min="13" max="13" width="0.5703125" style="68" customWidth="1"/>
    <col min="14" max="14" width="11.7109375" style="68" customWidth="1"/>
    <col min="15" max="16" width="10.140625" style="68"/>
    <col min="17" max="17" width="13.28515625" style="68" bestFit="1" customWidth="1"/>
    <col min="18" max="16384" width="10.140625" style="68"/>
  </cols>
  <sheetData>
    <row r="1" spans="1:17" ht="22.15" customHeight="1" x14ac:dyDescent="0.5">
      <c r="A1" s="216" t="s">
        <v>143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7" ht="22.15" customHeight="1" x14ac:dyDescent="0.5">
      <c r="A2" s="218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17" ht="22.15" customHeight="1" x14ac:dyDescent="0.5">
      <c r="A3" s="218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7" ht="22.15" customHeight="1" x14ac:dyDescent="0.5">
      <c r="A4" s="218" t="s">
        <v>152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7" ht="10.15" customHeight="1" x14ac:dyDescent="0.5">
      <c r="A5" s="1"/>
      <c r="B5" s="73"/>
      <c r="C5" s="73"/>
      <c r="D5" s="73"/>
      <c r="E5" s="73"/>
      <c r="F5" s="74"/>
      <c r="G5" s="74"/>
      <c r="H5" s="75"/>
      <c r="I5" s="73"/>
      <c r="J5" s="75"/>
      <c r="K5" s="73"/>
      <c r="L5" s="75"/>
      <c r="M5" s="73"/>
      <c r="N5" s="75"/>
    </row>
    <row r="6" spans="1:17" s="76" customFormat="1" ht="20.100000000000001" customHeight="1" x14ac:dyDescent="0.5">
      <c r="A6" s="219" t="s">
        <v>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7" s="76" customFormat="1" ht="20.100000000000001" customHeight="1" x14ac:dyDescent="0.5">
      <c r="A7" s="77"/>
      <c r="B7" s="77"/>
      <c r="C7" s="77"/>
      <c r="D7" s="77"/>
      <c r="E7" s="78"/>
      <c r="F7" s="79"/>
      <c r="G7" s="79"/>
      <c r="H7" s="214" t="s">
        <v>3</v>
      </c>
      <c r="I7" s="215"/>
      <c r="J7" s="215"/>
      <c r="K7" s="215"/>
      <c r="L7" s="215"/>
      <c r="M7" s="215"/>
      <c r="N7" s="215"/>
    </row>
    <row r="8" spans="1:17" s="76" customFormat="1" ht="20.100000000000001" customHeight="1" x14ac:dyDescent="0.5">
      <c r="A8" s="77"/>
      <c r="B8" s="77"/>
      <c r="C8" s="77"/>
      <c r="D8" s="77"/>
      <c r="E8" s="78"/>
      <c r="F8" s="79"/>
      <c r="G8" s="79"/>
      <c r="H8" s="221" t="s">
        <v>4</v>
      </c>
      <c r="I8" s="215"/>
      <c r="J8" s="215"/>
      <c r="K8" s="80"/>
      <c r="L8" s="221" t="s">
        <v>5</v>
      </c>
      <c r="M8" s="215"/>
      <c r="N8" s="215"/>
    </row>
    <row r="9" spans="1:17" s="76" customFormat="1" ht="20.100000000000001" customHeight="1" x14ac:dyDescent="0.5">
      <c r="A9" s="77"/>
      <c r="B9" s="77"/>
      <c r="C9" s="77"/>
      <c r="D9" s="77"/>
      <c r="E9" s="220" t="s">
        <v>149</v>
      </c>
      <c r="F9" s="220"/>
      <c r="G9" s="220"/>
      <c r="H9" s="81" t="s">
        <v>153</v>
      </c>
      <c r="I9" s="78"/>
      <c r="J9" s="81" t="s">
        <v>61</v>
      </c>
      <c r="K9" s="78"/>
      <c r="L9" s="81" t="s">
        <v>153</v>
      </c>
      <c r="M9" s="78"/>
      <c r="N9" s="81" t="s">
        <v>61</v>
      </c>
    </row>
    <row r="10" spans="1:17" s="76" customFormat="1" ht="20.100000000000001" customHeight="1" x14ac:dyDescent="0.5">
      <c r="A10" s="82" t="s">
        <v>6</v>
      </c>
      <c r="B10" s="82"/>
      <c r="C10" s="82"/>
      <c r="D10" s="83"/>
      <c r="E10" s="82"/>
      <c r="F10" s="84"/>
      <c r="G10" s="84"/>
      <c r="H10" s="85"/>
      <c r="I10" s="86"/>
      <c r="J10" s="85"/>
      <c r="K10" s="86"/>
      <c r="L10" s="85"/>
      <c r="M10" s="86"/>
      <c r="N10" s="85"/>
    </row>
    <row r="11" spans="1:17" s="76" customFormat="1" ht="20.100000000000001" customHeight="1" x14ac:dyDescent="0.5">
      <c r="A11" s="77"/>
      <c r="B11" s="87" t="s">
        <v>7</v>
      </c>
      <c r="C11" s="77"/>
      <c r="D11" s="88"/>
      <c r="E11" s="77"/>
      <c r="F11" s="79">
        <v>5</v>
      </c>
      <c r="G11" s="79"/>
      <c r="H11" s="89">
        <f>207401900+103853034</f>
        <v>311254934</v>
      </c>
      <c r="I11" s="90"/>
      <c r="J11" s="89">
        <v>258459078</v>
      </c>
      <c r="K11" s="90"/>
      <c r="L11" s="89">
        <f>174724511+103853034</f>
        <v>278577545</v>
      </c>
      <c r="M11" s="90"/>
      <c r="N11" s="89">
        <v>215555360</v>
      </c>
    </row>
    <row r="12" spans="1:17" s="76" customFormat="1" ht="20.100000000000001" customHeight="1" x14ac:dyDescent="0.5">
      <c r="A12" s="77"/>
      <c r="B12" s="87" t="s">
        <v>8</v>
      </c>
      <c r="C12" s="77"/>
      <c r="D12" s="88"/>
      <c r="E12" s="77"/>
      <c r="F12" s="224" t="s">
        <v>178</v>
      </c>
      <c r="G12" s="224"/>
      <c r="H12" s="89">
        <v>12790323</v>
      </c>
      <c r="I12" s="90"/>
      <c r="J12" s="89">
        <v>23821085</v>
      </c>
      <c r="K12" s="90"/>
      <c r="L12" s="89">
        <v>5343715</v>
      </c>
      <c r="M12" s="90"/>
      <c r="N12" s="89">
        <v>11366958</v>
      </c>
      <c r="Q12" s="198"/>
    </row>
    <row r="13" spans="1:17" s="76" customFormat="1" ht="20.100000000000001" customHeight="1" x14ac:dyDescent="0.5">
      <c r="A13" s="77"/>
      <c r="B13" s="87" t="s">
        <v>10</v>
      </c>
      <c r="C13" s="77"/>
      <c r="D13" s="88"/>
      <c r="E13" s="77"/>
      <c r="F13" s="199">
        <v>4</v>
      </c>
      <c r="G13" s="199"/>
      <c r="H13" s="91" t="s">
        <v>9</v>
      </c>
      <c r="I13" s="90"/>
      <c r="J13" s="91" t="s">
        <v>9</v>
      </c>
      <c r="K13" s="90"/>
      <c r="L13" s="91">
        <v>1500000</v>
      </c>
      <c r="M13" s="90"/>
      <c r="N13" s="91">
        <v>1500000</v>
      </c>
    </row>
    <row r="14" spans="1:17" s="76" customFormat="1" ht="20.100000000000001" customHeight="1" x14ac:dyDescent="0.5">
      <c r="A14" s="77"/>
      <c r="B14" s="87" t="s">
        <v>11</v>
      </c>
      <c r="C14" s="77"/>
      <c r="D14" s="88"/>
      <c r="E14" s="77"/>
      <c r="F14" s="79">
        <v>8</v>
      </c>
      <c r="G14" s="79"/>
      <c r="H14" s="91" t="s">
        <v>9</v>
      </c>
      <c r="I14" s="90"/>
      <c r="J14" s="89">
        <v>5347075</v>
      </c>
      <c r="K14" s="90"/>
      <c r="L14" s="91" t="s">
        <v>9</v>
      </c>
      <c r="M14" s="90"/>
      <c r="N14" s="89">
        <v>5347075</v>
      </c>
    </row>
    <row r="15" spans="1:17" s="76" customFormat="1" ht="20.100000000000001" customHeight="1" x14ac:dyDescent="0.5">
      <c r="A15" s="77"/>
      <c r="B15" s="87" t="s">
        <v>12</v>
      </c>
      <c r="C15" s="77"/>
      <c r="D15" s="88"/>
      <c r="E15" s="77"/>
      <c r="F15" s="79"/>
      <c r="G15" s="79"/>
      <c r="H15" s="89">
        <v>6038102</v>
      </c>
      <c r="I15" s="90"/>
      <c r="J15" s="89">
        <v>3405097</v>
      </c>
      <c r="K15" s="90"/>
      <c r="L15" s="89">
        <f>1054541-293772</f>
        <v>760769</v>
      </c>
      <c r="M15" s="90"/>
      <c r="N15" s="89">
        <v>208932</v>
      </c>
    </row>
    <row r="16" spans="1:17" s="76" customFormat="1" ht="20.100000000000001" customHeight="1" x14ac:dyDescent="0.5">
      <c r="A16" s="77"/>
      <c r="B16" s="87" t="s">
        <v>13</v>
      </c>
      <c r="C16" s="77"/>
      <c r="D16" s="88"/>
      <c r="E16" s="77"/>
      <c r="F16" s="199">
        <v>6</v>
      </c>
      <c r="G16" s="199"/>
      <c r="H16" s="89">
        <f>115991847-103853034</f>
        <v>12138813</v>
      </c>
      <c r="I16" s="90"/>
      <c r="J16" s="91">
        <v>115188533</v>
      </c>
      <c r="K16" s="90"/>
      <c r="L16" s="91" t="s">
        <v>9</v>
      </c>
      <c r="M16" s="90"/>
      <c r="N16" s="91">
        <v>103107094</v>
      </c>
    </row>
    <row r="17" spans="1:14" s="76" customFormat="1" ht="20.100000000000001" customHeight="1" x14ac:dyDescent="0.5">
      <c r="A17" s="77"/>
      <c r="B17" s="87" t="s">
        <v>14</v>
      </c>
      <c r="C17" s="77"/>
      <c r="D17" s="88"/>
      <c r="E17" s="77"/>
      <c r="F17" s="79">
        <v>9</v>
      </c>
      <c r="G17" s="79"/>
      <c r="H17" s="92">
        <f>3509886-777921</f>
        <v>2731965</v>
      </c>
      <c r="I17" s="90"/>
      <c r="J17" s="92">
        <v>1494401</v>
      </c>
      <c r="K17" s="90"/>
      <c r="L17" s="92">
        <v>561321</v>
      </c>
      <c r="M17" s="90"/>
      <c r="N17" s="92">
        <v>25634</v>
      </c>
    </row>
    <row r="18" spans="1:14" s="76" customFormat="1" ht="20.100000000000001" customHeight="1" x14ac:dyDescent="0.5">
      <c r="A18" s="77"/>
      <c r="B18" s="77"/>
      <c r="C18" s="77"/>
      <c r="D18" s="77"/>
      <c r="E18" s="77" t="s">
        <v>15</v>
      </c>
      <c r="F18" s="93"/>
      <c r="G18" s="93"/>
      <c r="H18" s="92">
        <f>SUM(H11:H17)</f>
        <v>344954137</v>
      </c>
      <c r="I18" s="86"/>
      <c r="J18" s="92">
        <v>407715269</v>
      </c>
      <c r="K18" s="86"/>
      <c r="L18" s="92">
        <f>SUM(L11:L17)</f>
        <v>286743350</v>
      </c>
      <c r="M18" s="86"/>
      <c r="N18" s="92">
        <v>337111053</v>
      </c>
    </row>
    <row r="19" spans="1:14" s="76" customFormat="1" ht="20.100000000000001" customHeight="1" x14ac:dyDescent="0.5">
      <c r="A19" s="82" t="s">
        <v>16</v>
      </c>
      <c r="B19" s="82"/>
      <c r="C19" s="82"/>
      <c r="D19" s="83"/>
      <c r="E19" s="82"/>
      <c r="F19" s="93"/>
      <c r="G19" s="93"/>
      <c r="H19" s="89"/>
      <c r="I19" s="86"/>
      <c r="J19" s="89"/>
      <c r="K19" s="86"/>
      <c r="L19" s="89"/>
      <c r="M19" s="86"/>
      <c r="N19" s="89"/>
    </row>
    <row r="20" spans="1:14" s="76" customFormat="1" ht="20.100000000000001" customHeight="1" x14ac:dyDescent="0.5">
      <c r="A20" s="82"/>
      <c r="B20" s="87" t="s">
        <v>17</v>
      </c>
      <c r="C20" s="82"/>
      <c r="D20" s="83"/>
      <c r="E20" s="82"/>
      <c r="F20" s="199">
        <v>6</v>
      </c>
      <c r="G20" s="199"/>
      <c r="H20" s="91">
        <v>2499824</v>
      </c>
      <c r="I20" s="86"/>
      <c r="J20" s="91">
        <v>8030851</v>
      </c>
      <c r="K20" s="86"/>
      <c r="L20" s="91" t="s">
        <v>9</v>
      </c>
      <c r="M20" s="86"/>
      <c r="N20" s="91">
        <v>8030851</v>
      </c>
    </row>
    <row r="21" spans="1:14" s="76" customFormat="1" ht="20.100000000000001" customHeight="1" x14ac:dyDescent="0.5">
      <c r="A21" s="82"/>
      <c r="B21" s="87" t="s">
        <v>148</v>
      </c>
      <c r="C21" s="82"/>
      <c r="D21" s="83"/>
      <c r="E21" s="82"/>
      <c r="F21" s="79">
        <v>10</v>
      </c>
      <c r="G21" s="93"/>
      <c r="H21" s="91">
        <v>200000</v>
      </c>
      <c r="I21" s="86"/>
      <c r="J21" s="91">
        <v>400000</v>
      </c>
      <c r="K21" s="86"/>
      <c r="L21" s="91" t="s">
        <v>9</v>
      </c>
      <c r="M21" s="86"/>
      <c r="N21" s="91" t="s">
        <v>9</v>
      </c>
    </row>
    <row r="22" spans="1:14" s="76" customFormat="1" ht="20.100000000000001" customHeight="1" x14ac:dyDescent="0.5">
      <c r="A22" s="77"/>
      <c r="B22" s="87" t="s">
        <v>18</v>
      </c>
      <c r="C22" s="77"/>
      <c r="D22" s="88"/>
      <c r="E22" s="77"/>
      <c r="F22" s="94" t="s">
        <v>174</v>
      </c>
      <c r="G22" s="79"/>
      <c r="H22" s="91" t="s">
        <v>9</v>
      </c>
      <c r="I22" s="90"/>
      <c r="J22" s="91" t="s">
        <v>9</v>
      </c>
      <c r="K22" s="90"/>
      <c r="L22" s="91">
        <v>162219400</v>
      </c>
      <c r="M22" s="90"/>
      <c r="N22" s="91">
        <v>102219700</v>
      </c>
    </row>
    <row r="23" spans="1:14" s="76" customFormat="1" ht="20.100000000000001" customHeight="1" x14ac:dyDescent="0.5">
      <c r="A23" s="77"/>
      <c r="B23" s="87" t="s">
        <v>19</v>
      </c>
      <c r="C23" s="77"/>
      <c r="D23" s="88"/>
      <c r="E23" s="77"/>
      <c r="F23" s="79">
        <v>12</v>
      </c>
      <c r="G23" s="79"/>
      <c r="H23" s="89">
        <v>59317828</v>
      </c>
      <c r="I23" s="90"/>
      <c r="J23" s="89">
        <v>3320174</v>
      </c>
      <c r="K23" s="90"/>
      <c r="L23" s="89">
        <v>160893</v>
      </c>
      <c r="M23" s="90"/>
      <c r="N23" s="89">
        <v>1750235</v>
      </c>
    </row>
    <row r="24" spans="1:14" s="76" customFormat="1" ht="20.100000000000001" customHeight="1" x14ac:dyDescent="0.5">
      <c r="A24" s="77"/>
      <c r="B24" s="87" t="s">
        <v>20</v>
      </c>
      <c r="C24" s="77"/>
      <c r="D24" s="88"/>
      <c r="E24" s="77"/>
      <c r="F24" s="79">
        <v>13</v>
      </c>
      <c r="G24" s="79"/>
      <c r="H24" s="89">
        <v>14856316</v>
      </c>
      <c r="I24" s="90"/>
      <c r="J24" s="91">
        <v>16005522</v>
      </c>
      <c r="K24" s="90"/>
      <c r="L24" s="89">
        <v>6242635</v>
      </c>
      <c r="M24" s="90"/>
      <c r="N24" s="91">
        <v>6802961</v>
      </c>
    </row>
    <row r="25" spans="1:14" s="76" customFormat="1" ht="20.100000000000001" customHeight="1" x14ac:dyDescent="0.5">
      <c r="A25" s="77"/>
      <c r="B25" s="87" t="s">
        <v>21</v>
      </c>
      <c r="C25" s="77"/>
      <c r="D25" s="88"/>
      <c r="E25" s="77"/>
      <c r="F25" s="95" t="s">
        <v>175</v>
      </c>
      <c r="G25" s="79"/>
      <c r="H25" s="89">
        <v>46362304</v>
      </c>
      <c r="I25" s="90"/>
      <c r="J25" s="89">
        <v>46362304</v>
      </c>
      <c r="K25" s="90"/>
      <c r="L25" s="91" t="s">
        <v>9</v>
      </c>
      <c r="M25" s="90"/>
      <c r="N25" s="91" t="s">
        <v>9</v>
      </c>
    </row>
    <row r="26" spans="1:14" s="76" customFormat="1" ht="20.100000000000001" customHeight="1" x14ac:dyDescent="0.5">
      <c r="A26" s="77"/>
      <c r="B26" s="87" t="s">
        <v>22</v>
      </c>
      <c r="C26" s="77"/>
      <c r="D26" s="88"/>
      <c r="E26" s="77"/>
      <c r="F26" s="79">
        <v>14</v>
      </c>
      <c r="G26" s="79"/>
      <c r="H26" s="89">
        <v>15149441</v>
      </c>
      <c r="I26" s="90"/>
      <c r="J26" s="89">
        <v>31161562</v>
      </c>
      <c r="K26" s="90"/>
      <c r="L26" s="89">
        <v>7821042</v>
      </c>
      <c r="M26" s="90"/>
      <c r="N26" s="89">
        <v>8655832</v>
      </c>
    </row>
    <row r="27" spans="1:14" s="76" customFormat="1" ht="20.100000000000001" customHeight="1" x14ac:dyDescent="0.5">
      <c r="A27" s="77"/>
      <c r="B27" s="87" t="s">
        <v>23</v>
      </c>
      <c r="C27" s="77"/>
      <c r="D27" s="88"/>
      <c r="E27" s="77"/>
      <c r="F27" s="79">
        <v>15</v>
      </c>
      <c r="G27" s="79"/>
      <c r="H27" s="91">
        <v>4562561</v>
      </c>
      <c r="I27" s="90"/>
      <c r="J27" s="91">
        <v>1812703</v>
      </c>
      <c r="K27" s="90"/>
      <c r="L27" s="91">
        <v>636727</v>
      </c>
      <c r="M27" s="90"/>
      <c r="N27" s="91">
        <v>646298</v>
      </c>
    </row>
    <row r="28" spans="1:14" s="76" customFormat="1" ht="20.100000000000001" customHeight="1" x14ac:dyDescent="0.5">
      <c r="A28" s="77"/>
      <c r="B28" s="77" t="s">
        <v>24</v>
      </c>
      <c r="C28" s="77"/>
      <c r="D28" s="77"/>
      <c r="E28" s="77"/>
      <c r="F28" s="79">
        <v>16</v>
      </c>
      <c r="G28" s="79"/>
      <c r="H28" s="92">
        <f>1214117</f>
        <v>1214117</v>
      </c>
      <c r="I28" s="90"/>
      <c r="J28" s="92">
        <v>2450458</v>
      </c>
      <c r="K28" s="90"/>
      <c r="L28" s="92">
        <v>451650</v>
      </c>
      <c r="M28" s="90"/>
      <c r="N28" s="92">
        <v>671147</v>
      </c>
    </row>
    <row r="29" spans="1:14" s="76" customFormat="1" ht="20.100000000000001" customHeight="1" x14ac:dyDescent="0.5">
      <c r="A29" s="77"/>
      <c r="B29" s="77"/>
      <c r="C29" s="77"/>
      <c r="D29" s="88"/>
      <c r="E29" s="77" t="s">
        <v>25</v>
      </c>
      <c r="F29" s="84"/>
      <c r="G29" s="84"/>
      <c r="H29" s="92">
        <f>SUM(H20:H28)</f>
        <v>144162391</v>
      </c>
      <c r="I29" s="86"/>
      <c r="J29" s="92">
        <v>109543574</v>
      </c>
      <c r="K29" s="86"/>
      <c r="L29" s="92">
        <f>SUM(L20:L28)</f>
        <v>177532347</v>
      </c>
      <c r="M29" s="86"/>
      <c r="N29" s="92">
        <v>128777024</v>
      </c>
    </row>
    <row r="30" spans="1:14" s="76" customFormat="1" ht="20.100000000000001" customHeight="1" thickBot="1" x14ac:dyDescent="0.55000000000000004">
      <c r="A30" s="82" t="s">
        <v>26</v>
      </c>
      <c r="B30" s="82"/>
      <c r="C30" s="82"/>
      <c r="D30" s="82"/>
      <c r="E30" s="82"/>
      <c r="F30" s="84"/>
      <c r="G30" s="84"/>
      <c r="H30" s="96">
        <f>+H18+H29</f>
        <v>489116528</v>
      </c>
      <c r="I30" s="86"/>
      <c r="J30" s="96">
        <v>517258843</v>
      </c>
      <c r="K30" s="86"/>
      <c r="L30" s="96">
        <f>+L18+L29</f>
        <v>464275697</v>
      </c>
      <c r="M30" s="86"/>
      <c r="N30" s="96">
        <v>465888077</v>
      </c>
    </row>
    <row r="31" spans="1:14" ht="20.100000000000001" customHeight="1" thickTop="1" x14ac:dyDescent="0.5">
      <c r="A31" s="2"/>
      <c r="B31" s="2"/>
      <c r="C31" s="2"/>
      <c r="D31" s="2"/>
      <c r="E31" s="2"/>
      <c r="F31" s="97"/>
      <c r="G31" s="97"/>
      <c r="H31" s="71"/>
      <c r="I31" s="98"/>
      <c r="J31" s="71"/>
      <c r="K31" s="98"/>
      <c r="L31" s="71"/>
      <c r="M31" s="98"/>
      <c r="N31" s="71"/>
    </row>
    <row r="32" spans="1:14" ht="20.100000000000001" customHeight="1" x14ac:dyDescent="0.5">
      <c r="A32" s="2"/>
      <c r="B32" s="2"/>
      <c r="C32" s="2"/>
      <c r="D32" s="2"/>
      <c r="E32" s="2"/>
      <c r="F32" s="97"/>
      <c r="G32" s="97"/>
      <c r="H32" s="71"/>
      <c r="I32" s="98"/>
      <c r="J32" s="71"/>
      <c r="K32" s="98"/>
      <c r="L32" s="71"/>
      <c r="M32" s="98"/>
      <c r="N32" s="71"/>
    </row>
    <row r="33" spans="1:14" ht="20.100000000000001" customHeight="1" x14ac:dyDescent="0.5">
      <c r="A33" s="2"/>
      <c r="B33" s="2"/>
      <c r="C33" s="2"/>
      <c r="D33" s="2"/>
      <c r="E33" s="2"/>
      <c r="F33" s="97"/>
      <c r="G33" s="97"/>
      <c r="H33" s="71"/>
      <c r="I33" s="98"/>
      <c r="J33" s="71"/>
      <c r="K33" s="98"/>
      <c r="L33" s="71"/>
      <c r="M33" s="98"/>
      <c r="N33" s="71"/>
    </row>
    <row r="34" spans="1:14" ht="20.100000000000001" customHeight="1" x14ac:dyDescent="0.5">
      <c r="A34" s="2"/>
      <c r="B34" s="2"/>
      <c r="C34" s="2"/>
      <c r="D34" s="2"/>
      <c r="E34" s="2"/>
      <c r="F34" s="97"/>
      <c r="G34" s="97"/>
      <c r="H34" s="71"/>
      <c r="I34" s="98"/>
      <c r="J34" s="71"/>
      <c r="K34" s="98"/>
      <c r="L34" s="71"/>
      <c r="M34" s="98"/>
      <c r="N34" s="71"/>
    </row>
    <row r="35" spans="1:14" ht="20.100000000000001" customHeight="1" x14ac:dyDescent="0.5">
      <c r="A35" s="2"/>
      <c r="B35" s="2"/>
      <c r="C35" s="2"/>
      <c r="D35" s="2"/>
      <c r="E35" s="2"/>
      <c r="F35" s="97"/>
      <c r="G35" s="97"/>
      <c r="H35" s="71"/>
      <c r="I35" s="98"/>
      <c r="J35" s="71"/>
      <c r="K35" s="98"/>
      <c r="L35" s="71"/>
      <c r="M35" s="98"/>
      <c r="N35" s="71"/>
    </row>
    <row r="36" spans="1:14" ht="20.100000000000001" customHeight="1" x14ac:dyDescent="0.5">
      <c r="A36" s="2"/>
      <c r="B36" s="2"/>
      <c r="C36" s="2"/>
      <c r="D36" s="2"/>
      <c r="E36" s="2"/>
      <c r="F36" s="97"/>
      <c r="G36" s="97"/>
      <c r="H36" s="71"/>
      <c r="I36" s="98"/>
      <c r="J36" s="71"/>
      <c r="K36" s="98"/>
      <c r="L36" s="71"/>
      <c r="M36" s="98"/>
      <c r="N36" s="71"/>
    </row>
    <row r="37" spans="1:14" ht="20.100000000000001" customHeight="1" x14ac:dyDescent="0.5">
      <c r="A37" s="2"/>
      <c r="B37" s="2"/>
      <c r="C37" s="2"/>
      <c r="D37" s="2"/>
      <c r="E37" s="2"/>
      <c r="F37" s="97"/>
      <c r="G37" s="97"/>
      <c r="H37" s="71"/>
      <c r="I37" s="98"/>
      <c r="J37" s="71"/>
      <c r="K37" s="98"/>
      <c r="L37" s="71"/>
      <c r="M37" s="98"/>
      <c r="N37" s="71"/>
    </row>
    <row r="38" spans="1:14" ht="20.100000000000001" customHeight="1" x14ac:dyDescent="0.5">
      <c r="A38" s="2"/>
      <c r="B38" s="2"/>
      <c r="C38" s="2"/>
      <c r="D38" s="2"/>
      <c r="E38" s="2"/>
      <c r="F38" s="97"/>
      <c r="G38" s="97"/>
      <c r="H38" s="71"/>
      <c r="I38" s="98"/>
      <c r="J38" s="71"/>
      <c r="K38" s="98"/>
      <c r="L38" s="71"/>
      <c r="M38" s="98"/>
      <c r="N38" s="71"/>
    </row>
    <row r="39" spans="1:14" ht="20.100000000000001" customHeight="1" x14ac:dyDescent="0.5">
      <c r="A39" s="2"/>
      <c r="B39" s="2"/>
      <c r="C39" s="2"/>
      <c r="D39" s="2"/>
      <c r="E39" s="2"/>
      <c r="F39" s="97"/>
      <c r="G39" s="97"/>
      <c r="H39" s="71"/>
      <c r="I39" s="98"/>
      <c r="J39" s="71"/>
      <c r="K39" s="98"/>
      <c r="L39" s="71"/>
      <c r="M39" s="98"/>
      <c r="N39" s="71"/>
    </row>
    <row r="40" spans="1:14" ht="22.15" customHeight="1" x14ac:dyDescent="0.5">
      <c r="A40" s="216" t="s">
        <v>59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</row>
    <row r="41" spans="1:14" ht="22.15" customHeight="1" x14ac:dyDescent="0.5">
      <c r="A41" s="218" t="s">
        <v>0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4" ht="22.15" customHeight="1" x14ac:dyDescent="0.5">
      <c r="A42" s="218" t="s">
        <v>27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ht="22.15" customHeight="1" x14ac:dyDescent="0.5">
      <c r="A43" s="218" t="s">
        <v>152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ht="10.15" customHeight="1" x14ac:dyDescent="0.5">
      <c r="A44" s="1"/>
      <c r="B44" s="73"/>
      <c r="C44" s="73"/>
      <c r="D44" s="73"/>
      <c r="E44" s="73"/>
      <c r="F44" s="74"/>
      <c r="G44" s="74"/>
      <c r="H44" s="75"/>
      <c r="I44" s="73"/>
      <c r="J44" s="75"/>
      <c r="K44" s="73"/>
      <c r="L44" s="75"/>
      <c r="M44" s="73"/>
      <c r="N44" s="75"/>
    </row>
    <row r="45" spans="1:14" s="76" customFormat="1" ht="20.100000000000001" customHeight="1" x14ac:dyDescent="0.5">
      <c r="A45" s="222" t="s">
        <v>28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</row>
    <row r="46" spans="1:14" s="76" customFormat="1" ht="19.149999999999999" customHeight="1" x14ac:dyDescent="0.5">
      <c r="A46" s="77"/>
      <c r="B46" s="77"/>
      <c r="C46" s="77"/>
      <c r="D46" s="77"/>
      <c r="E46" s="78"/>
      <c r="F46" s="79"/>
      <c r="G46" s="79"/>
      <c r="H46" s="214" t="s">
        <v>3</v>
      </c>
      <c r="I46" s="215"/>
      <c r="J46" s="215"/>
      <c r="K46" s="215"/>
      <c r="L46" s="215"/>
      <c r="M46" s="215"/>
      <c r="N46" s="215"/>
    </row>
    <row r="47" spans="1:14" s="76" customFormat="1" ht="19.149999999999999" customHeight="1" x14ac:dyDescent="0.5">
      <c r="A47" s="77"/>
      <c r="B47" s="77"/>
      <c r="C47" s="77"/>
      <c r="D47" s="77"/>
      <c r="E47" s="78"/>
      <c r="F47" s="79"/>
      <c r="G47" s="79"/>
      <c r="H47" s="221" t="s">
        <v>4</v>
      </c>
      <c r="I47" s="215"/>
      <c r="J47" s="215"/>
      <c r="K47" s="80"/>
      <c r="L47" s="221" t="s">
        <v>5</v>
      </c>
      <c r="M47" s="215"/>
      <c r="N47" s="215"/>
    </row>
    <row r="48" spans="1:14" s="76" customFormat="1" ht="19.149999999999999" customHeight="1" x14ac:dyDescent="0.5">
      <c r="A48" s="77"/>
      <c r="B48" s="77"/>
      <c r="C48" s="77"/>
      <c r="D48" s="77"/>
      <c r="E48" s="220" t="s">
        <v>149</v>
      </c>
      <c r="F48" s="220"/>
      <c r="G48" s="220"/>
      <c r="H48" s="81" t="s">
        <v>153</v>
      </c>
      <c r="I48" s="78"/>
      <c r="J48" s="81" t="s">
        <v>61</v>
      </c>
      <c r="K48" s="78"/>
      <c r="L48" s="81" t="s">
        <v>153</v>
      </c>
      <c r="M48" s="78"/>
      <c r="N48" s="81" t="s">
        <v>61</v>
      </c>
    </row>
    <row r="49" spans="1:14" s="76" customFormat="1" ht="19.149999999999999" customHeight="1" x14ac:dyDescent="0.5">
      <c r="A49" s="82" t="s">
        <v>30</v>
      </c>
      <c r="B49" s="82"/>
      <c r="C49" s="82"/>
      <c r="D49" s="82"/>
      <c r="E49" s="82"/>
      <c r="F49" s="79"/>
      <c r="G49" s="79"/>
      <c r="H49" s="85"/>
      <c r="I49" s="86"/>
      <c r="J49" s="85"/>
      <c r="K49" s="86"/>
      <c r="L49" s="85"/>
      <c r="M49" s="86"/>
      <c r="N49" s="85"/>
    </row>
    <row r="50" spans="1:14" s="76" customFormat="1" ht="19.149999999999999" customHeight="1" x14ac:dyDescent="0.5">
      <c r="A50" s="77"/>
      <c r="B50" s="77" t="s">
        <v>31</v>
      </c>
      <c r="C50" s="77"/>
      <c r="D50" s="77"/>
      <c r="E50" s="77"/>
      <c r="F50" s="79">
        <v>17</v>
      </c>
      <c r="G50" s="79"/>
      <c r="H50" s="89">
        <v>32844294</v>
      </c>
      <c r="I50" s="86"/>
      <c r="J50" s="89">
        <v>33392502</v>
      </c>
      <c r="K50" s="86"/>
      <c r="L50" s="89">
        <v>33339460</v>
      </c>
      <c r="M50" s="86"/>
      <c r="N50" s="89">
        <v>19201852</v>
      </c>
    </row>
    <row r="51" spans="1:14" s="76" customFormat="1" ht="19.149999999999999" customHeight="1" x14ac:dyDescent="0.5">
      <c r="A51" s="77"/>
      <c r="B51" s="77" t="s">
        <v>32</v>
      </c>
      <c r="C51" s="77"/>
      <c r="D51" s="77"/>
      <c r="E51" s="77"/>
      <c r="F51" s="84"/>
      <c r="G51" s="84"/>
      <c r="H51" s="89"/>
      <c r="I51" s="86"/>
      <c r="J51" s="89"/>
      <c r="K51" s="86"/>
      <c r="L51" s="89"/>
      <c r="M51" s="86"/>
      <c r="N51" s="89"/>
    </row>
    <row r="52" spans="1:14" s="76" customFormat="1" ht="19.149999999999999" customHeight="1" x14ac:dyDescent="0.5">
      <c r="A52" s="77"/>
      <c r="B52" s="77"/>
      <c r="C52" s="77" t="s">
        <v>33</v>
      </c>
      <c r="D52" s="77"/>
      <c r="E52" s="77"/>
      <c r="F52" s="84">
        <v>18</v>
      </c>
      <c r="G52" s="84"/>
      <c r="H52" s="89">
        <v>1536599</v>
      </c>
      <c r="I52" s="86"/>
      <c r="J52" s="89">
        <v>1449472</v>
      </c>
      <c r="K52" s="86"/>
      <c r="L52" s="89">
        <v>556703</v>
      </c>
      <c r="M52" s="86"/>
      <c r="N52" s="91">
        <v>538740</v>
      </c>
    </row>
    <row r="53" spans="1:14" s="76" customFormat="1" ht="19.149999999999999" customHeight="1" x14ac:dyDescent="0.5">
      <c r="A53" s="77"/>
      <c r="B53" s="77" t="s">
        <v>34</v>
      </c>
      <c r="C53" s="77"/>
      <c r="D53" s="88"/>
      <c r="E53" s="77"/>
      <c r="F53" s="77"/>
      <c r="G53" s="99"/>
      <c r="H53" s="89">
        <f>1600310-777921</f>
        <v>822389</v>
      </c>
      <c r="I53" s="86"/>
      <c r="J53" s="89">
        <v>2275717</v>
      </c>
      <c r="K53" s="86"/>
      <c r="L53" s="91" t="s">
        <v>9</v>
      </c>
      <c r="M53" s="86"/>
      <c r="N53" s="89">
        <v>129774</v>
      </c>
    </row>
    <row r="54" spans="1:14" s="76" customFormat="1" ht="19.149999999999999" customHeight="1" x14ac:dyDescent="0.5">
      <c r="A54" s="77"/>
      <c r="B54" s="77" t="s">
        <v>35</v>
      </c>
      <c r="C54" s="77"/>
      <c r="D54" s="88"/>
      <c r="E54" s="77"/>
      <c r="F54" s="77"/>
      <c r="G54" s="99"/>
      <c r="H54" s="92">
        <v>2747792</v>
      </c>
      <c r="I54" s="86"/>
      <c r="J54" s="92">
        <v>2303149</v>
      </c>
      <c r="K54" s="86"/>
      <c r="L54" s="92">
        <v>1139613</v>
      </c>
      <c r="M54" s="86"/>
      <c r="N54" s="92">
        <v>1082370</v>
      </c>
    </row>
    <row r="55" spans="1:14" s="76" customFormat="1" ht="19.149999999999999" customHeight="1" x14ac:dyDescent="0.5">
      <c r="A55" s="77"/>
      <c r="B55" s="77"/>
      <c r="C55" s="77"/>
      <c r="D55" s="77" t="s">
        <v>36</v>
      </c>
      <c r="E55" s="77"/>
      <c r="F55" s="93"/>
      <c r="G55" s="93"/>
      <c r="H55" s="92">
        <f>SUM(H50:H54)</f>
        <v>37951074</v>
      </c>
      <c r="I55" s="86"/>
      <c r="J55" s="92">
        <v>39420840</v>
      </c>
      <c r="K55" s="86"/>
      <c r="L55" s="92">
        <f>SUM(L50:L54)</f>
        <v>35035776</v>
      </c>
      <c r="M55" s="86"/>
      <c r="N55" s="92">
        <v>20952736</v>
      </c>
    </row>
    <row r="56" spans="1:14" s="76" customFormat="1" ht="19.149999999999999" customHeight="1" x14ac:dyDescent="0.5">
      <c r="A56" s="82" t="s">
        <v>37</v>
      </c>
      <c r="B56" s="82"/>
      <c r="C56" s="82"/>
      <c r="D56" s="83"/>
      <c r="E56" s="82"/>
      <c r="F56" s="93"/>
      <c r="G56" s="93"/>
      <c r="H56" s="89"/>
      <c r="I56" s="86"/>
      <c r="J56" s="89"/>
      <c r="K56" s="86"/>
      <c r="L56" s="89"/>
      <c r="M56" s="86"/>
      <c r="N56" s="89"/>
    </row>
    <row r="57" spans="1:14" s="76" customFormat="1" ht="19.149999999999999" customHeight="1" x14ac:dyDescent="0.5">
      <c r="A57" s="77"/>
      <c r="B57" s="77" t="s">
        <v>38</v>
      </c>
      <c r="C57" s="77"/>
      <c r="D57" s="88"/>
      <c r="E57" s="77"/>
      <c r="F57" s="84">
        <v>18</v>
      </c>
      <c r="G57" s="84"/>
      <c r="H57" s="89">
        <v>13729512</v>
      </c>
      <c r="I57" s="86"/>
      <c r="J57" s="91">
        <v>14412024</v>
      </c>
      <c r="K57" s="86"/>
      <c r="L57" s="89">
        <v>5893417</v>
      </c>
      <c r="M57" s="86"/>
      <c r="N57" s="91">
        <v>6198436</v>
      </c>
    </row>
    <row r="58" spans="1:14" s="76" customFormat="1" ht="19.149999999999999" customHeight="1" x14ac:dyDescent="0.5">
      <c r="A58" s="77"/>
      <c r="B58" s="77" t="s">
        <v>39</v>
      </c>
      <c r="C58" s="77"/>
      <c r="D58" s="88"/>
      <c r="E58" s="77"/>
      <c r="F58" s="79">
        <v>19</v>
      </c>
      <c r="G58" s="79"/>
      <c r="H58" s="89">
        <v>17235650</v>
      </c>
      <c r="I58" s="86"/>
      <c r="J58" s="89">
        <v>19102926</v>
      </c>
      <c r="K58" s="86"/>
      <c r="L58" s="89">
        <v>3505110</v>
      </c>
      <c r="M58" s="86"/>
      <c r="N58" s="89">
        <v>13027769</v>
      </c>
    </row>
    <row r="59" spans="1:14" s="76" customFormat="1" ht="19.149999999999999" customHeight="1" x14ac:dyDescent="0.5">
      <c r="A59" s="77"/>
      <c r="B59" s="77" t="s">
        <v>40</v>
      </c>
      <c r="C59" s="77"/>
      <c r="D59" s="88"/>
      <c r="E59" s="77"/>
      <c r="F59" s="79"/>
      <c r="G59" s="79"/>
      <c r="H59" s="100">
        <v>575902</v>
      </c>
      <c r="I59" s="86"/>
      <c r="J59" s="100">
        <v>575902</v>
      </c>
      <c r="K59" s="86"/>
      <c r="L59" s="92">
        <v>320897</v>
      </c>
      <c r="M59" s="86"/>
      <c r="N59" s="100">
        <v>320897</v>
      </c>
    </row>
    <row r="60" spans="1:14" s="76" customFormat="1" ht="19.149999999999999" customHeight="1" x14ac:dyDescent="0.5">
      <c r="A60" s="77"/>
      <c r="B60" s="77"/>
      <c r="C60" s="77"/>
      <c r="D60" s="77" t="s">
        <v>41</v>
      </c>
      <c r="E60" s="77"/>
      <c r="F60" s="99"/>
      <c r="G60" s="99"/>
      <c r="H60" s="92">
        <f>SUM(H57:H59)</f>
        <v>31541064</v>
      </c>
      <c r="I60" s="86"/>
      <c r="J60" s="92">
        <v>34090852</v>
      </c>
      <c r="K60" s="86"/>
      <c r="L60" s="92">
        <f>SUM(L57:L59)</f>
        <v>9719424</v>
      </c>
      <c r="M60" s="86"/>
      <c r="N60" s="92">
        <v>19547102</v>
      </c>
    </row>
    <row r="61" spans="1:14" s="76" customFormat="1" ht="19.149999999999999" customHeight="1" x14ac:dyDescent="0.5">
      <c r="A61" s="82" t="s">
        <v>42</v>
      </c>
      <c r="B61" s="82"/>
      <c r="C61" s="82"/>
      <c r="D61" s="83"/>
      <c r="E61" s="82"/>
      <c r="F61" s="79"/>
      <c r="G61" s="79"/>
      <c r="H61" s="92">
        <f>+H55+H60</f>
        <v>69492138</v>
      </c>
      <c r="I61" s="86"/>
      <c r="J61" s="92">
        <v>73511692</v>
      </c>
      <c r="K61" s="86"/>
      <c r="L61" s="92">
        <f>+L55+L60</f>
        <v>44755200</v>
      </c>
      <c r="M61" s="86"/>
      <c r="N61" s="92">
        <v>40499838</v>
      </c>
    </row>
    <row r="62" spans="1:14" s="76" customFormat="1" ht="19.149999999999999" customHeight="1" x14ac:dyDescent="0.5">
      <c r="A62" s="101" t="s">
        <v>43</v>
      </c>
      <c r="B62" s="82"/>
      <c r="C62" s="82"/>
      <c r="D62" s="102"/>
      <c r="E62" s="82"/>
      <c r="F62" s="79"/>
      <c r="G62" s="79"/>
      <c r="H62" s="85"/>
      <c r="I62" s="77" t="e">
        <v>#REF!</v>
      </c>
      <c r="J62" s="85"/>
      <c r="K62" s="77" t="e">
        <v>#REF!</v>
      </c>
      <c r="L62" s="85"/>
      <c r="M62" s="77"/>
      <c r="N62" s="85"/>
    </row>
    <row r="63" spans="1:14" s="76" customFormat="1" ht="19.149999999999999" customHeight="1" x14ac:dyDescent="0.5">
      <c r="A63" s="87"/>
      <c r="B63" s="77" t="s">
        <v>44</v>
      </c>
      <c r="C63" s="77"/>
      <c r="D63" s="88"/>
      <c r="E63" s="77"/>
      <c r="F63" s="79"/>
      <c r="G63" s="79"/>
      <c r="H63" s="85"/>
      <c r="I63" s="77"/>
      <c r="J63" s="85"/>
      <c r="K63" s="77"/>
      <c r="L63" s="85"/>
      <c r="M63" s="77"/>
      <c r="N63" s="85"/>
    </row>
    <row r="64" spans="1:14" s="76" customFormat="1" ht="19.149999999999999" customHeight="1" x14ac:dyDescent="0.5">
      <c r="A64" s="77"/>
      <c r="B64" s="77"/>
      <c r="C64" s="77" t="s">
        <v>45</v>
      </c>
      <c r="D64" s="88"/>
      <c r="E64" s="77"/>
      <c r="F64" s="79"/>
      <c r="G64" s="79"/>
      <c r="H64" s="85"/>
      <c r="I64" s="77"/>
      <c r="J64" s="85"/>
      <c r="K64" s="77"/>
      <c r="L64" s="85"/>
      <c r="M64" s="77"/>
      <c r="N64" s="85"/>
    </row>
    <row r="65" spans="1:17" s="76" customFormat="1" ht="19.149999999999999" customHeight="1" thickBot="1" x14ac:dyDescent="0.55000000000000004">
      <c r="A65" s="77"/>
      <c r="B65" s="77"/>
      <c r="C65" s="77"/>
      <c r="D65" s="77" t="s">
        <v>46</v>
      </c>
      <c r="E65" s="77"/>
      <c r="F65" s="79"/>
      <c r="G65" s="79"/>
      <c r="H65" s="103">
        <v>67000000</v>
      </c>
      <c r="I65" s="77"/>
      <c r="J65" s="103">
        <v>67000000</v>
      </c>
      <c r="K65" s="77"/>
      <c r="L65" s="103">
        <v>67000000</v>
      </c>
      <c r="M65" s="77"/>
      <c r="N65" s="103">
        <v>67000000</v>
      </c>
    </row>
    <row r="66" spans="1:17" s="76" customFormat="1" ht="19.149999999999999" customHeight="1" thickTop="1" x14ac:dyDescent="0.5">
      <c r="A66" s="77"/>
      <c r="B66" s="77"/>
      <c r="C66" s="77" t="s">
        <v>47</v>
      </c>
      <c r="D66" s="88"/>
      <c r="E66" s="77"/>
      <c r="F66" s="84"/>
      <c r="G66" s="84"/>
      <c r="H66" s="89"/>
      <c r="I66" s="77"/>
      <c r="J66" s="89"/>
      <c r="K66" s="77"/>
      <c r="L66" s="89"/>
      <c r="M66" s="77"/>
      <c r="N66" s="89"/>
    </row>
    <row r="67" spans="1:17" s="76" customFormat="1" ht="19.149999999999999" customHeight="1" x14ac:dyDescent="0.5">
      <c r="A67" s="77"/>
      <c r="B67" s="77"/>
      <c r="C67" s="77"/>
      <c r="D67" s="77" t="s">
        <v>46</v>
      </c>
      <c r="E67" s="77"/>
      <c r="F67" s="84"/>
      <c r="G67" s="84"/>
      <c r="H67" s="89">
        <v>67000000</v>
      </c>
      <c r="I67" s="77"/>
      <c r="J67" s="89">
        <v>67000000</v>
      </c>
      <c r="K67" s="77"/>
      <c r="L67" s="89">
        <v>67000000</v>
      </c>
      <c r="M67" s="77"/>
      <c r="N67" s="89">
        <v>67000000</v>
      </c>
    </row>
    <row r="68" spans="1:17" s="76" customFormat="1" ht="19.149999999999999" customHeight="1" x14ac:dyDescent="0.5">
      <c r="A68" s="87" t="s">
        <v>48</v>
      </c>
      <c r="B68" s="87" t="s">
        <v>49</v>
      </c>
      <c r="C68" s="77"/>
      <c r="D68" s="88"/>
      <c r="E68" s="77"/>
      <c r="F68" s="84">
        <v>22</v>
      </c>
      <c r="G68" s="84"/>
      <c r="H68" s="89">
        <v>323397514</v>
      </c>
      <c r="I68" s="77"/>
      <c r="J68" s="89">
        <v>323397514</v>
      </c>
      <c r="K68" s="77"/>
      <c r="L68" s="89">
        <v>323397514</v>
      </c>
      <c r="M68" s="77"/>
      <c r="N68" s="89">
        <v>323397514</v>
      </c>
    </row>
    <row r="69" spans="1:17" s="76" customFormat="1" ht="19.149999999999999" customHeight="1" x14ac:dyDescent="0.5">
      <c r="A69" s="87"/>
      <c r="B69" s="87" t="s">
        <v>50</v>
      </c>
      <c r="C69" s="77"/>
      <c r="D69" s="88"/>
      <c r="E69" s="77"/>
      <c r="F69" s="79"/>
      <c r="G69" s="79"/>
      <c r="H69" s="89"/>
      <c r="I69" s="77"/>
      <c r="J69" s="89"/>
      <c r="K69" s="77"/>
      <c r="L69" s="89"/>
      <c r="M69" s="77"/>
      <c r="N69" s="89"/>
    </row>
    <row r="70" spans="1:17" s="76" customFormat="1" ht="19.149999999999999" customHeight="1" x14ac:dyDescent="0.5">
      <c r="A70" s="87" t="s">
        <v>48</v>
      </c>
      <c r="B70" s="87"/>
      <c r="C70" s="104" t="s">
        <v>51</v>
      </c>
      <c r="D70" s="88"/>
      <c r="E70" s="77"/>
      <c r="F70" s="79"/>
      <c r="G70" s="79"/>
      <c r="H70" s="89"/>
      <c r="I70" s="77"/>
      <c r="J70" s="89"/>
      <c r="K70" s="77"/>
      <c r="L70" s="89"/>
      <c r="M70" s="77"/>
      <c r="N70" s="89"/>
    </row>
    <row r="71" spans="1:17" s="76" customFormat="1" ht="19.149999999999999" customHeight="1" x14ac:dyDescent="0.5">
      <c r="A71" s="87" t="s">
        <v>52</v>
      </c>
      <c r="B71" s="87"/>
      <c r="C71" s="77"/>
      <c r="D71" s="104" t="s">
        <v>53</v>
      </c>
      <c r="E71" s="77"/>
      <c r="F71" s="79"/>
      <c r="G71" s="79"/>
      <c r="H71" s="89">
        <v>6467955</v>
      </c>
      <c r="I71" s="77"/>
      <c r="J71" s="89">
        <v>6467955</v>
      </c>
      <c r="K71" s="77"/>
      <c r="L71" s="89">
        <v>6467955</v>
      </c>
      <c r="M71" s="77"/>
      <c r="N71" s="89">
        <v>6467955</v>
      </c>
    </row>
    <row r="72" spans="1:17" s="76" customFormat="1" ht="19.149999999999999" customHeight="1" x14ac:dyDescent="0.5">
      <c r="A72" s="87"/>
      <c r="B72" s="87"/>
      <c r="C72" s="77" t="s">
        <v>54</v>
      </c>
      <c r="D72" s="104"/>
      <c r="E72" s="77"/>
      <c r="F72" s="79"/>
      <c r="G72" s="79"/>
      <c r="H72" s="89">
        <v>12349</v>
      </c>
      <c r="I72" s="77"/>
      <c r="J72" s="89">
        <v>22756147</v>
      </c>
      <c r="K72" s="77"/>
      <c r="L72" s="89">
        <v>22655028</v>
      </c>
      <c r="M72" s="77"/>
      <c r="N72" s="89">
        <v>28522770</v>
      </c>
      <c r="P72" s="198"/>
    </row>
    <row r="73" spans="1:17" s="76" customFormat="1" ht="19.149999999999999" customHeight="1" x14ac:dyDescent="0.5">
      <c r="A73" s="87" t="s">
        <v>48</v>
      </c>
      <c r="B73" s="87" t="s">
        <v>150</v>
      </c>
      <c r="C73" s="77"/>
      <c r="D73" s="88"/>
      <c r="E73" s="77"/>
      <c r="F73" s="79"/>
      <c r="G73" s="79"/>
      <c r="H73" s="92">
        <v>303565</v>
      </c>
      <c r="I73" s="77"/>
      <c r="J73" s="92">
        <v>303565</v>
      </c>
      <c r="K73" s="77"/>
      <c r="L73" s="100" t="s">
        <v>9</v>
      </c>
      <c r="M73" s="78"/>
      <c r="N73" s="100" t="s">
        <v>9</v>
      </c>
    </row>
    <row r="74" spans="1:17" s="76" customFormat="1" ht="19.149999999999999" customHeight="1" x14ac:dyDescent="0.5">
      <c r="A74" s="87"/>
      <c r="B74" s="77" t="s">
        <v>55</v>
      </c>
      <c r="C74" s="77"/>
      <c r="D74" s="77"/>
      <c r="E74" s="77"/>
      <c r="F74" s="99"/>
      <c r="G74" s="99"/>
      <c r="H74" s="91">
        <f>SUM(H67:H73)</f>
        <v>397181383</v>
      </c>
      <c r="I74" s="86"/>
      <c r="J74" s="89">
        <v>419925181</v>
      </c>
      <c r="K74" s="86"/>
      <c r="L74" s="91">
        <f>SUM(L67:L73)</f>
        <v>419520497</v>
      </c>
      <c r="M74" s="86"/>
      <c r="N74" s="91">
        <v>425388239</v>
      </c>
    </row>
    <row r="75" spans="1:17" s="76" customFormat="1" ht="19.149999999999999" customHeight="1" x14ac:dyDescent="0.5">
      <c r="A75" s="87"/>
      <c r="B75" s="87" t="s">
        <v>56</v>
      </c>
      <c r="C75" s="77"/>
      <c r="D75" s="77"/>
      <c r="E75" s="77"/>
      <c r="F75" s="95" t="s">
        <v>176</v>
      </c>
      <c r="G75" s="79"/>
      <c r="H75" s="209">
        <v>22443007</v>
      </c>
      <c r="I75" s="86"/>
      <c r="J75" s="92">
        <v>23821970</v>
      </c>
      <c r="K75" s="86"/>
      <c r="L75" s="100" t="s">
        <v>9</v>
      </c>
      <c r="M75" s="86"/>
      <c r="N75" s="100" t="s">
        <v>9</v>
      </c>
      <c r="Q75" s="207"/>
    </row>
    <row r="76" spans="1:17" s="76" customFormat="1" ht="19.149999999999999" customHeight="1" x14ac:dyDescent="0.5">
      <c r="A76" s="77"/>
      <c r="B76" s="77"/>
      <c r="C76" s="77"/>
      <c r="D76" s="77" t="s">
        <v>57</v>
      </c>
      <c r="E76" s="77"/>
      <c r="F76" s="79"/>
      <c r="G76" s="79"/>
      <c r="H76" s="92">
        <f>+H74+H75</f>
        <v>419624390</v>
      </c>
      <c r="I76" s="86"/>
      <c r="J76" s="92">
        <v>443747151</v>
      </c>
      <c r="K76" s="86"/>
      <c r="L76" s="92">
        <f>+L74</f>
        <v>419520497</v>
      </c>
      <c r="M76" s="86"/>
      <c r="N76" s="92">
        <v>425388239</v>
      </c>
      <c r="Q76" s="207"/>
    </row>
    <row r="77" spans="1:17" s="76" customFormat="1" ht="19.149999999999999" customHeight="1" thickBot="1" x14ac:dyDescent="0.55000000000000004">
      <c r="A77" s="82" t="s">
        <v>58</v>
      </c>
      <c r="B77" s="105"/>
      <c r="C77" s="82"/>
      <c r="D77" s="82"/>
      <c r="E77" s="82"/>
      <c r="F77" s="84"/>
      <c r="G77" s="84"/>
      <c r="H77" s="103">
        <f>+H61+H76</f>
        <v>489116528</v>
      </c>
      <c r="I77" s="86"/>
      <c r="J77" s="103">
        <v>517258843</v>
      </c>
      <c r="K77" s="86"/>
      <c r="L77" s="103">
        <f>+L61+L76</f>
        <v>464275697</v>
      </c>
      <c r="M77" s="86"/>
      <c r="N77" s="103">
        <v>465888077</v>
      </c>
      <c r="Q77" s="207"/>
    </row>
    <row r="78" spans="1:17" ht="15" customHeight="1" thickTop="1" x14ac:dyDescent="0.5">
      <c r="Q78" s="206"/>
    </row>
    <row r="79" spans="1:17" ht="15" customHeight="1" x14ac:dyDescent="0.5">
      <c r="H79" s="89">
        <f>+H30-H77</f>
        <v>0</v>
      </c>
      <c r="L79" s="211">
        <f>+L30-L77</f>
        <v>0</v>
      </c>
      <c r="Q79" s="206"/>
    </row>
  </sheetData>
  <mergeCells count="19">
    <mergeCell ref="E48:G48"/>
    <mergeCell ref="H8:J8"/>
    <mergeCell ref="L8:N8"/>
    <mergeCell ref="E9:G9"/>
    <mergeCell ref="A40:N40"/>
    <mergeCell ref="A41:N41"/>
    <mergeCell ref="A42:N42"/>
    <mergeCell ref="A43:N43"/>
    <mergeCell ref="A45:N45"/>
    <mergeCell ref="H46:N46"/>
    <mergeCell ref="H47:J47"/>
    <mergeCell ref="L47:N47"/>
    <mergeCell ref="F12:G12"/>
    <mergeCell ref="H7:N7"/>
    <mergeCell ref="A1:N1"/>
    <mergeCell ref="A2:N2"/>
    <mergeCell ref="A3:N3"/>
    <mergeCell ref="A4:N4"/>
    <mergeCell ref="A6:N6"/>
  </mergeCells>
  <pageMargins left="0.98425196850393704" right="0.78740157480314965" top="0.78740157480314965" bottom="0.98425196850393704" header="0.78740157480314965" footer="0.98425196850393704"/>
  <pageSetup paperSize="9" scale="94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 codeName="Sheet2">
    <tabColor rgb="FF008080"/>
  </sheetPr>
  <dimension ref="A1:P48"/>
  <sheetViews>
    <sheetView view="pageBreakPreview" zoomScaleNormal="140" zoomScaleSheetLayoutView="100" workbookViewId="0">
      <selection sqref="A1:N1"/>
    </sheetView>
  </sheetViews>
  <sheetFormatPr defaultColWidth="10.140625" defaultRowHeight="15" customHeight="1" x14ac:dyDescent="0.5"/>
  <cols>
    <col min="1" max="3" width="1.42578125" style="62" customWidth="1"/>
    <col min="4" max="4" width="35.85546875" style="62" customWidth="1"/>
    <col min="5" max="5" width="4" style="62" customWidth="1"/>
    <col min="6" max="6" width="2.28515625" style="62" customWidth="1"/>
    <col min="7" max="7" width="0.85546875" style="62" customWidth="1"/>
    <col min="8" max="8" width="10.7109375" style="62" customWidth="1"/>
    <col min="9" max="9" width="0.85546875" style="62" customWidth="1"/>
    <col min="10" max="10" width="10.7109375" style="62" customWidth="1"/>
    <col min="11" max="11" width="0.85546875" style="62" customWidth="1"/>
    <col min="12" max="12" width="10.7109375" style="62" customWidth="1"/>
    <col min="13" max="13" width="0.85546875" style="62" customWidth="1"/>
    <col min="14" max="14" width="10.7109375" style="62" customWidth="1"/>
    <col min="15" max="15" width="10.140625" style="62"/>
    <col min="16" max="16" width="11.28515625" style="62" bestFit="1" customWidth="1"/>
    <col min="17" max="16384" width="10.140625" style="62"/>
  </cols>
  <sheetData>
    <row r="1" spans="1:14" ht="21" customHeight="1" x14ac:dyDescent="0.5">
      <c r="A1" s="216" t="s">
        <v>142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4" ht="21.75" x14ac:dyDescent="0.5">
      <c r="A2" s="1"/>
      <c r="B2" s="218" t="s">
        <v>0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14" ht="21.75" x14ac:dyDescent="0.5">
      <c r="A3" s="1"/>
      <c r="B3" s="218" t="s">
        <v>60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ht="21.75" x14ac:dyDescent="0.5">
      <c r="A4" s="218" t="s">
        <v>154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10.15" customHeight="1" x14ac:dyDescent="0.5">
      <c r="A5" s="2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6.5" customHeight="1" x14ac:dyDescent="0.5">
      <c r="A6" s="9"/>
      <c r="B6" s="63"/>
      <c r="C6" s="63"/>
      <c r="D6" s="63"/>
      <c r="E6" s="63"/>
      <c r="F6" s="63"/>
      <c r="G6" s="63"/>
      <c r="H6" s="225" t="s">
        <v>3</v>
      </c>
      <c r="I6" s="226"/>
      <c r="J6" s="226"/>
      <c r="K6" s="226"/>
      <c r="L6" s="226"/>
      <c r="M6" s="226"/>
      <c r="N6" s="226"/>
    </row>
    <row r="7" spans="1:14" ht="16.5" customHeight="1" x14ac:dyDescent="0.5">
      <c r="A7" s="9"/>
      <c r="B7" s="9"/>
      <c r="C7" s="9"/>
      <c r="D7" s="9"/>
      <c r="E7" s="9"/>
      <c r="F7" s="9"/>
      <c r="G7" s="9"/>
      <c r="H7" s="227" t="s">
        <v>4</v>
      </c>
      <c r="I7" s="226"/>
      <c r="J7" s="226"/>
      <c r="K7" s="9"/>
      <c r="L7" s="227" t="s">
        <v>5</v>
      </c>
      <c r="M7" s="226"/>
      <c r="N7" s="226"/>
    </row>
    <row r="8" spans="1:14" ht="16.5" customHeight="1" x14ac:dyDescent="0.5">
      <c r="A8" s="9"/>
      <c r="B8" s="9"/>
      <c r="C8" s="9"/>
      <c r="D8" s="225" t="s">
        <v>29</v>
      </c>
      <c r="E8" s="226"/>
      <c r="F8" s="226"/>
      <c r="G8" s="61"/>
      <c r="H8" s="34">
        <v>2564</v>
      </c>
      <c r="I8" s="63"/>
      <c r="J8" s="34">
        <v>2563</v>
      </c>
      <c r="K8" s="63"/>
      <c r="L8" s="34">
        <v>2564</v>
      </c>
      <c r="M8" s="72"/>
      <c r="N8" s="34">
        <v>2563</v>
      </c>
    </row>
    <row r="9" spans="1:14" ht="16.5" customHeight="1" x14ac:dyDescent="0.5">
      <c r="A9" s="9" t="s">
        <v>62</v>
      </c>
      <c r="B9" s="9"/>
      <c r="C9" s="9"/>
      <c r="D9" s="9"/>
      <c r="E9" s="61">
        <v>27</v>
      </c>
      <c r="F9" s="63"/>
      <c r="G9" s="63"/>
      <c r="H9" s="5">
        <v>107427800</v>
      </c>
      <c r="I9" s="63"/>
      <c r="J9" s="11">
        <v>160570755</v>
      </c>
      <c r="K9" s="63"/>
      <c r="L9" s="11">
        <f>41727901+3151</f>
        <v>41731052</v>
      </c>
      <c r="M9" s="63"/>
      <c r="N9" s="11">
        <v>77487390</v>
      </c>
    </row>
    <row r="10" spans="1:14" ht="16.5" customHeight="1" x14ac:dyDescent="0.5">
      <c r="A10" s="10" t="s">
        <v>63</v>
      </c>
      <c r="B10" s="9"/>
      <c r="C10" s="9"/>
      <c r="D10" s="9"/>
      <c r="E10" s="9"/>
      <c r="F10" s="63"/>
      <c r="G10" s="63"/>
      <c r="H10" s="35">
        <v>66907222</v>
      </c>
      <c r="I10" s="63"/>
      <c r="J10" s="36">
        <v>77674861</v>
      </c>
      <c r="K10" s="63"/>
      <c r="L10" s="36">
        <f>32992145+293772</f>
        <v>33285917</v>
      </c>
      <c r="M10" s="63"/>
      <c r="N10" s="36">
        <v>31717508</v>
      </c>
    </row>
    <row r="11" spans="1:14" ht="16.5" customHeight="1" x14ac:dyDescent="0.5">
      <c r="A11" s="10" t="s">
        <v>64</v>
      </c>
      <c r="B11" s="9"/>
      <c r="C11" s="9"/>
      <c r="D11" s="9"/>
      <c r="E11" s="61">
        <v>28</v>
      </c>
      <c r="F11" s="63"/>
      <c r="G11" s="63"/>
      <c r="H11" s="36">
        <f>+H9-H10</f>
        <v>40520578</v>
      </c>
      <c r="I11" s="63"/>
      <c r="J11" s="36">
        <v>82895894</v>
      </c>
      <c r="K11" s="63"/>
      <c r="L11" s="36">
        <f>+L9-L10</f>
        <v>8445135</v>
      </c>
      <c r="M11" s="63"/>
      <c r="N11" s="36">
        <v>45769882</v>
      </c>
    </row>
    <row r="12" spans="1:14" ht="16.5" customHeight="1" x14ac:dyDescent="0.5">
      <c r="A12" s="10" t="s">
        <v>65</v>
      </c>
      <c r="B12" s="9"/>
      <c r="C12" s="9"/>
      <c r="D12" s="9"/>
      <c r="E12" s="61"/>
      <c r="F12" s="63"/>
      <c r="G12" s="63"/>
      <c r="H12" s="5"/>
      <c r="I12" s="63"/>
      <c r="J12" s="11"/>
      <c r="K12" s="63"/>
      <c r="L12" s="11"/>
      <c r="M12" s="63"/>
      <c r="N12" s="11"/>
    </row>
    <row r="13" spans="1:14" ht="16.5" customHeight="1" x14ac:dyDescent="0.5">
      <c r="A13" s="10"/>
      <c r="B13" s="9" t="s">
        <v>82</v>
      </c>
      <c r="C13" s="9"/>
      <c r="D13" s="9"/>
      <c r="E13" s="60">
        <v>11.3</v>
      </c>
      <c r="F13" s="63"/>
      <c r="G13" s="63"/>
      <c r="H13" s="11" t="s">
        <v>9</v>
      </c>
      <c r="I13" s="63"/>
      <c r="J13" s="11" t="s">
        <v>9</v>
      </c>
      <c r="K13" s="63"/>
      <c r="L13" s="11">
        <v>5610000</v>
      </c>
      <c r="M13" s="63"/>
      <c r="N13" s="11">
        <v>9690000</v>
      </c>
    </row>
    <row r="14" spans="1:14" ht="16.5" customHeight="1" x14ac:dyDescent="0.5">
      <c r="A14" s="9"/>
      <c r="B14" s="10" t="s">
        <v>66</v>
      </c>
      <c r="C14" s="10"/>
      <c r="D14" s="10"/>
      <c r="E14" s="61"/>
      <c r="F14" s="63"/>
      <c r="G14" s="63"/>
      <c r="H14" s="5">
        <v>1850736</v>
      </c>
      <c r="I14" s="63"/>
      <c r="J14" s="11">
        <v>5108601</v>
      </c>
      <c r="K14" s="63"/>
      <c r="L14" s="11">
        <v>1814468</v>
      </c>
      <c r="M14" s="63"/>
      <c r="N14" s="11">
        <v>5129080</v>
      </c>
    </row>
    <row r="15" spans="1:14" ht="16.5" customHeight="1" x14ac:dyDescent="0.5">
      <c r="A15" s="9"/>
      <c r="B15" s="10" t="s">
        <v>67</v>
      </c>
      <c r="C15" s="10"/>
      <c r="D15" s="10"/>
      <c r="E15" s="61"/>
      <c r="F15" s="63"/>
      <c r="G15" s="63"/>
      <c r="H15" s="35">
        <v>4226031</v>
      </c>
      <c r="I15" s="63"/>
      <c r="J15" s="36">
        <v>883989</v>
      </c>
      <c r="K15" s="63"/>
      <c r="L15" s="36">
        <v>7823820</v>
      </c>
      <c r="M15" s="63"/>
      <c r="N15" s="36">
        <v>1343604</v>
      </c>
    </row>
    <row r="16" spans="1:14" ht="16.5" customHeight="1" x14ac:dyDescent="0.5">
      <c r="B16" s="10" t="s">
        <v>68</v>
      </c>
      <c r="D16" s="10"/>
      <c r="E16" s="61"/>
      <c r="F16" s="63"/>
      <c r="G16" s="63"/>
      <c r="H16" s="36">
        <f>SUM(H13:H15)</f>
        <v>6076767</v>
      </c>
      <c r="I16" s="63"/>
      <c r="J16" s="36">
        <v>5992590</v>
      </c>
      <c r="K16" s="63"/>
      <c r="L16" s="36">
        <f>SUM(L13:L15)</f>
        <v>15248288</v>
      </c>
      <c r="M16" s="63"/>
      <c r="N16" s="36">
        <v>16162684</v>
      </c>
    </row>
    <row r="17" spans="1:16" ht="16.5" customHeight="1" x14ac:dyDescent="0.5">
      <c r="A17" s="9" t="s">
        <v>69</v>
      </c>
      <c r="B17" s="9"/>
      <c r="C17" s="9"/>
      <c r="D17" s="9"/>
      <c r="E17" s="61"/>
      <c r="F17" s="63"/>
      <c r="G17" s="63"/>
      <c r="H17" s="36">
        <f>+H11+H16</f>
        <v>46597345</v>
      </c>
      <c r="I17" s="63"/>
      <c r="J17" s="36">
        <v>88888484</v>
      </c>
      <c r="K17" s="63"/>
      <c r="L17" s="36">
        <f>+L16+L11</f>
        <v>23693423</v>
      </c>
      <c r="M17" s="63"/>
      <c r="N17" s="36">
        <v>61932566</v>
      </c>
    </row>
    <row r="18" spans="1:16" ht="16.5" customHeight="1" x14ac:dyDescent="0.5">
      <c r="A18" s="9" t="s">
        <v>70</v>
      </c>
      <c r="B18" s="9"/>
      <c r="C18" s="9"/>
      <c r="D18" s="9"/>
      <c r="E18" s="61"/>
      <c r="F18" s="63"/>
      <c r="G18" s="63"/>
      <c r="H18" s="5">
        <v>2361379</v>
      </c>
      <c r="I18" s="63"/>
      <c r="J18" s="11">
        <v>4368324</v>
      </c>
      <c r="K18" s="63"/>
      <c r="L18" s="11">
        <v>394825</v>
      </c>
      <c r="M18" s="63"/>
      <c r="N18" s="11">
        <v>2332871</v>
      </c>
    </row>
    <row r="19" spans="1:16" ht="16.5" customHeight="1" x14ac:dyDescent="0.5">
      <c r="A19" s="9" t="s">
        <v>71</v>
      </c>
      <c r="B19" s="9"/>
      <c r="C19" s="9"/>
      <c r="D19" s="9"/>
      <c r="E19" s="61"/>
      <c r="F19" s="63"/>
      <c r="G19" s="63"/>
      <c r="H19" s="5">
        <v>55515743</v>
      </c>
      <c r="I19" s="63"/>
      <c r="J19" s="11">
        <v>81249464</v>
      </c>
      <c r="K19" s="63"/>
      <c r="L19" s="11">
        <v>30490509</v>
      </c>
      <c r="M19" s="63"/>
      <c r="N19" s="11">
        <v>52501179</v>
      </c>
    </row>
    <row r="20" spans="1:16" s="202" customFormat="1" ht="16.5" customHeight="1" x14ac:dyDescent="0.5">
      <c r="A20" s="9" t="s">
        <v>185</v>
      </c>
      <c r="B20" s="9"/>
      <c r="C20" s="9"/>
      <c r="D20" s="9"/>
      <c r="E20" s="203"/>
      <c r="F20" s="205"/>
      <c r="G20" s="205"/>
      <c r="H20" s="5">
        <v>9190909</v>
      </c>
      <c r="I20" s="205"/>
      <c r="J20" s="11" t="s">
        <v>9</v>
      </c>
      <c r="K20" s="205"/>
      <c r="L20" s="11" t="s">
        <v>9</v>
      </c>
      <c r="M20" s="205"/>
      <c r="N20" s="11" t="s">
        <v>9</v>
      </c>
    </row>
    <row r="21" spans="1:16" ht="16.5" customHeight="1" x14ac:dyDescent="0.5">
      <c r="A21" s="9" t="s">
        <v>157</v>
      </c>
      <c r="B21" s="9"/>
      <c r="C21" s="9"/>
      <c r="D21" s="9"/>
      <c r="E21" s="60">
        <v>11.1</v>
      </c>
      <c r="F21" s="63"/>
      <c r="G21" s="63"/>
      <c r="H21" s="36" t="s">
        <v>9</v>
      </c>
      <c r="I21" s="53"/>
      <c r="J21" s="36" t="s">
        <v>9</v>
      </c>
      <c r="K21" s="53"/>
      <c r="L21" s="36" t="s">
        <v>9</v>
      </c>
      <c r="M21" s="53"/>
      <c r="N21" s="36">
        <v>3923748</v>
      </c>
    </row>
    <row r="22" spans="1:16" ht="16.5" customHeight="1" x14ac:dyDescent="0.5">
      <c r="A22" s="9" t="s">
        <v>72</v>
      </c>
      <c r="B22" s="9"/>
      <c r="C22" s="9"/>
      <c r="D22" s="9"/>
      <c r="E22" s="61"/>
      <c r="F22" s="63"/>
      <c r="G22" s="63"/>
      <c r="H22" s="36">
        <f>SUM(H18:H21)</f>
        <v>67068031</v>
      </c>
      <c r="I22" s="63"/>
      <c r="J22" s="36">
        <v>85617788</v>
      </c>
      <c r="K22" s="63"/>
      <c r="L22" s="36">
        <f>SUM(L18:L21)</f>
        <v>30885334</v>
      </c>
      <c r="M22" s="63"/>
      <c r="N22" s="36">
        <v>58757798</v>
      </c>
    </row>
    <row r="23" spans="1:16" ht="16.5" customHeight="1" x14ac:dyDescent="0.5">
      <c r="A23" s="9" t="s">
        <v>155</v>
      </c>
      <c r="B23" s="9"/>
      <c r="C23" s="9"/>
      <c r="D23" s="9"/>
      <c r="E23" s="61"/>
      <c r="F23" s="63"/>
      <c r="G23" s="63"/>
      <c r="H23" s="39">
        <f>+H17-H22</f>
        <v>-20470686</v>
      </c>
      <c r="I23" s="63"/>
      <c r="J23" s="39">
        <v>3270696</v>
      </c>
      <c r="K23" s="63"/>
      <c r="L23" s="39">
        <f>+L17-L22</f>
        <v>-7191911</v>
      </c>
      <c r="M23" s="63"/>
      <c r="N23" s="39">
        <v>3174768</v>
      </c>
    </row>
    <row r="24" spans="1:16" ht="16.5" customHeight="1" x14ac:dyDescent="0.5">
      <c r="A24" s="10" t="s">
        <v>73</v>
      </c>
      <c r="B24" s="9"/>
      <c r="C24" s="9"/>
      <c r="D24" s="9"/>
      <c r="E24" s="61"/>
      <c r="F24" s="63"/>
      <c r="G24" s="63"/>
      <c r="H24" s="35">
        <v>412629</v>
      </c>
      <c r="I24" s="63"/>
      <c r="J24" s="36">
        <v>428406</v>
      </c>
      <c r="K24" s="63"/>
      <c r="L24" s="36">
        <v>172881</v>
      </c>
      <c r="M24" s="63"/>
      <c r="N24" s="36">
        <v>179730</v>
      </c>
    </row>
    <row r="25" spans="1:16" ht="16.5" customHeight="1" x14ac:dyDescent="0.5">
      <c r="A25" s="10" t="s">
        <v>158</v>
      </c>
      <c r="B25" s="9"/>
      <c r="C25" s="9"/>
      <c r="D25" s="9"/>
      <c r="E25" s="61"/>
      <c r="F25" s="63"/>
      <c r="G25" s="63"/>
      <c r="H25" s="39">
        <f>+H23-H24</f>
        <v>-20883315</v>
      </c>
      <c r="I25" s="63"/>
      <c r="J25" s="39">
        <v>2842290</v>
      </c>
      <c r="K25" s="63"/>
      <c r="L25" s="39">
        <f>+L23-L24</f>
        <v>-7364792</v>
      </c>
      <c r="M25" s="63">
        <v>2</v>
      </c>
      <c r="N25" s="39">
        <v>2995038</v>
      </c>
      <c r="P25" s="210"/>
    </row>
    <row r="26" spans="1:16" ht="16.5" customHeight="1" x14ac:dyDescent="0.5">
      <c r="A26" s="10" t="s">
        <v>159</v>
      </c>
      <c r="B26" s="9"/>
      <c r="C26" s="9"/>
      <c r="D26" s="9"/>
      <c r="E26" s="61">
        <v>20</v>
      </c>
      <c r="F26" s="63"/>
      <c r="G26" s="63"/>
      <c r="H26" s="37">
        <v>288493</v>
      </c>
      <c r="I26" s="63"/>
      <c r="J26" s="40">
        <v>-3406045</v>
      </c>
      <c r="K26" s="63"/>
      <c r="L26" s="40">
        <v>1337</v>
      </c>
      <c r="M26" s="63">
        <v>6</v>
      </c>
      <c r="N26" s="40">
        <v>-206918</v>
      </c>
    </row>
    <row r="27" spans="1:16" ht="16.5" customHeight="1" x14ac:dyDescent="0.5">
      <c r="A27" s="13" t="s">
        <v>139</v>
      </c>
      <c r="B27" s="14"/>
      <c r="C27" s="14"/>
      <c r="D27" s="14"/>
      <c r="E27" s="61"/>
      <c r="F27" s="15"/>
      <c r="G27" s="15"/>
      <c r="H27" s="40">
        <f>+H25+H26</f>
        <v>-20594822</v>
      </c>
      <c r="I27" s="15"/>
      <c r="J27" s="40">
        <v>-563755</v>
      </c>
      <c r="K27" s="15"/>
      <c r="L27" s="40">
        <f>+L25+L26</f>
        <v>-7363455</v>
      </c>
      <c r="M27" s="15"/>
      <c r="N27" s="40">
        <v>2788120</v>
      </c>
      <c r="P27" s="210"/>
    </row>
    <row r="28" spans="1:16" ht="16.5" customHeight="1" x14ac:dyDescent="0.5">
      <c r="A28" s="10" t="s">
        <v>74</v>
      </c>
      <c r="B28" s="9"/>
      <c r="C28" s="9"/>
      <c r="D28" s="9"/>
      <c r="E28" s="61"/>
      <c r="F28" s="63"/>
      <c r="G28" s="63"/>
      <c r="H28" s="11"/>
      <c r="I28" s="63"/>
      <c r="J28" s="11"/>
      <c r="K28" s="63"/>
      <c r="L28" s="11"/>
      <c r="M28" s="63"/>
      <c r="N28" s="11"/>
    </row>
    <row r="29" spans="1:16" ht="16.5" customHeight="1" x14ac:dyDescent="0.5">
      <c r="A29" s="10"/>
      <c r="B29" s="9" t="s">
        <v>75</v>
      </c>
      <c r="C29" s="9"/>
      <c r="D29" s="9"/>
      <c r="E29" s="61"/>
      <c r="F29" s="63"/>
      <c r="G29" s="63"/>
      <c r="H29" s="11"/>
      <c r="I29" s="63"/>
      <c r="J29" s="11"/>
      <c r="K29" s="63"/>
      <c r="L29" s="11"/>
      <c r="M29" s="63"/>
      <c r="N29" s="11"/>
    </row>
    <row r="30" spans="1:16" ht="16.5" customHeight="1" x14ac:dyDescent="0.5">
      <c r="A30" s="10"/>
      <c r="B30" s="9"/>
      <c r="C30" s="9" t="s">
        <v>177</v>
      </c>
      <c r="D30" s="9"/>
      <c r="E30" s="61"/>
      <c r="F30" s="63"/>
      <c r="G30" s="63"/>
      <c r="H30" s="11"/>
      <c r="I30" s="63"/>
      <c r="J30" s="11"/>
      <c r="K30" s="63"/>
      <c r="L30" s="11"/>
      <c r="M30" s="63"/>
      <c r="N30" s="11"/>
    </row>
    <row r="31" spans="1:16" ht="16.5" customHeight="1" x14ac:dyDescent="0.5">
      <c r="A31" s="10"/>
      <c r="B31" s="9"/>
      <c r="C31" s="9"/>
      <c r="D31" s="9" t="s">
        <v>76</v>
      </c>
      <c r="E31" s="61"/>
      <c r="F31" s="63"/>
      <c r="G31" s="63"/>
      <c r="H31" s="36">
        <f>1861761</f>
        <v>1861761</v>
      </c>
      <c r="I31" s="63"/>
      <c r="J31" s="40">
        <v>2153117</v>
      </c>
      <c r="K31" s="64"/>
      <c r="L31" s="40">
        <v>1495713</v>
      </c>
      <c r="M31" s="64"/>
      <c r="N31" s="40">
        <v>2144140</v>
      </c>
    </row>
    <row r="32" spans="1:16" ht="16.5" customHeight="1" x14ac:dyDescent="0.5">
      <c r="A32" s="10" t="s">
        <v>179</v>
      </c>
      <c r="B32" s="9"/>
      <c r="C32" s="9"/>
      <c r="D32" s="9"/>
      <c r="E32" s="61"/>
      <c r="F32" s="63"/>
      <c r="G32" s="63"/>
      <c r="H32" s="40">
        <f>SUM(H31)</f>
        <v>1861761</v>
      </c>
      <c r="I32" s="63"/>
      <c r="J32" s="40">
        <v>2153117</v>
      </c>
      <c r="K32" s="64"/>
      <c r="L32" s="40">
        <f>SUM(L31)</f>
        <v>1495713</v>
      </c>
      <c r="M32" s="64"/>
      <c r="N32" s="40">
        <v>2144140</v>
      </c>
    </row>
    <row r="33" spans="1:16" ht="16.5" customHeight="1" thickBot="1" x14ac:dyDescent="0.55000000000000004">
      <c r="A33" s="14" t="s">
        <v>156</v>
      </c>
      <c r="B33" s="9"/>
      <c r="C33" s="9"/>
      <c r="D33" s="9"/>
      <c r="E33" s="9"/>
      <c r="F33" s="9"/>
      <c r="G33" s="9"/>
      <c r="H33" s="38">
        <f>+H27+H32</f>
        <v>-18733061</v>
      </c>
      <c r="I33" s="63"/>
      <c r="J33" s="38">
        <v>1589362</v>
      </c>
      <c r="K33" s="64"/>
      <c r="L33" s="38">
        <f>+L27+L32</f>
        <v>-5867742</v>
      </c>
      <c r="M33" s="64"/>
      <c r="N33" s="38">
        <v>4932260</v>
      </c>
    </row>
    <row r="34" spans="1:16" ht="16.5" customHeight="1" thickTop="1" x14ac:dyDescent="0.5">
      <c r="A34" s="14"/>
      <c r="B34" s="9"/>
      <c r="C34" s="9"/>
      <c r="D34" s="9"/>
      <c r="E34" s="9"/>
      <c r="F34" s="9"/>
      <c r="G34" s="9"/>
      <c r="H34" s="6"/>
      <c r="I34" s="63"/>
      <c r="J34" s="11"/>
      <c r="K34" s="63"/>
      <c r="L34" s="11"/>
      <c r="M34" s="63"/>
      <c r="N34" s="11"/>
    </row>
    <row r="35" spans="1:16" ht="16.5" customHeight="1" x14ac:dyDescent="0.5">
      <c r="A35" s="14" t="s">
        <v>77</v>
      </c>
      <c r="B35" s="14"/>
      <c r="C35" s="9"/>
      <c r="D35" s="14"/>
      <c r="E35" s="15"/>
      <c r="F35" s="15"/>
      <c r="G35" s="15"/>
      <c r="H35" s="16"/>
      <c r="I35" s="15"/>
      <c r="J35" s="41"/>
      <c r="K35" s="15"/>
      <c r="L35" s="41"/>
      <c r="M35" s="15"/>
      <c r="N35" s="41"/>
    </row>
    <row r="36" spans="1:16" ht="16.5" customHeight="1" x14ac:dyDescent="0.5">
      <c r="A36" s="9"/>
      <c r="B36" s="9" t="s">
        <v>78</v>
      </c>
      <c r="C36" s="9"/>
      <c r="D36" s="9"/>
      <c r="E36" s="15"/>
      <c r="F36" s="15"/>
      <c r="G36" s="15"/>
      <c r="H36" s="17">
        <v>-24426194</v>
      </c>
      <c r="I36" s="15"/>
      <c r="J36" s="18">
        <v>-6331838</v>
      </c>
      <c r="K36" s="57"/>
      <c r="L36" s="42">
        <f>+L27</f>
        <v>-7363455</v>
      </c>
      <c r="M36" s="57"/>
      <c r="N36" s="12">
        <v>2788120</v>
      </c>
      <c r="P36" s="210"/>
    </row>
    <row r="37" spans="1:16" ht="16.5" customHeight="1" x14ac:dyDescent="0.5">
      <c r="A37" s="9"/>
      <c r="B37" s="9" t="s">
        <v>79</v>
      </c>
      <c r="C37" s="9"/>
      <c r="D37" s="9"/>
      <c r="E37" s="15"/>
      <c r="F37" s="15"/>
      <c r="G37" s="15"/>
      <c r="H37" s="40">
        <v>3831372</v>
      </c>
      <c r="I37" s="15"/>
      <c r="J37" s="18">
        <v>5768083</v>
      </c>
      <c r="K37" s="57"/>
      <c r="L37" s="21" t="s">
        <v>9</v>
      </c>
      <c r="M37" s="57"/>
      <c r="N37" s="21" t="s">
        <v>9</v>
      </c>
    </row>
    <row r="38" spans="1:16" ht="16.5" customHeight="1" thickBot="1" x14ac:dyDescent="0.55000000000000004">
      <c r="A38" s="9"/>
      <c r="B38" s="14"/>
      <c r="C38" s="14"/>
      <c r="D38" s="14"/>
      <c r="E38" s="15"/>
      <c r="F38" s="15"/>
      <c r="G38" s="15"/>
      <c r="H38" s="38">
        <f>+H36+H37</f>
        <v>-20594822</v>
      </c>
      <c r="I38" s="15"/>
      <c r="J38" s="38">
        <v>-563755</v>
      </c>
      <c r="K38" s="57"/>
      <c r="L38" s="38">
        <f>SUM(L36:L37)</f>
        <v>-7363455</v>
      </c>
      <c r="M38" s="57"/>
      <c r="N38" s="38">
        <v>2788120</v>
      </c>
    </row>
    <row r="39" spans="1:16" ht="16.5" customHeight="1" thickTop="1" x14ac:dyDescent="0.5">
      <c r="A39" s="14" t="s">
        <v>147</v>
      </c>
      <c r="B39" s="14"/>
      <c r="C39" s="14"/>
      <c r="D39" s="9"/>
      <c r="E39" s="15"/>
      <c r="F39" s="15"/>
      <c r="G39" s="15"/>
      <c r="H39" s="16"/>
      <c r="I39" s="15"/>
      <c r="J39" s="41"/>
      <c r="K39" s="57"/>
      <c r="L39" s="41"/>
      <c r="M39" s="57"/>
      <c r="N39" s="41"/>
    </row>
    <row r="40" spans="1:16" ht="16.5" customHeight="1" x14ac:dyDescent="0.5">
      <c r="A40" s="9"/>
      <c r="B40" s="9" t="s">
        <v>78</v>
      </c>
      <c r="C40" s="10"/>
      <c r="D40" s="9"/>
      <c r="E40" s="15"/>
      <c r="F40" s="15"/>
      <c r="G40" s="15"/>
      <c r="H40" s="17">
        <v>-22743798</v>
      </c>
      <c r="I40" s="15"/>
      <c r="J40" s="18">
        <v>-4183119</v>
      </c>
      <c r="K40" s="57"/>
      <c r="L40" s="42">
        <f>+L33</f>
        <v>-5867742</v>
      </c>
      <c r="M40" s="57"/>
      <c r="N40" s="12">
        <v>4932260</v>
      </c>
    </row>
    <row r="41" spans="1:16" ht="16.5" customHeight="1" x14ac:dyDescent="0.5">
      <c r="A41" s="9"/>
      <c r="B41" s="9" t="s">
        <v>79</v>
      </c>
      <c r="C41" s="10"/>
      <c r="D41" s="9"/>
      <c r="E41" s="15"/>
      <c r="F41" s="15"/>
      <c r="G41" s="15"/>
      <c r="H41" s="40">
        <v>4010737</v>
      </c>
      <c r="I41" s="15"/>
      <c r="J41" s="18">
        <v>5772481</v>
      </c>
      <c r="K41" s="57"/>
      <c r="L41" s="21" t="s">
        <v>9</v>
      </c>
      <c r="M41" s="57"/>
      <c r="N41" s="21" t="s">
        <v>9</v>
      </c>
    </row>
    <row r="42" spans="1:16" ht="16.5" customHeight="1" thickBot="1" x14ac:dyDescent="0.55000000000000004">
      <c r="A42" s="9"/>
      <c r="B42" s="14"/>
      <c r="C42" s="14"/>
      <c r="D42" s="14"/>
      <c r="E42" s="15"/>
      <c r="F42" s="15"/>
      <c r="G42" s="15"/>
      <c r="H42" s="38">
        <f>+H40+H41</f>
        <v>-18733061</v>
      </c>
      <c r="I42" s="15"/>
      <c r="J42" s="38">
        <v>1589362</v>
      </c>
      <c r="K42" s="57"/>
      <c r="L42" s="38">
        <f>SUM(L40:L41)</f>
        <v>-5867742</v>
      </c>
      <c r="M42" s="57"/>
      <c r="N42" s="38">
        <v>4932260</v>
      </c>
    </row>
    <row r="43" spans="1:16" ht="16.5" customHeight="1" thickTop="1" x14ac:dyDescent="0.5">
      <c r="A43" s="14" t="s">
        <v>80</v>
      </c>
      <c r="B43" s="9"/>
      <c r="C43" s="14"/>
      <c r="D43" s="14"/>
      <c r="E43" s="61">
        <v>25</v>
      </c>
      <c r="F43" s="63"/>
      <c r="G43" s="63"/>
      <c r="H43" s="65"/>
      <c r="I43" s="20"/>
      <c r="J43" s="65"/>
      <c r="K43" s="4"/>
      <c r="L43" s="4"/>
      <c r="M43" s="4"/>
      <c r="N43" s="4"/>
    </row>
    <row r="44" spans="1:16" ht="16.5" customHeight="1" x14ac:dyDescent="0.5">
      <c r="A44" s="9"/>
      <c r="B44" s="9" t="s">
        <v>78</v>
      </c>
      <c r="C44" s="14"/>
      <c r="D44" s="14"/>
      <c r="E44" s="63"/>
      <c r="F44" s="63"/>
      <c r="G44" s="63"/>
      <c r="H44" s="19">
        <v>-0.18229999999999999</v>
      </c>
      <c r="I44" s="20"/>
      <c r="J44" s="58">
        <v>-4.7300000000000002E-2</v>
      </c>
      <c r="K44" s="20"/>
      <c r="L44" s="19">
        <v>-5.5E-2</v>
      </c>
      <c r="M44" s="20"/>
      <c r="N44" s="59">
        <v>2.0806865671641792E-2</v>
      </c>
    </row>
    <row r="45" spans="1:16" ht="16.5" customHeight="1" x14ac:dyDescent="0.5">
      <c r="A45" s="9"/>
      <c r="B45" s="9" t="s">
        <v>81</v>
      </c>
      <c r="C45" s="9"/>
      <c r="D45" s="9"/>
      <c r="E45" s="63"/>
      <c r="F45" s="63"/>
      <c r="G45" s="63"/>
      <c r="H45" s="6">
        <v>134000000</v>
      </c>
      <c r="I45" s="4"/>
      <c r="J45" s="6">
        <v>134000000</v>
      </c>
      <c r="K45" s="4"/>
      <c r="L45" s="6">
        <v>134000000</v>
      </c>
      <c r="M45" s="4"/>
      <c r="N45" s="6">
        <v>134000000</v>
      </c>
    </row>
    <row r="48" spans="1:16" ht="15" customHeight="1" x14ac:dyDescent="0.5">
      <c r="H48" s="6"/>
    </row>
  </sheetData>
  <mergeCells count="8">
    <mergeCell ref="D8:F8"/>
    <mergeCell ref="A1:N1"/>
    <mergeCell ref="B2:N2"/>
    <mergeCell ref="B3:N3"/>
    <mergeCell ref="A4:N4"/>
    <mergeCell ref="H6:N6"/>
    <mergeCell ref="H7:J7"/>
    <mergeCell ref="L7:N7"/>
  </mergeCells>
  <pageMargins left="0.98425196850393704" right="0.78740157480314965" top="0.78740157480314965" bottom="0.98425196850393704" header="0.78740157480314965" footer="0.98425196850393704"/>
  <pageSetup paperSize="9" scale="97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9C0D-A73B-4F2A-A7CF-F908125DF715}">
  <sheetPr codeName="Sheet3">
    <tabColor theme="8" tint="-0.249977111117893"/>
  </sheetPr>
  <dimension ref="A1:S25"/>
  <sheetViews>
    <sheetView view="pageBreakPreview" zoomScaleNormal="145" zoomScaleSheetLayoutView="100" workbookViewId="0">
      <selection sqref="A1:S1"/>
    </sheetView>
  </sheetViews>
  <sheetFormatPr defaultColWidth="10.140625" defaultRowHeight="15" customHeight="1" x14ac:dyDescent="0.5"/>
  <cols>
    <col min="1" max="1" width="1.7109375" customWidth="1"/>
    <col min="2" max="2" width="41.7109375" customWidth="1"/>
    <col min="3" max="3" width="2.42578125" customWidth="1"/>
    <col min="4" max="4" width="1.85546875" customWidth="1"/>
    <col min="5" max="5" width="10.28515625" customWidth="1"/>
    <col min="6" max="6" width="0.5703125" customWidth="1"/>
    <col min="7" max="7" width="11" bestFit="1" customWidth="1"/>
    <col min="8" max="8" width="0.5703125" customWidth="1"/>
    <col min="9" max="9" width="12.85546875" customWidth="1"/>
    <col min="10" max="10" width="0.5703125" customWidth="1"/>
    <col min="11" max="11" width="10.85546875" customWidth="1"/>
    <col min="12" max="12" width="0.5703125" customWidth="1"/>
    <col min="13" max="13" width="12.85546875" customWidth="1"/>
    <col min="14" max="14" width="0.5703125" customWidth="1"/>
    <col min="15" max="15" width="10.85546875" customWidth="1"/>
    <col min="16" max="16" width="0.85546875" customWidth="1"/>
    <col min="17" max="17" width="10.7109375" customWidth="1"/>
    <col min="18" max="18" width="0.85546875" customWidth="1"/>
    <col min="19" max="19" width="10.5703125" customWidth="1"/>
  </cols>
  <sheetData>
    <row r="1" spans="1:19" s="7" customFormat="1" ht="21" customHeight="1" x14ac:dyDescent="0.5">
      <c r="A1" s="229" t="s">
        <v>83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</row>
    <row r="2" spans="1:19" s="7" customFormat="1" ht="21" customHeight="1" x14ac:dyDescent="0.5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</row>
    <row r="3" spans="1:19" s="7" customFormat="1" ht="21" customHeight="1" x14ac:dyDescent="0.5">
      <c r="A3" s="218" t="s">
        <v>84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7" customFormat="1" ht="21" customHeight="1" x14ac:dyDescent="0.5">
      <c r="A4" s="218" t="s">
        <v>154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s="68" customFormat="1" ht="9.9499999999999993" customHeight="1" x14ac:dyDescent="0.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s="106" customFormat="1" ht="16.5" customHeight="1" x14ac:dyDescent="0.45">
      <c r="A6" s="70"/>
      <c r="B6" s="70"/>
      <c r="C6" s="70"/>
      <c r="D6" s="70"/>
      <c r="E6" s="225" t="s">
        <v>3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</row>
    <row r="7" spans="1:19" s="106" customFormat="1" ht="16.5" customHeight="1" x14ac:dyDescent="0.45">
      <c r="A7" s="9"/>
      <c r="B7" s="9"/>
      <c r="C7" s="9"/>
      <c r="D7" s="9"/>
      <c r="E7" s="227" t="s">
        <v>85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</row>
    <row r="8" spans="1:19" s="106" customFormat="1" ht="16.5" customHeight="1" x14ac:dyDescent="0.45">
      <c r="A8" s="9"/>
      <c r="B8" s="9"/>
      <c r="C8" s="9"/>
      <c r="D8" s="9"/>
      <c r="E8" s="70"/>
      <c r="F8" s="70"/>
      <c r="G8" s="70"/>
      <c r="H8" s="70"/>
      <c r="I8" s="70"/>
      <c r="J8" s="70"/>
      <c r="K8" s="70"/>
      <c r="L8" s="70"/>
      <c r="M8" s="70" t="s">
        <v>151</v>
      </c>
      <c r="N8" s="70"/>
      <c r="O8" s="70"/>
    </row>
    <row r="9" spans="1:19" s="106" customFormat="1" ht="16.5" customHeight="1" x14ac:dyDescent="0.45">
      <c r="A9" s="9"/>
      <c r="B9" s="9"/>
      <c r="C9" s="9"/>
      <c r="D9" s="9"/>
      <c r="E9" s="70"/>
      <c r="F9" s="70"/>
      <c r="G9" s="70"/>
      <c r="H9" s="70"/>
      <c r="I9" s="70"/>
      <c r="J9" s="70"/>
      <c r="K9" s="70"/>
      <c r="L9" s="70"/>
      <c r="M9" s="70" t="s">
        <v>43</v>
      </c>
      <c r="N9" s="70"/>
      <c r="O9" s="70"/>
    </row>
    <row r="10" spans="1:19" s="106" customFormat="1" ht="16.5" customHeight="1" x14ac:dyDescent="0.45">
      <c r="A10" s="107"/>
      <c r="B10" s="107"/>
      <c r="C10" s="107"/>
      <c r="D10" s="9"/>
      <c r="E10" s="70" t="s">
        <v>44</v>
      </c>
      <c r="F10" s="70"/>
      <c r="H10" s="70"/>
      <c r="I10" s="227" t="s">
        <v>50</v>
      </c>
      <c r="J10" s="228"/>
      <c r="K10" s="228"/>
      <c r="L10" s="70"/>
      <c r="M10" s="70" t="s">
        <v>86</v>
      </c>
      <c r="N10" s="70"/>
      <c r="O10" s="70" t="s">
        <v>87</v>
      </c>
      <c r="P10" s="108"/>
      <c r="Q10" s="70" t="s">
        <v>88</v>
      </c>
      <c r="R10" s="70"/>
    </row>
    <row r="11" spans="1:19" s="106" customFormat="1" ht="16.5" customHeight="1" x14ac:dyDescent="0.45">
      <c r="A11" s="9"/>
      <c r="B11" s="9"/>
      <c r="C11" s="9"/>
      <c r="D11" s="9"/>
      <c r="E11" s="70" t="s">
        <v>89</v>
      </c>
      <c r="F11" s="70"/>
      <c r="G11" s="70" t="s">
        <v>90</v>
      </c>
      <c r="H11" s="70"/>
      <c r="I11" s="70" t="s">
        <v>51</v>
      </c>
      <c r="J11" s="70"/>
      <c r="L11" s="70"/>
      <c r="M11" s="70" t="s">
        <v>91</v>
      </c>
      <c r="N11" s="70"/>
      <c r="O11" s="70" t="s">
        <v>92</v>
      </c>
      <c r="Q11" s="70" t="s">
        <v>93</v>
      </c>
      <c r="R11" s="70"/>
      <c r="S11" s="70" t="s">
        <v>87</v>
      </c>
    </row>
    <row r="12" spans="1:19" s="106" customFormat="1" ht="16.5" customHeight="1" x14ac:dyDescent="0.45">
      <c r="A12" s="9"/>
      <c r="B12" s="225" t="s">
        <v>29</v>
      </c>
      <c r="C12" s="228"/>
      <c r="D12" s="228"/>
      <c r="E12" s="34" t="s">
        <v>94</v>
      </c>
      <c r="F12" s="109"/>
      <c r="G12" s="34" t="s">
        <v>95</v>
      </c>
      <c r="H12" s="109"/>
      <c r="I12" s="34" t="s">
        <v>96</v>
      </c>
      <c r="J12" s="109"/>
      <c r="K12" s="34" t="s">
        <v>97</v>
      </c>
      <c r="L12" s="109"/>
      <c r="M12" s="34" t="s">
        <v>98</v>
      </c>
      <c r="N12" s="109"/>
      <c r="O12" s="34" t="s">
        <v>99</v>
      </c>
      <c r="P12" s="109"/>
      <c r="Q12" s="34" t="s">
        <v>100</v>
      </c>
      <c r="R12" s="109"/>
      <c r="S12" s="34" t="s">
        <v>92</v>
      </c>
    </row>
    <row r="13" spans="1:19" s="106" customFormat="1" ht="16.5" customHeight="1" x14ac:dyDescent="0.45">
      <c r="A13" s="10" t="s">
        <v>170</v>
      </c>
      <c r="B13" s="10"/>
      <c r="C13" s="70"/>
      <c r="D13" s="9"/>
      <c r="E13" s="110">
        <v>67000000</v>
      </c>
      <c r="F13" s="70"/>
      <c r="G13" s="111">
        <v>323397514</v>
      </c>
      <c r="H13" s="70"/>
      <c r="I13" s="111">
        <v>6328549</v>
      </c>
      <c r="J13" s="70"/>
      <c r="K13" s="111">
        <v>40478672</v>
      </c>
      <c r="L13" s="112"/>
      <c r="M13" s="135">
        <v>303565</v>
      </c>
      <c r="N13" s="112"/>
      <c r="O13" s="111">
        <v>437508300</v>
      </c>
      <c r="P13" s="112"/>
      <c r="Q13" s="111">
        <v>27359414</v>
      </c>
      <c r="R13" s="112"/>
      <c r="S13" s="111">
        <v>464867714</v>
      </c>
    </row>
    <row r="14" spans="1:19" s="106" customFormat="1" ht="16.5" customHeight="1" x14ac:dyDescent="0.45">
      <c r="A14" s="10" t="s">
        <v>53</v>
      </c>
      <c r="B14" s="10"/>
      <c r="C14" s="70">
        <v>23</v>
      </c>
      <c r="D14" s="9"/>
      <c r="E14" s="113" t="s">
        <v>9</v>
      </c>
      <c r="F14" s="32"/>
      <c r="G14" s="113" t="s">
        <v>9</v>
      </c>
      <c r="H14" s="114"/>
      <c r="I14" s="111">
        <v>139406</v>
      </c>
      <c r="J14" s="114"/>
      <c r="K14" s="111">
        <v>-139406</v>
      </c>
      <c r="L14" s="111"/>
      <c r="M14" s="113" t="s">
        <v>9</v>
      </c>
      <c r="N14" s="114"/>
      <c r="O14" s="113" t="s">
        <v>9</v>
      </c>
      <c r="P14" s="114"/>
      <c r="Q14" s="113" t="s">
        <v>9</v>
      </c>
      <c r="R14" s="114"/>
      <c r="S14" s="113" t="s">
        <v>9</v>
      </c>
    </row>
    <row r="15" spans="1:19" s="106" customFormat="1" ht="16.5" customHeight="1" x14ac:dyDescent="0.45">
      <c r="A15" s="9" t="s">
        <v>101</v>
      </c>
      <c r="B15" s="10"/>
      <c r="C15" s="66">
        <v>24</v>
      </c>
      <c r="D15" s="9"/>
      <c r="E15" s="113" t="s">
        <v>9</v>
      </c>
      <c r="F15" s="70"/>
      <c r="G15" s="113" t="s">
        <v>9</v>
      </c>
      <c r="H15" s="70"/>
      <c r="I15" s="113" t="s">
        <v>9</v>
      </c>
      <c r="J15" s="70"/>
      <c r="K15" s="115">
        <v>-13400000</v>
      </c>
      <c r="L15" s="112"/>
      <c r="M15" s="113" t="s">
        <v>9</v>
      </c>
      <c r="N15" s="112"/>
      <c r="O15" s="115">
        <v>-13400000</v>
      </c>
      <c r="P15" s="112"/>
      <c r="Q15" s="113" t="s">
        <v>9</v>
      </c>
      <c r="R15" s="112"/>
      <c r="S15" s="115">
        <v>-13400000</v>
      </c>
    </row>
    <row r="16" spans="1:19" s="106" customFormat="1" ht="16.5" customHeight="1" x14ac:dyDescent="0.45">
      <c r="A16" s="10" t="s">
        <v>102</v>
      </c>
      <c r="B16" s="10"/>
      <c r="C16" s="70"/>
      <c r="D16" s="9"/>
      <c r="E16" s="113" t="s">
        <v>9</v>
      </c>
      <c r="F16" s="70"/>
      <c r="G16" s="113" t="s">
        <v>9</v>
      </c>
      <c r="H16" s="70"/>
      <c r="I16" s="113" t="s">
        <v>9</v>
      </c>
      <c r="J16" s="70"/>
      <c r="K16" s="115" t="s">
        <v>9</v>
      </c>
      <c r="L16" s="112"/>
      <c r="M16" s="113" t="s">
        <v>9</v>
      </c>
      <c r="N16" s="112"/>
      <c r="O16" s="113" t="s">
        <v>9</v>
      </c>
      <c r="P16" s="112"/>
      <c r="Q16" s="115">
        <v>-9310000</v>
      </c>
      <c r="R16" s="112"/>
      <c r="S16" s="115">
        <v>-9310000</v>
      </c>
    </row>
    <row r="17" spans="1:19" s="106" customFormat="1" ht="16.5" customHeight="1" x14ac:dyDescent="0.45">
      <c r="A17" s="10" t="s">
        <v>103</v>
      </c>
      <c r="B17" s="10"/>
      <c r="C17" s="66"/>
      <c r="D17" s="9"/>
      <c r="E17" s="113" t="s">
        <v>9</v>
      </c>
      <c r="F17" s="70"/>
      <c r="G17" s="113" t="s">
        <v>9</v>
      </c>
      <c r="H17" s="70"/>
      <c r="I17" s="113" t="s">
        <v>9</v>
      </c>
      <c r="J17" s="70"/>
      <c r="K17" s="115" t="s">
        <v>9</v>
      </c>
      <c r="L17" s="112"/>
      <c r="M17" s="113" t="s">
        <v>9</v>
      </c>
      <c r="N17" s="112"/>
      <c r="O17" s="113" t="s">
        <v>9</v>
      </c>
      <c r="P17" s="112"/>
      <c r="Q17" s="115">
        <v>75</v>
      </c>
      <c r="R17" s="112"/>
      <c r="S17" s="115">
        <v>75</v>
      </c>
    </row>
    <row r="18" spans="1:19" s="106" customFormat="1" ht="16.5" customHeight="1" x14ac:dyDescent="0.45">
      <c r="A18" s="10" t="s">
        <v>140</v>
      </c>
      <c r="B18" s="9"/>
      <c r="C18" s="70"/>
      <c r="D18" s="9"/>
      <c r="E18" s="113" t="s">
        <v>9</v>
      </c>
      <c r="F18" s="70"/>
      <c r="G18" s="113" t="s">
        <v>9</v>
      </c>
      <c r="H18" s="70"/>
      <c r="I18" s="113" t="s">
        <v>9</v>
      </c>
      <c r="J18" s="70"/>
      <c r="K18" s="116">
        <v>-4183119</v>
      </c>
      <c r="L18" s="112"/>
      <c r="M18" s="113" t="s">
        <v>9</v>
      </c>
      <c r="N18" s="112"/>
      <c r="O18" s="116">
        <v>-4183119</v>
      </c>
      <c r="P18" s="112"/>
      <c r="Q18" s="116">
        <v>5772481</v>
      </c>
      <c r="R18" s="112"/>
      <c r="S18" s="116">
        <v>1589362</v>
      </c>
    </row>
    <row r="19" spans="1:19" s="106" customFormat="1" ht="16.5" customHeight="1" x14ac:dyDescent="0.45">
      <c r="A19" s="31" t="s">
        <v>144</v>
      </c>
      <c r="B19" s="10"/>
      <c r="C19" s="70"/>
      <c r="D19" s="9"/>
      <c r="E19" s="117">
        <v>67000000</v>
      </c>
      <c r="F19" s="70"/>
      <c r="G19" s="118">
        <v>323397514</v>
      </c>
      <c r="H19" s="70"/>
      <c r="I19" s="118">
        <v>6467955</v>
      </c>
      <c r="J19" s="70"/>
      <c r="K19" s="118">
        <v>22756147</v>
      </c>
      <c r="L19" s="112"/>
      <c r="M19" s="118">
        <v>303565</v>
      </c>
      <c r="N19" s="112"/>
      <c r="O19" s="118">
        <v>419925181</v>
      </c>
      <c r="P19" s="112"/>
      <c r="Q19" s="118">
        <v>23821970</v>
      </c>
      <c r="R19" s="112"/>
      <c r="S19" s="118">
        <v>443747151</v>
      </c>
    </row>
    <row r="20" spans="1:19" s="106" customFormat="1" ht="16.5" customHeight="1" x14ac:dyDescent="0.45">
      <c r="A20" s="10" t="s">
        <v>102</v>
      </c>
      <c r="B20" s="10"/>
      <c r="C20" s="70"/>
      <c r="D20" s="9"/>
      <c r="E20" s="113" t="s">
        <v>9</v>
      </c>
      <c r="F20" s="70"/>
      <c r="G20" s="113" t="s">
        <v>9</v>
      </c>
      <c r="H20" s="70"/>
      <c r="I20" s="113" t="s">
        <v>9</v>
      </c>
      <c r="J20" s="70"/>
      <c r="K20" s="113" t="s">
        <v>9</v>
      </c>
      <c r="L20" s="112"/>
      <c r="M20" s="113" t="s">
        <v>9</v>
      </c>
      <c r="N20" s="112"/>
      <c r="O20" s="113" t="s">
        <v>9</v>
      </c>
      <c r="P20" s="112"/>
      <c r="Q20" s="112">
        <f>-11000000+5610000</f>
        <v>-5390000</v>
      </c>
      <c r="R20" s="112"/>
      <c r="S20" s="112">
        <f>SUM(O20:Q20)</f>
        <v>-5390000</v>
      </c>
    </row>
    <row r="21" spans="1:19" s="106" customFormat="1" ht="16.5" customHeight="1" x14ac:dyDescent="0.45">
      <c r="A21" s="10" t="s">
        <v>103</v>
      </c>
      <c r="B21" s="10"/>
      <c r="C21" s="70"/>
      <c r="D21" s="9"/>
      <c r="E21" s="113" t="s">
        <v>9</v>
      </c>
      <c r="F21" s="70"/>
      <c r="G21" s="113" t="s">
        <v>9</v>
      </c>
      <c r="H21" s="70"/>
      <c r="I21" s="113" t="s">
        <v>9</v>
      </c>
      <c r="J21" s="70"/>
      <c r="K21" s="113" t="s">
        <v>9</v>
      </c>
      <c r="L21" s="112"/>
      <c r="M21" s="113" t="s">
        <v>9</v>
      </c>
      <c r="N21" s="112"/>
      <c r="O21" s="113" t="s">
        <v>9</v>
      </c>
      <c r="P21" s="112"/>
      <c r="Q21" s="112">
        <v>300</v>
      </c>
      <c r="R21" s="112"/>
      <c r="S21" s="112">
        <f>SUM(O21:Q21)</f>
        <v>300</v>
      </c>
    </row>
    <row r="22" spans="1:19" s="106" customFormat="1" ht="16.5" customHeight="1" x14ac:dyDescent="0.45">
      <c r="A22" s="10" t="s">
        <v>140</v>
      </c>
      <c r="B22" s="9"/>
      <c r="C22" s="70"/>
      <c r="D22" s="9"/>
      <c r="E22" s="113" t="s">
        <v>9</v>
      </c>
      <c r="F22" s="70"/>
      <c r="G22" s="113" t="s">
        <v>9</v>
      </c>
      <c r="H22" s="70"/>
      <c r="I22" s="113" t="s">
        <v>9</v>
      </c>
      <c r="J22" s="70"/>
      <c r="K22" s="119">
        <v>-22743798</v>
      </c>
      <c r="L22" s="112"/>
      <c r="M22" s="113" t="s">
        <v>9</v>
      </c>
      <c r="N22" s="112"/>
      <c r="O22" s="119">
        <f>SUM(E22:M22)</f>
        <v>-22743798</v>
      </c>
      <c r="P22" s="112"/>
      <c r="Q22" s="119">
        <f>+กำไรขาดทุน1!H41</f>
        <v>4010737</v>
      </c>
      <c r="R22" s="112"/>
      <c r="S22" s="119">
        <f t="shared" ref="S22" si="0">+O22+Q22</f>
        <v>-18733061</v>
      </c>
    </row>
    <row r="23" spans="1:19" s="120" customFormat="1" ht="16.5" customHeight="1" thickBot="1" x14ac:dyDescent="0.5">
      <c r="A23" s="31" t="s">
        <v>169</v>
      </c>
      <c r="B23" s="31"/>
      <c r="C23" s="32"/>
      <c r="D23" s="33"/>
      <c r="E23" s="43">
        <f>SUM(E19:E22)</f>
        <v>67000000</v>
      </c>
      <c r="F23" s="32"/>
      <c r="G23" s="43">
        <f>SUM(G19:G22)</f>
        <v>323397514</v>
      </c>
      <c r="H23" s="32"/>
      <c r="I23" s="43">
        <f>SUM(I19:I22)</f>
        <v>6467955</v>
      </c>
      <c r="J23" s="32"/>
      <c r="K23" s="43">
        <f>SUM(K19:K22)</f>
        <v>12349</v>
      </c>
      <c r="L23" s="44"/>
      <c r="M23" s="43">
        <f>SUM(M19:M22)</f>
        <v>303565</v>
      </c>
      <c r="N23" s="44"/>
      <c r="O23" s="43">
        <f>SUM(O19:O22)</f>
        <v>397181383</v>
      </c>
      <c r="P23" s="44"/>
      <c r="Q23" s="43">
        <f>SUM(Q19:Q22)</f>
        <v>22443007</v>
      </c>
      <c r="R23" s="44"/>
      <c r="S23" s="43">
        <f>SUM(S19:S22)</f>
        <v>419624390</v>
      </c>
    </row>
    <row r="24" spans="1:19" ht="15" customHeight="1" thickTop="1" x14ac:dyDescent="0.5"/>
    <row r="25" spans="1:19" ht="15" customHeight="1" x14ac:dyDescent="0.5">
      <c r="O25" s="208">
        <f>+O23-งบแสดงฐานะการเงิน!H74</f>
        <v>0</v>
      </c>
      <c r="Q25" s="208">
        <f>+Q23-งบแสดงฐานะการเงิน!H75</f>
        <v>0</v>
      </c>
      <c r="S25" s="208">
        <f>+S23-งบแสดงฐานะการเงิน!H76</f>
        <v>0</v>
      </c>
    </row>
  </sheetData>
  <mergeCells count="8">
    <mergeCell ref="E6:S6"/>
    <mergeCell ref="E7:O7"/>
    <mergeCell ref="I10:K10"/>
    <mergeCell ref="B12:D12"/>
    <mergeCell ref="A1:S1"/>
    <mergeCell ref="A2:S2"/>
    <mergeCell ref="A3:S3"/>
    <mergeCell ref="A4:S4"/>
  </mergeCells>
  <pageMargins left="0.98425196850393704" right="0.78740157480314965" top="0.78740157480314965" bottom="0.78740157480314965" header="0.78740157480314965" footer="0.78740157480314965"/>
  <pageSetup paperSize="9" scale="96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0670-4DAF-454A-83A7-7C38B5EAEC13}">
  <sheetPr codeName="Sheet4">
    <tabColor rgb="FF008080"/>
  </sheetPr>
  <dimension ref="A1:O19"/>
  <sheetViews>
    <sheetView view="pageBreakPreview" zoomScaleNormal="100" zoomScaleSheetLayoutView="100" workbookViewId="0">
      <selection sqref="A1:O1"/>
    </sheetView>
  </sheetViews>
  <sheetFormatPr defaultColWidth="10.140625" defaultRowHeight="15" customHeight="1" x14ac:dyDescent="0.5"/>
  <cols>
    <col min="1" max="2" width="1.7109375" customWidth="1"/>
    <col min="3" max="3" width="49.85546875" customWidth="1"/>
    <col min="4" max="4" width="5.42578125" customWidth="1"/>
    <col min="5" max="5" width="2.5703125" customWidth="1"/>
    <col min="6" max="6" width="0.85546875" customWidth="1"/>
    <col min="7" max="7" width="14.7109375" customWidth="1"/>
    <col min="8" max="8" width="0.85546875" customWidth="1"/>
    <col min="9" max="9" width="14.7109375" customWidth="1"/>
    <col min="10" max="10" width="0.85546875" customWidth="1"/>
    <col min="11" max="11" width="15.85546875" customWidth="1"/>
    <col min="12" max="12" width="0.85546875" customWidth="1"/>
    <col min="13" max="13" width="15.85546875" customWidth="1"/>
    <col min="14" max="14" width="0.85546875" customWidth="1"/>
    <col min="15" max="15" width="14.7109375" customWidth="1"/>
  </cols>
  <sheetData>
    <row r="1" spans="1:15" s="7" customFormat="1" ht="21" customHeight="1" x14ac:dyDescent="0.5">
      <c r="A1" s="229" t="s">
        <v>104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15" s="7" customFormat="1" ht="21" customHeight="1" x14ac:dyDescent="0.5">
      <c r="A2" s="218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</row>
    <row r="3" spans="1:15" s="7" customFormat="1" ht="21" customHeight="1" x14ac:dyDescent="0.5">
      <c r="A3" s="218" t="s">
        <v>105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s="7" customFormat="1" ht="21" customHeight="1" x14ac:dyDescent="0.5">
      <c r="A4" s="218" t="s">
        <v>154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68" customFormat="1" ht="9.9499999999999993" customHeight="1" x14ac:dyDescent="0.5">
      <c r="A5" s="69"/>
    </row>
    <row r="6" spans="1:15" s="23" customFormat="1" ht="19.149999999999999" customHeight="1" x14ac:dyDescent="0.5">
      <c r="A6" s="22" t="s">
        <v>106</v>
      </c>
      <c r="B6" s="22"/>
      <c r="C6" s="22"/>
      <c r="D6" s="22"/>
      <c r="E6" s="22"/>
      <c r="F6" s="22"/>
      <c r="G6" s="232" t="s">
        <v>3</v>
      </c>
      <c r="H6" s="231"/>
      <c r="I6" s="231"/>
      <c r="J6" s="231"/>
      <c r="K6" s="231"/>
      <c r="L6" s="231"/>
      <c r="M6" s="231"/>
      <c r="N6" s="231"/>
      <c r="O6" s="231"/>
    </row>
    <row r="7" spans="1:15" s="23" customFormat="1" ht="19.149999999999999" customHeight="1" x14ac:dyDescent="0.5">
      <c r="A7" s="22"/>
      <c r="B7" s="22"/>
      <c r="C7" s="22"/>
      <c r="D7" s="22"/>
      <c r="E7" s="22"/>
      <c r="F7" s="22"/>
      <c r="G7" s="230" t="s">
        <v>5</v>
      </c>
      <c r="H7" s="231"/>
      <c r="I7" s="231"/>
      <c r="J7" s="231"/>
      <c r="K7" s="231"/>
      <c r="L7" s="231"/>
      <c r="M7" s="231"/>
      <c r="N7" s="231"/>
      <c r="O7" s="231"/>
    </row>
    <row r="8" spans="1:15" s="23" customFormat="1" ht="19.149999999999999" customHeight="1" x14ac:dyDescent="0.5">
      <c r="A8" s="22"/>
      <c r="B8" s="22"/>
      <c r="C8" s="22"/>
      <c r="D8" s="22"/>
      <c r="E8" s="22"/>
      <c r="F8" s="22"/>
      <c r="G8" s="24" t="s">
        <v>44</v>
      </c>
      <c r="H8" s="24"/>
      <c r="J8" s="24"/>
      <c r="K8" s="230" t="s">
        <v>50</v>
      </c>
      <c r="L8" s="231"/>
      <c r="M8" s="231"/>
      <c r="N8" s="24"/>
    </row>
    <row r="9" spans="1:15" s="23" customFormat="1" ht="19.149999999999999" customHeight="1" x14ac:dyDescent="0.5">
      <c r="A9" s="22"/>
      <c r="B9" s="22"/>
      <c r="C9" s="22"/>
      <c r="D9" s="22"/>
      <c r="E9" s="22"/>
      <c r="F9" s="22"/>
      <c r="G9" s="24" t="s">
        <v>89</v>
      </c>
      <c r="H9" s="24"/>
      <c r="I9" s="24" t="s">
        <v>90</v>
      </c>
      <c r="J9" s="24"/>
      <c r="K9" s="25" t="s">
        <v>51</v>
      </c>
      <c r="L9" s="24"/>
      <c r="O9" s="24" t="s">
        <v>87</v>
      </c>
    </row>
    <row r="10" spans="1:15" s="23" customFormat="1" ht="19.149999999999999" customHeight="1" x14ac:dyDescent="0.5">
      <c r="A10" s="22"/>
      <c r="B10" s="22"/>
      <c r="C10" s="22"/>
      <c r="D10" s="232" t="s">
        <v>29</v>
      </c>
      <c r="E10" s="231"/>
      <c r="F10" s="22"/>
      <c r="G10" s="45" t="s">
        <v>107</v>
      </c>
      <c r="H10" s="22"/>
      <c r="I10" s="45" t="s">
        <v>95</v>
      </c>
      <c r="J10" s="22"/>
      <c r="K10" s="45" t="s">
        <v>96</v>
      </c>
      <c r="L10" s="22"/>
      <c r="M10" s="45" t="s">
        <v>97</v>
      </c>
      <c r="N10" s="22"/>
      <c r="O10" s="45" t="s">
        <v>92</v>
      </c>
    </row>
    <row r="11" spans="1:15" s="27" customFormat="1" ht="19.149999999999999" customHeight="1" x14ac:dyDescent="0.5">
      <c r="A11" s="27" t="s">
        <v>171</v>
      </c>
      <c r="G11" s="28">
        <v>67000000</v>
      </c>
      <c r="I11" s="51">
        <v>323397514</v>
      </c>
      <c r="J11" s="52"/>
      <c r="K11" s="51">
        <v>6328549</v>
      </c>
      <c r="L11" s="52"/>
      <c r="M11" s="51">
        <v>37129916</v>
      </c>
      <c r="N11" s="52"/>
      <c r="O11" s="51">
        <v>433855979</v>
      </c>
    </row>
    <row r="12" spans="1:15" s="27" customFormat="1" ht="19.149999999999999" customHeight="1" x14ac:dyDescent="0.5">
      <c r="A12" s="54" t="s">
        <v>137</v>
      </c>
      <c r="D12" s="27">
        <v>23</v>
      </c>
      <c r="G12" s="28" t="s">
        <v>9</v>
      </c>
      <c r="I12" s="51" t="s">
        <v>9</v>
      </c>
      <c r="J12" s="52"/>
      <c r="K12" s="51">
        <v>139406</v>
      </c>
      <c r="L12" s="52"/>
      <c r="M12" s="51">
        <v>-139406</v>
      </c>
      <c r="N12" s="52"/>
      <c r="O12" s="51" t="s">
        <v>9</v>
      </c>
    </row>
    <row r="13" spans="1:15" s="27" customFormat="1" ht="19.149999999999999" customHeight="1" x14ac:dyDescent="0.5">
      <c r="A13" s="27" t="s">
        <v>101</v>
      </c>
      <c r="D13" s="27">
        <v>24</v>
      </c>
      <c r="G13" s="26" t="s">
        <v>9</v>
      </c>
      <c r="I13" s="48" t="s">
        <v>9</v>
      </c>
      <c r="J13" s="52"/>
      <c r="K13" s="48" t="s">
        <v>9</v>
      </c>
      <c r="L13" s="52"/>
      <c r="M13" s="48">
        <v>-13400000</v>
      </c>
      <c r="N13" s="52"/>
      <c r="O13" s="48">
        <v>-13400000</v>
      </c>
    </row>
    <row r="14" spans="1:15" s="27" customFormat="1" ht="19.149999999999999" customHeight="1" x14ac:dyDescent="0.5">
      <c r="A14" s="27" t="s">
        <v>141</v>
      </c>
      <c r="G14" s="46" t="s">
        <v>9</v>
      </c>
      <c r="I14" s="49" t="s">
        <v>9</v>
      </c>
      <c r="J14" s="52"/>
      <c r="K14" s="49" t="s">
        <v>9</v>
      </c>
      <c r="L14" s="52"/>
      <c r="M14" s="49">
        <v>4932260</v>
      </c>
      <c r="N14" s="52"/>
      <c r="O14" s="49">
        <v>4932260</v>
      </c>
    </row>
    <row r="15" spans="1:15" s="27" customFormat="1" ht="18.600000000000001" customHeight="1" x14ac:dyDescent="0.5">
      <c r="A15" s="22" t="s">
        <v>144</v>
      </c>
      <c r="G15" s="55">
        <v>67000000</v>
      </c>
      <c r="I15" s="56">
        <v>323397514</v>
      </c>
      <c r="J15" s="52"/>
      <c r="K15" s="56">
        <v>6467955</v>
      </c>
      <c r="L15" s="52"/>
      <c r="M15" s="56">
        <v>28522770</v>
      </c>
      <c r="N15" s="52"/>
      <c r="O15" s="56">
        <v>425388239</v>
      </c>
    </row>
    <row r="16" spans="1:15" s="23" customFormat="1" ht="19.149999999999999" customHeight="1" x14ac:dyDescent="0.5">
      <c r="A16" s="22" t="s">
        <v>173</v>
      </c>
      <c r="B16" s="22"/>
      <c r="C16" s="22"/>
      <c r="D16" s="22"/>
      <c r="E16" s="22"/>
      <c r="F16" s="22"/>
      <c r="G16" s="26" t="s">
        <v>9</v>
      </c>
      <c r="H16" s="22"/>
      <c r="I16" s="26" t="s">
        <v>9</v>
      </c>
      <c r="J16" s="47"/>
      <c r="K16" s="26" t="s">
        <v>9</v>
      </c>
      <c r="L16" s="47"/>
      <c r="M16" s="49">
        <v>-5867742</v>
      </c>
      <c r="N16" s="47"/>
      <c r="O16" s="51">
        <f>SUM(G16:M16)</f>
        <v>-5867742</v>
      </c>
    </row>
    <row r="17" spans="1:15" s="23" customFormat="1" ht="19.149999999999999" customHeight="1" thickBot="1" x14ac:dyDescent="0.55000000000000004">
      <c r="A17" s="22" t="s">
        <v>169</v>
      </c>
      <c r="B17" s="22"/>
      <c r="C17" s="22"/>
      <c r="D17" s="22"/>
      <c r="E17" s="22"/>
      <c r="F17" s="22"/>
      <c r="G17" s="50">
        <f>SUM(G15:G16)</f>
        <v>67000000</v>
      </c>
      <c r="H17" s="22"/>
      <c r="I17" s="50">
        <f>SUM(I15:I16)</f>
        <v>323397514</v>
      </c>
      <c r="J17" s="47"/>
      <c r="K17" s="50">
        <f>SUM(K15:K16)</f>
        <v>6467955</v>
      </c>
      <c r="L17" s="47"/>
      <c r="M17" s="50">
        <f>SUM(M15:M16)</f>
        <v>22655028</v>
      </c>
      <c r="N17" s="47"/>
      <c r="O17" s="50">
        <f>SUM(O15:O16)</f>
        <v>419520497</v>
      </c>
    </row>
    <row r="18" spans="1:15" ht="15" customHeight="1" thickTop="1" x14ac:dyDescent="0.5"/>
    <row r="19" spans="1:15" ht="15" customHeight="1" x14ac:dyDescent="0.5">
      <c r="M19" s="212">
        <f>+M17-งบแสดงฐานะการเงิน!L72</f>
        <v>0</v>
      </c>
      <c r="O19" s="212">
        <f>+O17-งบแสดงฐานะการเงิน!L76</f>
        <v>0</v>
      </c>
    </row>
  </sheetData>
  <mergeCells count="8">
    <mergeCell ref="K8:M8"/>
    <mergeCell ref="D10:E10"/>
    <mergeCell ref="A1:O1"/>
    <mergeCell ref="A2:O2"/>
    <mergeCell ref="A3:O3"/>
    <mergeCell ref="A4:O4"/>
    <mergeCell ref="G6:O6"/>
    <mergeCell ref="G7:O7"/>
  </mergeCells>
  <pageMargins left="0.98425196850393704" right="0.78740157480314965" top="0.78740157480314965" bottom="0.78740157480314965" header="0.78740157480314965" footer="0.78740157480314965"/>
  <pageSetup paperSize="9" scale="97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 codeName="Sheet5">
    <tabColor rgb="FF008080"/>
  </sheetPr>
  <dimension ref="A1:K43"/>
  <sheetViews>
    <sheetView view="pageBreakPreview" zoomScaleNormal="100" zoomScaleSheetLayoutView="100" workbookViewId="0">
      <selection sqref="A1:K1"/>
    </sheetView>
  </sheetViews>
  <sheetFormatPr defaultColWidth="10.140625" defaultRowHeight="15" customHeight="1" x14ac:dyDescent="0.5"/>
  <cols>
    <col min="1" max="3" width="1.42578125" style="7" customWidth="1"/>
    <col min="4" max="4" width="43" style="7" customWidth="1"/>
    <col min="5" max="5" width="10.7109375" style="7" customWidth="1"/>
    <col min="6" max="6" width="0.85546875" style="7" customWidth="1"/>
    <col min="7" max="7" width="10.7109375" style="7" customWidth="1"/>
    <col min="8" max="8" width="0.85546875" style="7" customWidth="1"/>
    <col min="9" max="9" width="10.7109375" style="7" customWidth="1"/>
    <col min="10" max="10" width="0.85546875" style="7" customWidth="1"/>
    <col min="11" max="11" width="10.7109375" style="7" customWidth="1"/>
    <col min="12" max="16384" width="10.140625" style="7"/>
  </cols>
  <sheetData>
    <row r="1" spans="1:11" ht="19.5" customHeight="1" x14ac:dyDescent="0.5">
      <c r="A1" s="234" t="s">
        <v>108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21.75" x14ac:dyDescent="0.5">
      <c r="A2" s="235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ht="21.75" x14ac:dyDescent="0.5">
      <c r="A3" s="235" t="s">
        <v>109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21.75" x14ac:dyDescent="0.5">
      <c r="A4" s="218" t="s">
        <v>154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ht="9.9499999999999993" customHeight="1" x14ac:dyDescent="0.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s="67" customFormat="1" ht="17.100000000000001" customHeight="1" x14ac:dyDescent="0.5">
      <c r="A6" s="121"/>
      <c r="B6" s="70"/>
      <c r="C6" s="70"/>
      <c r="D6" s="9"/>
      <c r="E6" s="236" t="s">
        <v>3</v>
      </c>
      <c r="F6" s="226"/>
      <c r="G6" s="226"/>
      <c r="H6" s="226"/>
      <c r="I6" s="226"/>
      <c r="J6" s="226"/>
      <c r="K6" s="226"/>
    </row>
    <row r="7" spans="1:11" s="67" customFormat="1" ht="17.100000000000001" customHeight="1" x14ac:dyDescent="0.5">
      <c r="A7" s="121"/>
      <c r="B7" s="70"/>
      <c r="C7" s="70"/>
      <c r="D7" s="9"/>
      <c r="E7" s="233" t="s">
        <v>4</v>
      </c>
      <c r="F7" s="226"/>
      <c r="G7" s="226"/>
      <c r="H7" s="122"/>
      <c r="I7" s="233" t="s">
        <v>5</v>
      </c>
      <c r="J7" s="226"/>
      <c r="K7" s="226"/>
    </row>
    <row r="8" spans="1:11" s="67" customFormat="1" ht="17.100000000000001" customHeight="1" x14ac:dyDescent="0.5">
      <c r="A8" s="121"/>
      <c r="B8" s="70"/>
      <c r="C8" s="70"/>
      <c r="D8" s="9"/>
      <c r="E8" s="123">
        <v>2564</v>
      </c>
      <c r="F8" s="124"/>
      <c r="G8" s="123">
        <v>2563</v>
      </c>
      <c r="H8" s="124"/>
      <c r="I8" s="123">
        <v>2564</v>
      </c>
      <c r="J8" s="124"/>
      <c r="K8" s="123">
        <v>2563</v>
      </c>
    </row>
    <row r="9" spans="1:11" s="67" customFormat="1" ht="17.100000000000001" customHeight="1" x14ac:dyDescent="0.5">
      <c r="A9" s="125" t="s">
        <v>110</v>
      </c>
      <c r="B9" s="15"/>
      <c r="C9" s="15"/>
      <c r="D9" s="126"/>
      <c r="E9" s="127"/>
      <c r="F9" s="127"/>
      <c r="G9" s="127"/>
      <c r="H9" s="127"/>
      <c r="I9" s="127"/>
      <c r="J9" s="127"/>
      <c r="K9" s="127"/>
    </row>
    <row r="10" spans="1:11" s="67" customFormat="1" ht="17.100000000000001" customHeight="1" x14ac:dyDescent="0.5">
      <c r="A10" s="9" t="s">
        <v>158</v>
      </c>
      <c r="B10" s="9"/>
      <c r="C10" s="121"/>
      <c r="D10" s="66"/>
      <c r="E10" s="128">
        <v>-20883315</v>
      </c>
      <c r="F10" s="129"/>
      <c r="G10" s="130">
        <v>2842290</v>
      </c>
      <c r="H10" s="129"/>
      <c r="I10" s="128">
        <v>-7364792</v>
      </c>
      <c r="J10" s="131"/>
      <c r="K10" s="130">
        <v>2995038</v>
      </c>
    </row>
    <row r="11" spans="1:11" s="67" customFormat="1" ht="17.100000000000001" customHeight="1" x14ac:dyDescent="0.5">
      <c r="A11" s="10" t="s">
        <v>160</v>
      </c>
      <c r="B11" s="9"/>
      <c r="C11" s="9"/>
      <c r="D11" s="66"/>
      <c r="E11" s="131"/>
      <c r="F11" s="129"/>
      <c r="G11" s="131"/>
      <c r="H11" s="129"/>
      <c r="I11" s="131"/>
      <c r="J11" s="131"/>
      <c r="K11" s="131"/>
    </row>
    <row r="12" spans="1:11" s="67" customFormat="1" ht="17.100000000000001" customHeight="1" x14ac:dyDescent="0.5">
      <c r="A12" s="10"/>
      <c r="B12" s="9" t="s">
        <v>111</v>
      </c>
      <c r="C12" s="9"/>
      <c r="D12" s="66"/>
      <c r="E12" s="9"/>
      <c r="F12" s="129"/>
      <c r="G12" s="9"/>
      <c r="H12" s="132"/>
      <c r="I12" s="9"/>
      <c r="J12" s="9"/>
      <c r="K12" s="9"/>
    </row>
    <row r="13" spans="1:11" s="67" customFormat="1" ht="17.100000000000001" customHeight="1" x14ac:dyDescent="0.5">
      <c r="A13" s="10"/>
      <c r="B13" s="9"/>
      <c r="C13" s="9" t="s">
        <v>172</v>
      </c>
      <c r="D13" s="66"/>
      <c r="E13" s="133">
        <v>4608207</v>
      </c>
      <c r="F13" s="129"/>
      <c r="G13" s="130">
        <v>7835225</v>
      </c>
      <c r="H13" s="132"/>
      <c r="I13" s="133">
        <v>4196918</v>
      </c>
      <c r="J13" s="9"/>
      <c r="K13" s="134">
        <v>2576877</v>
      </c>
    </row>
    <row r="14" spans="1:11" s="67" customFormat="1" ht="17.100000000000001" customHeight="1" x14ac:dyDescent="0.5">
      <c r="A14" s="10"/>
      <c r="B14" s="9"/>
      <c r="C14" s="9" t="s">
        <v>112</v>
      </c>
      <c r="D14" s="66"/>
      <c r="E14" s="135" t="s">
        <v>9</v>
      </c>
      <c r="F14" s="129"/>
      <c r="G14" s="136">
        <v>335895</v>
      </c>
      <c r="H14" s="132"/>
      <c r="I14" s="135" t="s">
        <v>9</v>
      </c>
      <c r="J14" s="9"/>
      <c r="K14" s="135">
        <v>335895</v>
      </c>
    </row>
    <row r="15" spans="1:11" s="67" customFormat="1" ht="17.100000000000001" customHeight="1" x14ac:dyDescent="0.5">
      <c r="A15" s="10"/>
      <c r="B15" s="9"/>
      <c r="C15" s="137" t="s">
        <v>138</v>
      </c>
      <c r="D15" s="66"/>
      <c r="E15" s="136" t="s">
        <v>9</v>
      </c>
      <c r="F15" s="129"/>
      <c r="G15" s="130">
        <v>28849</v>
      </c>
      <c r="H15" s="132"/>
      <c r="I15" s="135" t="s">
        <v>9</v>
      </c>
      <c r="J15" s="9"/>
      <c r="K15" s="135" t="s">
        <v>9</v>
      </c>
    </row>
    <row r="16" spans="1:11" s="67" customFormat="1" ht="17.100000000000001" customHeight="1" x14ac:dyDescent="0.5">
      <c r="A16" s="9"/>
      <c r="B16" s="9"/>
      <c r="C16" s="10" t="s">
        <v>113</v>
      </c>
      <c r="D16" s="66"/>
      <c r="E16" s="138">
        <v>12916107</v>
      </c>
      <c r="F16" s="129"/>
      <c r="G16" s="130">
        <v>10258955</v>
      </c>
      <c r="H16" s="129"/>
      <c r="I16" s="133">
        <v>3212315</v>
      </c>
      <c r="J16" s="131"/>
      <c r="K16" s="139">
        <v>3553728</v>
      </c>
    </row>
    <row r="17" spans="1:11" s="204" customFormat="1" ht="17.100000000000001" customHeight="1" x14ac:dyDescent="0.5">
      <c r="A17" s="9"/>
      <c r="B17" s="9"/>
      <c r="C17" s="10" t="s">
        <v>186</v>
      </c>
      <c r="D17" s="203"/>
      <c r="E17" s="128">
        <v>9190909</v>
      </c>
      <c r="F17" s="129"/>
      <c r="G17" s="135" t="s">
        <v>9</v>
      </c>
      <c r="H17" s="129"/>
      <c r="I17" s="135" t="s">
        <v>9</v>
      </c>
      <c r="J17" s="131"/>
      <c r="K17" s="135" t="s">
        <v>9</v>
      </c>
    </row>
    <row r="18" spans="1:11" s="67" customFormat="1" ht="17.100000000000001" customHeight="1" x14ac:dyDescent="0.5">
      <c r="A18" s="9"/>
      <c r="B18" s="9"/>
      <c r="C18" s="140" t="s">
        <v>161</v>
      </c>
      <c r="D18" s="66"/>
      <c r="E18" s="141">
        <v>1895476</v>
      </c>
      <c r="F18" s="129"/>
      <c r="G18" s="130">
        <v>187182</v>
      </c>
      <c r="H18" s="128"/>
      <c r="I18" s="200">
        <v>-74082</v>
      </c>
      <c r="J18" s="131"/>
      <c r="K18" s="134">
        <v>107138</v>
      </c>
    </row>
    <row r="19" spans="1:11" s="67" customFormat="1" ht="17.100000000000001" customHeight="1" x14ac:dyDescent="0.5">
      <c r="A19" s="9"/>
      <c r="B19" s="9"/>
      <c r="C19" s="31" t="s">
        <v>187</v>
      </c>
      <c r="D19" s="66"/>
      <c r="E19" s="135" t="s">
        <v>9</v>
      </c>
      <c r="F19" s="129"/>
      <c r="G19" s="130">
        <v>-248857</v>
      </c>
      <c r="H19" s="129"/>
      <c r="I19" s="135" t="s">
        <v>9</v>
      </c>
      <c r="J19" s="131"/>
      <c r="K19" s="130">
        <v>-197492</v>
      </c>
    </row>
    <row r="20" spans="1:11" s="67" customFormat="1" ht="17.100000000000001" customHeight="1" x14ac:dyDescent="0.5">
      <c r="A20" s="9"/>
      <c r="B20" s="9"/>
      <c r="C20" s="10" t="s">
        <v>181</v>
      </c>
      <c r="D20" s="66"/>
      <c r="E20" s="141">
        <v>6121</v>
      </c>
      <c r="F20" s="129"/>
      <c r="G20" s="130">
        <v>769</v>
      </c>
      <c r="H20" s="129"/>
      <c r="I20" s="141">
        <v>6121</v>
      </c>
      <c r="J20" s="131"/>
      <c r="K20" s="143">
        <v>197</v>
      </c>
    </row>
    <row r="21" spans="1:11" s="67" customFormat="1" ht="17.100000000000001" customHeight="1" x14ac:dyDescent="0.5">
      <c r="A21" s="9"/>
      <c r="B21" s="9"/>
      <c r="C21" s="10" t="s">
        <v>188</v>
      </c>
      <c r="D21" s="66"/>
      <c r="E21" s="142">
        <v>-9011</v>
      </c>
      <c r="F21" s="129"/>
      <c r="G21" s="135" t="s">
        <v>9</v>
      </c>
      <c r="H21" s="129"/>
      <c r="I21" s="135" t="s">
        <v>9</v>
      </c>
      <c r="J21" s="131"/>
      <c r="K21" s="135" t="s">
        <v>9</v>
      </c>
    </row>
    <row r="22" spans="1:11" s="67" customFormat="1" ht="17.100000000000001" customHeight="1" x14ac:dyDescent="0.5">
      <c r="A22" s="9"/>
      <c r="B22" s="9"/>
      <c r="C22" s="10" t="s">
        <v>182</v>
      </c>
      <c r="D22" s="66"/>
      <c r="E22" s="141">
        <v>73736</v>
      </c>
      <c r="F22" s="129"/>
      <c r="G22" s="135" t="s">
        <v>9</v>
      </c>
      <c r="H22" s="129"/>
      <c r="I22" s="134">
        <v>5219</v>
      </c>
      <c r="J22" s="131"/>
      <c r="K22" s="135" t="s">
        <v>9</v>
      </c>
    </row>
    <row r="23" spans="1:11" s="67" customFormat="1" ht="17.100000000000001" customHeight="1" x14ac:dyDescent="0.5">
      <c r="A23" s="9"/>
      <c r="B23" s="9"/>
      <c r="C23" s="10" t="s">
        <v>114</v>
      </c>
      <c r="D23" s="66"/>
      <c r="E23" s="128">
        <v>2189474</v>
      </c>
      <c r="F23" s="129"/>
      <c r="G23" s="143">
        <v>2286022</v>
      </c>
      <c r="H23" s="129"/>
      <c r="I23" s="128">
        <v>946791</v>
      </c>
      <c r="J23" s="131"/>
      <c r="K23" s="143">
        <v>1599095</v>
      </c>
    </row>
    <row r="24" spans="1:11" s="67" customFormat="1" ht="17.100000000000001" customHeight="1" x14ac:dyDescent="0.5">
      <c r="A24" s="9"/>
      <c r="B24" s="9"/>
      <c r="C24" s="10" t="s">
        <v>162</v>
      </c>
      <c r="D24" s="66"/>
      <c r="E24" s="128">
        <v>-1270767</v>
      </c>
      <c r="F24" s="129"/>
      <c r="G24" s="128">
        <v>-121946</v>
      </c>
      <c r="H24" s="129"/>
      <c r="I24" s="128">
        <v>-1270767</v>
      </c>
      <c r="J24" s="131"/>
      <c r="K24" s="135" t="s">
        <v>9</v>
      </c>
    </row>
    <row r="25" spans="1:11" s="67" customFormat="1" ht="17.100000000000001" customHeight="1" x14ac:dyDescent="0.5">
      <c r="A25" s="9"/>
      <c r="B25" s="9"/>
      <c r="C25" s="10" t="s">
        <v>157</v>
      </c>
      <c r="D25" s="66"/>
      <c r="E25" s="135" t="s">
        <v>9</v>
      </c>
      <c r="F25" s="129"/>
      <c r="G25" s="135" t="s">
        <v>9</v>
      </c>
      <c r="H25" s="129"/>
      <c r="I25" s="135" t="s">
        <v>9</v>
      </c>
      <c r="J25" s="131"/>
      <c r="K25" s="130">
        <v>3923748</v>
      </c>
    </row>
    <row r="26" spans="1:11" s="67" customFormat="1" ht="17.100000000000001" customHeight="1" x14ac:dyDescent="0.5">
      <c r="A26" s="9"/>
      <c r="B26" s="9"/>
      <c r="C26" s="10" t="s">
        <v>66</v>
      </c>
      <c r="D26" s="66"/>
      <c r="E26" s="130">
        <f>-กำไรขาดทุน1!H14</f>
        <v>-1850736</v>
      </c>
      <c r="F26" s="129"/>
      <c r="G26" s="130">
        <v>-5108601</v>
      </c>
      <c r="H26" s="129"/>
      <c r="I26" s="130">
        <f>-กำไรขาดทุน1!L14</f>
        <v>-1814468</v>
      </c>
      <c r="J26" s="131"/>
      <c r="K26" s="130">
        <v>-5129080</v>
      </c>
    </row>
    <row r="27" spans="1:11" s="67" customFormat="1" ht="17.100000000000001" customHeight="1" x14ac:dyDescent="0.5">
      <c r="A27" s="9"/>
      <c r="B27" s="9"/>
      <c r="C27" s="10" t="s">
        <v>115</v>
      </c>
      <c r="D27" s="66"/>
      <c r="E27" s="133">
        <f>+กำไรขาดทุน1!H24</f>
        <v>412629</v>
      </c>
      <c r="F27" s="129"/>
      <c r="G27" s="134">
        <v>428406</v>
      </c>
      <c r="H27" s="129"/>
      <c r="I27" s="133">
        <f>+กำไรขาดทุน1!L24</f>
        <v>172881</v>
      </c>
      <c r="J27" s="131"/>
      <c r="K27" s="134">
        <v>179730</v>
      </c>
    </row>
    <row r="28" spans="1:11" s="67" customFormat="1" ht="17.100000000000001" customHeight="1" x14ac:dyDescent="0.5">
      <c r="A28" s="9"/>
      <c r="B28" s="9"/>
      <c r="C28" s="10" t="s">
        <v>82</v>
      </c>
      <c r="D28" s="66"/>
      <c r="E28" s="213" t="s">
        <v>9</v>
      </c>
      <c r="F28" s="129"/>
      <c r="G28" s="213" t="s">
        <v>9</v>
      </c>
      <c r="H28" s="129"/>
      <c r="I28" s="144">
        <f>-กำไรขาดทุน1!L13</f>
        <v>-5610000</v>
      </c>
      <c r="J28" s="131"/>
      <c r="K28" s="145">
        <v>-9690000</v>
      </c>
    </row>
    <row r="29" spans="1:11" s="67" customFormat="1" ht="17.100000000000001" customHeight="1" x14ac:dyDescent="0.5">
      <c r="A29" s="10" t="s">
        <v>163</v>
      </c>
      <c r="B29" s="10"/>
      <c r="C29" s="121"/>
      <c r="D29" s="66"/>
      <c r="E29" s="9"/>
      <c r="F29" s="129"/>
      <c r="G29" s="9"/>
      <c r="H29" s="132"/>
      <c r="I29" s="9"/>
      <c r="J29" s="9"/>
      <c r="K29" s="9"/>
    </row>
    <row r="30" spans="1:11" s="67" customFormat="1" ht="17.100000000000001" customHeight="1" x14ac:dyDescent="0.5">
      <c r="A30" s="10"/>
      <c r="B30" s="9" t="s">
        <v>164</v>
      </c>
      <c r="C30" s="121"/>
      <c r="D30" s="66"/>
      <c r="E30" s="128">
        <f>SUM(E10:E29)</f>
        <v>7278830</v>
      </c>
      <c r="F30" s="129"/>
      <c r="G30" s="128">
        <f>SUM(G10:G29)</f>
        <v>18724189</v>
      </c>
      <c r="H30" s="129"/>
      <c r="I30" s="128">
        <f>SUM(I10:I29)</f>
        <v>-7593864</v>
      </c>
      <c r="J30" s="131"/>
      <c r="K30" s="130">
        <v>254874</v>
      </c>
    </row>
    <row r="31" spans="1:11" s="67" customFormat="1" ht="17.100000000000001" customHeight="1" x14ac:dyDescent="0.5">
      <c r="A31" s="9" t="s">
        <v>116</v>
      </c>
      <c r="B31" s="10"/>
      <c r="C31" s="121"/>
      <c r="D31" s="66"/>
      <c r="E31" s="9"/>
      <c r="F31" s="129"/>
      <c r="G31" s="9"/>
      <c r="H31" s="132"/>
      <c r="I31" s="9"/>
      <c r="J31" s="9"/>
      <c r="K31" s="146"/>
    </row>
    <row r="32" spans="1:11" s="67" customFormat="1" ht="17.100000000000001" customHeight="1" x14ac:dyDescent="0.5">
      <c r="A32" s="9"/>
      <c r="C32" s="10" t="s">
        <v>8</v>
      </c>
      <c r="D32" s="66"/>
      <c r="E32" s="128">
        <v>5270372</v>
      </c>
      <c r="F32" s="129"/>
      <c r="G32" s="130">
        <v>-4456613</v>
      </c>
      <c r="H32" s="129"/>
      <c r="I32" s="200">
        <v>614409</v>
      </c>
      <c r="J32" s="131"/>
      <c r="K32" s="130">
        <v>264064</v>
      </c>
    </row>
    <row r="33" spans="1:11" s="67" customFormat="1" ht="17.100000000000001" customHeight="1" x14ac:dyDescent="0.5">
      <c r="A33" s="9"/>
      <c r="C33" s="10" t="s">
        <v>12</v>
      </c>
      <c r="D33" s="66"/>
      <c r="E33" s="147">
        <v>-2633005</v>
      </c>
      <c r="F33" s="129"/>
      <c r="G33" s="148">
        <v>76433</v>
      </c>
      <c r="H33" s="129"/>
      <c r="I33" s="147">
        <f>-งบแสดงฐานะการเงิน!L15+งบแสดงฐานะการเงิน!N15</f>
        <v>-551837</v>
      </c>
      <c r="J33" s="131"/>
      <c r="K33" s="148">
        <v>140013</v>
      </c>
    </row>
    <row r="34" spans="1:11" s="67" customFormat="1" ht="17.100000000000001" customHeight="1" x14ac:dyDescent="0.5">
      <c r="A34" s="9"/>
      <c r="C34" s="10" t="s">
        <v>14</v>
      </c>
      <c r="D34" s="66"/>
      <c r="E34" s="147">
        <v>-1237564</v>
      </c>
      <c r="F34" s="129"/>
      <c r="G34" s="130">
        <v>-212658</v>
      </c>
      <c r="H34" s="129"/>
      <c r="I34" s="147">
        <f>-งบแสดงฐานะการเงิน!L17+งบแสดงฐานะการเงิน!N17+211331</f>
        <v>-324356</v>
      </c>
      <c r="J34" s="131"/>
      <c r="K34" s="130">
        <v>2095</v>
      </c>
    </row>
    <row r="35" spans="1:11" s="67" customFormat="1" ht="17.100000000000001" customHeight="1" x14ac:dyDescent="0.5">
      <c r="A35" s="9"/>
      <c r="C35" s="10" t="s">
        <v>24</v>
      </c>
      <c r="D35" s="66"/>
      <c r="E35" s="147">
        <v>1236341</v>
      </c>
      <c r="F35" s="129"/>
      <c r="G35" s="130">
        <v>768527</v>
      </c>
      <c r="H35" s="129"/>
      <c r="I35" s="128">
        <f>-งบแสดงฐานะการเงิน!L28+งบแสดงฐานะการเงิน!N28</f>
        <v>219497</v>
      </c>
      <c r="J35" s="131"/>
      <c r="K35" s="130">
        <v>506463</v>
      </c>
    </row>
    <row r="36" spans="1:11" s="67" customFormat="1" ht="17.100000000000001" customHeight="1" x14ac:dyDescent="0.5">
      <c r="A36" s="9" t="s">
        <v>117</v>
      </c>
      <c r="B36" s="10"/>
      <c r="C36" s="121"/>
      <c r="D36" s="66"/>
      <c r="E36" s="128"/>
      <c r="F36" s="129"/>
      <c r="G36" s="130"/>
      <c r="H36" s="129"/>
      <c r="I36" s="128"/>
      <c r="J36" s="131"/>
      <c r="K36" s="130"/>
    </row>
    <row r="37" spans="1:11" s="67" customFormat="1" ht="17.100000000000001" customHeight="1" x14ac:dyDescent="0.5">
      <c r="A37" s="9"/>
      <c r="C37" s="10" t="s">
        <v>31</v>
      </c>
      <c r="E37" s="128">
        <f>+งบแสดงฐานะการเงิน!H50-งบแสดงฐานะการเงิน!J50-6121</f>
        <v>-554329</v>
      </c>
      <c r="F37" s="129"/>
      <c r="G37" s="130">
        <v>-11209299</v>
      </c>
      <c r="H37" s="129"/>
      <c r="I37" s="128">
        <v>6439426</v>
      </c>
      <c r="J37" s="131"/>
      <c r="K37" s="130">
        <v>-5271159</v>
      </c>
    </row>
    <row r="38" spans="1:11" s="67" customFormat="1" ht="17.100000000000001" customHeight="1" x14ac:dyDescent="0.5">
      <c r="A38" s="9"/>
      <c r="C38" s="10" t="s">
        <v>35</v>
      </c>
      <c r="E38" s="149">
        <f>+งบแสดงฐานะการเงิน!H54-งบแสดงฐานะการเงิน!J54</f>
        <v>444643</v>
      </c>
      <c r="F38" s="129"/>
      <c r="G38" s="150">
        <v>-1437887</v>
      </c>
      <c r="H38" s="129"/>
      <c r="I38" s="149">
        <f>+งบแสดงฐานะการเงิน!L54-งบแสดงฐานะการเงิน!N54</f>
        <v>57243</v>
      </c>
      <c r="J38" s="131"/>
      <c r="K38" s="150">
        <v>-783882</v>
      </c>
    </row>
    <row r="39" spans="1:11" s="67" customFormat="1" ht="17.100000000000001" customHeight="1" x14ac:dyDescent="0.5">
      <c r="A39" s="10" t="s">
        <v>118</v>
      </c>
      <c r="B39" s="9"/>
      <c r="C39" s="121"/>
      <c r="D39" s="66"/>
      <c r="E39" s="128">
        <f>SUM(E30:E38)</f>
        <v>9805288</v>
      </c>
      <c r="F39" s="129"/>
      <c r="G39" s="128">
        <f>SUM(G30:G38)</f>
        <v>2252692</v>
      </c>
      <c r="H39" s="129"/>
      <c r="I39" s="128">
        <f>SUM(I30:I38)</f>
        <v>-1139482</v>
      </c>
      <c r="J39" s="131"/>
      <c r="K39" s="130">
        <v>-4887532</v>
      </c>
    </row>
    <row r="40" spans="1:11" s="67" customFormat="1" ht="17.100000000000001" customHeight="1" x14ac:dyDescent="0.5">
      <c r="A40" s="10" t="s">
        <v>119</v>
      </c>
      <c r="B40" s="9"/>
      <c r="C40" s="121"/>
      <c r="D40" s="66"/>
      <c r="E40" s="128">
        <v>-824750</v>
      </c>
      <c r="F40" s="129"/>
      <c r="G40" s="151">
        <v>-696288</v>
      </c>
      <c r="H40" s="129"/>
      <c r="I40" s="135" t="s">
        <v>9</v>
      </c>
      <c r="J40" s="131"/>
      <c r="K40" s="151">
        <v>-696288</v>
      </c>
    </row>
    <row r="41" spans="1:11" s="67" customFormat="1" ht="17.100000000000001" customHeight="1" x14ac:dyDescent="0.5">
      <c r="A41" s="10" t="s">
        <v>120</v>
      </c>
      <c r="B41" s="9"/>
      <c r="C41" s="9"/>
      <c r="D41" s="66"/>
      <c r="E41" s="144">
        <v>-4014165</v>
      </c>
      <c r="F41" s="129"/>
      <c r="G41" s="145">
        <v>-5730210</v>
      </c>
      <c r="H41" s="129"/>
      <c r="I41" s="144">
        <v>-341106</v>
      </c>
      <c r="J41" s="131"/>
      <c r="K41" s="145">
        <v>-702335</v>
      </c>
    </row>
    <row r="42" spans="1:11" s="67" customFormat="1" ht="17.100000000000001" customHeight="1" x14ac:dyDescent="0.5">
      <c r="A42" s="9"/>
      <c r="B42" s="9"/>
      <c r="C42" s="10" t="s">
        <v>121</v>
      </c>
      <c r="D42" s="152"/>
      <c r="E42" s="144">
        <f>SUM(E39:E41)</f>
        <v>4966373</v>
      </c>
      <c r="F42" s="129"/>
      <c r="G42" s="153">
        <v>-4173806</v>
      </c>
      <c r="H42" s="154"/>
      <c r="I42" s="144">
        <f>SUM(I39:I41)</f>
        <v>-1480588</v>
      </c>
      <c r="J42" s="155"/>
      <c r="K42" s="156">
        <v>-6286155</v>
      </c>
    </row>
    <row r="43" spans="1:11" s="67" customFormat="1" ht="17.100000000000001" customHeight="1" x14ac:dyDescent="0.5">
      <c r="A43" s="9"/>
      <c r="B43" s="121"/>
      <c r="C43" s="121"/>
      <c r="D43" s="66"/>
      <c r="E43" s="131"/>
      <c r="F43" s="131"/>
      <c r="G43" s="9"/>
      <c r="H43" s="9"/>
      <c r="I43" s="9"/>
      <c r="J43" s="9"/>
      <c r="K43" s="9"/>
    </row>
  </sheetData>
  <mergeCells count="7">
    <mergeCell ref="E7:G7"/>
    <mergeCell ref="I7:K7"/>
    <mergeCell ref="A1:K1"/>
    <mergeCell ref="A2:K2"/>
    <mergeCell ref="A3:K3"/>
    <mergeCell ref="A4:K4"/>
    <mergeCell ref="E6:K6"/>
  </mergeCells>
  <pageMargins left="0.98425196850393704" right="0.78740157480314965" top="0.78740157480314965" bottom="0.98425196850393704" header="0.78740157480314965" footer="0.98425196850393704"/>
  <pageSetup paperSize="9" scale="96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E96F-3DEE-4580-A432-3235CC9DC835}">
  <sheetPr codeName="Sheet6">
    <tabColor rgb="FF008080"/>
  </sheetPr>
  <dimension ref="A1:K33"/>
  <sheetViews>
    <sheetView view="pageBreakPreview" zoomScaleNormal="100" zoomScaleSheetLayoutView="100" workbookViewId="0">
      <selection sqref="A1:K1"/>
    </sheetView>
  </sheetViews>
  <sheetFormatPr defaultColWidth="10.140625" defaultRowHeight="15" customHeight="1" x14ac:dyDescent="0.5"/>
  <cols>
    <col min="1" max="3" width="1.42578125" style="3" customWidth="1"/>
    <col min="4" max="4" width="43.28515625" style="3" customWidth="1"/>
    <col min="5" max="5" width="10.7109375" style="3" customWidth="1"/>
    <col min="6" max="6" width="0.85546875" style="3" customWidth="1"/>
    <col min="7" max="7" width="10.7109375" style="3" customWidth="1"/>
    <col min="8" max="8" width="0.85546875" style="3" customWidth="1"/>
    <col min="9" max="9" width="10.7109375" style="3" customWidth="1"/>
    <col min="10" max="10" width="0.85546875" style="3" customWidth="1"/>
    <col min="11" max="11" width="10.7109375" style="3" customWidth="1"/>
    <col min="12" max="16384" width="10.140625" style="3"/>
  </cols>
  <sheetData>
    <row r="1" spans="1:11" ht="19.5" customHeight="1" x14ac:dyDescent="0.5">
      <c r="A1" s="239" t="s">
        <v>122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</row>
    <row r="2" spans="1:11" ht="21.75" x14ac:dyDescent="0.5">
      <c r="A2" s="241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ht="21.75" x14ac:dyDescent="0.5">
      <c r="A3" s="241" t="s">
        <v>123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ht="21.75" x14ac:dyDescent="0.5">
      <c r="A4" s="242" t="str">
        <f>+งบกระแสเงินสด!A4</f>
        <v>สำหรับปีสิ้นสุดวันที่ 31 ธันวาคม 2564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 ht="9.75" customHeight="1" x14ac:dyDescent="0.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s="160" customFormat="1" ht="17.100000000000001" customHeight="1" x14ac:dyDescent="0.5">
      <c r="A6" s="157"/>
      <c r="B6" s="158"/>
      <c r="C6" s="158"/>
      <c r="D6" s="159"/>
      <c r="E6" s="243" t="s">
        <v>3</v>
      </c>
      <c r="F6" s="238"/>
      <c r="G6" s="238"/>
      <c r="H6" s="238"/>
      <c r="I6" s="238"/>
      <c r="J6" s="238"/>
      <c r="K6" s="238"/>
    </row>
    <row r="7" spans="1:11" s="160" customFormat="1" ht="17.100000000000001" customHeight="1" x14ac:dyDescent="0.5">
      <c r="A7" s="157"/>
      <c r="B7" s="158"/>
      <c r="C7" s="158"/>
      <c r="D7" s="159"/>
      <c r="E7" s="237" t="s">
        <v>4</v>
      </c>
      <c r="F7" s="238"/>
      <c r="G7" s="238"/>
      <c r="H7" s="161"/>
      <c r="I7" s="237" t="s">
        <v>5</v>
      </c>
      <c r="J7" s="238"/>
      <c r="K7" s="238"/>
    </row>
    <row r="8" spans="1:11" s="160" customFormat="1" ht="17.100000000000001" customHeight="1" x14ac:dyDescent="0.5">
      <c r="A8" s="157"/>
      <c r="B8" s="158"/>
      <c r="C8" s="158"/>
      <c r="D8" s="159"/>
      <c r="E8" s="162">
        <v>2564</v>
      </c>
      <c r="F8" s="163"/>
      <c r="G8" s="162">
        <v>2563</v>
      </c>
      <c r="H8" s="163"/>
      <c r="I8" s="162">
        <v>2564</v>
      </c>
      <c r="J8" s="163"/>
      <c r="K8" s="162">
        <v>2563</v>
      </c>
    </row>
    <row r="9" spans="1:11" s="160" customFormat="1" ht="17.100000000000001" customHeight="1" x14ac:dyDescent="0.5">
      <c r="A9" s="164" t="s">
        <v>124</v>
      </c>
      <c r="B9" s="157"/>
      <c r="C9" s="157"/>
      <c r="D9" s="165"/>
      <c r="E9" s="166"/>
      <c r="F9" s="167"/>
      <c r="G9" s="166"/>
      <c r="H9" s="167"/>
      <c r="I9" s="166"/>
      <c r="J9" s="167"/>
      <c r="K9" s="166"/>
    </row>
    <row r="10" spans="1:11" s="160" customFormat="1" ht="17.100000000000001" customHeight="1" x14ac:dyDescent="0.5">
      <c r="A10" s="159"/>
      <c r="B10" s="159" t="s">
        <v>125</v>
      </c>
      <c r="C10" s="157"/>
      <c r="D10" s="165"/>
      <c r="E10" s="135" t="s">
        <v>9</v>
      </c>
      <c r="F10" s="168"/>
      <c r="G10" s="135" t="s">
        <v>9</v>
      </c>
      <c r="H10" s="168"/>
      <c r="I10" s="169">
        <v>5610000</v>
      </c>
      <c r="J10" s="167"/>
      <c r="K10" s="139">
        <v>9690000</v>
      </c>
    </row>
    <row r="11" spans="1:11" s="160" customFormat="1" ht="17.100000000000001" customHeight="1" x14ac:dyDescent="0.5">
      <c r="A11" s="159"/>
      <c r="B11" s="159" t="s">
        <v>126</v>
      </c>
      <c r="C11" s="157"/>
      <c r="D11" s="165"/>
      <c r="E11" s="170">
        <v>3033771</v>
      </c>
      <c r="F11" s="168"/>
      <c r="G11" s="171">
        <v>3715360</v>
      </c>
      <c r="H11" s="168"/>
      <c r="I11" s="172">
        <v>3057235</v>
      </c>
      <c r="J11" s="167"/>
      <c r="K11" s="171">
        <v>3737947</v>
      </c>
    </row>
    <row r="12" spans="1:11" s="160" customFormat="1" ht="17.100000000000001" customHeight="1" x14ac:dyDescent="0.5">
      <c r="A12" s="159"/>
      <c r="B12" s="159" t="s">
        <v>183</v>
      </c>
      <c r="C12" s="157"/>
      <c r="D12" s="165"/>
      <c r="E12" s="130">
        <v>200000</v>
      </c>
      <c r="F12" s="168"/>
      <c r="G12" s="130">
        <v>-200000</v>
      </c>
      <c r="H12" s="168"/>
      <c r="I12" s="135" t="s">
        <v>9</v>
      </c>
      <c r="J12" s="167"/>
      <c r="K12" s="135" t="s">
        <v>9</v>
      </c>
    </row>
    <row r="13" spans="1:11" s="160" customFormat="1" ht="17.100000000000001" customHeight="1" x14ac:dyDescent="0.5">
      <c r="A13" s="159"/>
      <c r="B13" s="159" t="s">
        <v>168</v>
      </c>
      <c r="C13" s="157"/>
      <c r="D13" s="165"/>
      <c r="E13" s="135" t="s">
        <v>9</v>
      </c>
      <c r="F13" s="168"/>
      <c r="G13" s="135" t="s">
        <v>9</v>
      </c>
      <c r="H13" s="168"/>
      <c r="I13" s="135" t="s">
        <v>9</v>
      </c>
      <c r="J13" s="167"/>
      <c r="K13" s="174">
        <v>500000</v>
      </c>
    </row>
    <row r="14" spans="1:11" s="160" customFormat="1" ht="17.100000000000001" customHeight="1" x14ac:dyDescent="0.5">
      <c r="A14" s="159"/>
      <c r="B14" s="159" t="s">
        <v>165</v>
      </c>
      <c r="C14" s="157"/>
      <c r="D14" s="165"/>
      <c r="E14" s="172">
        <f>+งบแสดงฐานะการเงิน!J14</f>
        <v>5347075</v>
      </c>
      <c r="F14" s="168"/>
      <c r="G14" s="135" t="s">
        <v>9</v>
      </c>
      <c r="H14" s="168"/>
      <c r="I14" s="172">
        <f>+งบแสดงฐานะการเงิน!N14</f>
        <v>5347075</v>
      </c>
      <c r="J14" s="167"/>
      <c r="K14" s="135" t="s">
        <v>9</v>
      </c>
    </row>
    <row r="15" spans="1:11" s="160" customFormat="1" ht="17.100000000000001" customHeight="1" x14ac:dyDescent="0.5">
      <c r="A15" s="159"/>
      <c r="B15" s="159" t="s">
        <v>127</v>
      </c>
      <c r="C15" s="158"/>
      <c r="D15" s="157"/>
      <c r="E15" s="135" t="s">
        <v>9</v>
      </c>
      <c r="F15" s="168"/>
      <c r="G15" s="135" t="s">
        <v>9</v>
      </c>
      <c r="H15" s="168"/>
      <c r="I15" s="175">
        <v>-56259000</v>
      </c>
      <c r="J15" s="167"/>
      <c r="K15" s="130">
        <v>-17499925</v>
      </c>
    </row>
    <row r="16" spans="1:11" s="160" customFormat="1" ht="17.100000000000001" customHeight="1" x14ac:dyDescent="0.5">
      <c r="A16" s="159"/>
      <c r="B16" s="159" t="s">
        <v>128</v>
      </c>
      <c r="C16" s="158"/>
      <c r="D16" s="157"/>
      <c r="E16" s="176">
        <v>-221654922</v>
      </c>
      <c r="F16" s="168"/>
      <c r="G16" s="177">
        <v>-532102601</v>
      </c>
      <c r="H16" s="168"/>
      <c r="I16" s="178">
        <v>-207060677</v>
      </c>
      <c r="J16" s="167"/>
      <c r="K16" s="177">
        <v>-526102601</v>
      </c>
    </row>
    <row r="17" spans="1:11" s="160" customFormat="1" ht="17.100000000000001" customHeight="1" x14ac:dyDescent="0.5">
      <c r="A17" s="159"/>
      <c r="B17" s="159" t="s">
        <v>129</v>
      </c>
      <c r="C17" s="158"/>
      <c r="D17" s="157"/>
      <c r="E17" s="134">
        <v>330213829</v>
      </c>
      <c r="F17" s="168"/>
      <c r="G17" s="174">
        <v>753604808</v>
      </c>
      <c r="H17" s="168"/>
      <c r="I17" s="171">
        <v>318167771</v>
      </c>
      <c r="J17" s="167"/>
      <c r="K17" s="174">
        <v>753604808</v>
      </c>
    </row>
    <row r="18" spans="1:11" s="160" customFormat="1" ht="17.100000000000001" customHeight="1" x14ac:dyDescent="0.5">
      <c r="A18" s="159"/>
      <c r="B18" s="159" t="s">
        <v>130</v>
      </c>
      <c r="C18" s="159"/>
      <c r="D18" s="165"/>
      <c r="E18" s="179">
        <v>-66676104</v>
      </c>
      <c r="F18" s="180"/>
      <c r="G18" s="130">
        <v>-4131316</v>
      </c>
      <c r="H18" s="180"/>
      <c r="I18" s="175">
        <v>-4504672</v>
      </c>
      <c r="J18" s="181"/>
      <c r="K18" s="130">
        <v>-2312633</v>
      </c>
    </row>
    <row r="19" spans="1:11" s="160" customFormat="1" ht="17.100000000000001" customHeight="1" x14ac:dyDescent="0.5">
      <c r="A19" s="159"/>
      <c r="B19" s="159" t="s">
        <v>131</v>
      </c>
      <c r="C19" s="159"/>
      <c r="D19" s="165"/>
      <c r="E19" s="182">
        <v>4563589</v>
      </c>
      <c r="F19" s="180"/>
      <c r="G19" s="145">
        <v>126330</v>
      </c>
      <c r="H19" s="173"/>
      <c r="I19" s="201">
        <v>810832</v>
      </c>
      <c r="J19" s="161"/>
      <c r="K19" s="183">
        <v>79196</v>
      </c>
    </row>
    <row r="20" spans="1:11" s="160" customFormat="1" ht="17.100000000000001" customHeight="1" x14ac:dyDescent="0.5">
      <c r="A20" s="159"/>
      <c r="B20" s="159"/>
      <c r="C20" s="159"/>
      <c r="D20" s="159" t="s">
        <v>184</v>
      </c>
      <c r="E20" s="184">
        <f>SUM(E10:E19)</f>
        <v>55027238</v>
      </c>
      <c r="F20" s="168"/>
      <c r="G20" s="145">
        <v>221012581</v>
      </c>
      <c r="H20" s="168"/>
      <c r="I20" s="184">
        <f>SUM(I10:I19)</f>
        <v>65168564</v>
      </c>
      <c r="J20" s="167"/>
      <c r="K20" s="145">
        <v>221696792</v>
      </c>
    </row>
    <row r="21" spans="1:11" s="160" customFormat="1" ht="17.100000000000001" customHeight="1" x14ac:dyDescent="0.5">
      <c r="A21" s="159"/>
      <c r="B21" s="159"/>
      <c r="C21" s="159"/>
      <c r="D21" s="165"/>
      <c r="E21" s="159"/>
      <c r="F21" s="185"/>
      <c r="G21" s="159"/>
      <c r="H21" s="186"/>
      <c r="I21" s="159"/>
      <c r="J21" s="159"/>
      <c r="K21" s="159"/>
    </row>
    <row r="22" spans="1:11" s="160" customFormat="1" ht="17.100000000000001" customHeight="1" x14ac:dyDescent="0.5">
      <c r="A22" s="164" t="s">
        <v>132</v>
      </c>
      <c r="B22" s="159"/>
      <c r="C22" s="159"/>
      <c r="D22" s="165"/>
      <c r="E22" s="187"/>
      <c r="F22" s="168"/>
      <c r="G22" s="187"/>
      <c r="H22" s="168"/>
      <c r="I22" s="187"/>
      <c r="J22" s="167"/>
      <c r="K22" s="187"/>
    </row>
    <row r="23" spans="1:11" s="160" customFormat="1" ht="17.100000000000001" customHeight="1" x14ac:dyDescent="0.5">
      <c r="A23" s="159"/>
      <c r="B23" s="159" t="s">
        <v>133</v>
      </c>
      <c r="C23" s="159"/>
      <c r="D23" s="165"/>
      <c r="E23" s="176">
        <v>-1395426</v>
      </c>
      <c r="F23" s="176"/>
      <c r="G23" s="130">
        <f>-1851380+428406</f>
        <v>-1422974</v>
      </c>
      <c r="H23" s="176"/>
      <c r="I23" s="176">
        <v>-492910</v>
      </c>
      <c r="J23" s="167"/>
      <c r="K23" s="176">
        <f>-647057+179730</f>
        <v>-467327</v>
      </c>
    </row>
    <row r="24" spans="1:11" s="160" customFormat="1" ht="17.100000000000001" customHeight="1" x14ac:dyDescent="0.5">
      <c r="A24" s="159"/>
      <c r="B24" s="159" t="s">
        <v>167</v>
      </c>
      <c r="C24" s="159"/>
      <c r="D24" s="165"/>
      <c r="E24" s="176">
        <f>-กำไรขาดทุน1!H24</f>
        <v>-412629</v>
      </c>
      <c r="F24" s="176"/>
      <c r="G24" s="176">
        <f>-กำไรขาดทุน1!J24</f>
        <v>-428406</v>
      </c>
      <c r="H24" s="176"/>
      <c r="I24" s="176">
        <f>-กำไรขาดทุน1!L24</f>
        <v>-172881</v>
      </c>
      <c r="J24" s="167"/>
      <c r="K24" s="176">
        <f>-กำไรขาดทุน1!N24</f>
        <v>-179730</v>
      </c>
    </row>
    <row r="25" spans="1:11" s="160" customFormat="1" ht="17.100000000000001" customHeight="1" x14ac:dyDescent="0.5">
      <c r="A25" s="159"/>
      <c r="B25" s="159" t="s">
        <v>134</v>
      </c>
      <c r="C25" s="159"/>
      <c r="D25" s="165"/>
      <c r="E25" s="169">
        <v>300</v>
      </c>
      <c r="F25" s="168"/>
      <c r="G25" s="174">
        <v>75</v>
      </c>
      <c r="H25" s="168"/>
      <c r="I25" s="135" t="s">
        <v>9</v>
      </c>
      <c r="J25" s="167"/>
      <c r="K25" s="135" t="s">
        <v>9</v>
      </c>
    </row>
    <row r="26" spans="1:11" s="160" customFormat="1" ht="17.100000000000001" customHeight="1" x14ac:dyDescent="0.5">
      <c r="A26" s="159"/>
      <c r="B26" s="159" t="s">
        <v>166</v>
      </c>
      <c r="C26" s="159"/>
      <c r="D26" s="165"/>
      <c r="E26" s="135" t="s">
        <v>9</v>
      </c>
      <c r="F26" s="168"/>
      <c r="G26" s="179">
        <v>-13400000</v>
      </c>
      <c r="H26" s="168"/>
      <c r="I26" s="135" t="s">
        <v>9</v>
      </c>
      <c r="J26" s="167"/>
      <c r="K26" s="179">
        <v>-13400000</v>
      </c>
    </row>
    <row r="27" spans="1:11" s="160" customFormat="1" ht="17.100000000000001" customHeight="1" x14ac:dyDescent="0.5">
      <c r="A27" s="159"/>
      <c r="B27" s="159" t="s">
        <v>135</v>
      </c>
      <c r="C27" s="159"/>
      <c r="D27" s="165"/>
      <c r="E27" s="188">
        <f>-11000000+5610000</f>
        <v>-5390000</v>
      </c>
      <c r="F27" s="168"/>
      <c r="G27" s="145">
        <v>-9310000</v>
      </c>
      <c r="H27" s="168"/>
      <c r="I27" s="213" t="s">
        <v>9</v>
      </c>
      <c r="J27" s="167"/>
      <c r="K27" s="213" t="s">
        <v>9</v>
      </c>
    </row>
    <row r="28" spans="1:11" s="160" customFormat="1" ht="17.100000000000001" customHeight="1" x14ac:dyDescent="0.5">
      <c r="A28" s="159"/>
      <c r="B28" s="159"/>
      <c r="C28" s="159"/>
      <c r="D28" s="159" t="s">
        <v>136</v>
      </c>
      <c r="E28" s="188">
        <f>SUM(E23:E27)</f>
        <v>-7197755</v>
      </c>
      <c r="F28" s="168"/>
      <c r="G28" s="145">
        <v>-24561305</v>
      </c>
      <c r="H28" s="168"/>
      <c r="I28" s="188">
        <f>SUM(I23:I27)</f>
        <v>-665791</v>
      </c>
      <c r="J28" s="167"/>
      <c r="K28" s="188">
        <v>-14047057</v>
      </c>
    </row>
    <row r="29" spans="1:11" s="160" customFormat="1" ht="17.100000000000001" customHeight="1" x14ac:dyDescent="0.5">
      <c r="A29" s="159"/>
      <c r="B29" s="159"/>
      <c r="C29" s="159"/>
      <c r="D29" s="159"/>
      <c r="E29" s="167"/>
      <c r="F29" s="168"/>
      <c r="G29" s="167"/>
      <c r="H29" s="168"/>
      <c r="I29" s="167"/>
      <c r="J29" s="167"/>
      <c r="K29" s="167"/>
    </row>
    <row r="30" spans="1:11" s="160" customFormat="1" ht="17.100000000000001" customHeight="1" x14ac:dyDescent="0.5">
      <c r="A30" s="189"/>
      <c r="B30" s="159" t="s">
        <v>180</v>
      </c>
      <c r="C30" s="159"/>
      <c r="D30" s="165"/>
      <c r="E30" s="190">
        <f>+E32-E31</f>
        <v>52795856</v>
      </c>
      <c r="F30" s="168"/>
      <c r="G30" s="191">
        <v>192277470</v>
      </c>
      <c r="H30" s="168"/>
      <c r="I30" s="190">
        <f>+I32-I31</f>
        <v>63022185</v>
      </c>
      <c r="J30" s="167"/>
      <c r="K30" s="130">
        <v>201363580</v>
      </c>
    </row>
    <row r="31" spans="1:11" s="160" customFormat="1" ht="17.100000000000001" customHeight="1" x14ac:dyDescent="0.5">
      <c r="A31" s="189"/>
      <c r="B31" s="159" t="s">
        <v>145</v>
      </c>
      <c r="C31" s="158"/>
      <c r="D31" s="159"/>
      <c r="E31" s="192">
        <f>+งบแสดงฐานะการเงิน!J11</f>
        <v>258459078</v>
      </c>
      <c r="F31" s="168"/>
      <c r="G31" s="193">
        <v>66181608</v>
      </c>
      <c r="H31" s="180"/>
      <c r="I31" s="192">
        <f>+งบแสดงฐานะการเงิน!N11</f>
        <v>215555360</v>
      </c>
      <c r="J31" s="181"/>
      <c r="K31" s="193">
        <v>14191780</v>
      </c>
    </row>
    <row r="32" spans="1:11" s="160" customFormat="1" ht="17.100000000000001" customHeight="1" thickBot="1" x14ac:dyDescent="0.55000000000000004">
      <c r="A32" s="189"/>
      <c r="B32" s="159" t="s">
        <v>146</v>
      </c>
      <c r="C32" s="159"/>
      <c r="D32" s="194"/>
      <c r="E32" s="195">
        <f>+งบแสดงฐานะการเงิน!H11</f>
        <v>311254934</v>
      </c>
      <c r="F32" s="168"/>
      <c r="G32" s="196">
        <v>258459078</v>
      </c>
      <c r="H32" s="168"/>
      <c r="I32" s="195">
        <f>+งบแสดงฐานะการเงิน!L11</f>
        <v>278577545</v>
      </c>
      <c r="J32" s="167"/>
      <c r="K32" s="197">
        <v>215555360</v>
      </c>
    </row>
    <row r="33" s="160" customFormat="1" ht="17.100000000000001" customHeight="1" thickTop="1" x14ac:dyDescent="0.5"/>
  </sheetData>
  <mergeCells count="7">
    <mergeCell ref="E7:G7"/>
    <mergeCell ref="I7:K7"/>
    <mergeCell ref="A1:K1"/>
    <mergeCell ref="A2:K2"/>
    <mergeCell ref="A3:K3"/>
    <mergeCell ref="A4:K4"/>
    <mergeCell ref="E6:K6"/>
  </mergeCells>
  <pageMargins left="0.98425196850393704" right="0.78740157480314965" top="0.78740157480314965" bottom="0.98425196850393704" header="0.78740157480314965" footer="0.98425196850393704"/>
  <pageSetup paperSize="9" scale="97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3" ma:contentTypeDescription="Create a new document." ma:contentTypeScope="" ma:versionID="990e99935a9bd27fc50a5d05960f454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78b7f70927c179f07d1a0c54057a2ccf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70AD84-4334-4C44-B728-966ACE3B4B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กำไรขาดทุน1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 (2)</vt:lpstr>
      <vt:lpstr>กำไรขาดทุน1!Print_Area</vt:lpstr>
      <vt:lpstr>งบกระแสเงินสด!Print_Area</vt:lpstr>
      <vt:lpstr>'งบกระแสเงินสด (2)'!Print_Area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Siriporn.s</cp:lastModifiedBy>
  <cp:lastPrinted>2022-02-22T13:09:42Z</cp:lastPrinted>
  <dcterms:created xsi:type="dcterms:W3CDTF">2020-10-29T10:49:28Z</dcterms:created>
  <dcterms:modified xsi:type="dcterms:W3CDTF">2022-02-25T09:20:24Z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