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ancheinter.sharepoint.com/sites/Account/Shared Documents/งบการเงิน/2021/Q4/"/>
    </mc:Choice>
  </mc:AlternateContent>
  <xr:revisionPtr revIDLastSave="0" documentId="13_ncr:1_{27B7BB72-9DBD-4058-81DF-85DA9875331A}" xr6:coauthVersionLast="47" xr6:coauthVersionMax="47" xr10:uidLastSave="{00000000-0000-0000-0000-000000000000}"/>
  <bookViews>
    <workbookView xWindow="28680" yWindow="-120" windowWidth="29040" windowHeight="15840" tabRatio="872" xr2:uid="{00000000-000D-0000-FFFF-FFFF00000000}"/>
  </bookViews>
  <sheets>
    <sheet name="statements of financial" sheetId="157" r:id="rId1"/>
    <sheet name="Financial ST." sheetId="158" r:id="rId2"/>
    <sheet name="Statements of Changes (1)" sheetId="155" r:id="rId3"/>
    <sheet name="Statements of Changes ( cont.)" sheetId="156" r:id="rId4"/>
    <sheet name="Statements of Cash Flows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3">IF('Statements of Changes ( cont.)'!Values_Entered,[0]!Header_Row+'Statements of Changes ( cont.)'!Number_of_Payments,[0]!Header_Row)</definedName>
    <definedName name="a" localSheetId="2">IF('Statements of Changes (1)'!Values_Entered,[0]!Header_Row+'Statements of Changes (1)'!Number_of_Payments,[0]!Header_Row)</definedName>
    <definedName name="a" localSheetId="0">IF('statements of financial'!Values_Entered,[0]!Header_Row+'statements of financial'!Number_of_Payments,[0]!Header_Row)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RA_Threshold">[5]หนี้สิน!#REF!</definedName>
    <definedName name="as">#N/A</definedName>
    <definedName name="AS2DocOpenMode" hidden="1">"AS2DocumentEdit"</definedName>
    <definedName name="asd" localSheetId="3">Scheduled_Payment+Extra_Payment</definedName>
    <definedName name="asd" localSheetId="2">Scheduled_Payment+Extra_Payment</definedName>
    <definedName name="asd" localSheetId="0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'[6]ADJ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#N/A</definedName>
    <definedName name="d" localSheetId="2">#N/A</definedName>
    <definedName name="d" localSheetId="0">#N/A</definedName>
    <definedName name="d">#N/A</definedName>
    <definedName name="D_Purchased_Vehicles">'[7]K-5'!#REF!</definedName>
    <definedName name="Data">#REF!</definedName>
    <definedName name="_xlnm.Database">'[8]TO - SP'!#REF!</definedName>
    <definedName name="date">[9]ตั๋วเงินรับ!$F$1</definedName>
    <definedName name="dd">[10]ตั๋วเงินรับ!$F$1</definedName>
    <definedName name="Derty">#REF!</definedName>
    <definedName name="description">#REF!</definedName>
    <definedName name="dfg">#REF!</definedName>
    <definedName name="dflt7">[11]Invoice!#REF!</definedName>
    <definedName name="dkil">#N/A</definedName>
    <definedName name="DKK">'[12]ADJ - RATE'!$B$4</definedName>
    <definedName name="e">#REF!</definedName>
    <definedName name="ed">[13]Conso!#REF!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'[14]TO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[15]เงินกู้ธนชาติ!$G$2</definedName>
    <definedName name="Header_Row">ROW(#REF!)</definedName>
    <definedName name="Heading">#REF!</definedName>
    <definedName name="hii">#N/A</definedName>
    <definedName name="HSCB">'[6]ADJ - RATE'!#REF!</definedName>
    <definedName name="i">#N/A</definedName>
    <definedName name="ier">#REF!</definedName>
    <definedName name="Int">#REF!</definedName>
    <definedName name="Interest_Rate">#REF!</definedName>
    <definedName name="jhhj" localSheetId="3">OFFSET([0]!Full_Print,0,0,'Statements of Changes ( cont.)'!Last_Row)</definedName>
    <definedName name="jhhj" localSheetId="2">OFFSET([0]!Full_Print,0,0,'Statements of Changes (1)'!Last_Row)</definedName>
    <definedName name="jhhj" localSheetId="0">OFFSET([0]!Full_Print,0,0,'statements of financial'!Last_Row)</definedName>
    <definedName name="jhhj">OFFSET([0]!Full_Print,0,0,[0]!Last_Row)</definedName>
    <definedName name="jhhk">#N/A</definedName>
    <definedName name="jj">#N/A</definedName>
    <definedName name="K" localSheetId="3">Scheduled_Payment+Extra_Payment</definedName>
    <definedName name="K" localSheetId="2">Scheduled_Payment+Extra_Payment</definedName>
    <definedName name="K" localSheetId="0">Scheduled_Payment+Extra_Payment</definedName>
    <definedName name="K">Scheduled_Payment+Extra_Payment</definedName>
    <definedName name="L">#N/A</definedName>
    <definedName name="Last_Row" localSheetId="3">IF('Statements of Changes ( cont.)'!Values_Entered,Header_Row+'Statements of Changes ( cont.)'!Number_of_Payments,Header_Row)</definedName>
    <definedName name="Last_Row" localSheetId="2">IF('Statements of Changes (1)'!Values_Entered,Header_Row+'Statements of Changes (1)'!Number_of_Payments,Header_Row)</definedName>
    <definedName name="Last_Row" localSheetId="0">IF('statements of financial'!Values_Entered,Header_Row+'statements of financial'!Number_of_Payments,Header_Row)</definedName>
    <definedName name="Last_Row">IF(Values_Entered,Header_Row+Number_of_Payments,Header_Row)</definedName>
    <definedName name="LIT">'[12]ADJ - RATE'!$B$2</definedName>
    <definedName name="Loan">[15]เงินกู้ธนชาติ!$B$4</definedName>
    <definedName name="Loan_Amount">#REF!</definedName>
    <definedName name="Loan_Start">#REF!</definedName>
    <definedName name="Loan_Years">#REF!</definedName>
    <definedName name="Loan1">'[15]เงินกู้ MGC'!$B$4</definedName>
    <definedName name="Long">[15]เงินกู้ธนชาติ!$F$15</definedName>
    <definedName name="Long1">'[15]เงินกู้ MGC'!$F$15</definedName>
    <definedName name="NCode">'[16]B131 '!NCode</definedName>
    <definedName name="nee">#REF!</definedName>
    <definedName name="Notes">#REF!</definedName>
    <definedName name="Num_Pmt_Per_Year">#REF!</definedName>
    <definedName name="Number_of_Payments" localSheetId="3">MATCH(0.01,End_Bal,-1)+1</definedName>
    <definedName name="Number_of_Payments" localSheetId="2">MATCH(0.01,End_Bal,-1)+1</definedName>
    <definedName name="Number_of_Payments" localSheetId="0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3">DATE(YEAR(Loan_Start),MONTH(Loan_Start)+Payment_Number,DAY(Loan_Start))</definedName>
    <definedName name="Payment_Date" localSheetId="2">DATE(YEAR(Loan_Start),MONTH(Loan_Start)+Payment_Number,DAY(Loan_Start))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1">'Financial ST.'!$A$1:$N$47</definedName>
    <definedName name="_xlnm.Print_Area" localSheetId="4">'Statements of Cash Flows'!$A$1:$K$79</definedName>
    <definedName name="_xlnm.Print_Area" localSheetId="3">'Statements of Changes ( cont.)'!$A$1:$O$22</definedName>
    <definedName name="_xlnm.Print_Area" localSheetId="2">'Statements of Changes (1)'!$A$1:$S$25</definedName>
    <definedName name="_xlnm.Print_Area" localSheetId="0">'statements of financial'!$A$1:$O$81</definedName>
    <definedName name="Print_Area_MI">#REF!</definedName>
    <definedName name="Print_Area_Reset" localSheetId="3">OFFSET(Full_Print,0,0,'Statements of Changes ( cont.)'!Last_Row)</definedName>
    <definedName name="Print_Area_Reset" localSheetId="2">OFFSET(Full_Print,0,0,'Statements of Changes (1)'!Last_Row)</definedName>
    <definedName name="Print_Area_Reset" localSheetId="0">OFFSET(Full_Print,0,0,'statements of financial'!Last_Row)</definedName>
    <definedName name="Print_Area_Reset">OFFSET(Full_Print,0,0,Last_Row)</definedName>
    <definedName name="Print_PL">'[17]19'!#REF!</definedName>
    <definedName name="q">#REF!</definedName>
    <definedName name="qqqqqq">#REF!</definedName>
    <definedName name="Report">#REF!</definedName>
    <definedName name="RM">'[12]ADJ - RATE'!$B$5</definedName>
    <definedName name="sa">#REF!</definedName>
    <definedName name="SCB">'[6]ADJ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[15]เงินกู้ธนชาติ!$E$17</definedName>
    <definedName name="short1">'[15]เงินกู้ MGC'!$E$17</definedName>
    <definedName name="tb">'[18]TrialBalance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tribal">#REF!</definedName>
    <definedName name="US">'[12]ADJ - RATE'!$B$3</definedName>
    <definedName name="USD">#REF!</definedName>
    <definedName name="Values_Entered" localSheetId="3">IF(Loan_Amount*Interest_Rate*Loan_Years*Loan_Start&gt;0,1,0)</definedName>
    <definedName name="Values_Entered" localSheetId="2">IF(Loan_Amount*Interest_Rate*Loan_Years*Loan_Start&gt;0,1,0)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เช่าซื้อ">#N/A</definedName>
    <definedName name="ก138">'[19]คชจ.ดำเนินงาน6-43'!#REF!</definedName>
    <definedName name="ด">#REF!</definedName>
    <definedName name="ดก" localSheetId="3">#N/A</definedName>
    <definedName name="ดก" localSheetId="2">#N/A</definedName>
    <definedName name="ดก" localSheetId="0">#N/A</definedName>
    <definedName name="ดก">#N/A</definedName>
    <definedName name="ดพพพ" localSheetId="3">#N/A</definedName>
    <definedName name="ดพพพ" localSheetId="2">#N/A</definedName>
    <definedName name="ดพพพ" localSheetId="0">#N/A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'[19]คชจ.ดำเนินงาน6-43'!#REF!</definedName>
    <definedName name="ฟ255">'[19]คชจ.ดำเนินงาน6-43'!#REF!</definedName>
    <definedName name="ฟ420">'[19]คชจ.ดำเนินงาน6-43'!#REF!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4" i="153" l="1"/>
  <c r="E74" i="153"/>
  <c r="E73" i="153"/>
  <c r="K68" i="153"/>
  <c r="G68" i="153"/>
  <c r="I65" i="153"/>
  <c r="E65" i="153"/>
  <c r="I38" i="153"/>
  <c r="E38" i="153"/>
  <c r="E37" i="153"/>
  <c r="I35" i="153"/>
  <c r="I34" i="153"/>
  <c r="I33" i="153"/>
  <c r="G30" i="153"/>
  <c r="G39" i="153" s="1"/>
  <c r="I28" i="153"/>
  <c r="I27" i="153"/>
  <c r="E27" i="153"/>
  <c r="I26" i="153"/>
  <c r="E26" i="153"/>
  <c r="M17" i="156"/>
  <c r="K17" i="156"/>
  <c r="I17" i="156"/>
  <c r="G17" i="156"/>
  <c r="O16" i="156"/>
  <c r="O17" i="156" s="1"/>
  <c r="M23" i="155"/>
  <c r="K23" i="155"/>
  <c r="I23" i="155"/>
  <c r="G23" i="155"/>
  <c r="E23" i="155"/>
  <c r="Q22" i="155"/>
  <c r="O22" i="155"/>
  <c r="S22" i="155" s="1"/>
  <c r="S21" i="155"/>
  <c r="Q20" i="155"/>
  <c r="S20" i="155" s="1"/>
  <c r="H42" i="158"/>
  <c r="H38" i="158"/>
  <c r="L32" i="158"/>
  <c r="H31" i="158"/>
  <c r="H32" i="158" s="1"/>
  <c r="L22" i="158"/>
  <c r="H22" i="158"/>
  <c r="L16" i="158"/>
  <c r="H16" i="158"/>
  <c r="H11" i="158"/>
  <c r="L10" i="158"/>
  <c r="L9" i="158"/>
  <c r="L11" i="158" s="1"/>
  <c r="I77" i="157"/>
  <c r="I79" i="157" s="1"/>
  <c r="M77" i="157"/>
  <c r="M79" i="157" s="1"/>
  <c r="M80" i="157" s="1"/>
  <c r="M63" i="157"/>
  <c r="M64" i="157" s="1"/>
  <c r="I63" i="157"/>
  <c r="M58" i="157"/>
  <c r="I56" i="157"/>
  <c r="I58" i="157" s="1"/>
  <c r="I28" i="157"/>
  <c r="I29" i="157" s="1"/>
  <c r="M29" i="157"/>
  <c r="I17" i="157"/>
  <c r="I16" i="157"/>
  <c r="I11" i="157"/>
  <c r="I18" i="157" s="1"/>
  <c r="M15" i="157"/>
  <c r="M11" i="157"/>
  <c r="M18" i="157" s="1"/>
  <c r="H17" i="158" l="1"/>
  <c r="M30" i="157"/>
  <c r="H23" i="158"/>
  <c r="H25" i="158" s="1"/>
  <c r="H27" i="158" s="1"/>
  <c r="L17" i="158"/>
  <c r="L23" i="158" s="1"/>
  <c r="L25" i="158" s="1"/>
  <c r="L27" i="158" s="1"/>
  <c r="L36" i="158" s="1"/>
  <c r="L38" i="158" s="1"/>
  <c r="I30" i="157"/>
  <c r="I64" i="157"/>
  <c r="L33" i="158"/>
  <c r="L40" i="158" s="1"/>
  <c r="L42" i="158" s="1"/>
  <c r="I80" i="157"/>
  <c r="H33" i="158"/>
  <c r="E30" i="153"/>
  <c r="E39" i="153" s="1"/>
  <c r="E42" i="153" s="1"/>
  <c r="I30" i="153"/>
  <c r="I39" i="153" s="1"/>
  <c r="I42" i="153" s="1"/>
  <c r="S23" i="155"/>
  <c r="O23" i="155"/>
  <c r="Q23" i="155"/>
  <c r="A47" i="157" l="1"/>
</calcChain>
</file>

<file path=xl/sharedStrings.xml><?xml version="1.0" encoding="utf-8"?>
<sst xmlns="http://schemas.openxmlformats.org/spreadsheetml/2006/main" count="397" uniqueCount="189">
  <si>
    <t xml:space="preserve">   </t>
  </si>
  <si>
    <t xml:space="preserve">      </t>
  </si>
  <si>
    <t xml:space="preserve">                                                                                                                                                            </t>
  </si>
  <si>
    <t>- 8 -</t>
  </si>
  <si>
    <t>- 7 -</t>
  </si>
  <si>
    <t>Consolidated financial statements</t>
  </si>
  <si>
    <t>Notes</t>
  </si>
  <si>
    <t>Current assets</t>
  </si>
  <si>
    <t>Cash and cash equivalents</t>
  </si>
  <si>
    <t>Inventories</t>
  </si>
  <si>
    <t>Other current assets</t>
  </si>
  <si>
    <t>Non-current assets</t>
  </si>
  <si>
    <t>Investment in subsidiaries</t>
  </si>
  <si>
    <t>Equipment</t>
  </si>
  <si>
    <t>Goodwill</t>
  </si>
  <si>
    <t xml:space="preserve">Deferred tax assets </t>
  </si>
  <si>
    <t>Other non-current assets</t>
  </si>
  <si>
    <t>Total assets</t>
  </si>
  <si>
    <t>Current liabilities</t>
  </si>
  <si>
    <t>Income tax payable</t>
  </si>
  <si>
    <t>Other current liabilities</t>
  </si>
  <si>
    <t>Non-current liabilities</t>
  </si>
  <si>
    <t>Provisions for employee benefit</t>
  </si>
  <si>
    <t>Total liabilities</t>
  </si>
  <si>
    <t>Shareholders' equity</t>
  </si>
  <si>
    <t>Share capital</t>
  </si>
  <si>
    <t>Authorized share capital</t>
  </si>
  <si>
    <t>134,000,000 ordinary shares of 0.50 Baht each</t>
  </si>
  <si>
    <t>Issued and paid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</si>
  <si>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</si>
  <si>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</si>
  <si>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</si>
  <si>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</si>
  <si>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</si>
  <si>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</si>
  <si>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Revenue from sales and rendering services</t>
  </si>
  <si>
    <t>Separate financial statements</t>
  </si>
  <si>
    <t>Cost of sales and rendering services</t>
  </si>
  <si>
    <t>Gross profit</t>
  </si>
  <si>
    <t>Other income</t>
  </si>
  <si>
    <t>Dividend income</t>
  </si>
  <si>
    <t>Interest income</t>
  </si>
  <si>
    <t>Profit before expenses</t>
  </si>
  <si>
    <t>Distribution costs</t>
  </si>
  <si>
    <t>Administrative expenses</t>
  </si>
  <si>
    <t>Finance costs</t>
  </si>
  <si>
    <t>Non-controlling interests of the subsidiaries</t>
  </si>
  <si>
    <t>STATEMENT OF CHANGES IN SHAREHOLDERS' EQUITY</t>
  </si>
  <si>
    <t>Issued and</t>
  </si>
  <si>
    <t>paid-up</t>
  </si>
  <si>
    <t>share capital</t>
  </si>
  <si>
    <t xml:space="preserve">Premium on </t>
  </si>
  <si>
    <t xml:space="preserve">Total equity </t>
  </si>
  <si>
    <t xml:space="preserve">Non-controlling </t>
  </si>
  <si>
    <t xml:space="preserve">interests of </t>
  </si>
  <si>
    <t>the subsidiaries</t>
  </si>
  <si>
    <t xml:space="preserve">Total </t>
  </si>
  <si>
    <t>shareholders'</t>
  </si>
  <si>
    <t>equity</t>
  </si>
  <si>
    <t>Dividend payment</t>
  </si>
  <si>
    <t>STATEMENT OF CASH FLOWS</t>
  </si>
  <si>
    <t>Depreciation and amortization</t>
  </si>
  <si>
    <t>Interest expenses</t>
  </si>
  <si>
    <t>Changes in operating assets - (Increase) Decrease</t>
  </si>
  <si>
    <t>Changes in operating liabilities - Increase (Decrease)</t>
  </si>
  <si>
    <t xml:space="preserve">Cash paid for income tax </t>
  </si>
  <si>
    <t>Cash flows from investing activities</t>
  </si>
  <si>
    <t>Cash flows from financing activities</t>
  </si>
  <si>
    <t>Net cash used in financing activities</t>
  </si>
  <si>
    <t>Unit : Baht</t>
  </si>
  <si>
    <t>Total current assets</t>
  </si>
  <si>
    <t>Total non-current assets</t>
  </si>
  <si>
    <t>Total current liabilities</t>
  </si>
  <si>
    <t xml:space="preserve">atributable to owners </t>
  </si>
  <si>
    <t>Net cash provided by (used in) operating activities</t>
  </si>
  <si>
    <t>COMANCHE INTERNATIONAL PUBLIC COMPANY LIMITED AND ITS SUBSIDIARIES</t>
  </si>
  <si>
    <t>STATEMENT OF COMPREHENSIVE INCOME</t>
  </si>
  <si>
    <t>Total expenses</t>
  </si>
  <si>
    <t>Total comprehensive income (loss) attributable to</t>
  </si>
  <si>
    <t>Unappropiated</t>
  </si>
  <si>
    <t>Cash flows from operating activities</t>
  </si>
  <si>
    <t>-</t>
  </si>
  <si>
    <t>shares</t>
  </si>
  <si>
    <t xml:space="preserve">ordinary </t>
  </si>
  <si>
    <t>Premium on ordinary shares</t>
  </si>
  <si>
    <t>Total equity attributable to owners of the parent</t>
  </si>
  <si>
    <t>Total other income</t>
  </si>
  <si>
    <t>Owners of the parent</t>
  </si>
  <si>
    <t>Basic earnings (loss) per share</t>
  </si>
  <si>
    <t>Attributable to owners of the parent</t>
  </si>
  <si>
    <t>Weighted average number of ordinary shares (shares)</t>
  </si>
  <si>
    <t xml:space="preserve">Appropriated </t>
  </si>
  <si>
    <t>of the parent</t>
  </si>
  <si>
    <t>to cash received (paid) from operations:</t>
  </si>
  <si>
    <t>Cash received (paid) from operation</t>
  </si>
  <si>
    <t>Profit (loss) attributable to</t>
  </si>
  <si>
    <t>investment in subsidiries</t>
  </si>
  <si>
    <t>2020</t>
  </si>
  <si>
    <t xml:space="preserve">Other of conponents </t>
  </si>
  <si>
    <t xml:space="preserve">of  shareholder's </t>
  </si>
  <si>
    <t xml:space="preserve">  in proportion of  </t>
  </si>
  <si>
    <t>equity from changes</t>
  </si>
  <si>
    <t>STATEMENT OF FINANCIAL POSITION</t>
  </si>
  <si>
    <t>Righ-of-use assets</t>
  </si>
  <si>
    <t>Trade and other current receivables</t>
  </si>
  <si>
    <t>Trade and other current payables</t>
  </si>
  <si>
    <t xml:space="preserve">Trade and other current receivables </t>
  </si>
  <si>
    <t>Other current financial assets</t>
  </si>
  <si>
    <t xml:space="preserve">Current portion of lease liabilities </t>
  </si>
  <si>
    <t xml:space="preserve">Lease liabilities </t>
  </si>
  <si>
    <t>Other non-current financial assets</t>
  </si>
  <si>
    <t>Provision of other non-current liabilities</t>
  </si>
  <si>
    <t>Other intangible assets</t>
  </si>
  <si>
    <t>- 9 -</t>
  </si>
  <si>
    <t>- 10 -</t>
  </si>
  <si>
    <t>Bad debt </t>
  </si>
  <si>
    <t>Cash received from short-term loans</t>
  </si>
  <si>
    <t>Cash paid for investment in subsidiaries</t>
  </si>
  <si>
    <t xml:space="preserve">Cash paid for lease liabilities  </t>
  </si>
  <si>
    <t>Short-term loans to related party</t>
  </si>
  <si>
    <t>Short-term loans to other company</t>
  </si>
  <si>
    <t>Total non-current liabilities</t>
  </si>
  <si>
    <t>Other comprehensive income</t>
  </si>
  <si>
    <t>Item that will not be reclassified subsequently to profit or loss</t>
  </si>
  <si>
    <t>Dividend paid to non-controlling interests</t>
  </si>
  <si>
    <t>Acquistion of non-controlling interests from investment in subsidiaries</t>
  </si>
  <si>
    <t>Cash received from sales of fixed assets</t>
  </si>
  <si>
    <t>Cash received from shares of non-controlling interests</t>
  </si>
  <si>
    <t>Cash paid for benefits paid by the plan</t>
  </si>
  <si>
    <t xml:space="preserve">Cash paid for purchases of fixed assets and other </t>
  </si>
  <si>
    <t>intangible assets</t>
  </si>
  <si>
    <t>Allowance for deminution in value of inventories</t>
  </si>
  <si>
    <t>- 6 -</t>
  </si>
  <si>
    <t>- 11 -</t>
  </si>
  <si>
    <t>- 5 -</t>
  </si>
  <si>
    <t>Cash and cash equivalents at the beginning of the year</t>
  </si>
  <si>
    <t>Cash and cash equivalents at the end of the year</t>
  </si>
  <si>
    <t xml:space="preserve">Profit (loss) for the year </t>
  </si>
  <si>
    <t>Total comprehensive income for the year</t>
  </si>
  <si>
    <t>Total comprehensive income (loss) for the year</t>
  </si>
  <si>
    <t>Assets</t>
  </si>
  <si>
    <t>STATEMENT OF FINANCIAL POSITION (CONTINUED)</t>
  </si>
  <si>
    <t>STATEMENT OF CHANGES IN SHAREHOLDERS' EQUITY (CONTINUED)</t>
  </si>
  <si>
    <t xml:space="preserve"> benefit plans - net from income tax</t>
  </si>
  <si>
    <t>and liabilities</t>
  </si>
  <si>
    <t>STATEMENT OF CASH FLOWS (CONTINUED)</t>
  </si>
  <si>
    <t>Bank deposits using for guarantee</t>
  </si>
  <si>
    <t>Other of components of shareholders' equity</t>
  </si>
  <si>
    <t>Liabilities and shareholders’ equity</t>
  </si>
  <si>
    <t>AS AT DECEMBER 31, 2021</t>
  </si>
  <si>
    <t>2021</t>
  </si>
  <si>
    <t>FOR THE YEAR ENDED DECEMBER 31, 2021</t>
  </si>
  <si>
    <t>Beginning balances as at January 1, 2020</t>
  </si>
  <si>
    <t>Ending balances as at December 31, 2021</t>
  </si>
  <si>
    <t>Loss on impairment of investments</t>
  </si>
  <si>
    <t>Profit (loss) from operations</t>
  </si>
  <si>
    <t>Profit (loss) before income tax (expenses)</t>
  </si>
  <si>
    <t>Income tax (expenses)</t>
  </si>
  <si>
    <t>Adjustments from profit (loss) before income tax (expenses)</t>
  </si>
  <si>
    <t>(Gain) loss on sales of fixed assets</t>
  </si>
  <si>
    <t>Loss on changes of lease contracts</t>
  </si>
  <si>
    <t>Employee benefit expenses</t>
  </si>
  <si>
    <t>Employee benefit reduction from the dismissal of employees</t>
  </si>
  <si>
    <t>Profit (loss) from operations before changes in operating assets</t>
  </si>
  <si>
    <t>Cash received from dividend</t>
  </si>
  <si>
    <t>Cash received from interest</t>
  </si>
  <si>
    <t>Cash received from loans to other company</t>
  </si>
  <si>
    <t>Cash paid for purchases of other financial assets</t>
  </si>
  <si>
    <t>Cash received from sales of other financial assets</t>
  </si>
  <si>
    <t xml:space="preserve">Cash paid for dividend </t>
  </si>
  <si>
    <t>Cash paid for interests</t>
  </si>
  <si>
    <t>4 and 7</t>
  </si>
  <si>
    <t>Ending balances as at December 31, 2020</t>
  </si>
  <si>
    <t>Expected credit losses</t>
  </si>
  <si>
    <t>11.4</t>
  </si>
  <si>
    <t>Loss on impairment of intangible assets</t>
  </si>
  <si>
    <t xml:space="preserve">Actuarial gain on remeasurements of employee </t>
  </si>
  <si>
    <t>Other comprehensive income for the year</t>
  </si>
  <si>
    <t>Total comprehensive loss for the year</t>
  </si>
  <si>
    <t>Unrealized loss on exchange rate</t>
  </si>
  <si>
    <t>Cash (paid) received from bank deposit account</t>
  </si>
  <si>
    <t>using as guarantee</t>
  </si>
  <si>
    <t>Net cash provided by investing activities</t>
  </si>
  <si>
    <t xml:space="preserve">Cash paid for dividend of subsidiaries paid to </t>
  </si>
  <si>
    <t>non-controlling interests</t>
  </si>
  <si>
    <t>Allowance for impairment on other intangible assets</t>
  </si>
  <si>
    <t>(Gain) on sales of investments</t>
  </si>
  <si>
    <t>Unrealized (gain) on measured of financial assets</t>
  </si>
  <si>
    <t xml:space="preserve">Net increase in cash and cash the equivalents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</si>
</sst>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0.0%"/>
    <numFmt numFmtId="169" formatCode="_(* #,##0.00_);_(* \(#,##0.00\);_(* &quot;-&quot;_);_(@_)"/>
    <numFmt numFmtId="170" formatCode="dd\-mmm\-yy_)"/>
    <numFmt numFmtId="171" formatCode="0.00_)"/>
    <numFmt numFmtId="172" formatCode="#,##0.00\ &quot;F&quot;;\-#,##0.00\ &quot;F&quot;"/>
    <numFmt numFmtId="173" formatCode="_(* #,##0;_(* \(#,##0\);_(* &quot;-&quot;_);_(@_)"/>
    <numFmt numFmtId="174" formatCode="#,##0.0_);[Red]\(#,##0.0\)"/>
    <numFmt numFmtId="175" formatCode="#,##0.00;[Red]\(#,##0.00\)"/>
    <numFmt numFmtId="176" formatCode="_-* #,##0.00\ _F_-;\-* #,##0.00\ _F_-;_-* &quot;-&quot;??\ _F_-;_-@_-"/>
    <numFmt numFmtId="177" formatCode="0.00000000000"/>
    <numFmt numFmtId="178" formatCode="_-[$€-2]* #,##0.00_-;\-[$€-2]* #,##0.00_-;_-[$€-2]* &quot;-&quot;??_-"/>
    <numFmt numFmtId="179" formatCode="_-* #,##0_-;&quot;\&quot;&quot;\&quot;&quot;\&quot;\-* #,##0_-;_-* &quot;-&quot;_-;_-@_-"/>
    <numFmt numFmtId="180" formatCode="_-* #,##0.00_-;&quot;\&quot;&quot;\&quot;&quot;\&quot;\-* #,##0.00_-;_-* &quot;-&quot;??_-;_-@_-"/>
    <numFmt numFmtId="181" formatCode="_-&quot;\&quot;* #,##0_-;&quot;\&quot;&quot;\&quot;&quot;\&quot;\-&quot;\&quot;* #,##0_-;_-&quot;\&quot;* &quot;-&quot;_-;_-@_-"/>
    <numFmt numFmtId="182" formatCode="_-&quot;\&quot;* #,##0.00_-;&quot;\&quot;&quot;\&quot;&quot;\&quot;\-&quot;\&quot;* #,##0.00_-;_-&quot;\&quot;* &quot;-&quot;??_-;_-@_-"/>
    <numFmt numFmtId="183" formatCode="_(* #,##0.00_);_(* \(#,##0.00\);_(* \-??_);_(@_)"/>
    <numFmt numFmtId="184" formatCode="_(* #,##0_);[Red]_(* \(#,##0\);_(* &quot;-&quot;_);_(@_)"/>
    <numFmt numFmtId="185" formatCode="&quot;วันที่&quot;\ \ว\ \ด\ด\ด\ด\ \ป\ป\ป\ป"/>
    <numFmt numFmtId="186" formatCode="d\ \ด\ด\ด\ \b\b"/>
    <numFmt numFmtId="187" formatCode="\ว\ \ด\ด\ด\ \ป\ป"/>
    <numFmt numFmtId="188" formatCode=";;;"/>
    <numFmt numFmtId="189" formatCode="_-* #,##0.00000_-;\-* #,##0.00000_-;_-* &quot;-&quot;?????_-;_-@_-"/>
    <numFmt numFmtId="190" formatCode="_-* #,##0.00_-;\-* #,##0.00_-;_-* \-??_-;_-@_-"/>
    <numFmt numFmtId="191" formatCode="&quot;฿&quot;\t#,##0_);[Red]\(&quot;฿&quot;\t#,##0\)"/>
    <numFmt numFmtId="192" formatCode="_-* #,##0\ _F_B_-;\-* #,##0\ _F_B_-;_-* &quot;-&quot;\ _F_B_-;_-@_-"/>
    <numFmt numFmtId="193" formatCode="_-* #,##0.00\ _F_B_-;\-* #,##0.00\ _F_B_-;_-* &quot;-&quot;??\ _F_B_-;_-@_-"/>
    <numFmt numFmtId="194" formatCode="_-&quot;S$&quot;* #,##0.00_-;\-&quot;S$&quot;* #,##0.00_-;_-&quot;S$&quot;* &quot;-&quot;??_-;_-@_-"/>
    <numFmt numFmtId="195" formatCode="_(* #,##0.0_);_(* \(#,##0.0\);_(* &quot;-&quot;?_);@_)"/>
    <numFmt numFmtId="196" formatCode="_(\$* #,##0.00_);_(\$* \(#,##0.00\);_(\$* \-??_);_(@_)"/>
    <numFmt numFmtId="197" formatCode="_-&quot;$&quot;* #,##0.00_-;\-&quot;$&quot;* #,##0.00_-;_-&quot;$&quot;* &quot;-&quot;??_-;_-@_-"/>
    <numFmt numFmtId="198" formatCode="#,##0.00\ ;\-#,##0.00\ ;&quot; -&quot;#\ ;@\ "/>
    <numFmt numFmtId="199" formatCode="_(* #,##0_);_(* \(#,##0\);_(* &quot;-&quot;????_);_(@_)"/>
    <numFmt numFmtId="200" formatCode="_-* #,##0_-;\-* #,##0_-;_-* &quot;-&quot;?????_-;_-@_-"/>
    <numFmt numFmtId="201" formatCode="_(* #,##0_);_(* \(#,##0\);_(* &quot;-&quot;?????_);_(@_)"/>
    <numFmt numFmtId="202" formatCode="_(* #,##0.0000_);_(* \(#,##0.0000\);_(* &quot;-&quot;_);_(@_)"/>
    <numFmt numFmtId="203" formatCode="_-* #,##0_-;\-* #,##0_-;_-* &quot;-&quot;??_-;_-@"/>
    <numFmt numFmtId="204" formatCode="_-* #,##0_-;\-* #,##0_-;_-* &quot;-&quot;_-;_-@"/>
    <numFmt numFmtId="205" formatCode="_-* #,##0.00_-;\-* #,##0.00_-;_-* &quot;-&quot;??_-;_-@"/>
    <numFmt numFmtId="206" formatCode="_-* #,##0_-;\-* #,##0_-;_-* &quot;-&quot;?????_-;_-@"/>
    <numFmt numFmtId="207" formatCode="_-* #,##0.00000_-;\-* #,##0.00000_-;_-* &quot;-&quot;?????_-;_-@"/>
    <numFmt numFmtId="208" formatCode="_(* #,##0_);_(* \(#,##0\);_(* \-??_);_(@_)"/>
    <numFmt numFmtId="209" formatCode="0.0"/>
  </numFmts>
  <fonts count="15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  <charset val="222"/>
    </font>
    <font>
      <b/>
      <u/>
      <sz val="13"/>
      <name val="Angsana New"/>
      <family val="1"/>
    </font>
    <font>
      <b/>
      <u/>
      <sz val="13"/>
      <name val="Angsana New"/>
      <family val="1"/>
      <charset val="222"/>
    </font>
    <font>
      <b/>
      <sz val="13"/>
      <name val="Angsana New"/>
      <family val="1"/>
      <charset val="222"/>
    </font>
    <font>
      <sz val="13"/>
      <name val="BrowalliaUPC"/>
      <family val="2"/>
      <charset val="222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theme="1"/>
      <name val="Angsana New"/>
      <family val="1"/>
      <charset val="222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5"/>
      <color theme="1"/>
      <name val="Angsana New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4"/>
      <color theme="1"/>
      <name val="Angsana New"/>
      <family val="1"/>
    </font>
    <font>
      <sz val="13"/>
      <color rgb="FFFF0000"/>
      <name val="Angsana New"/>
      <family val="1"/>
    </font>
    <font>
      <b/>
      <sz val="15"/>
      <color theme="1"/>
      <name val="Angsana New"/>
      <family val="1"/>
    </font>
    <font>
      <sz val="12"/>
      <name val="Angsana New"/>
      <family val="1"/>
      <charset val="222"/>
    </font>
    <font>
      <sz val="12"/>
      <color indexed="10"/>
      <name val="Angsana New"/>
      <family val="1"/>
      <charset val="222"/>
    </font>
    <font>
      <sz val="12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2"/>
      <color theme="1"/>
      <name val="Angsana New"/>
      <family val="1"/>
      <charset val="222"/>
    </font>
    <font>
      <b/>
      <u/>
      <sz val="15"/>
      <name val="Angsana New"/>
      <family val="1"/>
    </font>
    <font>
      <i/>
      <sz val="14"/>
      <color theme="1"/>
      <name val="Angsana New"/>
      <family val="1"/>
      <charset val="222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387">
    <xf numFmtId="0" fontId="0" fillId="0" borderId="0"/>
    <xf numFmtId="176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77" fillId="2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9" fillId="3" borderId="0" applyNumberFormat="0" applyBorder="0" applyAlignment="0" applyProtection="0"/>
    <xf numFmtId="0" fontId="77" fillId="3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9" fillId="4" borderId="0" applyNumberFormat="0" applyBorder="0" applyAlignment="0" applyProtection="0"/>
    <xf numFmtId="0" fontId="77" fillId="4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9" fillId="6" borderId="0" applyNumberFormat="0" applyBorder="0" applyAlignment="0" applyProtection="0"/>
    <xf numFmtId="0" fontId="77" fillId="6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9" fillId="7" borderId="0" applyNumberFormat="0" applyBorder="0" applyAlignment="0" applyProtection="0"/>
    <xf numFmtId="0" fontId="77" fillId="7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177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9" fillId="9" borderId="0" applyNumberFormat="0" applyBorder="0" applyAlignment="0" applyProtection="0"/>
    <xf numFmtId="0" fontId="77" fillId="9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9" fillId="10" borderId="0" applyNumberFormat="0" applyBorder="0" applyAlignment="0" applyProtection="0"/>
    <xf numFmtId="0" fontId="77" fillId="1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9" fillId="5" borderId="0" applyNumberFormat="0" applyBorder="0" applyAlignment="0" applyProtection="0"/>
    <xf numFmtId="0" fontId="77" fillId="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9" fillId="11" borderId="0" applyNumberFormat="0" applyBorder="0" applyAlignment="0" applyProtection="0"/>
    <xf numFmtId="0" fontId="77" fillId="11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12" borderId="0" applyNumberFormat="0" applyBorder="0" applyAlignment="0" applyProtection="0"/>
    <xf numFmtId="0" fontId="78" fillId="12" borderId="0" applyNumberFormat="0" applyBorder="0" applyAlignment="0" applyProtection="0"/>
    <xf numFmtId="0" fontId="119" fillId="39" borderId="0" applyNumberFormat="0" applyBorder="0" applyAlignment="0" applyProtection="0"/>
    <xf numFmtId="0" fontId="20" fillId="9" borderId="0" applyNumberFormat="0" applyBorder="0" applyAlignment="0" applyProtection="0"/>
    <xf numFmtId="0" fontId="78" fillId="9" borderId="0" applyNumberFormat="0" applyBorder="0" applyAlignment="0" applyProtection="0"/>
    <xf numFmtId="0" fontId="119" fillId="40" borderId="0" applyNumberFormat="0" applyBorder="0" applyAlignment="0" applyProtection="0"/>
    <xf numFmtId="0" fontId="20" fillId="10" borderId="0" applyNumberFormat="0" applyBorder="0" applyAlignment="0" applyProtection="0"/>
    <xf numFmtId="0" fontId="78" fillId="10" borderId="0" applyNumberFormat="0" applyBorder="0" applyAlignment="0" applyProtection="0"/>
    <xf numFmtId="0" fontId="119" fillId="41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9" fillId="42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9" fillId="43" borderId="0" applyNumberFormat="0" applyBorder="0" applyAlignment="0" applyProtection="0"/>
    <xf numFmtId="0" fontId="20" fillId="15" borderId="0" applyNumberFormat="0" applyBorder="0" applyAlignment="0" applyProtection="0"/>
    <xf numFmtId="0" fontId="78" fillId="15" borderId="0" applyNumberFormat="0" applyBorder="0" applyAlignment="0" applyProtection="0"/>
    <xf numFmtId="0" fontId="119" fillId="44" borderId="0" applyNumberFormat="0" applyBorder="0" applyAlignment="0" applyProtection="0"/>
    <xf numFmtId="9" fontId="13" fillId="0" borderId="0"/>
    <xf numFmtId="177" fontId="12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78" fillId="16" borderId="0" applyNumberFormat="0" applyBorder="0" applyAlignment="0" applyProtection="0"/>
    <xf numFmtId="0" fontId="119" fillId="45" borderId="0" applyNumberFormat="0" applyBorder="0" applyAlignment="0" applyProtection="0"/>
    <xf numFmtId="0" fontId="20" fillId="17" borderId="0" applyNumberFormat="0" applyBorder="0" applyAlignment="0" applyProtection="0"/>
    <xf numFmtId="0" fontId="78" fillId="17" borderId="0" applyNumberFormat="0" applyBorder="0" applyAlignment="0" applyProtection="0"/>
    <xf numFmtId="0" fontId="119" fillId="46" borderId="0" applyNumberFormat="0" applyBorder="0" applyAlignment="0" applyProtection="0"/>
    <xf numFmtId="0" fontId="20" fillId="18" borderId="0" applyNumberFormat="0" applyBorder="0" applyAlignment="0" applyProtection="0"/>
    <xf numFmtId="0" fontId="78" fillId="18" borderId="0" applyNumberFormat="0" applyBorder="0" applyAlignment="0" applyProtection="0"/>
    <xf numFmtId="0" fontId="119" fillId="47" borderId="0" applyNumberFormat="0" applyBorder="0" applyAlignment="0" applyProtection="0"/>
    <xf numFmtId="0" fontId="20" fillId="13" borderId="0" applyNumberFormat="0" applyBorder="0" applyAlignment="0" applyProtection="0"/>
    <xf numFmtId="0" fontId="78" fillId="13" borderId="0" applyNumberFormat="0" applyBorder="0" applyAlignment="0" applyProtection="0"/>
    <xf numFmtId="0" fontId="119" fillId="48" borderId="0" applyNumberFormat="0" applyBorder="0" applyAlignment="0" applyProtection="0"/>
    <xf numFmtId="0" fontId="20" fillId="14" borderId="0" applyNumberFormat="0" applyBorder="0" applyAlignment="0" applyProtection="0"/>
    <xf numFmtId="0" fontId="78" fillId="14" borderId="0" applyNumberFormat="0" applyBorder="0" applyAlignment="0" applyProtection="0"/>
    <xf numFmtId="0" fontId="119" fillId="49" borderId="0" applyNumberFormat="0" applyBorder="0" applyAlignment="0" applyProtection="0"/>
    <xf numFmtId="0" fontId="20" fillId="19" borderId="0" applyNumberFormat="0" applyBorder="0" applyAlignment="0" applyProtection="0"/>
    <xf numFmtId="0" fontId="78" fillId="19" borderId="0" applyNumberFormat="0" applyBorder="0" applyAlignment="0" applyProtection="0"/>
    <xf numFmtId="0" fontId="119" fillId="50" borderId="0" applyNumberFormat="0" applyBorder="0" applyAlignment="0" applyProtection="0"/>
    <xf numFmtId="0" fontId="21" fillId="3" borderId="0" applyNumberFormat="0" applyBorder="0" applyAlignment="0" applyProtection="0"/>
    <xf numFmtId="0" fontId="88" fillId="3" borderId="0" applyNumberFormat="0" applyBorder="0" applyAlignment="0" applyProtection="0"/>
    <xf numFmtId="0" fontId="120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96" fillId="0" borderId="0" applyFont="0" applyFill="0" applyBorder="0" applyAlignment="0" applyProtection="0">
      <alignment horizontal="left"/>
    </xf>
    <xf numFmtId="195" fontId="97" fillId="0" borderId="0" applyAlignment="0" applyProtection="0"/>
    <xf numFmtId="168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98" fillId="0" borderId="1" applyNumberFormat="0" applyAlignment="0" applyProtection="0">
      <alignment horizontal="left" wrapText="1"/>
    </xf>
    <xf numFmtId="49" fontId="98" fillId="0" borderId="0" applyNumberFormat="0" applyAlignment="0" applyProtection="0">
      <alignment horizontal="left" wrapText="1"/>
    </xf>
    <xf numFmtId="49" fontId="99" fillId="0" borderId="0" applyAlignment="0" applyProtection="0">
      <alignment horizontal="left"/>
    </xf>
    <xf numFmtId="0" fontId="22" fillId="20" borderId="2" applyNumberFormat="0" applyAlignment="0" applyProtection="0"/>
    <xf numFmtId="0" fontId="79" fillId="20" borderId="2" applyNumberFormat="0" applyAlignment="0" applyProtection="0"/>
    <xf numFmtId="0" fontId="121" fillId="52" borderId="20" applyNumberFormat="0" applyAlignment="0" applyProtection="0"/>
    <xf numFmtId="0" fontId="23" fillId="21" borderId="3" applyNumberFormat="0" applyAlignment="0" applyProtection="0"/>
    <xf numFmtId="0" fontId="83" fillId="21" borderId="3" applyNumberFormat="0" applyAlignment="0" applyProtection="0"/>
    <xf numFmtId="0" fontId="122" fillId="53" borderId="21" applyNumberFormat="0" applyAlignment="0" applyProtection="0"/>
    <xf numFmtId="165" fontId="1" fillId="0" borderId="0" applyFont="0" applyFill="0" applyBorder="0" applyAlignment="0" applyProtection="0"/>
    <xf numFmtId="174" fontId="41" fillId="0" borderId="0" applyFill="0" applyBorder="0" applyAlignment="0" applyProtection="0"/>
    <xf numFmtId="40" fontId="41" fillId="0" borderId="0" applyFill="0" applyBorder="0" applyAlignment="0" applyProtection="0"/>
    <xf numFmtId="184" fontId="42" fillId="22" borderId="0" applyFill="0" applyBorder="0" applyAlignment="0">
      <alignment vertical="top"/>
    </xf>
    <xf numFmtId="185" fontId="42" fillId="0" borderId="0" applyFill="0" applyBorder="0" applyAlignment="0" applyProtection="0"/>
    <xf numFmtId="190" fontId="91" fillId="0" borderId="0" applyFill="0" applyBorder="0" applyAlignment="0" applyProtection="0"/>
    <xf numFmtId="190" fontId="91" fillId="0" borderId="0" applyFill="0" applyBorder="0" applyAlignment="0" applyProtection="0"/>
    <xf numFmtId="190" fontId="91" fillId="0" borderId="0" applyFill="0" applyBorder="0" applyAlignment="0" applyProtection="0"/>
    <xf numFmtId="165" fontId="75" fillId="0" borderId="0" applyFont="0" applyFill="0" applyBorder="0" applyAlignment="0" applyProtection="0"/>
    <xf numFmtId="190" fontId="91" fillId="0" borderId="0" applyFill="0" applyBorder="0" applyAlignment="0" applyProtection="0"/>
    <xf numFmtId="165" fontId="1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98" fontId="2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10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0" fontId="2" fillId="0" borderId="0" applyFill="0" applyBorder="0" applyAlignment="0" applyProtection="0"/>
    <xf numFmtId="165" fontId="74" fillId="0" borderId="0" applyFont="0" applyFill="0" applyBorder="0" applyAlignment="0" applyProtection="0"/>
    <xf numFmtId="190" fontId="91" fillId="0" borderId="0" applyFill="0" applyBorder="0" applyAlignment="0" applyProtection="0"/>
    <xf numFmtId="172" fontId="3" fillId="0" borderId="0"/>
    <xf numFmtId="194" fontId="93" fillId="0" borderId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186" fontId="42" fillId="22" borderId="4" applyFill="0" applyBorder="0" applyAlignment="0">
      <alignment horizontal="right"/>
    </xf>
    <xf numFmtId="196" fontId="2" fillId="0" borderId="0" applyFill="0" applyBorder="0" applyAlignment="0" applyProtection="0"/>
    <xf numFmtId="170" fontId="3" fillId="0" borderId="0"/>
    <xf numFmtId="192" fontId="93" fillId="0" borderId="0"/>
    <xf numFmtId="0" fontId="33" fillId="0" borderId="0" applyProtection="0"/>
    <xf numFmtId="168" fontId="3" fillId="0" borderId="0"/>
    <xf numFmtId="193" fontId="93" fillId="0" borderId="0"/>
    <xf numFmtId="0" fontId="46" fillId="0" borderId="0" applyNumberFormat="0" applyFill="0" applyBorder="0" applyAlignment="0" applyProtection="0"/>
    <xf numFmtId="178" fontId="13" fillId="0" borderId="0" applyFont="0" applyFill="0" applyBorder="0" applyAlignment="0" applyProtection="0"/>
    <xf numFmtId="183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85" fillId="4" borderId="0" applyNumberFormat="0" applyBorder="0" applyAlignment="0" applyProtection="0"/>
    <xf numFmtId="0" fontId="125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6" fillId="0" borderId="22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7" fillId="0" borderId="23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0" fillId="0" borderId="10" applyNumberFormat="0" applyFill="0" applyAlignment="0" applyProtection="0"/>
    <xf numFmtId="0" fontId="128" fillId="0" borderId="24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188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9" fillId="55" borderId="20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4" fillId="0" borderId="12" applyNumberFormat="0" applyFill="0" applyAlignment="0" applyProtection="0"/>
    <xf numFmtId="0" fontId="130" fillId="0" borderId="25" applyNumberFormat="0" applyFill="0" applyAlignment="0" applyProtection="0"/>
    <xf numFmtId="0" fontId="28" fillId="25" borderId="0" applyNumberFormat="0" applyBorder="0" applyAlignment="0" applyProtection="0"/>
    <xf numFmtId="0" fontId="86" fillId="25" borderId="0" applyNumberFormat="0" applyBorder="0" applyAlignment="0" applyProtection="0"/>
    <xf numFmtId="0" fontId="131" fillId="56" borderId="0" applyNumberFormat="0" applyBorder="0" applyAlignment="0" applyProtection="0"/>
    <xf numFmtId="37" fontId="8" fillId="0" borderId="0"/>
    <xf numFmtId="171" fontId="9" fillId="0" borderId="0"/>
    <xf numFmtId="191" fontId="9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118" fillId="0" borderId="0"/>
    <xf numFmtId="0" fontId="123" fillId="0" borderId="0"/>
    <xf numFmtId="0" fontId="123" fillId="0" borderId="0"/>
    <xf numFmtId="0" fontId="2" fillId="0" borderId="0"/>
    <xf numFmtId="0" fontId="118" fillId="0" borderId="0"/>
    <xf numFmtId="0" fontId="118" fillId="0" borderId="0"/>
    <xf numFmtId="0" fontId="95" fillId="0" borderId="0"/>
    <xf numFmtId="0" fontId="123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2" fillId="0" borderId="0"/>
    <xf numFmtId="0" fontId="2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118" fillId="0" borderId="0"/>
    <xf numFmtId="0" fontId="118" fillId="0" borderId="0"/>
    <xf numFmtId="0" fontId="118" fillId="0" borderId="0"/>
    <xf numFmtId="0" fontId="4" fillId="0" borderId="0"/>
    <xf numFmtId="0" fontId="4" fillId="0" borderId="0"/>
    <xf numFmtId="0" fontId="1" fillId="0" borderId="0"/>
    <xf numFmtId="0" fontId="74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76" fillId="57" borderId="26" applyNumberFormat="0" applyFont="0" applyAlignment="0" applyProtection="0"/>
    <xf numFmtId="0" fontId="76" fillId="57" borderId="26" applyNumberFormat="0" applyFont="0" applyAlignment="0" applyProtection="0"/>
    <xf numFmtId="0" fontId="29" fillId="20" borderId="14" applyNumberFormat="0" applyAlignment="0" applyProtection="0"/>
    <xf numFmtId="0" fontId="89" fillId="20" borderId="14" applyNumberFormat="0" applyAlignment="0" applyProtection="0"/>
    <xf numFmtId="0" fontId="132" fillId="52" borderId="27" applyNumberFormat="0" applyAlignment="0" applyProtection="0"/>
    <xf numFmtId="0" fontId="59" fillId="0" borderId="0">
      <alignment horizontal="left"/>
    </xf>
    <xf numFmtId="187" fontId="42" fillId="22" borderId="0" applyFill="0" applyBorder="0" applyAlignment="0" applyProtection="0">
      <protection locked="0"/>
    </xf>
    <xf numFmtId="5" fontId="42" fillId="22" borderId="0" applyFill="0" applyBorder="0" applyAlignment="0" applyProtection="0">
      <alignment vertical="top"/>
    </xf>
    <xf numFmtId="175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0" fillId="0" borderId="0" applyNumberFormat="0" applyFont="0" applyFill="0" applyBorder="0" applyAlignment="0" applyProtection="0">
      <alignment horizontal="left"/>
    </xf>
    <xf numFmtId="15" fontId="100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87" fillId="0" borderId="17" applyNumberFormat="0" applyFill="0" applyAlignment="0" applyProtection="0"/>
    <xf numFmtId="0" fontId="134" fillId="0" borderId="28" applyNumberFormat="0" applyFill="0" applyAlignment="0" applyProtection="0"/>
    <xf numFmtId="0" fontId="3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90" fontId="4" fillId="0" borderId="0" applyFill="0" applyBorder="0" applyAlignment="0" applyProtection="0"/>
    <xf numFmtId="190" fontId="4" fillId="0" borderId="0" applyFill="0" applyBorder="0" applyAlignment="0" applyProtection="0"/>
    <xf numFmtId="165" fontId="2" fillId="0" borderId="0" applyFont="0" applyFill="0" applyBorder="0" applyAlignment="0" applyProtection="0"/>
    <xf numFmtId="197" fontId="2" fillId="0" borderId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2" fillId="0" borderId="0">
      <alignment vertical="top"/>
    </xf>
    <xf numFmtId="0" fontId="92" fillId="0" borderId="0">
      <alignment vertical="top"/>
    </xf>
    <xf numFmtId="0" fontId="2" fillId="0" borderId="0"/>
    <xf numFmtId="0" fontId="1" fillId="0" borderId="0"/>
    <xf numFmtId="179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6" fillId="0" borderId="0"/>
    <xf numFmtId="0" fontId="101" fillId="0" borderId="0"/>
    <xf numFmtId="0" fontId="94" fillId="0" borderId="0"/>
  </cellStyleXfs>
  <cellXfs count="359">
    <xf numFmtId="0" fontId="0" fillId="0" borderId="0" xfId="0"/>
    <xf numFmtId="0" fontId="136" fillId="0" borderId="0" xfId="231" applyFont="1" applyFill="1" applyAlignment="1">
      <alignment vertical="center"/>
    </xf>
    <xf numFmtId="0" fontId="136" fillId="0" borderId="0" xfId="231" applyFont="1" applyFill="1" applyAlignment="1">
      <alignment horizontal="center" vertical="center"/>
    </xf>
    <xf numFmtId="0" fontId="136" fillId="0" borderId="0" xfId="231" applyFont="1" applyFill="1" applyBorder="1" applyAlignment="1">
      <alignment vertical="center"/>
    </xf>
    <xf numFmtId="0" fontId="137" fillId="0" borderId="0" xfId="231" applyFont="1" applyFill="1" applyAlignment="1">
      <alignment vertical="center"/>
    </xf>
    <xf numFmtId="0" fontId="137" fillId="0" borderId="0" xfId="231" applyFont="1" applyFill="1" applyAlignment="1">
      <alignment horizontal="center" vertical="center"/>
    </xf>
    <xf numFmtId="0" fontId="137" fillId="0" borderId="0" xfId="231" applyFont="1" applyFill="1" applyBorder="1" applyAlignment="1">
      <alignment vertical="center"/>
    </xf>
    <xf numFmtId="0" fontId="137" fillId="0" borderId="0" xfId="237" applyFont="1" applyFill="1" applyBorder="1" applyAlignment="1">
      <alignment horizontal="center" vertical="center"/>
    </xf>
    <xf numFmtId="0" fontId="138" fillId="0" borderId="0" xfId="243" applyFont="1" applyFill="1" applyAlignment="1">
      <alignment vertical="center"/>
    </xf>
    <xf numFmtId="0" fontId="138" fillId="0" borderId="0" xfId="231" applyFont="1" applyFill="1" applyAlignment="1">
      <alignment horizontal="center" vertical="center"/>
    </xf>
    <xf numFmtId="0" fontId="137" fillId="0" borderId="0" xfId="243" applyFont="1" applyFill="1" applyAlignment="1">
      <alignment vertical="center"/>
    </xf>
    <xf numFmtId="0" fontId="138" fillId="0" borderId="0" xfId="231" applyFont="1" applyFill="1" applyAlignment="1">
      <alignment vertical="center"/>
    </xf>
    <xf numFmtId="0" fontId="137" fillId="0" borderId="0" xfId="231" applyNumberFormat="1" applyFont="1" applyFill="1" applyAlignment="1">
      <alignment horizontal="center" vertical="center"/>
    </xf>
    <xf numFmtId="0" fontId="137" fillId="0" borderId="0" xfId="231" applyNumberFormat="1" applyFont="1" applyFill="1" applyAlignment="1">
      <alignment horizontal="right" vertical="center"/>
    </xf>
    <xf numFmtId="0" fontId="137" fillId="0" borderId="0" xfId="231" applyNumberFormat="1" applyFont="1" applyFill="1" applyAlignment="1">
      <alignment horizontal="left" vertical="center"/>
    </xf>
    <xf numFmtId="0" fontId="137" fillId="0" borderId="0" xfId="231" applyNumberFormat="1" applyFont="1" applyFill="1" applyAlignment="1">
      <alignment vertical="center"/>
    </xf>
    <xf numFmtId="0" fontId="138" fillId="0" borderId="0" xfId="231" applyNumberFormat="1" applyFont="1" applyFill="1" applyAlignment="1">
      <alignment horizontal="left" vertical="center"/>
    </xf>
    <xf numFmtId="0" fontId="139" fillId="0" borderId="0" xfId="231" applyFont="1" applyFill="1" applyAlignment="1">
      <alignment vertical="center"/>
    </xf>
    <xf numFmtId="0" fontId="108" fillId="0" borderId="0" xfId="0" applyFont="1" applyFill="1" applyAlignment="1">
      <alignment vertical="center"/>
    </xf>
    <xf numFmtId="0" fontId="109" fillId="0" borderId="0" xfId="0" applyFont="1" applyFill="1" applyAlignment="1">
      <alignment vertical="center"/>
    </xf>
    <xf numFmtId="0" fontId="71" fillId="0" borderId="0" xfId="0" applyFont="1" applyFill="1" applyAlignment="1">
      <alignment horizontal="center" vertical="center"/>
    </xf>
    <xf numFmtId="0" fontId="71" fillId="0" borderId="0" xfId="0" applyFont="1" applyFill="1" applyAlignment="1">
      <alignment vertical="center"/>
    </xf>
    <xf numFmtId="0" fontId="70" fillId="0" borderId="0" xfId="379" applyFont="1" applyFill="1" applyAlignment="1">
      <alignment vertical="center"/>
    </xf>
    <xf numFmtId="49" fontId="70" fillId="0" borderId="0" xfId="0" applyNumberFormat="1" applyFont="1" applyFill="1" applyBorder="1" applyAlignment="1">
      <alignment vertical="center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165" fontId="70" fillId="0" borderId="0" xfId="139" applyFont="1" applyFill="1" applyBorder="1" applyAlignment="1">
      <alignment vertical="center"/>
    </xf>
    <xf numFmtId="165" fontId="70" fillId="0" borderId="0" xfId="108" applyFont="1" applyFill="1" applyBorder="1" applyAlignment="1">
      <alignment vertical="center"/>
    </xf>
    <xf numFmtId="0" fontId="108" fillId="0" borderId="0" xfId="0" applyFont="1" applyFill="1" applyBorder="1" applyAlignment="1">
      <alignment vertical="center"/>
    </xf>
    <xf numFmtId="0" fontId="109" fillId="0" borderId="0" xfId="0" applyFont="1" applyFill="1" applyBorder="1" applyAlignment="1">
      <alignment vertical="center"/>
    </xf>
    <xf numFmtId="0" fontId="108" fillId="0" borderId="0" xfId="233" applyFont="1" applyFill="1" applyBorder="1" applyAlignment="1">
      <alignment vertical="center"/>
    </xf>
    <xf numFmtId="0" fontId="109" fillId="0" borderId="0" xfId="233" applyFont="1" applyFill="1" applyBorder="1" applyAlignment="1">
      <alignment vertical="center"/>
    </xf>
    <xf numFmtId="0" fontId="5" fillId="0" borderId="0" xfId="233" applyFont="1" applyFill="1" applyBorder="1" applyAlignment="1">
      <alignment vertical="center"/>
    </xf>
    <xf numFmtId="0" fontId="5" fillId="0" borderId="0" xfId="233" applyFont="1" applyFill="1" applyBorder="1" applyAlignment="1">
      <alignment horizontal="center" vertical="center" wrapText="1"/>
    </xf>
    <xf numFmtId="0" fontId="5" fillId="0" borderId="0" xfId="233" applyFont="1" applyFill="1" applyBorder="1" applyAlignment="1">
      <alignment vertical="center" wrapText="1"/>
    </xf>
    <xf numFmtId="166" fontId="5" fillId="0" borderId="0" xfId="141" applyNumberFormat="1" applyFont="1" applyFill="1" applyBorder="1" applyAlignment="1">
      <alignment horizontal="center" vertical="center"/>
    </xf>
    <xf numFmtId="189" fontId="5" fillId="0" borderId="0" xfId="149" applyNumberFormat="1" applyFont="1" applyFill="1" applyBorder="1" applyAlignment="1">
      <alignment vertical="center"/>
    </xf>
    <xf numFmtId="0" fontId="70" fillId="0" borderId="0" xfId="233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65" fontId="5" fillId="0" borderId="0" xfId="145" applyFont="1" applyFill="1" applyBorder="1" applyAlignment="1">
      <alignment horizontal="right" vertical="center" wrapText="1"/>
    </xf>
    <xf numFmtId="0" fontId="110" fillId="0" borderId="0" xfId="0" applyFont="1" applyFill="1" applyBorder="1" applyAlignment="1">
      <alignment horizontal="center" vertical="center"/>
    </xf>
    <xf numFmtId="169" fontId="5" fillId="0" borderId="0" xfId="150" applyNumberFormat="1" applyFont="1" applyFill="1" applyBorder="1" applyAlignment="1">
      <alignment vertical="center"/>
    </xf>
    <xf numFmtId="165" fontId="70" fillId="0" borderId="0" xfId="145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 wrapText="1"/>
    </xf>
    <xf numFmtId="166" fontId="5" fillId="0" borderId="0" xfId="108" applyNumberFormat="1" applyFont="1" applyFill="1" applyBorder="1" applyAlignment="1">
      <alignment horizontal="right" vertical="center"/>
    </xf>
    <xf numFmtId="0" fontId="107" fillId="0" borderId="0" xfId="0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5" fillId="0" borderId="0" xfId="108" applyNumberFormat="1" applyFont="1" applyFill="1" applyBorder="1" applyAlignment="1">
      <alignment vertical="center"/>
    </xf>
    <xf numFmtId="49" fontId="106" fillId="0" borderId="0" xfId="0" applyNumberFormat="1" applyFont="1" applyFill="1" applyBorder="1" applyAlignment="1">
      <alignment vertical="center"/>
    </xf>
    <xf numFmtId="0" fontId="111" fillId="0" borderId="0" xfId="243" applyFont="1" applyFill="1" applyAlignment="1">
      <alignment vertical="center"/>
    </xf>
    <xf numFmtId="0" fontId="104" fillId="0" borderId="0" xfId="231" applyFont="1" applyFill="1" applyAlignment="1">
      <alignment vertical="center"/>
    </xf>
    <xf numFmtId="0" fontId="111" fillId="0" borderId="0" xfId="231" applyFont="1" applyFill="1" applyAlignment="1">
      <alignment horizontal="center" vertical="center"/>
    </xf>
    <xf numFmtId="0" fontId="5" fillId="0" borderId="0" xfId="0" quotePrefix="1" applyFont="1" applyFill="1" applyBorder="1" applyAlignment="1">
      <alignment horizontal="right" vertical="center"/>
    </xf>
    <xf numFmtId="0" fontId="138" fillId="0" borderId="0" xfId="231" applyNumberFormat="1" applyFont="1" applyFill="1" applyAlignment="1">
      <alignment vertical="center"/>
    </xf>
    <xf numFmtId="201" fontId="112" fillId="0" borderId="0" xfId="141" applyNumberFormat="1" applyFont="1" applyFill="1" applyBorder="1" applyAlignment="1">
      <alignment horizontal="center" vertical="center"/>
    </xf>
    <xf numFmtId="166" fontId="5" fillId="0" borderId="0" xfId="134" applyNumberFormat="1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left" vertical="center"/>
    </xf>
    <xf numFmtId="43" fontId="70" fillId="0" borderId="0" xfId="0" applyNumberFormat="1" applyFont="1" applyFill="1" applyBorder="1" applyAlignment="1">
      <alignment horizontal="center" vertical="center"/>
    </xf>
    <xf numFmtId="167" fontId="70" fillId="0" borderId="0" xfId="139" applyNumberFormat="1" applyFont="1" applyFill="1" applyBorder="1" applyAlignment="1">
      <alignment vertical="center"/>
    </xf>
    <xf numFmtId="43" fontId="70" fillId="0" borderId="0" xfId="139" applyNumberFormat="1" applyFont="1" applyFill="1" applyBorder="1" applyAlignment="1">
      <alignment vertical="center"/>
    </xf>
    <xf numFmtId="167" fontId="104" fillId="0" borderId="0" xfId="134" applyNumberFormat="1" applyFont="1" applyFill="1" applyBorder="1" applyAlignment="1">
      <alignment vertical="center"/>
    </xf>
    <xf numFmtId="0" fontId="137" fillId="0" borderId="0" xfId="231" quotePrefix="1" applyFont="1" applyFill="1" applyAlignment="1">
      <alignment vertical="center"/>
    </xf>
    <xf numFmtId="49" fontId="104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vertical="center"/>
    </xf>
    <xf numFmtId="0" fontId="104" fillId="0" borderId="0" xfId="0" applyFont="1" applyFill="1" applyAlignment="1">
      <alignment vertical="center"/>
    </xf>
    <xf numFmtId="0" fontId="113" fillId="0" borderId="0" xfId="254" applyFont="1" applyFill="1" applyAlignment="1">
      <alignment vertical="center"/>
    </xf>
    <xf numFmtId="0" fontId="104" fillId="0" borderId="0" xfId="254" applyFont="1" applyFill="1" applyAlignment="1">
      <alignment vertical="center"/>
    </xf>
    <xf numFmtId="166" fontId="104" fillId="0" borderId="0" xfId="118" applyNumberFormat="1" applyFont="1" applyFill="1" applyBorder="1" applyAlignment="1">
      <alignment vertical="center"/>
    </xf>
    <xf numFmtId="165" fontId="104" fillId="0" borderId="0" xfId="108" applyFont="1" applyFill="1" applyBorder="1" applyAlignment="1">
      <alignment vertical="center"/>
    </xf>
    <xf numFmtId="41" fontId="104" fillId="0" borderId="0" xfId="231" applyNumberFormat="1" applyFont="1" applyFill="1" applyBorder="1" applyAlignment="1">
      <alignment horizontal="right" vertical="center"/>
    </xf>
    <xf numFmtId="165" fontId="104" fillId="0" borderId="0" xfId="139" applyFont="1" applyFill="1" applyBorder="1" applyAlignment="1">
      <alignment vertical="center"/>
    </xf>
    <xf numFmtId="189" fontId="104" fillId="0" borderId="0" xfId="141" applyNumberFormat="1" applyFont="1" applyFill="1" applyBorder="1" applyAlignment="1">
      <alignment horizontal="right" vertical="center"/>
    </xf>
    <xf numFmtId="0" fontId="104" fillId="0" borderId="0" xfId="254" applyFont="1" applyFill="1" applyBorder="1" applyAlignment="1">
      <alignment horizontal="center" vertical="center"/>
    </xf>
    <xf numFmtId="0" fontId="104" fillId="0" borderId="0" xfId="254" applyFont="1" applyFill="1" applyAlignment="1">
      <alignment horizontal="left" vertical="center"/>
    </xf>
    <xf numFmtId="165" fontId="104" fillId="0" borderId="0" xfId="141" applyFont="1" applyFill="1" applyBorder="1" applyAlignment="1">
      <alignment vertical="center"/>
    </xf>
    <xf numFmtId="166" fontId="104" fillId="0" borderId="0" xfId="134" applyNumberFormat="1" applyFont="1" applyFill="1" applyBorder="1" applyAlignment="1">
      <alignment horizontal="center" vertical="center"/>
    </xf>
    <xf numFmtId="0" fontId="111" fillId="0" borderId="0" xfId="0" applyFont="1" applyFill="1" applyBorder="1" applyAlignment="1">
      <alignment vertical="center"/>
    </xf>
    <xf numFmtId="166" fontId="104" fillId="0" borderId="0" xfId="134" applyNumberFormat="1" applyFont="1" applyFill="1" applyBorder="1" applyAlignment="1">
      <alignment horizontal="right" vertical="center"/>
    </xf>
    <xf numFmtId="49" fontId="112" fillId="0" borderId="0" xfId="0" applyNumberFormat="1" applyFont="1" applyFill="1" applyBorder="1" applyAlignment="1">
      <alignment vertical="center"/>
    </xf>
    <xf numFmtId="0" fontId="112" fillId="0" borderId="0" xfId="0" applyFont="1" applyFill="1" applyBorder="1" applyAlignment="1">
      <alignment horizontal="center" vertical="center"/>
    </xf>
    <xf numFmtId="0" fontId="112" fillId="0" borderId="0" xfId="0" applyFont="1" applyFill="1" applyBorder="1" applyAlignment="1">
      <alignment vertical="center"/>
    </xf>
    <xf numFmtId="0" fontId="112" fillId="0" borderId="0" xfId="0" applyFont="1" applyFill="1" applyAlignment="1">
      <alignment vertical="center"/>
    </xf>
    <xf numFmtId="165" fontId="112" fillId="0" borderId="0" xfId="108" applyFont="1" applyFill="1" applyBorder="1" applyAlignment="1">
      <alignment horizontal="center" vertical="center"/>
    </xf>
    <xf numFmtId="0" fontId="114" fillId="0" borderId="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 vertical="center"/>
    </xf>
    <xf numFmtId="0" fontId="115" fillId="0" borderId="0" xfId="0" applyFont="1" applyFill="1" applyBorder="1" applyAlignment="1">
      <alignment horizontal="right" vertical="center"/>
    </xf>
    <xf numFmtId="0" fontId="112" fillId="0" borderId="0" xfId="254" applyFont="1" applyFill="1" applyAlignment="1">
      <alignment vertical="center"/>
    </xf>
    <xf numFmtId="0" fontId="112" fillId="0" borderId="0" xfId="0" applyFont="1" applyFill="1" applyBorder="1" applyAlignment="1">
      <alignment horizontal="right" vertical="center"/>
    </xf>
    <xf numFmtId="0" fontId="112" fillId="0" borderId="0" xfId="254" applyFont="1" applyFill="1" applyAlignment="1">
      <alignment horizontal="left" vertical="center"/>
    </xf>
    <xf numFmtId="0" fontId="112" fillId="0" borderId="0" xfId="255" applyFont="1" applyFill="1" applyAlignment="1">
      <alignment vertical="center"/>
    </xf>
    <xf numFmtId="200" fontId="112" fillId="0" borderId="0" xfId="141" applyNumberFormat="1" applyFont="1" applyFill="1" applyBorder="1" applyAlignment="1">
      <alignment horizontal="center" vertical="center"/>
    </xf>
    <xf numFmtId="0" fontId="112" fillId="0" borderId="0" xfId="379" applyFont="1" applyFill="1" applyAlignment="1">
      <alignment vertical="center"/>
    </xf>
    <xf numFmtId="41" fontId="112" fillId="0" borderId="0" xfId="231" applyNumberFormat="1" applyFont="1" applyFill="1" applyBorder="1" applyAlignment="1">
      <alignment horizontal="center" vertical="center"/>
    </xf>
    <xf numFmtId="0" fontId="116" fillId="0" borderId="0" xfId="0" applyFont="1" applyFill="1" applyBorder="1" applyAlignment="1">
      <alignment vertical="center"/>
    </xf>
    <xf numFmtId="0" fontId="137" fillId="0" borderId="0" xfId="231" applyFont="1" applyFill="1" applyAlignment="1">
      <alignment horizontal="right" vertical="center"/>
    </xf>
    <xf numFmtId="0" fontId="139" fillId="0" borderId="0" xfId="0" applyFont="1" applyFill="1" applyAlignment="1">
      <alignment vertical="center"/>
    </xf>
    <xf numFmtId="0" fontId="138" fillId="0" borderId="0" xfId="231" applyNumberFormat="1" applyFont="1" applyFill="1" applyAlignment="1">
      <alignment horizontal="center" vertical="center"/>
    </xf>
    <xf numFmtId="0" fontId="137" fillId="0" borderId="0" xfId="243" applyFont="1" applyFill="1" applyAlignment="1">
      <alignment horizontal="left" vertical="center"/>
    </xf>
    <xf numFmtId="0" fontId="138" fillId="0" borderId="0" xfId="231" applyFont="1" applyFill="1" applyBorder="1" applyAlignment="1">
      <alignment horizontal="center" vertical="center"/>
    </xf>
    <xf numFmtId="200" fontId="104" fillId="0" borderId="0" xfId="141" applyNumberFormat="1" applyFont="1" applyFill="1" applyBorder="1" applyAlignment="1">
      <alignment horizontal="center" vertical="center"/>
    </xf>
    <xf numFmtId="37" fontId="140" fillId="0" borderId="0" xfId="231" applyNumberFormat="1" applyFont="1" applyFill="1" applyBorder="1" applyAlignment="1">
      <alignment horizontal="right" vertical="center"/>
    </xf>
    <xf numFmtId="166" fontId="140" fillId="0" borderId="0" xfId="108" applyNumberFormat="1" applyFont="1" applyFill="1" applyBorder="1" applyAlignment="1">
      <alignment horizontal="right" vertical="center"/>
    </xf>
    <xf numFmtId="166" fontId="141" fillId="0" borderId="0" xfId="108" applyNumberFormat="1" applyFont="1" applyFill="1" applyBorder="1" applyAlignment="1">
      <alignment horizontal="right" vertical="center"/>
    </xf>
    <xf numFmtId="166" fontId="140" fillId="0" borderId="0" xfId="134" applyNumberFormat="1" applyFont="1" applyFill="1" applyBorder="1" applyAlignment="1">
      <alignment horizontal="right" vertical="center"/>
    </xf>
    <xf numFmtId="166" fontId="140" fillId="0" borderId="0" xfId="134" applyNumberFormat="1" applyFont="1" applyFill="1" applyBorder="1" applyAlignment="1">
      <alignment vertical="center"/>
    </xf>
    <xf numFmtId="37" fontId="117" fillId="0" borderId="0" xfId="231" applyNumberFormat="1" applyFont="1" applyFill="1" applyBorder="1" applyAlignment="1">
      <alignment horizontal="right" vertical="center"/>
    </xf>
    <xf numFmtId="37" fontId="141" fillId="0" borderId="0" xfId="231" applyNumberFormat="1" applyFont="1" applyFill="1" applyBorder="1" applyAlignment="1">
      <alignment horizontal="right" vertical="center"/>
    </xf>
    <xf numFmtId="0" fontId="140" fillId="0" borderId="0" xfId="231" applyFont="1" applyFill="1" applyBorder="1" applyAlignment="1">
      <alignment vertical="center"/>
    </xf>
    <xf numFmtId="164" fontId="141" fillId="0" borderId="0" xfId="231" applyNumberFormat="1" applyFont="1" applyFill="1" applyBorder="1" applyAlignment="1">
      <alignment vertical="center"/>
    </xf>
    <xf numFmtId="167" fontId="140" fillId="0" borderId="0" xfId="0" applyNumberFormat="1" applyFont="1" applyBorder="1" applyAlignment="1">
      <alignment horizontal="right" vertical="center"/>
    </xf>
    <xf numFmtId="41" fontId="137" fillId="0" borderId="0" xfId="0" applyNumberFormat="1" applyFont="1" applyBorder="1" applyAlignment="1">
      <alignment horizontal="center" vertical="top"/>
    </xf>
    <xf numFmtId="167" fontId="104" fillId="0" borderId="0" xfId="134" applyNumberFormat="1" applyFont="1" applyFill="1" applyBorder="1" applyAlignment="1">
      <alignment horizontal="center" vertical="center"/>
    </xf>
    <xf numFmtId="204" fontId="137" fillId="0" borderId="0" xfId="0" applyNumberFormat="1" applyFont="1" applyBorder="1" applyAlignment="1">
      <alignment horizontal="center" vertical="top"/>
    </xf>
    <xf numFmtId="203" fontId="142" fillId="0" borderId="0" xfId="0" applyNumberFormat="1" applyFont="1" applyBorder="1" applyAlignment="1">
      <alignment horizontal="right" vertical="center"/>
    </xf>
    <xf numFmtId="203" fontId="142" fillId="0" borderId="0" xfId="0" applyNumberFormat="1" applyFont="1" applyBorder="1" applyAlignment="1">
      <alignment horizontal="center" vertical="center"/>
    </xf>
    <xf numFmtId="173" fontId="5" fillId="0" borderId="0" xfId="0" applyNumberFormat="1" applyFont="1" applyFill="1" applyBorder="1" applyAlignment="1">
      <alignment vertical="center" wrapText="1"/>
    </xf>
    <xf numFmtId="203" fontId="142" fillId="0" borderId="0" xfId="0" applyNumberFormat="1" applyFont="1" applyBorder="1" applyAlignment="1">
      <alignment vertical="center"/>
    </xf>
    <xf numFmtId="0" fontId="108" fillId="0" borderId="0" xfId="0" applyFont="1" applyFill="1" applyBorder="1" applyAlignment="1">
      <alignment horizontal="right" vertical="center"/>
    </xf>
    <xf numFmtId="165" fontId="108" fillId="0" borderId="0" xfId="145" applyFont="1" applyFill="1" applyBorder="1" applyAlignment="1">
      <alignment horizontal="right" vertical="center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07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right" vertical="center" wrapText="1"/>
    </xf>
    <xf numFmtId="0" fontId="70" fillId="0" borderId="0" xfId="0" applyFont="1" applyFill="1" applyBorder="1" applyAlignment="1">
      <alignment horizontal="center" vertical="center" wrapText="1"/>
    </xf>
    <xf numFmtId="169" fontId="70" fillId="0" borderId="0" xfId="150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right" vertical="center"/>
    </xf>
    <xf numFmtId="165" fontId="69" fillId="0" borderId="0" xfId="145" applyFont="1" applyFill="1" applyBorder="1" applyAlignment="1">
      <alignment horizontal="right" vertical="center"/>
    </xf>
    <xf numFmtId="173" fontId="69" fillId="0" borderId="0" xfId="0" applyNumberFormat="1" applyFont="1" applyFill="1" applyBorder="1" applyAlignment="1">
      <alignment horizontal="center" vertical="center"/>
    </xf>
    <xf numFmtId="173" fontId="69" fillId="0" borderId="0" xfId="0" applyNumberFormat="1" applyFont="1" applyFill="1" applyBorder="1" applyAlignment="1">
      <alignment vertical="center"/>
    </xf>
    <xf numFmtId="0" fontId="106" fillId="0" borderId="0" xfId="0" applyFont="1" applyFill="1" applyBorder="1" applyAlignment="1">
      <alignment horizontal="left" vertical="center"/>
    </xf>
    <xf numFmtId="0" fontId="105" fillId="0" borderId="0" xfId="0" applyFont="1" applyFill="1" applyBorder="1" applyAlignment="1">
      <alignment horizontal="centerContinuous" vertical="center"/>
    </xf>
    <xf numFmtId="169" fontId="5" fillId="0" borderId="0" xfId="150" applyNumberFormat="1" applyFont="1" applyFill="1" applyBorder="1" applyAlignment="1">
      <alignment horizontal="right" vertical="center" wrapText="1"/>
    </xf>
    <xf numFmtId="0" fontId="5" fillId="0" borderId="0" xfId="256" applyFont="1" applyFill="1" applyBorder="1" applyAlignment="1">
      <alignment vertical="center"/>
    </xf>
    <xf numFmtId="41" fontId="70" fillId="0" borderId="0" xfId="150" applyNumberFormat="1" applyFont="1" applyFill="1" applyBorder="1" applyAlignment="1">
      <alignment vertical="center"/>
    </xf>
    <xf numFmtId="203" fontId="140" fillId="0" borderId="0" xfId="0" applyNumberFormat="1" applyFont="1" applyBorder="1" applyAlignment="1">
      <alignment horizontal="right" vertical="center"/>
    </xf>
    <xf numFmtId="37" fontId="140" fillId="0" borderId="0" xfId="0" applyNumberFormat="1" applyFont="1" applyBorder="1" applyAlignment="1">
      <alignment horizontal="right" vertical="center"/>
    </xf>
    <xf numFmtId="203" fontId="140" fillId="0" borderId="0" xfId="0" applyNumberFormat="1" applyFont="1" applyBorder="1" applyAlignment="1">
      <alignment horizontal="center" vertical="center"/>
    </xf>
    <xf numFmtId="41" fontId="140" fillId="0" borderId="0" xfId="0" applyNumberFormat="1" applyFont="1" applyBorder="1" applyAlignment="1">
      <alignment horizontal="right" vertical="center"/>
    </xf>
    <xf numFmtId="167" fontId="140" fillId="0" borderId="0" xfId="0" applyNumberFormat="1" applyFont="1" applyBorder="1" applyAlignment="1">
      <alignment vertical="center"/>
    </xf>
    <xf numFmtId="167" fontId="141" fillId="0" borderId="0" xfId="0" applyNumberFormat="1" applyFont="1" applyBorder="1" applyAlignment="1">
      <alignment horizontal="right" vertical="center"/>
    </xf>
    <xf numFmtId="41" fontId="141" fillId="0" borderId="0" xfId="231" applyNumberFormat="1" applyFont="1" applyFill="1" applyBorder="1" applyAlignment="1">
      <alignment vertical="center"/>
    </xf>
    <xf numFmtId="202" fontId="140" fillId="0" borderId="0" xfId="0" applyNumberFormat="1" applyFont="1" applyBorder="1" applyAlignment="1">
      <alignment vertical="center"/>
    </xf>
    <xf numFmtId="204" fontId="141" fillId="0" borderId="0" xfId="0" applyNumberFormat="1" applyFont="1" applyBorder="1" applyAlignment="1">
      <alignment vertical="center"/>
    </xf>
    <xf numFmtId="166" fontId="140" fillId="0" borderId="0" xfId="108" applyNumberFormat="1" applyFont="1" applyFill="1" applyBorder="1" applyAlignment="1">
      <alignment vertical="center"/>
    </xf>
    <xf numFmtId="203" fontId="140" fillId="0" borderId="0" xfId="0" applyNumberFormat="1" applyFont="1" applyBorder="1" applyAlignment="1">
      <alignment vertical="center"/>
    </xf>
    <xf numFmtId="0" fontId="137" fillId="0" borderId="0" xfId="0" applyFont="1" applyBorder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41" fontId="112" fillId="0" borderId="0" xfId="231" applyNumberFormat="1" applyFont="1" applyBorder="1" applyAlignment="1">
      <alignment horizontal="right" vertical="center"/>
    </xf>
    <xf numFmtId="205" fontId="137" fillId="0" borderId="0" xfId="233" applyNumberFormat="1" applyFont="1" applyBorder="1" applyAlignment="1">
      <alignment vertical="center"/>
    </xf>
    <xf numFmtId="205" fontId="137" fillId="0" borderId="0" xfId="0" applyNumberFormat="1" applyFont="1" applyBorder="1" applyAlignment="1">
      <alignment vertical="center"/>
    </xf>
    <xf numFmtId="0" fontId="137" fillId="0" borderId="0" xfId="233" applyFont="1" applyBorder="1" applyAlignment="1">
      <alignment vertical="center"/>
    </xf>
    <xf numFmtId="166" fontId="112" fillId="0" borderId="0" xfId="118" applyNumberFormat="1" applyFont="1" applyFill="1" applyBorder="1" applyAlignment="1">
      <alignment horizontal="center" vertical="center"/>
    </xf>
    <xf numFmtId="41" fontId="112" fillId="0" borderId="0" xfId="108" applyNumberFormat="1" applyFont="1" applyFill="1" applyBorder="1" applyAlignment="1">
      <alignment horizontal="center" vertical="center"/>
    </xf>
    <xf numFmtId="165" fontId="112" fillId="0" borderId="0" xfId="134" applyFont="1" applyFill="1" applyBorder="1" applyAlignment="1">
      <alignment vertical="top"/>
    </xf>
    <xf numFmtId="41" fontId="112" fillId="0" borderId="0" xfId="118" applyNumberFormat="1" applyFont="1" applyFill="1" applyBorder="1" applyAlignment="1">
      <alignment horizontal="center" vertical="center"/>
    </xf>
    <xf numFmtId="205" fontId="136" fillId="0" borderId="0" xfId="0" applyNumberFormat="1" applyFont="1" applyBorder="1" applyAlignment="1">
      <alignment vertical="center"/>
    </xf>
    <xf numFmtId="206" fontId="136" fillId="0" borderId="0" xfId="0" applyNumberFormat="1" applyFont="1" applyBorder="1" applyAlignment="1">
      <alignment horizontal="center" vertical="center"/>
    </xf>
    <xf numFmtId="41" fontId="112" fillId="0" borderId="0" xfId="0" applyNumberFormat="1" applyFont="1" applyFill="1" applyBorder="1" applyAlignment="1">
      <alignment horizontal="center" vertical="center"/>
    </xf>
    <xf numFmtId="166" fontId="112" fillId="0" borderId="0" xfId="108" applyNumberFormat="1" applyFont="1" applyFill="1" applyBorder="1" applyAlignment="1">
      <alignment vertical="top"/>
    </xf>
    <xf numFmtId="167" fontId="112" fillId="0" borderId="0" xfId="108" applyNumberFormat="1" applyFont="1" applyFill="1" applyBorder="1" applyAlignment="1">
      <alignment horizontal="right" vertical="center"/>
    </xf>
    <xf numFmtId="43" fontId="104" fillId="0" borderId="0" xfId="108" applyNumberFormat="1" applyFont="1" applyFill="1" applyBorder="1" applyAlignment="1">
      <alignment horizontal="right" vertical="center"/>
    </xf>
    <xf numFmtId="167" fontId="137" fillId="0" borderId="0" xfId="0" applyNumberFormat="1" applyFont="1" applyBorder="1" applyAlignment="1">
      <alignment vertical="top"/>
    </xf>
    <xf numFmtId="203" fontId="137" fillId="0" borderId="0" xfId="0" applyNumberFormat="1" applyFont="1" applyBorder="1" applyAlignment="1">
      <alignment horizontal="right" vertical="top"/>
    </xf>
    <xf numFmtId="49" fontId="143" fillId="0" borderId="0" xfId="0" applyNumberFormat="1" applyFont="1" applyFill="1" applyBorder="1" applyAlignment="1">
      <alignment vertical="center"/>
    </xf>
    <xf numFmtId="0" fontId="104" fillId="0" borderId="0" xfId="0" applyFont="1" applyFill="1" applyBorder="1" applyAlignment="1">
      <alignment horizontal="left" vertical="center"/>
    </xf>
    <xf numFmtId="173" fontId="5" fillId="0" borderId="18" xfId="0" quotePrefix="1" applyNumberFormat="1" applyFont="1" applyFill="1" applyBorder="1" applyAlignment="1">
      <alignment horizontal="center" vertical="center"/>
    </xf>
    <xf numFmtId="203" fontId="142" fillId="0" borderId="18" xfId="0" applyNumberFormat="1" applyFont="1" applyBorder="1" applyAlignment="1">
      <alignment horizontal="right" vertical="center"/>
    </xf>
    <xf numFmtId="203" fontId="142" fillId="0" borderId="4" xfId="0" applyNumberFormat="1" applyFont="1" applyBorder="1" applyAlignment="1">
      <alignment horizontal="right" vertical="center"/>
    </xf>
    <xf numFmtId="203" fontId="142" fillId="0" borderId="18" xfId="0" applyNumberFormat="1" applyFont="1" applyFill="1" applyBorder="1" applyAlignment="1">
      <alignment horizontal="right" vertical="center"/>
    </xf>
    <xf numFmtId="166" fontId="5" fillId="0" borderId="19" xfId="108" applyNumberFormat="1" applyFont="1" applyFill="1" applyBorder="1" applyAlignment="1">
      <alignment horizontal="right" vertical="center"/>
    </xf>
    <xf numFmtId="203" fontId="142" fillId="0" borderId="19" xfId="0" applyNumberFormat="1" applyFont="1" applyBorder="1" applyAlignment="1">
      <alignment horizontal="right" vertical="center"/>
    </xf>
    <xf numFmtId="203" fontId="142" fillId="0" borderId="18" xfId="0" applyNumberFormat="1" applyFont="1" applyBorder="1" applyAlignment="1">
      <alignment horizontal="center" vertical="center"/>
    </xf>
    <xf numFmtId="0" fontId="137" fillId="0" borderId="18" xfId="237" quotePrefix="1" applyNumberFormat="1" applyFont="1" applyFill="1" applyBorder="1" applyAlignment="1">
      <alignment horizontal="center" vertical="center"/>
    </xf>
    <xf numFmtId="203" fontId="140" fillId="0" borderId="18" xfId="0" applyNumberFormat="1" applyFont="1" applyBorder="1" applyAlignment="1">
      <alignment horizontal="right" vertical="center"/>
    </xf>
    <xf numFmtId="166" fontId="140" fillId="0" borderId="18" xfId="108" applyNumberFormat="1" applyFont="1" applyFill="1" applyBorder="1" applyAlignment="1">
      <alignment horizontal="center" vertical="center"/>
    </xf>
    <xf numFmtId="167" fontId="140" fillId="0" borderId="4" xfId="0" applyNumberFormat="1" applyFont="1" applyBorder="1" applyAlignment="1">
      <alignment horizontal="right" vertical="center"/>
    </xf>
    <xf numFmtId="41" fontId="140" fillId="0" borderId="4" xfId="231" applyNumberFormat="1" applyFont="1" applyBorder="1" applyAlignment="1">
      <alignment horizontal="right" vertical="center"/>
    </xf>
    <xf numFmtId="41" fontId="137" fillId="0" borderId="18" xfId="0" applyNumberFormat="1" applyFont="1" applyBorder="1" applyAlignment="1">
      <alignment horizontal="right" vertical="center"/>
    </xf>
    <xf numFmtId="0" fontId="5" fillId="0" borderId="18" xfId="233" applyFont="1" applyFill="1" applyBorder="1" applyAlignment="1">
      <alignment horizontal="center" vertical="center"/>
    </xf>
    <xf numFmtId="166" fontId="5" fillId="0" borderId="18" xfId="134" applyNumberFormat="1" applyFont="1" applyFill="1" applyBorder="1" applyAlignment="1">
      <alignment horizontal="center" vertical="center"/>
    </xf>
    <xf numFmtId="166" fontId="5" fillId="0" borderId="4" xfId="141" applyNumberFormat="1" applyFont="1" applyFill="1" applyBorder="1" applyAlignment="1">
      <alignment horizontal="center" vertical="center"/>
    </xf>
    <xf numFmtId="166" fontId="5" fillId="0" borderId="0" xfId="233" applyNumberFormat="1" applyFont="1" applyFill="1" applyBorder="1" applyAlignment="1">
      <alignment vertical="center"/>
    </xf>
    <xf numFmtId="167" fontId="5" fillId="0" borderId="18" xfId="134" applyNumberFormat="1" applyFont="1" applyFill="1" applyBorder="1" applyAlignment="1">
      <alignment horizontal="center" vertical="center"/>
    </xf>
    <xf numFmtId="167" fontId="5" fillId="0" borderId="0" xfId="141" applyNumberFormat="1" applyFont="1" applyFill="1" applyBorder="1" applyAlignment="1">
      <alignment horizontal="center" vertical="center"/>
    </xf>
    <xf numFmtId="167" fontId="5" fillId="0" borderId="0" xfId="233" applyNumberFormat="1" applyFont="1" applyFill="1" applyBorder="1" applyAlignment="1">
      <alignment vertical="center"/>
    </xf>
    <xf numFmtId="167" fontId="5" fillId="0" borderId="0" xfId="134" applyNumberFormat="1" applyFont="1" applyFill="1" applyBorder="1" applyAlignment="1">
      <alignment horizontal="center" vertical="center"/>
    </xf>
    <xf numFmtId="49" fontId="112" fillId="0" borderId="18" xfId="108" quotePrefix="1" applyNumberFormat="1" applyFont="1" applyFill="1" applyBorder="1" applyAlignment="1">
      <alignment horizontal="center" vertical="center"/>
    </xf>
    <xf numFmtId="41" fontId="137" fillId="0" borderId="18" xfId="0" applyNumberFormat="1" applyFont="1" applyBorder="1" applyAlignment="1">
      <alignment vertical="center"/>
    </xf>
    <xf numFmtId="41" fontId="112" fillId="0" borderId="18" xfId="231" applyNumberFormat="1" applyFont="1" applyFill="1" applyBorder="1" applyAlignment="1">
      <alignment horizontal="center" vertical="center"/>
    </xf>
    <xf numFmtId="41" fontId="112" fillId="0" borderId="18" xfId="118" applyNumberFormat="1" applyFont="1" applyFill="1" applyBorder="1" applyAlignment="1">
      <alignment horizontal="center" vertical="center"/>
    </xf>
    <xf numFmtId="41" fontId="112" fillId="0" borderId="18" xfId="231" applyNumberFormat="1" applyFont="1" applyBorder="1" applyAlignment="1">
      <alignment horizontal="right" vertical="center"/>
    </xf>
    <xf numFmtId="49" fontId="104" fillId="0" borderId="18" xfId="108" quotePrefix="1" applyNumberFormat="1" applyFont="1" applyFill="1" applyBorder="1" applyAlignment="1">
      <alignment horizontal="center" vertical="center"/>
    </xf>
    <xf numFmtId="204" fontId="137" fillId="0" borderId="18" xfId="0" applyNumberFormat="1" applyFont="1" applyBorder="1" applyAlignment="1">
      <alignment horizontal="center" vertical="top"/>
    </xf>
    <xf numFmtId="41" fontId="137" fillId="0" borderId="18" xfId="0" applyNumberFormat="1" applyFont="1" applyBorder="1" applyAlignment="1">
      <alignment horizontal="right" vertical="top"/>
    </xf>
    <xf numFmtId="41" fontId="137" fillId="0" borderId="18" xfId="0" applyNumberFormat="1" applyFont="1" applyBorder="1" applyAlignment="1">
      <alignment horizontal="center" vertical="top"/>
    </xf>
    <xf numFmtId="203" fontId="137" fillId="0" borderId="18" xfId="0" applyNumberFormat="1" applyFont="1" applyBorder="1" applyAlignment="1">
      <alignment horizontal="right" vertical="top"/>
    </xf>
    <xf numFmtId="203" fontId="137" fillId="0" borderId="4" xfId="0" applyNumberFormat="1" applyFont="1" applyBorder="1" applyAlignment="1">
      <alignment horizontal="right" vertical="top"/>
    </xf>
    <xf numFmtId="166" fontId="104" fillId="0" borderId="4" xfId="134" applyNumberFormat="1" applyFont="1" applyFill="1" applyBorder="1" applyAlignment="1">
      <alignment horizontal="right" vertical="center"/>
    </xf>
    <xf numFmtId="41" fontId="104" fillId="0" borderId="18" xfId="231" applyNumberFormat="1" applyFont="1" applyBorder="1" applyAlignment="1">
      <alignment horizontal="right" vertical="center"/>
    </xf>
    <xf numFmtId="41" fontId="104" fillId="0" borderId="18" xfId="231" applyNumberFormat="1" applyFont="1" applyFill="1" applyBorder="1" applyAlignment="1">
      <alignment horizontal="right" vertical="center"/>
    </xf>
    <xf numFmtId="167" fontId="104" fillId="0" borderId="18" xfId="134" applyNumberFormat="1" applyFont="1" applyFill="1" applyBorder="1" applyAlignment="1">
      <alignment horizontal="center" vertical="center"/>
    </xf>
    <xf numFmtId="167" fontId="140" fillId="0" borderId="18" xfId="108" applyNumberFormat="1" applyFont="1" applyFill="1" applyBorder="1" applyAlignment="1">
      <alignment horizontal="center" vertical="center"/>
    </xf>
    <xf numFmtId="167" fontId="140" fillId="0" borderId="4" xfId="10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233" applyFont="1" applyFill="1" applyBorder="1" applyAlignment="1">
      <alignment horizontal="center" vertical="center"/>
    </xf>
    <xf numFmtId="200" fontId="5" fillId="0" borderId="29" xfId="141" applyNumberFormat="1" applyFont="1" applyFill="1" applyBorder="1" applyAlignment="1">
      <alignment horizontal="center" vertical="center"/>
    </xf>
    <xf numFmtId="166" fontId="5" fillId="0" borderId="29" xfId="141" applyNumberFormat="1" applyFont="1" applyFill="1" applyBorder="1" applyAlignment="1">
      <alignment horizontal="center" vertical="center"/>
    </xf>
    <xf numFmtId="167" fontId="5" fillId="0" borderId="29" xfId="141" applyNumberFormat="1" applyFont="1" applyFill="1" applyBorder="1" applyAlignment="1">
      <alignment horizontal="center" vertical="center"/>
    </xf>
    <xf numFmtId="0" fontId="5" fillId="0" borderId="0" xfId="233" applyFont="1" applyAlignment="1">
      <alignment vertical="center"/>
    </xf>
    <xf numFmtId="208" fontId="5" fillId="0" borderId="0" xfId="141" applyNumberFormat="1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vertical="center"/>
    </xf>
    <xf numFmtId="0" fontId="145" fillId="0" borderId="18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left" vertical="center"/>
    </xf>
    <xf numFmtId="167" fontId="145" fillId="0" borderId="0" xfId="139" applyNumberFormat="1" applyFont="1" applyFill="1" applyBorder="1" applyAlignment="1">
      <alignment horizontal="center" vertical="center"/>
    </xf>
    <xf numFmtId="43" fontId="145" fillId="0" borderId="0" xfId="0" applyNumberFormat="1" applyFont="1" applyFill="1" applyBorder="1" applyAlignment="1">
      <alignment horizontal="center" vertical="center"/>
    </xf>
    <xf numFmtId="165" fontId="145" fillId="0" borderId="0" xfId="108" applyFont="1" applyFill="1" applyBorder="1" applyAlignment="1">
      <alignment horizontal="center" vertical="center"/>
    </xf>
    <xf numFmtId="0" fontId="147" fillId="0" borderId="0" xfId="0" applyFont="1" applyAlignment="1">
      <alignment horizontal="center" vertical="center"/>
    </xf>
    <xf numFmtId="167" fontId="145" fillId="0" borderId="0" xfId="108" applyNumberFormat="1" applyFont="1" applyFill="1" applyBorder="1" applyAlignment="1">
      <alignment horizontal="center" vertical="center"/>
    </xf>
    <xf numFmtId="167" fontId="147" fillId="0" borderId="0" xfId="0" applyNumberFormat="1" applyFont="1" applyAlignment="1">
      <alignment horizontal="center" vertical="center"/>
    </xf>
    <xf numFmtId="165" fontId="145" fillId="0" borderId="18" xfId="108" applyFont="1" applyFill="1" applyBorder="1" applyAlignment="1">
      <alignment horizontal="center" vertical="center"/>
    </xf>
    <xf numFmtId="167" fontId="145" fillId="0" borderId="18" xfId="108" applyNumberFormat="1" applyFont="1" applyFill="1" applyBorder="1" applyAlignment="1">
      <alignment horizontal="center" vertical="center"/>
    </xf>
    <xf numFmtId="167" fontId="145" fillId="0" borderId="29" xfId="139" applyNumberFormat="1" applyFont="1" applyFill="1" applyBorder="1" applyAlignment="1">
      <alignment vertical="center"/>
    </xf>
    <xf numFmtId="167" fontId="145" fillId="0" borderId="29" xfId="139" applyNumberFormat="1" applyFont="1" applyFill="1" applyBorder="1" applyAlignment="1">
      <alignment horizontal="center" vertical="center"/>
    </xf>
    <xf numFmtId="165" fontId="145" fillId="0" borderId="0" xfId="134" applyFont="1" applyFill="1" applyBorder="1" applyAlignment="1">
      <alignment horizontal="center" vertical="center"/>
    </xf>
    <xf numFmtId="165" fontId="145" fillId="0" borderId="18" xfId="134" applyFont="1" applyFill="1" applyBorder="1" applyAlignment="1">
      <alignment horizontal="center" vertical="center"/>
    </xf>
    <xf numFmtId="167" fontId="145" fillId="0" borderId="4" xfId="139" applyNumberFormat="1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center" vertical="center"/>
    </xf>
    <xf numFmtId="203" fontId="142" fillId="0" borderId="0" xfId="0" applyNumberFormat="1" applyFont="1" applyAlignment="1">
      <alignment horizontal="right" vertical="center"/>
    </xf>
    <xf numFmtId="203" fontId="142" fillId="0" borderId="0" xfId="0" applyNumberFormat="1" applyFont="1" applyAlignment="1">
      <alignment horizontal="center" vertical="center"/>
    </xf>
    <xf numFmtId="208" fontId="149" fillId="0" borderId="0" xfId="0" applyNumberFormat="1" applyFont="1" applyAlignment="1">
      <alignment vertical="center"/>
    </xf>
    <xf numFmtId="203" fontId="140" fillId="0" borderId="0" xfId="0" applyNumberFormat="1" applyFont="1" applyAlignment="1">
      <alignment horizontal="center" vertical="center"/>
    </xf>
    <xf numFmtId="203" fontId="140" fillId="0" borderId="18" xfId="0" applyNumberFormat="1" applyFont="1" applyBorder="1" applyAlignment="1">
      <alignment horizontal="center" vertical="center"/>
    </xf>
    <xf numFmtId="167" fontId="140" fillId="0" borderId="0" xfId="108" applyNumberFormat="1" applyFont="1" applyFill="1" applyBorder="1" applyAlignment="1">
      <alignment horizontal="center" vertical="center"/>
    </xf>
    <xf numFmtId="167" fontId="140" fillId="0" borderId="0" xfId="118" applyNumberFormat="1" applyFont="1" applyFill="1" applyBorder="1" applyAlignment="1">
      <alignment horizontal="center" vertical="center"/>
    </xf>
    <xf numFmtId="165" fontId="70" fillId="0" borderId="0" xfId="108" applyFont="1" applyFill="1" applyBorder="1" applyAlignment="1">
      <alignment horizontal="center" vertical="center"/>
    </xf>
    <xf numFmtId="202" fontId="140" fillId="0" borderId="0" xfId="0" applyNumberFormat="1" applyFont="1" applyAlignment="1">
      <alignment vertical="center"/>
    </xf>
    <xf numFmtId="41" fontId="137" fillId="0" borderId="0" xfId="0" applyNumberFormat="1" applyFont="1" applyAlignment="1">
      <alignment horizontal="right" vertical="center"/>
    </xf>
    <xf numFmtId="206" fontId="137" fillId="0" borderId="0" xfId="0" applyNumberFormat="1" applyFont="1" applyAlignment="1">
      <alignment horizontal="center" vertical="center"/>
    </xf>
    <xf numFmtId="201" fontId="137" fillId="0" borderId="0" xfId="0" applyNumberFormat="1" applyFont="1" applyAlignment="1">
      <alignment horizontal="center" vertical="center"/>
    </xf>
    <xf numFmtId="167" fontId="137" fillId="0" borderId="0" xfId="0" applyNumberFormat="1" applyFont="1" applyAlignment="1">
      <alignment vertical="center"/>
    </xf>
    <xf numFmtId="41" fontId="112" fillId="0" borderId="0" xfId="231" applyNumberFormat="1" applyFont="1" applyAlignment="1">
      <alignment horizontal="right" vertical="center"/>
    </xf>
    <xf numFmtId="0" fontId="137" fillId="0" borderId="0" xfId="0" applyFont="1" applyAlignment="1">
      <alignment vertical="center"/>
    </xf>
    <xf numFmtId="41" fontId="137" fillId="0" borderId="0" xfId="0" applyNumberFormat="1" applyFont="1" applyAlignment="1">
      <alignment vertical="center"/>
    </xf>
    <xf numFmtId="41" fontId="137" fillId="0" borderId="0" xfId="0" applyNumberFormat="1" applyFont="1" applyAlignment="1">
      <alignment horizontal="right" vertical="top"/>
    </xf>
    <xf numFmtId="41" fontId="137" fillId="0" borderId="0" xfId="0" applyNumberFormat="1" applyFont="1" applyAlignment="1">
      <alignment horizontal="center" vertical="top"/>
    </xf>
    <xf numFmtId="199" fontId="104" fillId="0" borderId="0" xfId="141" applyNumberFormat="1" applyFont="1" applyFill="1" applyBorder="1" applyAlignment="1">
      <alignment horizontal="center" vertical="center"/>
    </xf>
    <xf numFmtId="203" fontId="140" fillId="0" borderId="0" xfId="0" applyNumberFormat="1" applyFont="1" applyAlignment="1">
      <alignment horizontal="right" vertical="center"/>
    </xf>
    <xf numFmtId="167" fontId="140" fillId="0" borderId="18" xfId="108" applyNumberFormat="1" applyFont="1" applyFill="1" applyBorder="1" applyAlignment="1">
      <alignment vertical="center"/>
    </xf>
    <xf numFmtId="167" fontId="140" fillId="0" borderId="0" xfId="118" applyNumberFormat="1" applyFont="1" applyFill="1" applyBorder="1" applyAlignment="1">
      <alignment vertical="center"/>
    </xf>
    <xf numFmtId="0" fontId="150" fillId="0" borderId="0" xfId="0" applyFont="1" applyAlignment="1">
      <alignment horizontal="center" vertical="center"/>
    </xf>
    <xf numFmtId="203" fontId="137" fillId="0" borderId="0" xfId="0" applyNumberFormat="1" applyFont="1" applyAlignment="1">
      <alignment vertical="top"/>
    </xf>
    <xf numFmtId="203" fontId="136" fillId="0" borderId="0" xfId="0" applyNumberFormat="1" applyFont="1" applyAlignment="1">
      <alignment horizontal="center" vertical="center"/>
    </xf>
    <xf numFmtId="0" fontId="147" fillId="0" borderId="0" xfId="0" applyFont="1" applyBorder="1" applyAlignment="1">
      <alignment horizontal="center" vertical="center"/>
    </xf>
    <xf numFmtId="0" fontId="140" fillId="0" borderId="0" xfId="0" applyFont="1" applyAlignment="1">
      <alignment horizontal="center" vertical="center"/>
    </xf>
    <xf numFmtId="203" fontId="140" fillId="0" borderId="0" xfId="0" applyNumberFormat="1" applyFont="1" applyAlignment="1">
      <alignment vertical="center"/>
    </xf>
    <xf numFmtId="41" fontId="141" fillId="0" borderId="0" xfId="0" applyNumberFormat="1" applyFont="1" applyAlignment="1">
      <alignment horizontal="right" vertical="center"/>
    </xf>
    <xf numFmtId="41" fontId="141" fillId="0" borderId="0" xfId="0" applyNumberFormat="1" applyFont="1" applyAlignment="1">
      <alignment horizontal="center" vertical="center"/>
    </xf>
    <xf numFmtId="41" fontId="140" fillId="0" borderId="0" xfId="231" applyNumberFormat="1" applyFont="1" applyAlignment="1">
      <alignment horizontal="right" vertical="center"/>
    </xf>
    <xf numFmtId="0" fontId="141" fillId="0" borderId="0" xfId="0" applyFont="1" applyAlignment="1">
      <alignment horizontal="center" vertical="center"/>
    </xf>
    <xf numFmtId="41" fontId="140" fillId="0" borderId="0" xfId="0" applyNumberFormat="1" applyFont="1" applyAlignment="1">
      <alignment horizontal="right" vertical="center"/>
    </xf>
    <xf numFmtId="167" fontId="140" fillId="0" borderId="0" xfId="0" applyNumberFormat="1" applyFont="1" applyAlignment="1">
      <alignment horizontal="right" vertical="center"/>
    </xf>
    <xf numFmtId="169" fontId="140" fillId="0" borderId="0" xfId="0" applyNumberFormat="1" applyFont="1" applyAlignment="1">
      <alignment vertical="top"/>
    </xf>
    <xf numFmtId="204" fontId="141" fillId="0" borderId="0" xfId="0" applyNumberFormat="1" applyFont="1" applyAlignment="1">
      <alignment vertical="top"/>
    </xf>
    <xf numFmtId="0" fontId="140" fillId="0" borderId="0" xfId="0" applyFont="1" applyAlignment="1">
      <alignment vertical="top"/>
    </xf>
    <xf numFmtId="204" fontId="141" fillId="0" borderId="0" xfId="0" applyNumberFormat="1" applyFont="1" applyAlignment="1">
      <alignment vertical="center"/>
    </xf>
    <xf numFmtId="202" fontId="140" fillId="0" borderId="0" xfId="134" quotePrefix="1" applyNumberFormat="1" applyFont="1" applyFill="1" applyBorder="1" applyAlignment="1">
      <alignment horizontal="right" vertical="center"/>
    </xf>
    <xf numFmtId="167" fontId="140" fillId="0" borderId="0" xfId="0" applyNumberFormat="1" applyFont="1" applyAlignment="1">
      <alignment horizontal="center" vertical="center"/>
    </xf>
    <xf numFmtId="167" fontId="140" fillId="0" borderId="18" xfId="0" applyNumberFormat="1" applyFont="1" applyBorder="1" applyAlignment="1">
      <alignment horizontal="center" vertical="center"/>
    </xf>
    <xf numFmtId="167" fontId="145" fillId="0" borderId="4" xfId="0" applyNumberFormat="1" applyFont="1" applyBorder="1" applyAlignment="1">
      <alignment horizontal="center" vertical="center"/>
    </xf>
    <xf numFmtId="0" fontId="145" fillId="0" borderId="0" xfId="0" applyFont="1" applyAlignment="1">
      <alignment horizontal="center" vertical="center"/>
    </xf>
    <xf numFmtId="167" fontId="145" fillId="0" borderId="0" xfId="0" applyNumberFormat="1" applyFont="1" applyAlignment="1">
      <alignment horizontal="center" vertical="center"/>
    </xf>
    <xf numFmtId="208" fontId="148" fillId="0" borderId="18" xfId="108" applyNumberFormat="1" applyFont="1" applyFill="1" applyBorder="1" applyAlignment="1">
      <alignment horizontal="center" vertical="center"/>
    </xf>
    <xf numFmtId="208" fontId="149" fillId="0" borderId="4" xfId="0" applyNumberFormat="1" applyFont="1" applyBorder="1" applyAlignment="1">
      <alignment horizontal="center" vertical="center"/>
    </xf>
    <xf numFmtId="205" fontId="137" fillId="0" borderId="0" xfId="0" applyNumberFormat="1" applyFont="1" applyAlignment="1">
      <alignment vertical="center"/>
    </xf>
    <xf numFmtId="166" fontId="112" fillId="0" borderId="0" xfId="108" applyNumberFormat="1" applyFont="1" applyFill="1" applyBorder="1" applyAlignment="1">
      <alignment horizontal="center" vertical="center"/>
    </xf>
    <xf numFmtId="203" fontId="137" fillId="0" borderId="0" xfId="0" applyNumberFormat="1" applyFont="1" applyAlignment="1">
      <alignment vertical="center"/>
    </xf>
    <xf numFmtId="41" fontId="104" fillId="0" borderId="0" xfId="231" applyNumberFormat="1" applyFont="1" applyAlignment="1">
      <alignment horizontal="right" vertical="center"/>
    </xf>
    <xf numFmtId="0" fontId="137" fillId="0" borderId="0" xfId="0" applyFont="1" applyAlignment="1">
      <alignment vertical="top"/>
    </xf>
    <xf numFmtId="207" fontId="137" fillId="0" borderId="0" xfId="0" applyNumberFormat="1" applyFont="1" applyAlignment="1">
      <alignment horizontal="right" vertical="top"/>
    </xf>
    <xf numFmtId="204" fontId="137" fillId="0" borderId="0" xfId="0" applyNumberFormat="1" applyFont="1" applyAlignment="1">
      <alignment horizontal="center" vertical="top"/>
    </xf>
    <xf numFmtId="205" fontId="137" fillId="0" borderId="0" xfId="0" applyNumberFormat="1" applyFont="1" applyAlignment="1">
      <alignment vertical="top"/>
    </xf>
    <xf numFmtId="167" fontId="137" fillId="0" borderId="0" xfId="0" applyNumberFormat="1" applyFont="1" applyAlignment="1">
      <alignment vertical="top"/>
    </xf>
    <xf numFmtId="166" fontId="104" fillId="0" borderId="18" xfId="134" applyNumberFormat="1" applyFont="1" applyFill="1" applyBorder="1" applyAlignment="1">
      <alignment horizontal="right" vertical="center"/>
    </xf>
    <xf numFmtId="166" fontId="104" fillId="0" borderId="4" xfId="134" applyNumberFormat="1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165" fontId="104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right" vertical="center"/>
    </xf>
    <xf numFmtId="206" fontId="137" fillId="0" borderId="0" xfId="0" applyNumberFormat="1" applyFont="1" applyBorder="1" applyAlignment="1">
      <alignment horizontal="center" vertical="center"/>
    </xf>
    <xf numFmtId="209" fontId="5" fillId="0" borderId="0" xfId="0" quotePrefix="1" applyNumberFormat="1" applyFont="1" applyFill="1" applyBorder="1" applyAlignment="1">
      <alignment vertical="center"/>
    </xf>
    <xf numFmtId="165" fontId="112" fillId="0" borderId="0" xfId="108" applyFont="1" applyFill="1" applyBorder="1" applyAlignment="1">
      <alignment horizontal="center" vertical="center"/>
    </xf>
    <xf numFmtId="208" fontId="137" fillId="0" borderId="0" xfId="0" applyNumberFormat="1" applyFont="1" applyBorder="1" applyAlignment="1">
      <alignment horizontal="center" vertical="center"/>
    </xf>
    <xf numFmtId="0" fontId="137" fillId="0" borderId="0" xfId="233" applyFont="1" applyFill="1" applyBorder="1" applyAlignment="1">
      <alignment vertical="center"/>
    </xf>
    <xf numFmtId="0" fontId="137" fillId="0" borderId="0" xfId="0" applyFont="1" applyFill="1" applyBorder="1" applyAlignment="1">
      <alignment vertical="center"/>
    </xf>
    <xf numFmtId="167" fontId="112" fillId="0" borderId="0" xfId="108" applyNumberFormat="1" applyFont="1" applyFill="1" applyBorder="1" applyAlignment="1">
      <alignment horizontal="center" vertical="center"/>
    </xf>
    <xf numFmtId="166" fontId="112" fillId="0" borderId="0" xfId="0" applyNumberFormat="1" applyFont="1" applyFill="1" applyBorder="1" applyAlignment="1">
      <alignment horizontal="center" vertical="center"/>
    </xf>
    <xf numFmtId="209" fontId="5" fillId="0" borderId="0" xfId="0" quotePrefix="1" applyNumberFormat="1" applyFont="1" applyFill="1" applyBorder="1" applyAlignment="1">
      <alignment horizontal="right" vertical="center"/>
    </xf>
    <xf numFmtId="209" fontId="137" fillId="0" borderId="0" xfId="231" quotePrefix="1" applyNumberFormat="1" applyFont="1" applyFill="1" applyAlignment="1">
      <alignment horizontal="right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233" applyFont="1" applyFill="1" applyBorder="1" applyAlignment="1">
      <alignment horizontal="center" vertical="center"/>
    </xf>
    <xf numFmtId="165" fontId="112" fillId="0" borderId="0" xfId="108" applyFont="1" applyFill="1" applyBorder="1" applyAlignment="1">
      <alignment horizontal="center" vertical="center"/>
    </xf>
    <xf numFmtId="166" fontId="140" fillId="0" borderId="0" xfId="108" applyNumberFormat="1" applyFont="1" applyFill="1" applyBorder="1" applyAlignment="1">
      <alignment horizontal="center" vertical="center"/>
    </xf>
    <xf numFmtId="41" fontId="104" fillId="0" borderId="0" xfId="231" applyNumberFormat="1" applyFont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" vertical="center"/>
    </xf>
    <xf numFmtId="203" fontId="149" fillId="0" borderId="0" xfId="0" applyNumberFormat="1" applyFont="1" applyAlignment="1">
      <alignment horizontal="right" vertical="center"/>
    </xf>
    <xf numFmtId="0" fontId="152" fillId="0" borderId="0" xfId="0" applyFont="1" applyAlignment="1">
      <alignment horizontal="center" vertical="center"/>
    </xf>
    <xf numFmtId="203" fontId="149" fillId="0" borderId="0" xfId="0" applyNumberFormat="1" applyFont="1" applyAlignment="1">
      <alignment horizontal="center" vertical="center"/>
    </xf>
    <xf numFmtId="203" fontId="149" fillId="0" borderId="18" xfId="0" applyNumberFormat="1" applyFont="1" applyBorder="1" applyAlignment="1">
      <alignment horizontal="right" vertical="center"/>
    </xf>
    <xf numFmtId="0" fontId="149" fillId="0" borderId="0" xfId="0" applyFont="1" applyAlignment="1">
      <alignment horizontal="center" vertical="center" wrapText="1"/>
    </xf>
    <xf numFmtId="203" fontId="149" fillId="0" borderId="4" xfId="0" applyNumberFormat="1" applyFont="1" applyBorder="1" applyAlignment="1">
      <alignment horizontal="right" vertical="center"/>
    </xf>
    <xf numFmtId="205" fontId="149" fillId="0" borderId="0" xfId="0" applyNumberFormat="1" applyFont="1" applyAlignment="1">
      <alignment horizontal="right" vertical="center" wrapText="1"/>
    </xf>
    <xf numFmtId="203" fontId="149" fillId="0" borderId="19" xfId="0" applyNumberFormat="1" applyFont="1" applyBorder="1" applyAlignment="1">
      <alignment horizontal="right" vertical="center"/>
    </xf>
    <xf numFmtId="203" fontId="149" fillId="0" borderId="18" xfId="0" applyNumberFormat="1" applyFont="1" applyBorder="1" applyAlignment="1">
      <alignment horizontal="center" vertical="center"/>
    </xf>
    <xf numFmtId="166" fontId="112" fillId="0" borderId="18" xfId="108" applyNumberFormat="1" applyFont="1" applyFill="1" applyBorder="1" applyAlignment="1">
      <alignment horizontal="center" vertical="center"/>
    </xf>
    <xf numFmtId="173" fontId="108" fillId="0" borderId="0" xfId="0" quotePrefix="1" applyNumberFormat="1" applyFont="1" applyFill="1" applyBorder="1" applyAlignment="1">
      <alignment horizontal="center" vertical="center"/>
    </xf>
    <xf numFmtId="0" fontId="151" fillId="0" borderId="0" xfId="0" applyFont="1" applyFill="1" applyBorder="1" applyAlignment="1">
      <alignment horizontal="center" vertical="center"/>
    </xf>
    <xf numFmtId="0" fontId="109" fillId="0" borderId="0" xfId="0" applyFont="1" applyFill="1" applyBorder="1" applyAlignment="1">
      <alignment horizontal="center" vertical="center"/>
    </xf>
    <xf numFmtId="0" fontId="109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4" fillId="0" borderId="0" xfId="0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center" vertical="center"/>
    </xf>
    <xf numFmtId="0" fontId="137" fillId="0" borderId="0" xfId="231" applyFont="1" applyFill="1" applyBorder="1" applyAlignment="1">
      <alignment horizontal="right" vertical="center"/>
    </xf>
    <xf numFmtId="0" fontId="137" fillId="0" borderId="0" xfId="231" applyFont="1" applyFill="1" applyBorder="1" applyAlignment="1">
      <alignment horizontal="center" vertical="center"/>
    </xf>
    <xf numFmtId="0" fontId="144" fillId="0" borderId="0" xfId="0" applyFont="1" applyFill="1" applyAlignment="1">
      <alignment horizontal="center" vertical="center"/>
    </xf>
    <xf numFmtId="173" fontId="139" fillId="0" borderId="0" xfId="0" quotePrefix="1" applyNumberFormat="1" applyFont="1" applyFill="1" applyAlignment="1">
      <alignment horizontal="center" vertical="center"/>
    </xf>
    <xf numFmtId="0" fontId="137" fillId="0" borderId="0" xfId="231" applyFont="1" applyFill="1" applyAlignment="1">
      <alignment horizontal="right" vertical="center"/>
    </xf>
    <xf numFmtId="0" fontId="144" fillId="0" borderId="0" xfId="231" applyFont="1" applyFill="1" applyAlignment="1">
      <alignment horizontal="center" vertical="center"/>
    </xf>
    <xf numFmtId="0" fontId="145" fillId="0" borderId="0" xfId="0" applyFont="1" applyFill="1" applyBorder="1" applyAlignment="1">
      <alignment horizontal="center" vertical="center"/>
    </xf>
    <xf numFmtId="0" fontId="108" fillId="0" borderId="0" xfId="0" quotePrefix="1" applyFont="1" applyFill="1" applyBorder="1" applyAlignment="1">
      <alignment horizontal="center" vertical="center"/>
    </xf>
    <xf numFmtId="0" fontId="108" fillId="0" borderId="0" xfId="0" applyFont="1" applyFill="1" applyBorder="1" applyAlignment="1">
      <alignment horizontal="center" vertical="center"/>
    </xf>
    <xf numFmtId="0" fontId="145" fillId="0" borderId="0" xfId="0" applyFont="1" applyFill="1" applyBorder="1" applyAlignment="1">
      <alignment horizontal="right" vertical="center"/>
    </xf>
    <xf numFmtId="0" fontId="5" fillId="0" borderId="0" xfId="233" applyFont="1" applyFill="1" applyBorder="1" applyAlignment="1">
      <alignment horizontal="center" vertical="center"/>
    </xf>
    <xf numFmtId="0" fontId="108" fillId="0" borderId="0" xfId="233" quotePrefix="1" applyFont="1" applyFill="1" applyBorder="1" applyAlignment="1">
      <alignment horizontal="center" vertical="center"/>
    </xf>
    <xf numFmtId="0" fontId="108" fillId="0" borderId="0" xfId="233" applyFont="1" applyFill="1" applyBorder="1" applyAlignment="1">
      <alignment horizontal="center" vertical="center"/>
    </xf>
    <xf numFmtId="0" fontId="109" fillId="0" borderId="0" xfId="233" applyFont="1" applyFill="1" applyBorder="1" applyAlignment="1">
      <alignment horizontal="center" vertical="center"/>
    </xf>
    <xf numFmtId="0" fontId="5" fillId="0" borderId="0" xfId="233" applyFont="1" applyFill="1" applyBorder="1" applyAlignment="1">
      <alignment horizontal="right" vertical="center"/>
    </xf>
    <xf numFmtId="165" fontId="108" fillId="0" borderId="0" xfId="108" quotePrefix="1" applyFont="1" applyFill="1" applyAlignment="1">
      <alignment horizontal="center" vertical="center"/>
    </xf>
    <xf numFmtId="49" fontId="109" fillId="0" borderId="0" xfId="0" applyNumberFormat="1" applyFont="1" applyFill="1" applyBorder="1" applyAlignment="1">
      <alignment horizontal="center" vertical="center"/>
    </xf>
    <xf numFmtId="0" fontId="109" fillId="0" borderId="0" xfId="0" applyFont="1" applyFill="1" applyAlignment="1">
      <alignment horizontal="center" vertical="center"/>
    </xf>
    <xf numFmtId="165" fontId="112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center" vertical="center"/>
    </xf>
    <xf numFmtId="165" fontId="104" fillId="0" borderId="0" xfId="108" applyFont="1" applyFill="1" applyBorder="1" applyAlignment="1">
      <alignment horizontal="right" vertical="center"/>
    </xf>
    <xf numFmtId="165" fontId="112" fillId="0" borderId="0" xfId="108" applyFont="1" applyFill="1" applyBorder="1" applyAlignment="1">
      <alignment horizontal="right" vertical="center"/>
    </xf>
  </cellXfs>
  <cellStyles count="387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4" xfId="118" xr:uid="{00000000-0005-0000-0000-000075000000}"/>
    <cellStyle name="Comma 15" xfId="119" xr:uid="{00000000-0005-0000-0000-000076000000}"/>
    <cellStyle name="Comma 15 2" xfId="120" xr:uid="{00000000-0005-0000-0000-000077000000}"/>
    <cellStyle name="Comma 15 3" xfId="121" xr:uid="{00000000-0005-0000-0000-000078000000}"/>
    <cellStyle name="Comma 2" xfId="122" xr:uid="{00000000-0005-0000-0000-000079000000}"/>
    <cellStyle name="Comma 2 2" xfId="123" xr:uid="{00000000-0005-0000-0000-00007A000000}"/>
    <cellStyle name="Comma 2 2 2" xfId="124" xr:uid="{00000000-0005-0000-0000-00007B000000}"/>
    <cellStyle name="Comma 2 2 3" xfId="125" xr:uid="{00000000-0005-0000-0000-00007C000000}"/>
    <cellStyle name="Comma 2 3" xfId="126" xr:uid="{00000000-0005-0000-0000-00007D000000}"/>
    <cellStyle name="Comma 2 3 2" xfId="127" xr:uid="{00000000-0005-0000-0000-00007E000000}"/>
    <cellStyle name="Comma 2 4" xfId="128" xr:uid="{00000000-0005-0000-0000-00007F000000}"/>
    <cellStyle name="Comma 2 5" xfId="129" xr:uid="{00000000-0005-0000-0000-000080000000}"/>
    <cellStyle name="Comma 2 5 2" xfId="130" xr:uid="{00000000-0005-0000-0000-000081000000}"/>
    <cellStyle name="Comma 2 6" xfId="131" xr:uid="{00000000-0005-0000-0000-000082000000}"/>
    <cellStyle name="Comma 3" xfId="132" xr:uid="{00000000-0005-0000-0000-000083000000}"/>
    <cellStyle name="Comma 3 2" xfId="133" xr:uid="{00000000-0005-0000-0000-000084000000}"/>
    <cellStyle name="Comma 3 2 2" xfId="134" xr:uid="{00000000-0005-0000-0000-000085000000}"/>
    <cellStyle name="Comma 3 3" xfId="135" xr:uid="{00000000-0005-0000-0000-000086000000}"/>
    <cellStyle name="Comma 4" xfId="136" xr:uid="{00000000-0005-0000-0000-000087000000}"/>
    <cellStyle name="Comma 4 2" xfId="137" xr:uid="{00000000-0005-0000-0000-000088000000}"/>
    <cellStyle name="Comma 4 3" xfId="138" xr:uid="{00000000-0005-0000-0000-000089000000}"/>
    <cellStyle name="Comma 5" xfId="139" xr:uid="{00000000-0005-0000-0000-00008A000000}"/>
    <cellStyle name="Comma 5 2" xfId="140" xr:uid="{00000000-0005-0000-0000-00008B000000}"/>
    <cellStyle name="Comma 6" xfId="141" xr:uid="{00000000-0005-0000-0000-00008C000000}"/>
    <cellStyle name="Comma 6 2" xfId="142" xr:uid="{00000000-0005-0000-0000-00008D000000}"/>
    <cellStyle name="Comma 6 3" xfId="143" xr:uid="{00000000-0005-0000-0000-00008E000000}"/>
    <cellStyle name="Comma 7" xfId="144" xr:uid="{00000000-0005-0000-0000-00008F000000}"/>
    <cellStyle name="Comma 8" xfId="145" xr:uid="{00000000-0005-0000-0000-000090000000}"/>
    <cellStyle name="Comma 9" xfId="146" xr:uid="{00000000-0005-0000-0000-000091000000}"/>
    <cellStyle name="comma zerodec" xfId="147" xr:uid="{00000000-0005-0000-0000-000092000000}"/>
    <cellStyle name="comma zerodec 2" xfId="148" xr:uid="{00000000-0005-0000-0000-000093000000}"/>
    <cellStyle name="Comma_FS_เมโทร 4" xfId="149" xr:uid="{00000000-0005-0000-0000-000094000000}"/>
    <cellStyle name="Comma_FS_เมโทร 5" xfId="150" xr:uid="{00000000-0005-0000-0000-000095000000}"/>
    <cellStyle name="Cover Date" xfId="151" xr:uid="{00000000-0005-0000-0000-000096000000}"/>
    <cellStyle name="Cover Subtitle" xfId="152" xr:uid="{00000000-0005-0000-0000-000097000000}"/>
    <cellStyle name="Cover Title" xfId="153" xr:uid="{00000000-0005-0000-0000-000098000000}"/>
    <cellStyle name="Currency (hidden)" xfId="154" xr:uid="{00000000-0005-0000-0000-000099000000}"/>
    <cellStyle name="Currency 2" xfId="155" xr:uid="{00000000-0005-0000-0000-00009A000000}"/>
    <cellStyle name="Currency1" xfId="156" xr:uid="{00000000-0005-0000-0000-00009B000000}"/>
    <cellStyle name="Currency1 2" xfId="157" xr:uid="{00000000-0005-0000-0000-00009C000000}"/>
    <cellStyle name="Dat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E&amp;Y House" xfId="161" xr:uid="{00000000-0005-0000-0000-0000A0000000}"/>
    <cellStyle name="Euro" xfId="162" xr:uid="{00000000-0005-0000-0000-0000A1000000}"/>
    <cellStyle name="Excel_BuiltIn_Comma 1" xfId="163" xr:uid="{00000000-0005-0000-0000-0000A2000000}"/>
    <cellStyle name="Explanatory Text" xfId="164" xr:uid="{00000000-0005-0000-0000-0000A3000000}"/>
    <cellStyle name="Explanatory Text 2" xfId="165" xr:uid="{00000000-0005-0000-0000-0000A4000000}"/>
    <cellStyle name="Explanatory Text 3" xfId="166" xr:uid="{00000000-0005-0000-0000-0000A5000000}"/>
    <cellStyle name="Fixed" xfId="167" xr:uid="{00000000-0005-0000-0000-0000A6000000}"/>
    <cellStyle name="Footer SBILogo1" xfId="168" xr:uid="{00000000-0005-0000-0000-0000A7000000}"/>
    <cellStyle name="Footer SBILogo2" xfId="169" xr:uid="{00000000-0005-0000-0000-0000A8000000}"/>
    <cellStyle name="Footnote" xfId="170" xr:uid="{00000000-0005-0000-0000-0000A9000000}"/>
    <cellStyle name="Footnote Reference" xfId="171" xr:uid="{00000000-0005-0000-0000-0000AA000000}"/>
    <cellStyle name="Footnote__0_Lead_ KOSE_30.06.05" xfId="172" xr:uid="{00000000-0005-0000-0000-0000AB000000}"/>
    <cellStyle name="Good" xfId="173" xr:uid="{00000000-0005-0000-0000-0000AC000000}"/>
    <cellStyle name="Good 2" xfId="174" xr:uid="{00000000-0005-0000-0000-0000AD000000}"/>
    <cellStyle name="Good 3" xfId="175" xr:uid="{00000000-0005-0000-0000-0000AE000000}"/>
    <cellStyle name="Grey" xfId="176" xr:uid="{00000000-0005-0000-0000-0000AF000000}"/>
    <cellStyle name="Header" xfId="177" xr:uid="{00000000-0005-0000-0000-0000B0000000}"/>
    <cellStyle name="Header Draft Stamp" xfId="178" xr:uid="{00000000-0005-0000-0000-0000B1000000}"/>
    <cellStyle name="Header__0_Lead_ KOSE_30.06.05" xfId="179" xr:uid="{00000000-0005-0000-0000-0000B2000000}"/>
    <cellStyle name="Header1" xfId="180" xr:uid="{00000000-0005-0000-0000-0000B3000000}"/>
    <cellStyle name="Header1 2" xfId="181" xr:uid="{00000000-0005-0000-0000-0000B4000000}"/>
    <cellStyle name="Header1 2 2" xfId="182" xr:uid="{00000000-0005-0000-0000-0000B5000000}"/>
    <cellStyle name="Header1 2 3" xfId="183" xr:uid="{00000000-0005-0000-0000-0000B6000000}"/>
    <cellStyle name="Header1 2 4" xfId="184" xr:uid="{00000000-0005-0000-0000-0000B7000000}"/>
    <cellStyle name="Header1 3" xfId="185" xr:uid="{00000000-0005-0000-0000-0000B8000000}"/>
    <cellStyle name="Header2" xfId="186" xr:uid="{00000000-0005-0000-0000-0000B9000000}"/>
    <cellStyle name="Heading 1" xfId="187" xr:uid="{00000000-0005-0000-0000-0000BA000000}"/>
    <cellStyle name="Heading 1 2" xfId="188" xr:uid="{00000000-0005-0000-0000-0000BB000000}"/>
    <cellStyle name="Heading 1 3" xfId="189" xr:uid="{00000000-0005-0000-0000-0000BC000000}"/>
    <cellStyle name="Heading 1 Above" xfId="190" xr:uid="{00000000-0005-0000-0000-0000BD000000}"/>
    <cellStyle name="Heading 1_Lead_MI_Y'10" xfId="191" xr:uid="{00000000-0005-0000-0000-0000BE000000}"/>
    <cellStyle name="Heading 1+" xfId="192" xr:uid="{00000000-0005-0000-0000-0000BF000000}"/>
    <cellStyle name="Heading 1+ 2" xfId="193" xr:uid="{00000000-0005-0000-0000-0000C0000000}"/>
    <cellStyle name="Heading 2" xfId="194" xr:uid="{00000000-0005-0000-0000-0000C1000000}"/>
    <cellStyle name="Heading 2 2" xfId="195" xr:uid="{00000000-0005-0000-0000-0000C2000000}"/>
    <cellStyle name="Heading 2 3" xfId="196" xr:uid="{00000000-0005-0000-0000-0000C3000000}"/>
    <cellStyle name="Heading 2 Below" xfId="197" xr:uid="{00000000-0005-0000-0000-0000C4000000}"/>
    <cellStyle name="Heading 2_Lead_MI_Y'10" xfId="198" xr:uid="{00000000-0005-0000-0000-0000C5000000}"/>
    <cellStyle name="Heading 2+" xfId="199" xr:uid="{00000000-0005-0000-0000-0000C6000000}"/>
    <cellStyle name="Heading 2+ 2" xfId="200" xr:uid="{00000000-0005-0000-0000-0000C7000000}"/>
    <cellStyle name="Heading 3" xfId="201" xr:uid="{00000000-0005-0000-0000-0000C8000000}"/>
    <cellStyle name="Heading 3 2" xfId="202" xr:uid="{00000000-0005-0000-0000-0000C9000000}"/>
    <cellStyle name="Heading 3 3" xfId="203" xr:uid="{00000000-0005-0000-0000-0000CA000000}"/>
    <cellStyle name="Heading 3+" xfId="204" xr:uid="{00000000-0005-0000-0000-0000CB000000}"/>
    <cellStyle name="Heading 4" xfId="205" xr:uid="{00000000-0005-0000-0000-0000CC000000}"/>
    <cellStyle name="Heading 4 2" xfId="206" xr:uid="{00000000-0005-0000-0000-0000CD000000}"/>
    <cellStyle name="Heading 4 3" xfId="207" xr:uid="{00000000-0005-0000-0000-0000CE000000}"/>
    <cellStyle name="HEADING1" xfId="208" xr:uid="{00000000-0005-0000-0000-0000CF000000}"/>
    <cellStyle name="HEADING2" xfId="209" xr:uid="{00000000-0005-0000-0000-0000D0000000}"/>
    <cellStyle name="Hidden" xfId="210" xr:uid="{00000000-0005-0000-0000-0000D1000000}"/>
    <cellStyle name="Input" xfId="211" xr:uid="{00000000-0005-0000-0000-0000D2000000}"/>
    <cellStyle name="Input [yellow]" xfId="212" xr:uid="{00000000-0005-0000-0000-0000D3000000}"/>
    <cellStyle name="Input 2" xfId="213" xr:uid="{00000000-0005-0000-0000-0000D4000000}"/>
    <cellStyle name="Input 3" xfId="214" xr:uid="{00000000-0005-0000-0000-0000D5000000}"/>
    <cellStyle name="Input 4" xfId="215" xr:uid="{00000000-0005-0000-0000-0000D6000000}"/>
    <cellStyle name="Input_Lead_MI_Y'10" xfId="216" xr:uid="{00000000-0005-0000-0000-0000D7000000}"/>
    <cellStyle name="Linked Cell" xfId="217" xr:uid="{00000000-0005-0000-0000-0000D8000000}"/>
    <cellStyle name="Linked Cell 2" xfId="218" xr:uid="{00000000-0005-0000-0000-0000D9000000}"/>
    <cellStyle name="Linked Cell 3" xfId="219" xr:uid="{00000000-0005-0000-0000-0000DA000000}"/>
    <cellStyle name="Neutral" xfId="220" xr:uid="{00000000-0005-0000-0000-0000DB000000}"/>
    <cellStyle name="Neutral 2" xfId="221" xr:uid="{00000000-0005-0000-0000-0000DC000000}"/>
    <cellStyle name="Neutral 3" xfId="222" xr:uid="{00000000-0005-0000-0000-0000DD000000}"/>
    <cellStyle name="no dec" xfId="223" xr:uid="{00000000-0005-0000-0000-0000DE000000}"/>
    <cellStyle name="Normal" xfId="0" builtinId="0"/>
    <cellStyle name="Normal - Style1" xfId="224" xr:uid="{00000000-0005-0000-0000-0000E0000000}"/>
    <cellStyle name="Normal - Style1 2" xfId="225" xr:uid="{00000000-0005-0000-0000-0000E1000000}"/>
    <cellStyle name="Normal 10" xfId="226" xr:uid="{00000000-0005-0000-0000-0000E2000000}"/>
    <cellStyle name="Normal 11" xfId="227" xr:uid="{00000000-0005-0000-0000-0000E3000000}"/>
    <cellStyle name="Normal 12" xfId="228" xr:uid="{00000000-0005-0000-0000-0000E4000000}"/>
    <cellStyle name="Normal 14" xfId="229" xr:uid="{00000000-0005-0000-0000-0000E5000000}"/>
    <cellStyle name="Normal 14 2" xfId="230" xr:uid="{00000000-0005-0000-0000-0000E6000000}"/>
    <cellStyle name="Normal 16" xfId="231" xr:uid="{00000000-0005-0000-0000-0000E7000000}"/>
    <cellStyle name="Normal 16 2" xfId="232" xr:uid="{00000000-0005-0000-0000-0000E8000000}"/>
    <cellStyle name="Normal 2" xfId="233" xr:uid="{00000000-0005-0000-0000-0000E9000000}"/>
    <cellStyle name="Normal 2 2" xfId="234" xr:uid="{00000000-0005-0000-0000-0000EA000000}"/>
    <cellStyle name="Normal 2 2 2" xfId="235" xr:uid="{00000000-0005-0000-0000-0000EB000000}"/>
    <cellStyle name="Normal 2 3" xfId="236" xr:uid="{00000000-0005-0000-0000-0000EC000000}"/>
    <cellStyle name="Normal 2 4" xfId="237" xr:uid="{00000000-0005-0000-0000-0000ED000000}"/>
    <cellStyle name="Normal 2_Trial_2554" xfId="238" xr:uid="{00000000-0005-0000-0000-0000EE000000}"/>
    <cellStyle name="Normal 22" xfId="239" xr:uid="{00000000-0005-0000-0000-0000EF000000}"/>
    <cellStyle name="Normal 22 2" xfId="240" xr:uid="{00000000-0005-0000-0000-0000F0000000}"/>
    <cellStyle name="Normal 3" xfId="241" xr:uid="{00000000-0005-0000-0000-0000F1000000}"/>
    <cellStyle name="Normal 3 2" xfId="242" xr:uid="{00000000-0005-0000-0000-0000F2000000}"/>
    <cellStyle name="Normal 3 2 2" xfId="243" xr:uid="{00000000-0005-0000-0000-0000F3000000}"/>
    <cellStyle name="Normal 37" xfId="244" xr:uid="{00000000-0005-0000-0000-0000F4000000}"/>
    <cellStyle name="Normal 4" xfId="245" xr:uid="{00000000-0005-0000-0000-0000F5000000}"/>
    <cellStyle name="Normal 4 2" xfId="246" xr:uid="{00000000-0005-0000-0000-0000F6000000}"/>
    <cellStyle name="Normal 5" xfId="247" xr:uid="{00000000-0005-0000-0000-0000F7000000}"/>
    <cellStyle name="Normal 5 2" xfId="248" xr:uid="{00000000-0005-0000-0000-0000F8000000}"/>
    <cellStyle name="Normal 6" xfId="249" xr:uid="{00000000-0005-0000-0000-0000F9000000}"/>
    <cellStyle name="Normal 7" xfId="250" xr:uid="{00000000-0005-0000-0000-0000FA000000}"/>
    <cellStyle name="Normal 7 2" xfId="251" xr:uid="{00000000-0005-0000-0000-0000FB000000}"/>
    <cellStyle name="Normal 8" xfId="252" xr:uid="{00000000-0005-0000-0000-0000FC000000}"/>
    <cellStyle name="Normal 9" xfId="253" xr:uid="{00000000-0005-0000-0000-0000FD000000}"/>
    <cellStyle name="Normal_DOWA46Y" xfId="254" xr:uid="{00000000-0005-0000-0000-0000FE000000}"/>
    <cellStyle name="Normal_Lead Sheet_Phuket_Q305" xfId="255" xr:uid="{00000000-0005-0000-0000-0000FF000000}"/>
    <cellStyle name="Normal_Lead Sheet_Phuket_Q305 3" xfId="256" xr:uid="{00000000-0005-0000-0000-000000010000}"/>
    <cellStyle name="NormalGB" xfId="257" xr:uid="{00000000-0005-0000-0000-000001010000}"/>
    <cellStyle name="Note" xfId="258" xr:uid="{00000000-0005-0000-0000-000002010000}"/>
    <cellStyle name="Note 2" xfId="259" xr:uid="{00000000-0005-0000-0000-000003010000}"/>
    <cellStyle name="Note 2 2" xfId="260" xr:uid="{00000000-0005-0000-0000-000004010000}"/>
    <cellStyle name="Note 3" xfId="261" xr:uid="{00000000-0005-0000-0000-000005010000}"/>
    <cellStyle name="Note 3 2" xfId="262" xr:uid="{00000000-0005-0000-0000-000006010000}"/>
    <cellStyle name="Output" xfId="263" xr:uid="{00000000-0005-0000-0000-000007010000}"/>
    <cellStyle name="Output 2" xfId="264" xr:uid="{00000000-0005-0000-0000-000008010000}"/>
    <cellStyle name="Output 3" xfId="265" xr:uid="{00000000-0005-0000-0000-000009010000}"/>
    <cellStyle name="Page Number" xfId="266" xr:uid="{00000000-0005-0000-0000-00000A010000}"/>
    <cellStyle name="Percent (0%)" xfId="267" xr:uid="{00000000-0005-0000-0000-00000B010000}"/>
    <cellStyle name="Percent (0.0%)" xfId="268" xr:uid="{00000000-0005-0000-0000-00000C010000}"/>
    <cellStyle name="Percent (0.00%)" xfId="269" xr:uid="{00000000-0005-0000-0000-00000D010000}"/>
    <cellStyle name="Percent [2]" xfId="270" xr:uid="{00000000-0005-0000-0000-00000E010000}"/>
    <cellStyle name="Percent [2] 2" xfId="271" xr:uid="{00000000-0005-0000-0000-00000F010000}"/>
    <cellStyle name="Percent [2] 3" xfId="272" xr:uid="{00000000-0005-0000-0000-000010010000}"/>
    <cellStyle name="Percent 10" xfId="273" xr:uid="{00000000-0005-0000-0000-000011010000}"/>
    <cellStyle name="Percent 10 2" xfId="274" xr:uid="{00000000-0005-0000-0000-000012010000}"/>
    <cellStyle name="Percent 11" xfId="275" xr:uid="{00000000-0005-0000-0000-000013010000}"/>
    <cellStyle name="Percent 11 2" xfId="276" xr:uid="{00000000-0005-0000-0000-000014010000}"/>
    <cellStyle name="Percent 12" xfId="277" xr:uid="{00000000-0005-0000-0000-000015010000}"/>
    <cellStyle name="Percent 12 2" xfId="278" xr:uid="{00000000-0005-0000-0000-000016010000}"/>
    <cellStyle name="Percent 13" xfId="279" xr:uid="{00000000-0005-0000-0000-000017010000}"/>
    <cellStyle name="Percent 13 2" xfId="280" xr:uid="{00000000-0005-0000-0000-000018010000}"/>
    <cellStyle name="Percent 14" xfId="281" xr:uid="{00000000-0005-0000-0000-000019010000}"/>
    <cellStyle name="Percent 14 2" xfId="282" xr:uid="{00000000-0005-0000-0000-00001A010000}"/>
    <cellStyle name="Percent 15" xfId="283" xr:uid="{00000000-0005-0000-0000-00001B010000}"/>
    <cellStyle name="Percent 15 2" xfId="284" xr:uid="{00000000-0005-0000-0000-00001C010000}"/>
    <cellStyle name="Percent 16" xfId="285" xr:uid="{00000000-0005-0000-0000-00001D010000}"/>
    <cellStyle name="Percent 16 2" xfId="286" xr:uid="{00000000-0005-0000-0000-00001E010000}"/>
    <cellStyle name="Percent 17" xfId="287" xr:uid="{00000000-0005-0000-0000-00001F010000}"/>
    <cellStyle name="Percent 17 2" xfId="288" xr:uid="{00000000-0005-0000-0000-000020010000}"/>
    <cellStyle name="Percent 18" xfId="289" xr:uid="{00000000-0005-0000-0000-000021010000}"/>
    <cellStyle name="Percent 18 2" xfId="290" xr:uid="{00000000-0005-0000-0000-000022010000}"/>
    <cellStyle name="Percent 19" xfId="291" xr:uid="{00000000-0005-0000-0000-000023010000}"/>
    <cellStyle name="Percent 19 2" xfId="292" xr:uid="{00000000-0005-0000-0000-000024010000}"/>
    <cellStyle name="Percent 2" xfId="293" xr:uid="{00000000-0005-0000-0000-000025010000}"/>
    <cellStyle name="Percent 2 2" xfId="294" xr:uid="{00000000-0005-0000-0000-000026010000}"/>
    <cellStyle name="Percent 2 2 2" xfId="295" xr:uid="{00000000-0005-0000-0000-000027010000}"/>
    <cellStyle name="Percent 2 3" xfId="296" xr:uid="{00000000-0005-0000-0000-000028010000}"/>
    <cellStyle name="Percent 20" xfId="297" xr:uid="{00000000-0005-0000-0000-000029010000}"/>
    <cellStyle name="Percent 20 2" xfId="298" xr:uid="{00000000-0005-0000-0000-00002A010000}"/>
    <cellStyle name="Percent 21" xfId="299" xr:uid="{00000000-0005-0000-0000-00002B010000}"/>
    <cellStyle name="Percent 21 2" xfId="300" xr:uid="{00000000-0005-0000-0000-00002C010000}"/>
    <cellStyle name="Percent 22" xfId="301" xr:uid="{00000000-0005-0000-0000-00002D010000}"/>
    <cellStyle name="Percent 23" xfId="302" xr:uid="{00000000-0005-0000-0000-00002E010000}"/>
    <cellStyle name="Percent 24" xfId="303" xr:uid="{00000000-0005-0000-0000-00002F010000}"/>
    <cellStyle name="Percent 25" xfId="304" xr:uid="{00000000-0005-0000-0000-000030010000}"/>
    <cellStyle name="Percent 26" xfId="305" xr:uid="{00000000-0005-0000-0000-000031010000}"/>
    <cellStyle name="Percent 27" xfId="306" xr:uid="{00000000-0005-0000-0000-000032010000}"/>
    <cellStyle name="Percent 3" xfId="307" xr:uid="{00000000-0005-0000-0000-000033010000}"/>
    <cellStyle name="Percent 3 2" xfId="308" xr:uid="{00000000-0005-0000-0000-000034010000}"/>
    <cellStyle name="Percent 4" xfId="309" xr:uid="{00000000-0005-0000-0000-000035010000}"/>
    <cellStyle name="Percent 4 2" xfId="310" xr:uid="{00000000-0005-0000-0000-000036010000}"/>
    <cellStyle name="Percent 5" xfId="311" xr:uid="{00000000-0005-0000-0000-000037010000}"/>
    <cellStyle name="Percent 5 2" xfId="312" xr:uid="{00000000-0005-0000-0000-000038010000}"/>
    <cellStyle name="Percent 6" xfId="313" xr:uid="{00000000-0005-0000-0000-000039010000}"/>
    <cellStyle name="Percent 6 2" xfId="314" xr:uid="{00000000-0005-0000-0000-00003A010000}"/>
    <cellStyle name="Percent 7" xfId="315" xr:uid="{00000000-0005-0000-0000-00003B010000}"/>
    <cellStyle name="Percent 7 2" xfId="316" xr:uid="{00000000-0005-0000-0000-00003C010000}"/>
    <cellStyle name="Percent 8" xfId="317" xr:uid="{00000000-0005-0000-0000-00003D010000}"/>
    <cellStyle name="Percent 8 2" xfId="318" xr:uid="{00000000-0005-0000-0000-00003E010000}"/>
    <cellStyle name="Percent 9" xfId="319" xr:uid="{00000000-0005-0000-0000-00003F010000}"/>
    <cellStyle name="Percent 9 2" xfId="320" xr:uid="{00000000-0005-0000-0000-000040010000}"/>
    <cellStyle name="PSChar" xfId="321" xr:uid="{00000000-0005-0000-0000-000041010000}"/>
    <cellStyle name="PSDate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3 2" xfId="326" xr:uid="{00000000-0005-0000-0000-000046010000}"/>
    <cellStyle name="Quantity 4" xfId="327" xr:uid="{00000000-0005-0000-0000-000047010000}"/>
    <cellStyle name="Salomon Logo" xfId="328" xr:uid="{00000000-0005-0000-0000-000048010000}"/>
    <cellStyle name="Salomon Logo 2" xfId="329" xr:uid="{00000000-0005-0000-0000-000049010000}"/>
    <cellStyle name="Salomon Logo 2 2" xfId="330" xr:uid="{00000000-0005-0000-0000-00004A010000}"/>
    <cellStyle name="Salomon Logo 2 3" xfId="331" xr:uid="{00000000-0005-0000-0000-00004B010000}"/>
    <cellStyle name="Salomon Logo 2 4" xfId="332" xr:uid="{00000000-0005-0000-0000-00004C010000}"/>
    <cellStyle name="Salomon Logo 3" xfId="333" xr:uid="{00000000-0005-0000-0000-00004D010000}"/>
    <cellStyle name="Table Head" xfId="334" xr:uid="{00000000-0005-0000-0000-00004E010000}"/>
    <cellStyle name="Table Source" xfId="335" xr:uid="{00000000-0005-0000-0000-00004F010000}"/>
    <cellStyle name="Table Text" xfId="336" xr:uid="{00000000-0005-0000-0000-000050010000}"/>
    <cellStyle name="Table Title" xfId="337" xr:uid="{00000000-0005-0000-0000-000051010000}"/>
    <cellStyle name="Table Units" xfId="338" xr:uid="{00000000-0005-0000-0000-000052010000}"/>
    <cellStyle name="Text" xfId="339" xr:uid="{00000000-0005-0000-0000-000053010000}"/>
    <cellStyle name="Text 1" xfId="340" xr:uid="{00000000-0005-0000-0000-000054010000}"/>
    <cellStyle name="Text 2" xfId="341" xr:uid="{00000000-0005-0000-0000-000055010000}"/>
    <cellStyle name="Text Head 1" xfId="342" xr:uid="{00000000-0005-0000-0000-000056010000}"/>
    <cellStyle name="Text Head 2" xfId="343" xr:uid="{00000000-0005-0000-0000-000057010000}"/>
    <cellStyle name="Text Indent 1" xfId="344" xr:uid="{00000000-0005-0000-0000-000058010000}"/>
    <cellStyle name="Text Indent 2" xfId="345" xr:uid="{00000000-0005-0000-0000-000059010000}"/>
    <cellStyle name="Title" xfId="346" xr:uid="{00000000-0005-0000-0000-00005A010000}"/>
    <cellStyle name="Title 2" xfId="347" xr:uid="{00000000-0005-0000-0000-00005B010000}"/>
    <cellStyle name="Title 3" xfId="348" xr:uid="{00000000-0005-0000-0000-00005C010000}"/>
    <cellStyle name="TOC 1" xfId="349" xr:uid="{00000000-0005-0000-0000-00005D010000}"/>
    <cellStyle name="TOC 2" xfId="350" xr:uid="{00000000-0005-0000-0000-00005E010000}"/>
    <cellStyle name="Total" xfId="351" xr:uid="{00000000-0005-0000-0000-00005F010000}"/>
    <cellStyle name="Total 2" xfId="352" xr:uid="{00000000-0005-0000-0000-000060010000}"/>
    <cellStyle name="Total 3" xfId="353" xr:uid="{00000000-0005-0000-0000-000061010000}"/>
    <cellStyle name="Warning Text" xfId="354" xr:uid="{00000000-0005-0000-0000-000062010000}"/>
    <cellStyle name="Warning Text 2" xfId="355" xr:uid="{00000000-0005-0000-0000-000063010000}"/>
    <cellStyle name="Warning Text 3" xfId="356" xr:uid="{00000000-0005-0000-0000-000064010000}"/>
    <cellStyle name="เครื่องหมายจุลภาค 2" xfId="360" xr:uid="{00000000-0005-0000-0000-000065010000}"/>
    <cellStyle name="เครื่องหมายจุลภาค 2 2" xfId="361" xr:uid="{00000000-0005-0000-0000-000066010000}"/>
    <cellStyle name="เครื่องหมายจุลภาค 3" xfId="362" xr:uid="{00000000-0005-0000-0000-000067010000}"/>
    <cellStyle name="เครื่องหมายจุลภาค 3 2" xfId="363" xr:uid="{00000000-0005-0000-0000-000068010000}"/>
    <cellStyle name="เครื่องหมายจุลภาค 4" xfId="364" xr:uid="{00000000-0005-0000-0000-000069010000}"/>
    <cellStyle name="เครื่องหมายจุลภาค 5" xfId="365" xr:uid="{00000000-0005-0000-0000-00006A010000}"/>
    <cellStyle name="เครื่องหมายจุลภาค 7" xfId="366" xr:uid="{00000000-0005-0000-0000-00006B010000}"/>
    <cellStyle name="เครื่องหมายจุลภาค 7 2" xfId="367" xr:uid="{00000000-0005-0000-0000-00006C010000}"/>
    <cellStyle name="เชื่อมโยงหลายมิติ" xfId="368" xr:uid="{00000000-0005-0000-0000-00006D010000}"/>
    <cellStyle name="ค@ฏ๋_1111D2111DQ2" xfId="357" xr:uid="{00000000-0005-0000-0000-00006E010000}"/>
    <cellStyle name="คdคภฆ์[0]_1111D2111DQ2" xfId="358" xr:uid="{00000000-0005-0000-0000-00006F010000}"/>
    <cellStyle name="คdคภฆ์_1111D2111DQ1" xfId="359" xr:uid="{00000000-0005-0000-0000-000070010000}"/>
    <cellStyle name="ณfน๔ [0]_Book1" xfId="369" xr:uid="{00000000-0005-0000-0000-000071010000}"/>
    <cellStyle name="ณfน๔_Book1" xfId="370" xr:uid="{00000000-0005-0000-0000-000072010000}"/>
    <cellStyle name="ตามการเชื่อมโยงหลายมิติ" xfId="371" xr:uid="{00000000-0005-0000-0000-000073010000}"/>
    <cellStyle name="น้บะภฒ_95" xfId="372" xr:uid="{00000000-0005-0000-0000-000074010000}"/>
    <cellStyle name="ปกติ 2" xfId="373" xr:uid="{00000000-0005-0000-0000-000075010000}"/>
    <cellStyle name="ปกติ 2 2" xfId="374" xr:uid="{00000000-0005-0000-0000-000076010000}"/>
    <cellStyle name="ปกติ 3" xfId="375" xr:uid="{00000000-0005-0000-0000-000077010000}"/>
    <cellStyle name="ปกติ 4" xfId="376" xr:uid="{00000000-0005-0000-0000-000078010000}"/>
    <cellStyle name="ปกติ 5" xfId="377" xr:uid="{00000000-0005-0000-0000-000079010000}"/>
    <cellStyle name="ปกติ 6" xfId="378" xr:uid="{00000000-0005-0000-0000-00007A010000}"/>
    <cellStyle name="ปกติ_Lead Sheet_safari_Year05" xfId="379" xr:uid="{00000000-0005-0000-0000-00007B010000}"/>
    <cellStyle name="ฤธถ [0]_95" xfId="380" xr:uid="{00000000-0005-0000-0000-00007C010000}"/>
    <cellStyle name="ฤธถ_95" xfId="381" xr:uid="{00000000-0005-0000-0000-00007D010000}"/>
    <cellStyle name="ล๋ศญ [0]_95" xfId="382" xr:uid="{00000000-0005-0000-0000-00007E010000}"/>
    <cellStyle name="ล๋ศญ_95" xfId="383" xr:uid="{00000000-0005-0000-0000-00007F010000}"/>
    <cellStyle name="วฅมุ_4ฟ๙ฝวภ๛" xfId="384" xr:uid="{00000000-0005-0000-0000-000080010000}"/>
    <cellStyle name="표준_991026" xfId="385" xr:uid="{00000000-0005-0000-0000-000081010000}"/>
    <cellStyle name="標準_STATEXPE" xfId="386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Account/Shared%20Documents/CMC/&#3586;&#3657;&#3629;&#3617;&#3641;&#3621;&#3591;&#3610;&#3585;&#3634;&#3619;&#3648;&#3591;&#3636;&#3609;%20Coman/&#3586;&#3657;&#3629;&#3617;&#3641;&#3621;&#3591;&#3610;&#3585;&#3634;&#3619;&#3648;&#3591;&#3636;&#3609;/FINANCIAL_STATEMENTS%20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mancheinter-my.sharepoint.com/personal/tanin_comancheinternational_com/Documents/Desktop/&#3650;&#3588;&#3649;&#3617;&#3609;&#3594;&#3637;&#3656;%20&#3629;&#3636;&#3609;&#3648;&#3605;&#3629;&#3619;&#3660;&#3648;&#3609;&#3594;&#3633;&#3656;&#3609;&#3649;&#3609;&#3621;_TQ4_64_170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/>
      <sheetData sheetId="144"/>
      <sheetData sheetId="145"/>
      <sheetData sheetId="146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F10">
            <v>1746.43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ผู้ถือหุ้น (รวม)  "/>
      <sheetName val="ส่วนผู้ถือหุ้น (เฉพาะ) "/>
      <sheetName val="งบกระแสเงินสด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/>
      <sheetData sheetId="133"/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กำไรขาดทุน1"/>
      <sheetName val="งบแสดงส่วนของผู้ถือหุ้นรวม"/>
      <sheetName val="งบแสดงเฉพาะกิจการ"/>
      <sheetName val="งบกระแสเงินสด"/>
      <sheetName val="งบกระแสเงินสด (2)"/>
    </sheetNames>
    <sheetDataSet>
      <sheetData sheetId="0">
        <row r="15">
          <cell r="L15">
            <v>760769</v>
          </cell>
          <cell r="N15">
            <v>208932</v>
          </cell>
        </row>
        <row r="17">
          <cell r="L17">
            <v>561321</v>
          </cell>
          <cell r="N17">
            <v>25634</v>
          </cell>
        </row>
        <row r="28">
          <cell r="L28">
            <v>451650</v>
          </cell>
          <cell r="N28">
            <v>671147</v>
          </cell>
        </row>
        <row r="50">
          <cell r="H50">
            <v>32844294</v>
          </cell>
          <cell r="J50">
            <v>33392502</v>
          </cell>
        </row>
        <row r="54">
          <cell r="H54">
            <v>2747792</v>
          </cell>
          <cell r="J54">
            <v>2303149</v>
          </cell>
          <cell r="L54">
            <v>1139613</v>
          </cell>
          <cell r="N54">
            <v>1082370</v>
          </cell>
        </row>
      </sheetData>
      <sheetData sheetId="1">
        <row r="13">
          <cell r="L13">
            <v>5610000</v>
          </cell>
        </row>
        <row r="14">
          <cell r="H14">
            <v>1850736</v>
          </cell>
          <cell r="L14">
            <v>1814468</v>
          </cell>
        </row>
        <row r="24">
          <cell r="H24">
            <v>412629</v>
          </cell>
          <cell r="L24">
            <v>172881</v>
          </cell>
        </row>
        <row r="41">
          <cell r="H41">
            <v>4010737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81"/>
  <sheetViews>
    <sheetView tabSelected="1" view="pageBreakPreview" topLeftCell="A61" zoomScaleNormal="120" zoomScaleSheetLayoutView="100" workbookViewId="0">
      <selection activeCell="B72" sqref="B72"/>
    </sheetView>
  </sheetViews>
  <sheetFormatPr defaultColWidth="9.140625" defaultRowHeight="24" customHeight="1"/>
  <cols>
    <col min="1" max="4" width="1.28515625" style="134" customWidth="1"/>
    <col min="5" max="5" width="31.7109375" style="134" customWidth="1"/>
    <col min="6" max="6" width="4.140625" style="136" customWidth="1"/>
    <col min="7" max="7" width="1.7109375" style="136" customWidth="1"/>
    <col min="8" max="8" width="1" style="135" customWidth="1"/>
    <col min="9" max="9" width="11.7109375" style="137" customWidth="1"/>
    <col min="10" max="10" width="0.85546875" style="139" customWidth="1"/>
    <col min="11" max="11" width="11.7109375" style="137" customWidth="1"/>
    <col min="12" max="12" width="0.85546875" style="139" customWidth="1"/>
    <col min="13" max="13" width="11.7109375" style="137" customWidth="1"/>
    <col min="14" max="14" width="0.85546875" style="139" customWidth="1"/>
    <col min="15" max="15" width="11.7109375" style="137" customWidth="1"/>
    <col min="16" max="16" width="8.7109375" style="134" customWidth="1"/>
    <col min="17" max="16384" width="9.140625" style="134"/>
  </cols>
  <sheetData>
    <row r="1" spans="1:15" s="32" customFormat="1" ht="20.100000000000001" customHeight="1">
      <c r="A1" s="329" t="s">
        <v>134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1:15" s="33" customFormat="1" ht="20.100000000000001" customHeight="1">
      <c r="A2" s="331" t="s">
        <v>75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</row>
    <row r="3" spans="1:15" s="33" customFormat="1" ht="20.100000000000001" customHeight="1">
      <c r="A3" s="331" t="s">
        <v>102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</row>
    <row r="4" spans="1:15" s="33" customFormat="1" ht="20.100000000000001" customHeight="1">
      <c r="A4" s="332" t="s">
        <v>149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</row>
    <row r="5" spans="1:15" s="32" customFormat="1" ht="10.15" customHeight="1">
      <c r="B5" s="318"/>
      <c r="C5" s="318"/>
      <c r="D5" s="318"/>
      <c r="E5" s="318"/>
      <c r="F5" s="123"/>
      <c r="G5" s="123"/>
      <c r="H5" s="318"/>
      <c r="I5" s="124"/>
      <c r="J5" s="318"/>
      <c r="K5" s="124"/>
      <c r="L5" s="318"/>
      <c r="M5" s="124"/>
      <c r="N5" s="318"/>
      <c r="O5" s="124"/>
    </row>
    <row r="6" spans="1:15" s="32" customFormat="1" ht="20.100000000000001" customHeight="1">
      <c r="A6" s="330" t="s">
        <v>140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</row>
    <row r="7" spans="1:15" s="27" customFormat="1" ht="18" customHeight="1">
      <c r="E7" s="317"/>
      <c r="F7" s="28"/>
      <c r="G7" s="28"/>
      <c r="H7" s="317"/>
      <c r="I7" s="335" t="s">
        <v>69</v>
      </c>
      <c r="J7" s="335"/>
      <c r="K7" s="335"/>
      <c r="L7" s="335"/>
      <c r="M7" s="335"/>
      <c r="N7" s="335"/>
      <c r="O7" s="335"/>
    </row>
    <row r="8" spans="1:15" s="27" customFormat="1" ht="18" customHeight="1">
      <c r="E8" s="317"/>
      <c r="F8" s="28"/>
      <c r="G8" s="28"/>
      <c r="H8" s="317"/>
      <c r="I8" s="336" t="s">
        <v>5</v>
      </c>
      <c r="J8" s="336"/>
      <c r="K8" s="336"/>
      <c r="L8" s="42"/>
      <c r="M8" s="336" t="s">
        <v>36</v>
      </c>
      <c r="N8" s="336"/>
      <c r="O8" s="336"/>
    </row>
    <row r="9" spans="1:15" s="27" customFormat="1" ht="18" customHeight="1">
      <c r="E9" s="317"/>
      <c r="F9" s="333" t="s">
        <v>6</v>
      </c>
      <c r="G9" s="333"/>
      <c r="H9" s="317"/>
      <c r="I9" s="176" t="s">
        <v>150</v>
      </c>
      <c r="J9" s="316"/>
      <c r="K9" s="176" t="s">
        <v>97</v>
      </c>
      <c r="L9" s="316"/>
      <c r="M9" s="176" t="s">
        <v>150</v>
      </c>
      <c r="N9" s="316"/>
      <c r="O9" s="176" t="s">
        <v>97</v>
      </c>
    </row>
    <row r="10" spans="1:15" s="27" customFormat="1" ht="18" customHeight="1">
      <c r="A10" s="125" t="s">
        <v>7</v>
      </c>
      <c r="B10" s="125"/>
      <c r="C10" s="125"/>
      <c r="D10" s="126"/>
      <c r="E10" s="125"/>
      <c r="F10" s="127"/>
      <c r="G10" s="127"/>
      <c r="H10" s="128"/>
      <c r="I10" s="43"/>
      <c r="J10" s="47"/>
      <c r="K10" s="43"/>
      <c r="L10" s="47"/>
      <c r="M10" s="43"/>
      <c r="N10" s="121"/>
      <c r="O10" s="43"/>
    </row>
    <row r="11" spans="1:15" s="27" customFormat="1" ht="18" customHeight="1">
      <c r="B11" s="26" t="s">
        <v>8</v>
      </c>
      <c r="D11" s="129"/>
      <c r="F11" s="28">
        <v>5</v>
      </c>
      <c r="G11" s="28"/>
      <c r="H11" s="44"/>
      <c r="I11" s="319">
        <f>207401900+103853034</f>
        <v>311254934</v>
      </c>
      <c r="J11" s="320"/>
      <c r="K11" s="319">
        <v>258459078</v>
      </c>
      <c r="L11" s="45"/>
      <c r="M11" s="119">
        <f>174724511+103853034</f>
        <v>278577545</v>
      </c>
      <c r="N11" s="45"/>
      <c r="O11" s="119">
        <v>215555360</v>
      </c>
    </row>
    <row r="12" spans="1:15" s="27" customFormat="1" ht="18" customHeight="1">
      <c r="B12" s="26" t="s">
        <v>104</v>
      </c>
      <c r="D12" s="129"/>
      <c r="F12" s="333" t="s">
        <v>171</v>
      </c>
      <c r="G12" s="333"/>
      <c r="H12" s="44"/>
      <c r="I12" s="319">
        <v>12790323</v>
      </c>
      <c r="J12" s="320"/>
      <c r="K12" s="319">
        <v>23821085</v>
      </c>
      <c r="L12" s="45"/>
      <c r="M12" s="241">
        <v>5343715</v>
      </c>
      <c r="N12" s="45"/>
      <c r="O12" s="119">
        <v>11366958</v>
      </c>
    </row>
    <row r="13" spans="1:15" s="27" customFormat="1" ht="18" customHeight="1">
      <c r="B13" s="26" t="s">
        <v>119</v>
      </c>
      <c r="D13" s="129"/>
      <c r="F13" s="28">
        <v>4</v>
      </c>
      <c r="G13" s="28"/>
      <c r="H13" s="44"/>
      <c r="I13" s="321" t="s">
        <v>81</v>
      </c>
      <c r="J13" s="320"/>
      <c r="K13" s="321" t="s">
        <v>81</v>
      </c>
      <c r="L13" s="45"/>
      <c r="M13" s="120">
        <v>1500000</v>
      </c>
      <c r="N13" s="45"/>
      <c r="O13" s="120">
        <v>1500000</v>
      </c>
    </row>
    <row r="14" spans="1:15" s="27" customFormat="1" ht="18" customHeight="1">
      <c r="B14" s="26" t="s">
        <v>120</v>
      </c>
      <c r="D14" s="129"/>
      <c r="F14" s="28">
        <v>8</v>
      </c>
      <c r="G14" s="28"/>
      <c r="H14" s="44"/>
      <c r="I14" s="321" t="s">
        <v>81</v>
      </c>
      <c r="J14" s="320"/>
      <c r="K14" s="319">
        <v>5347075</v>
      </c>
      <c r="L14" s="45"/>
      <c r="M14" s="265" t="s">
        <v>81</v>
      </c>
      <c r="N14" s="45"/>
      <c r="O14" s="119">
        <v>5347075</v>
      </c>
    </row>
    <row r="15" spans="1:15" s="27" customFormat="1" ht="18" customHeight="1">
      <c r="B15" s="26" t="s">
        <v>9</v>
      </c>
      <c r="D15" s="129"/>
      <c r="F15" s="28"/>
      <c r="G15" s="28"/>
      <c r="H15" s="44"/>
      <c r="I15" s="319">
        <v>6038102</v>
      </c>
      <c r="J15" s="320"/>
      <c r="K15" s="319">
        <v>3405097</v>
      </c>
      <c r="L15" s="45"/>
      <c r="M15" s="119">
        <f>1054541-293772</f>
        <v>760769</v>
      </c>
      <c r="N15" s="45"/>
      <c r="O15" s="119">
        <v>208932</v>
      </c>
    </row>
    <row r="16" spans="1:15" s="27" customFormat="1" ht="18" customHeight="1">
      <c r="B16" s="26" t="s">
        <v>107</v>
      </c>
      <c r="D16" s="129"/>
      <c r="F16" s="28">
        <v>6</v>
      </c>
      <c r="G16" s="28"/>
      <c r="H16" s="44"/>
      <c r="I16" s="319">
        <f>115991847-103853034</f>
        <v>12138813</v>
      </c>
      <c r="J16" s="320"/>
      <c r="K16" s="321">
        <v>115188533</v>
      </c>
      <c r="L16" s="45"/>
      <c r="M16" s="265" t="s">
        <v>81</v>
      </c>
      <c r="N16" s="45"/>
      <c r="O16" s="120">
        <v>103107094</v>
      </c>
    </row>
    <row r="17" spans="1:15" s="27" customFormat="1" ht="18" customHeight="1">
      <c r="B17" s="26" t="s">
        <v>10</v>
      </c>
      <c r="D17" s="129"/>
      <c r="F17" s="28">
        <v>9</v>
      </c>
      <c r="G17" s="28"/>
      <c r="H17" s="44"/>
      <c r="I17" s="322">
        <f>3509886-777921</f>
        <v>2731965</v>
      </c>
      <c r="J17" s="320"/>
      <c r="K17" s="322">
        <v>1494401</v>
      </c>
      <c r="L17" s="45"/>
      <c r="M17" s="177">
        <v>561321</v>
      </c>
      <c r="N17" s="45"/>
      <c r="O17" s="177">
        <v>25634</v>
      </c>
    </row>
    <row r="18" spans="1:15" s="27" customFormat="1" ht="18" customHeight="1">
      <c r="E18" s="27" t="s">
        <v>70</v>
      </c>
      <c r="F18" s="130"/>
      <c r="G18" s="130"/>
      <c r="H18" s="128"/>
      <c r="I18" s="322">
        <f>SUM(I11:I17)</f>
        <v>344954137</v>
      </c>
      <c r="J18" s="323"/>
      <c r="K18" s="322">
        <v>407715269</v>
      </c>
      <c r="L18" s="45"/>
      <c r="M18" s="177">
        <f>SUM(M11:M17)</f>
        <v>286743350</v>
      </c>
      <c r="N18" s="45"/>
      <c r="O18" s="177">
        <v>337111053</v>
      </c>
    </row>
    <row r="19" spans="1:15" s="27" customFormat="1" ht="18" customHeight="1">
      <c r="A19" s="125" t="s">
        <v>11</v>
      </c>
      <c r="B19" s="125"/>
      <c r="C19" s="125"/>
      <c r="D19" s="126"/>
      <c r="E19" s="125"/>
      <c r="F19" s="130"/>
      <c r="G19" s="130"/>
      <c r="H19" s="128"/>
      <c r="I19" s="319"/>
      <c r="J19" s="323"/>
      <c r="K19" s="319"/>
      <c r="L19" s="45"/>
      <c r="M19" s="119"/>
      <c r="N19" s="45"/>
      <c r="O19" s="119"/>
    </row>
    <row r="20" spans="1:15" s="27" customFormat="1" ht="18" customHeight="1">
      <c r="A20" s="125"/>
      <c r="B20" s="26" t="s">
        <v>110</v>
      </c>
      <c r="C20" s="125"/>
      <c r="D20" s="126"/>
      <c r="E20" s="125"/>
      <c r="F20" s="28">
        <v>6</v>
      </c>
      <c r="G20" s="28"/>
      <c r="H20" s="128"/>
      <c r="I20" s="321">
        <v>2499824</v>
      </c>
      <c r="J20" s="323"/>
      <c r="K20" s="321">
        <v>8030851</v>
      </c>
      <c r="L20" s="45"/>
      <c r="M20" s="120" t="s">
        <v>81</v>
      </c>
      <c r="N20" s="45"/>
      <c r="O20" s="120">
        <v>8030851</v>
      </c>
    </row>
    <row r="21" spans="1:15" s="27" customFormat="1" ht="18" customHeight="1">
      <c r="A21" s="125"/>
      <c r="B21" s="26" t="s">
        <v>146</v>
      </c>
      <c r="C21" s="125"/>
      <c r="D21" s="126"/>
      <c r="E21" s="125"/>
      <c r="F21" s="28">
        <v>10</v>
      </c>
      <c r="G21" s="130"/>
      <c r="H21" s="128"/>
      <c r="I21" s="321">
        <v>200000</v>
      </c>
      <c r="J21" s="323"/>
      <c r="K21" s="321">
        <v>400000</v>
      </c>
      <c r="L21" s="45"/>
      <c r="M21" s="120" t="s">
        <v>81</v>
      </c>
      <c r="N21" s="45"/>
      <c r="O21" s="120" t="s">
        <v>81</v>
      </c>
    </row>
    <row r="22" spans="1:15" s="27" customFormat="1" ht="18" customHeight="1">
      <c r="B22" s="26" t="s">
        <v>12</v>
      </c>
      <c r="D22" s="129"/>
      <c r="F22" s="302">
        <v>11.1</v>
      </c>
      <c r="G22" s="302"/>
      <c r="H22" s="44"/>
      <c r="I22" s="321" t="s">
        <v>81</v>
      </c>
      <c r="J22" s="320"/>
      <c r="K22" s="321" t="s">
        <v>81</v>
      </c>
      <c r="L22" s="45"/>
      <c r="M22" s="120">
        <v>162219400</v>
      </c>
      <c r="N22" s="45"/>
      <c r="O22" s="120">
        <v>102219700</v>
      </c>
    </row>
    <row r="23" spans="1:15" s="27" customFormat="1" ht="18" customHeight="1">
      <c r="B23" s="26" t="s">
        <v>13</v>
      </c>
      <c r="D23" s="129"/>
      <c r="F23" s="28">
        <v>12</v>
      </c>
      <c r="G23" s="28"/>
      <c r="H23" s="44"/>
      <c r="I23" s="319">
        <v>59317828</v>
      </c>
      <c r="J23" s="320"/>
      <c r="K23" s="319">
        <v>3320174</v>
      </c>
      <c r="L23" s="45"/>
      <c r="M23" s="241">
        <v>160893</v>
      </c>
      <c r="N23" s="45"/>
      <c r="O23" s="119">
        <v>1750235</v>
      </c>
    </row>
    <row r="24" spans="1:15" s="27" customFormat="1" ht="18" customHeight="1">
      <c r="B24" s="26" t="s">
        <v>103</v>
      </c>
      <c r="D24" s="129"/>
      <c r="F24" s="28">
        <v>13</v>
      </c>
      <c r="G24" s="28"/>
      <c r="H24" s="44"/>
      <c r="I24" s="319">
        <v>14856316</v>
      </c>
      <c r="J24" s="320"/>
      <c r="K24" s="321">
        <v>16005522</v>
      </c>
      <c r="L24" s="45"/>
      <c r="M24" s="241">
        <v>6242635</v>
      </c>
      <c r="N24" s="45"/>
      <c r="O24" s="120">
        <v>6802961</v>
      </c>
    </row>
    <row r="25" spans="1:15" s="27" customFormat="1" ht="18" customHeight="1">
      <c r="B25" s="26" t="s">
        <v>14</v>
      </c>
      <c r="D25" s="129"/>
      <c r="F25" s="309">
        <v>11.2</v>
      </c>
      <c r="G25" s="28"/>
      <c r="H25" s="44"/>
      <c r="I25" s="319">
        <v>46362304</v>
      </c>
      <c r="J25" s="320"/>
      <c r="K25" s="319">
        <v>46362304</v>
      </c>
      <c r="L25" s="45"/>
      <c r="M25" s="120" t="s">
        <v>81</v>
      </c>
      <c r="N25" s="45"/>
      <c r="O25" s="120" t="s">
        <v>81</v>
      </c>
    </row>
    <row r="26" spans="1:15" s="27" customFormat="1" ht="18" customHeight="1">
      <c r="B26" s="26" t="s">
        <v>112</v>
      </c>
      <c r="D26" s="129"/>
      <c r="F26" s="28">
        <v>14</v>
      </c>
      <c r="G26" s="28"/>
      <c r="H26" s="44"/>
      <c r="I26" s="319">
        <v>15149441</v>
      </c>
      <c r="J26" s="320"/>
      <c r="K26" s="319">
        <v>31161562</v>
      </c>
      <c r="L26" s="45"/>
      <c r="M26" s="119">
        <v>7821042</v>
      </c>
      <c r="N26" s="45"/>
      <c r="O26" s="119">
        <v>8655832</v>
      </c>
    </row>
    <row r="27" spans="1:15" s="27" customFormat="1" ht="18" customHeight="1">
      <c r="B27" s="26" t="s">
        <v>15</v>
      </c>
      <c r="D27" s="129"/>
      <c r="F27" s="28">
        <v>15</v>
      </c>
      <c r="G27" s="28"/>
      <c r="H27" s="44"/>
      <c r="I27" s="321">
        <v>4562561</v>
      </c>
      <c r="J27" s="320"/>
      <c r="K27" s="321">
        <v>1812703</v>
      </c>
      <c r="L27" s="45"/>
      <c r="M27" s="242">
        <v>636727</v>
      </c>
      <c r="N27" s="45"/>
      <c r="O27" s="120">
        <v>646298</v>
      </c>
    </row>
    <row r="28" spans="1:15" s="27" customFormat="1" ht="18" customHeight="1">
      <c r="B28" s="27" t="s">
        <v>16</v>
      </c>
      <c r="F28" s="28">
        <v>16</v>
      </c>
      <c r="G28" s="28"/>
      <c r="H28" s="44"/>
      <c r="I28" s="322">
        <f>1214117</f>
        <v>1214117</v>
      </c>
      <c r="J28" s="320"/>
      <c r="K28" s="322">
        <v>2450458</v>
      </c>
      <c r="L28" s="45"/>
      <c r="M28" s="177">
        <v>451650</v>
      </c>
      <c r="N28" s="45"/>
      <c r="O28" s="177">
        <v>671147</v>
      </c>
    </row>
    <row r="29" spans="1:15" s="27" customFormat="1" ht="18" customHeight="1">
      <c r="D29" s="129"/>
      <c r="E29" s="27" t="s">
        <v>71</v>
      </c>
      <c r="F29" s="127"/>
      <c r="G29" s="127"/>
      <c r="H29" s="128"/>
      <c r="I29" s="322">
        <f>SUM(I20:I28)</f>
        <v>144162391</v>
      </c>
      <c r="J29" s="323"/>
      <c r="K29" s="322">
        <v>109543574</v>
      </c>
      <c r="L29" s="45"/>
      <c r="M29" s="177">
        <f>SUM(M20:M28)</f>
        <v>177532347</v>
      </c>
      <c r="N29" s="45"/>
      <c r="O29" s="177">
        <v>128777024</v>
      </c>
    </row>
    <row r="30" spans="1:15" s="27" customFormat="1" ht="18" customHeight="1" thickBot="1">
      <c r="A30" s="125" t="s">
        <v>17</v>
      </c>
      <c r="B30" s="125"/>
      <c r="C30" s="125"/>
      <c r="D30" s="125"/>
      <c r="E30" s="125"/>
      <c r="F30" s="127"/>
      <c r="G30" s="127"/>
      <c r="H30" s="128"/>
      <c r="I30" s="324">
        <f>+I18+I29</f>
        <v>489116528</v>
      </c>
      <c r="J30" s="323"/>
      <c r="K30" s="324">
        <v>517258843</v>
      </c>
      <c r="L30" s="45"/>
      <c r="M30" s="178">
        <f>+M18+M29</f>
        <v>464275697</v>
      </c>
      <c r="N30" s="45"/>
      <c r="O30" s="178">
        <v>465888077</v>
      </c>
    </row>
    <row r="31" spans="1:15" s="29" customFormat="1" ht="18" customHeight="1" thickTop="1">
      <c r="F31" s="131"/>
      <c r="G31" s="131"/>
      <c r="H31" s="132"/>
      <c r="I31" s="46"/>
      <c r="J31" s="133"/>
      <c r="K31" s="46"/>
      <c r="L31" s="133"/>
      <c r="M31" s="46"/>
      <c r="N31" s="133"/>
      <c r="O31" s="46"/>
    </row>
    <row r="32" spans="1:15" s="29" customFormat="1" ht="18" customHeight="1">
      <c r="F32" s="131"/>
      <c r="G32" s="131"/>
      <c r="H32" s="132"/>
      <c r="I32" s="46"/>
      <c r="J32" s="133"/>
      <c r="K32" s="46"/>
      <c r="L32" s="133"/>
      <c r="M32" s="46"/>
      <c r="N32" s="133"/>
      <c r="O32" s="46"/>
    </row>
    <row r="33" spans="1:15" s="29" customFormat="1" ht="18" customHeight="1">
      <c r="F33" s="131"/>
      <c r="G33" s="131"/>
      <c r="H33" s="132"/>
      <c r="I33" s="46"/>
      <c r="J33" s="133"/>
      <c r="K33" s="46"/>
      <c r="L33" s="133"/>
      <c r="M33" s="46"/>
      <c r="N33" s="133"/>
      <c r="O33" s="46"/>
    </row>
    <row r="34" spans="1:15" s="29" customFormat="1" ht="18" customHeight="1">
      <c r="F34" s="131"/>
      <c r="G34" s="131"/>
      <c r="H34" s="132"/>
      <c r="I34" s="46"/>
      <c r="J34" s="133"/>
      <c r="K34" s="46"/>
      <c r="L34" s="133"/>
      <c r="M34" s="46"/>
      <c r="N34" s="133"/>
      <c r="O34" s="46"/>
    </row>
    <row r="35" spans="1:15" s="29" customFormat="1" ht="18" customHeight="1">
      <c r="F35" s="131"/>
      <c r="G35" s="131"/>
      <c r="H35" s="132"/>
      <c r="I35" s="46"/>
      <c r="J35" s="133"/>
      <c r="K35" s="46"/>
      <c r="L35" s="133"/>
      <c r="M35" s="46"/>
      <c r="N35" s="133"/>
      <c r="O35" s="46"/>
    </row>
    <row r="36" spans="1:15" s="29" customFormat="1" ht="18" customHeight="1">
      <c r="F36" s="131"/>
      <c r="G36" s="131"/>
      <c r="H36" s="132"/>
      <c r="I36" s="46"/>
      <c r="J36" s="133"/>
      <c r="K36" s="46"/>
      <c r="L36" s="133"/>
      <c r="M36" s="46"/>
      <c r="N36" s="133"/>
      <c r="O36" s="46"/>
    </row>
    <row r="37" spans="1:15" ht="18" customHeight="1">
      <c r="E37" s="135"/>
      <c r="J37" s="138"/>
      <c r="N37" s="138"/>
    </row>
    <row r="38" spans="1:15" ht="18" customHeight="1">
      <c r="E38" s="135"/>
      <c r="J38" s="138"/>
      <c r="N38" s="138"/>
    </row>
    <row r="39" spans="1:15" ht="18" customHeight="1">
      <c r="E39" s="135"/>
      <c r="J39" s="138"/>
      <c r="N39" s="138"/>
    </row>
    <row r="40" spans="1:15" ht="18" customHeight="1">
      <c r="E40" s="135"/>
      <c r="J40" s="138"/>
      <c r="N40" s="138"/>
    </row>
    <row r="41" spans="1:15" ht="18" customHeight="1">
      <c r="E41" s="135"/>
      <c r="J41" s="138"/>
      <c r="N41" s="138"/>
    </row>
    <row r="42" spans="1:15" ht="18" customHeight="1">
      <c r="E42" s="135"/>
      <c r="J42" s="138"/>
      <c r="N42" s="138"/>
    </row>
    <row r="43" spans="1:15" ht="18" customHeight="1">
      <c r="E43" s="135"/>
      <c r="J43" s="138"/>
      <c r="N43" s="138"/>
    </row>
    <row r="44" spans="1:15" s="32" customFormat="1" ht="20.100000000000001" customHeight="1">
      <c r="A44" s="329" t="s">
        <v>132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</row>
    <row r="45" spans="1:15" s="33" customFormat="1" ht="20.100000000000001" customHeight="1">
      <c r="A45" s="331" t="s">
        <v>75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/>
    </row>
    <row r="46" spans="1:15" s="33" customFormat="1" ht="20.100000000000001" customHeight="1">
      <c r="A46" s="331" t="s">
        <v>141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/>
    </row>
    <row r="47" spans="1:15" s="33" customFormat="1" ht="20.100000000000001" customHeight="1">
      <c r="A47" s="332" t="str">
        <f>+A4</f>
        <v>AS AT DECEMBER 31, 2021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/>
    </row>
    <row r="48" spans="1:15" s="32" customFormat="1" ht="10.15" customHeight="1">
      <c r="B48" s="318"/>
      <c r="C48" s="318"/>
      <c r="D48" s="318"/>
      <c r="E48" s="318"/>
      <c r="F48" s="123"/>
      <c r="G48" s="123"/>
      <c r="H48" s="318"/>
      <c r="I48" s="124"/>
      <c r="J48" s="318"/>
      <c r="K48" s="124"/>
      <c r="L48" s="318"/>
      <c r="M48" s="124"/>
      <c r="N48" s="318"/>
      <c r="O48" s="124"/>
    </row>
    <row r="49" spans="1:15" s="32" customFormat="1" ht="20.100000000000001" customHeight="1">
      <c r="A49" s="330" t="s">
        <v>148</v>
      </c>
      <c r="B49" s="330"/>
      <c r="C49" s="330"/>
      <c r="D49" s="330"/>
      <c r="E49" s="330"/>
      <c r="F49" s="330"/>
      <c r="G49" s="330"/>
      <c r="H49" s="330"/>
      <c r="I49" s="330"/>
      <c r="J49" s="330"/>
      <c r="K49" s="330"/>
      <c r="L49" s="330"/>
      <c r="M49" s="330"/>
      <c r="N49" s="330"/>
      <c r="O49" s="330"/>
    </row>
    <row r="50" spans="1:15" s="27" customFormat="1" ht="19.149999999999999" customHeight="1">
      <c r="E50" s="317"/>
      <c r="F50" s="28"/>
      <c r="G50" s="28"/>
      <c r="H50" s="317"/>
      <c r="I50" s="335" t="s">
        <v>69</v>
      </c>
      <c r="J50" s="335"/>
      <c r="K50" s="335"/>
      <c r="L50" s="335"/>
      <c r="M50" s="335"/>
      <c r="N50" s="335"/>
      <c r="O50" s="335"/>
    </row>
    <row r="51" spans="1:15" s="27" customFormat="1" ht="19.149999999999999" customHeight="1">
      <c r="E51" s="317"/>
      <c r="F51" s="28"/>
      <c r="G51" s="28"/>
      <c r="H51" s="317"/>
      <c r="I51" s="336" t="s">
        <v>5</v>
      </c>
      <c r="J51" s="336"/>
      <c r="K51" s="336"/>
      <c r="L51" s="42"/>
      <c r="M51" s="336" t="s">
        <v>36</v>
      </c>
      <c r="N51" s="336"/>
      <c r="O51" s="336"/>
    </row>
    <row r="52" spans="1:15" s="27" customFormat="1" ht="19.149999999999999" customHeight="1">
      <c r="F52" s="334" t="s">
        <v>6</v>
      </c>
      <c r="G52" s="334"/>
      <c r="H52" s="317"/>
      <c r="I52" s="176" t="s">
        <v>150</v>
      </c>
      <c r="J52" s="316"/>
      <c r="K52" s="176" t="s">
        <v>97</v>
      </c>
      <c r="L52" s="316"/>
      <c r="M52" s="176" t="s">
        <v>150</v>
      </c>
      <c r="N52" s="316"/>
      <c r="O52" s="176" t="s">
        <v>97</v>
      </c>
    </row>
    <row r="53" spans="1:15" s="27" customFormat="1" ht="19.149999999999999" customHeight="1">
      <c r="A53" s="125" t="s">
        <v>18</v>
      </c>
      <c r="B53" s="125"/>
      <c r="C53" s="125"/>
      <c r="D53" s="125"/>
      <c r="E53" s="125"/>
      <c r="F53" s="28"/>
      <c r="G53" s="28"/>
      <c r="H53" s="128"/>
      <c r="I53" s="43"/>
      <c r="J53" s="47"/>
      <c r="K53" s="43"/>
      <c r="L53" s="47"/>
      <c r="M53" s="43"/>
      <c r="N53" s="121"/>
      <c r="O53" s="43"/>
    </row>
    <row r="54" spans="1:15" s="27" customFormat="1" ht="19.149999999999999" customHeight="1">
      <c r="B54" s="27" t="s">
        <v>105</v>
      </c>
      <c r="F54" s="28">
        <v>17</v>
      </c>
      <c r="G54" s="28"/>
      <c r="H54" s="128"/>
      <c r="I54" s="319">
        <v>32844294</v>
      </c>
      <c r="J54" s="122"/>
      <c r="K54" s="119">
        <v>33392502</v>
      </c>
      <c r="L54" s="122"/>
      <c r="M54" s="241">
        <v>33339460</v>
      </c>
      <c r="N54" s="122"/>
      <c r="O54" s="119">
        <v>19201852</v>
      </c>
    </row>
    <row r="55" spans="1:15" s="27" customFormat="1" ht="19.149999999999999" customHeight="1">
      <c r="B55" s="27" t="s">
        <v>108</v>
      </c>
      <c r="F55" s="28">
        <v>18</v>
      </c>
      <c r="G55" s="28"/>
      <c r="H55" s="128"/>
      <c r="I55" s="319">
        <v>1536599</v>
      </c>
      <c r="J55" s="51"/>
      <c r="K55" s="119">
        <v>1449472</v>
      </c>
      <c r="L55" s="51"/>
      <c r="M55" s="241">
        <v>556703</v>
      </c>
      <c r="N55" s="51"/>
      <c r="O55" s="120">
        <v>538740</v>
      </c>
    </row>
    <row r="56" spans="1:15" s="27" customFormat="1" ht="19.149999999999999" customHeight="1">
      <c r="B56" s="27" t="s">
        <v>19</v>
      </c>
      <c r="D56" s="129"/>
      <c r="G56" s="49"/>
      <c r="H56" s="128"/>
      <c r="I56" s="319">
        <f>1600310-777921</f>
        <v>822389</v>
      </c>
      <c r="J56" s="51"/>
      <c r="K56" s="119">
        <v>2275717</v>
      </c>
      <c r="L56" s="51"/>
      <c r="M56" s="242" t="s">
        <v>81</v>
      </c>
      <c r="N56" s="51"/>
      <c r="O56" s="119">
        <v>129774</v>
      </c>
    </row>
    <row r="57" spans="1:15" s="27" customFormat="1" ht="19.149999999999999" customHeight="1">
      <c r="B57" s="27" t="s">
        <v>20</v>
      </c>
      <c r="D57" s="129"/>
      <c r="G57" s="49"/>
      <c r="H57" s="128"/>
      <c r="I57" s="322">
        <v>2747792</v>
      </c>
      <c r="J57" s="51"/>
      <c r="K57" s="179">
        <v>2303149</v>
      </c>
      <c r="L57" s="51"/>
      <c r="M57" s="177">
        <v>1139613</v>
      </c>
      <c r="N57" s="51"/>
      <c r="O57" s="179">
        <v>1082370</v>
      </c>
    </row>
    <row r="58" spans="1:15" s="27" customFormat="1" ht="19.149999999999999" customHeight="1">
      <c r="E58" s="27" t="s">
        <v>72</v>
      </c>
      <c r="F58" s="130"/>
      <c r="G58" s="130"/>
      <c r="H58" s="128"/>
      <c r="I58" s="177">
        <f>SUM(I54:I57)</f>
        <v>37951074</v>
      </c>
      <c r="J58" s="51"/>
      <c r="K58" s="177">
        <v>39420840</v>
      </c>
      <c r="L58" s="51"/>
      <c r="M58" s="177">
        <f>SUM(M54:M57)</f>
        <v>35035776</v>
      </c>
      <c r="N58" s="51"/>
      <c r="O58" s="177">
        <v>20952736</v>
      </c>
    </row>
    <row r="59" spans="1:15" s="27" customFormat="1" ht="19.149999999999999" customHeight="1">
      <c r="A59" s="125" t="s">
        <v>21</v>
      </c>
      <c r="B59" s="125"/>
      <c r="C59" s="125"/>
      <c r="D59" s="126"/>
      <c r="E59" s="125"/>
      <c r="F59" s="130"/>
      <c r="G59" s="130"/>
      <c r="H59" s="128"/>
      <c r="I59" s="319"/>
      <c r="J59" s="51"/>
      <c r="K59" s="119"/>
      <c r="L59" s="51"/>
      <c r="M59" s="119"/>
      <c r="N59" s="51"/>
      <c r="O59" s="119"/>
    </row>
    <row r="60" spans="1:15" s="27" customFormat="1" ht="19.149999999999999" customHeight="1">
      <c r="B60" s="27" t="s">
        <v>109</v>
      </c>
      <c r="D60" s="129"/>
      <c r="F60" s="127">
        <v>18</v>
      </c>
      <c r="G60" s="127"/>
      <c r="H60" s="128"/>
      <c r="I60" s="319">
        <v>13729512</v>
      </c>
      <c r="J60" s="51"/>
      <c r="K60" s="120">
        <v>14412024</v>
      </c>
      <c r="L60" s="51"/>
      <c r="M60" s="241">
        <v>5893417</v>
      </c>
      <c r="N60" s="51"/>
      <c r="O60" s="120">
        <v>6198436</v>
      </c>
    </row>
    <row r="61" spans="1:15" s="27" customFormat="1" ht="19.149999999999999" customHeight="1">
      <c r="B61" s="27" t="s">
        <v>22</v>
      </c>
      <c r="D61" s="129"/>
      <c r="F61" s="28">
        <v>19</v>
      </c>
      <c r="G61" s="28"/>
      <c r="H61" s="128"/>
      <c r="I61" s="319">
        <v>17235650</v>
      </c>
      <c r="J61" s="51"/>
      <c r="K61" s="119">
        <v>19102926</v>
      </c>
      <c r="L61" s="51"/>
      <c r="M61" s="241">
        <v>3505110</v>
      </c>
      <c r="N61" s="51"/>
      <c r="O61" s="119">
        <v>13027769</v>
      </c>
    </row>
    <row r="62" spans="1:15" s="27" customFormat="1" ht="19.149999999999999" customHeight="1">
      <c r="B62" s="27" t="s">
        <v>111</v>
      </c>
      <c r="D62" s="129"/>
      <c r="F62" s="28"/>
      <c r="G62" s="28"/>
      <c r="H62" s="128"/>
      <c r="I62" s="322">
        <v>575902</v>
      </c>
      <c r="J62" s="51"/>
      <c r="K62" s="182">
        <v>575902</v>
      </c>
      <c r="L62" s="51"/>
      <c r="M62" s="177">
        <v>320897</v>
      </c>
      <c r="N62" s="51"/>
      <c r="O62" s="182">
        <v>320897</v>
      </c>
    </row>
    <row r="63" spans="1:15" s="27" customFormat="1" ht="19.149999999999999" customHeight="1">
      <c r="E63" s="27" t="s">
        <v>121</v>
      </c>
      <c r="F63" s="49"/>
      <c r="G63" s="49"/>
      <c r="H63" s="128"/>
      <c r="I63" s="322">
        <f>SUM(I60:I62)</f>
        <v>31541064</v>
      </c>
      <c r="J63" s="51"/>
      <c r="K63" s="177">
        <v>34090852</v>
      </c>
      <c r="L63" s="51"/>
      <c r="M63" s="177">
        <f>SUM(M60:M62)</f>
        <v>9719424</v>
      </c>
      <c r="N63" s="51"/>
      <c r="O63" s="177">
        <v>19547102</v>
      </c>
    </row>
    <row r="64" spans="1:15" s="27" customFormat="1" ht="19.149999999999999" customHeight="1">
      <c r="A64" s="125" t="s">
        <v>23</v>
      </c>
      <c r="B64" s="125"/>
      <c r="C64" s="125"/>
      <c r="D64" s="126"/>
      <c r="E64" s="125"/>
      <c r="F64" s="28"/>
      <c r="G64" s="28"/>
      <c r="H64" s="128"/>
      <c r="I64" s="322">
        <f>+I58+I63</f>
        <v>69492138</v>
      </c>
      <c r="J64" s="51"/>
      <c r="K64" s="177">
        <v>73511692</v>
      </c>
      <c r="L64" s="51"/>
      <c r="M64" s="177">
        <f>+M58+M63</f>
        <v>44755200</v>
      </c>
      <c r="N64" s="51"/>
      <c r="O64" s="177">
        <v>40499838</v>
      </c>
    </row>
    <row r="65" spans="1:15" s="27" customFormat="1" ht="19.149999999999999" customHeight="1">
      <c r="A65" s="140" t="s">
        <v>24</v>
      </c>
      <c r="B65" s="125"/>
      <c r="C65" s="125"/>
      <c r="D65" s="141"/>
      <c r="E65" s="125"/>
      <c r="F65" s="28"/>
      <c r="G65" s="28"/>
      <c r="I65" s="325"/>
      <c r="J65" s="50" t="e">
        <v>#REF!</v>
      </c>
      <c r="L65" s="50" t="e">
        <v>#REF!</v>
      </c>
      <c r="N65" s="121"/>
    </row>
    <row r="66" spans="1:15" s="27" customFormat="1" ht="19.149999999999999" customHeight="1">
      <c r="A66" s="26"/>
      <c r="B66" s="27" t="s">
        <v>25</v>
      </c>
      <c r="D66" s="129"/>
      <c r="F66" s="28"/>
      <c r="G66" s="28"/>
      <c r="I66" s="325"/>
      <c r="J66" s="142"/>
      <c r="K66" s="43"/>
      <c r="L66" s="142"/>
      <c r="M66" s="43"/>
      <c r="N66" s="121"/>
      <c r="O66" s="43"/>
    </row>
    <row r="67" spans="1:15" s="27" customFormat="1" ht="19.149999999999999" customHeight="1">
      <c r="A67" s="143"/>
      <c r="B67" s="143"/>
      <c r="C67" s="143" t="s">
        <v>26</v>
      </c>
      <c r="D67" s="129"/>
      <c r="F67" s="28"/>
      <c r="G67" s="28"/>
      <c r="I67" s="325"/>
      <c r="J67" s="142"/>
      <c r="K67" s="43"/>
      <c r="L67" s="142"/>
      <c r="M67" s="43"/>
      <c r="N67" s="121"/>
      <c r="O67" s="43"/>
    </row>
    <row r="68" spans="1:15" s="27" customFormat="1" ht="19.149999999999999" customHeight="1" thickBot="1">
      <c r="A68" s="143"/>
      <c r="B68" s="143"/>
      <c r="C68" s="143"/>
      <c r="D68" s="27" t="s">
        <v>27</v>
      </c>
      <c r="F68" s="28"/>
      <c r="G68" s="28"/>
      <c r="I68" s="326">
        <v>67000000</v>
      </c>
      <c r="J68" s="48"/>
      <c r="K68" s="180">
        <v>67000000</v>
      </c>
      <c r="L68" s="48"/>
      <c r="M68" s="180">
        <v>67000000</v>
      </c>
      <c r="N68" s="48"/>
      <c r="O68" s="180">
        <v>67000000</v>
      </c>
    </row>
    <row r="69" spans="1:15" s="27" customFormat="1" ht="19.149999999999999" customHeight="1" thickTop="1">
      <c r="A69" s="143"/>
      <c r="C69" s="143" t="s">
        <v>28</v>
      </c>
      <c r="D69" s="129"/>
      <c r="F69" s="127"/>
      <c r="G69" s="127"/>
      <c r="I69" s="319"/>
      <c r="J69" s="48"/>
      <c r="K69" s="48"/>
      <c r="L69" s="48"/>
      <c r="M69" s="48"/>
      <c r="N69" s="48"/>
      <c r="O69" s="48"/>
    </row>
    <row r="70" spans="1:15" s="27" customFormat="1" ht="19.149999999999999" customHeight="1">
      <c r="A70" s="143"/>
      <c r="C70" s="143"/>
      <c r="D70" s="27" t="s">
        <v>27</v>
      </c>
      <c r="F70" s="127"/>
      <c r="G70" s="127"/>
      <c r="I70" s="319">
        <v>67000000</v>
      </c>
      <c r="J70" s="48"/>
      <c r="K70" s="48">
        <v>67000000</v>
      </c>
      <c r="L70" s="48"/>
      <c r="M70" s="48">
        <v>67000000</v>
      </c>
      <c r="N70" s="48"/>
      <c r="O70" s="48">
        <v>67000000</v>
      </c>
    </row>
    <row r="71" spans="1:15" s="27" customFormat="1" ht="19.149999999999999" customHeight="1">
      <c r="A71" s="26" t="s">
        <v>0</v>
      </c>
      <c r="B71" s="26" t="s">
        <v>84</v>
      </c>
      <c r="D71" s="129"/>
      <c r="F71" s="127">
        <v>22</v>
      </c>
      <c r="G71" s="127"/>
      <c r="I71" s="319">
        <v>323397514</v>
      </c>
      <c r="J71" s="51"/>
      <c r="K71" s="48">
        <v>323397514</v>
      </c>
      <c r="L71" s="51"/>
      <c r="M71" s="48">
        <v>323397514</v>
      </c>
      <c r="N71" s="48"/>
      <c r="O71" s="48">
        <v>323397514</v>
      </c>
    </row>
    <row r="72" spans="1:15" s="27" customFormat="1" ht="19.149999999999999" customHeight="1">
      <c r="A72" s="26"/>
      <c r="B72" s="26" t="s">
        <v>29</v>
      </c>
      <c r="D72" s="129"/>
      <c r="F72" s="28"/>
      <c r="G72" s="28"/>
      <c r="I72" s="319"/>
      <c r="J72" s="51"/>
      <c r="K72" s="48"/>
      <c r="L72" s="51"/>
      <c r="M72" s="48"/>
      <c r="N72" s="51"/>
      <c r="O72" s="48"/>
    </row>
    <row r="73" spans="1:15" s="27" customFormat="1" ht="19.149999999999999" customHeight="1">
      <c r="A73" s="26" t="s">
        <v>0</v>
      </c>
      <c r="B73" s="26"/>
      <c r="C73" s="214" t="s">
        <v>30</v>
      </c>
      <c r="D73" s="129"/>
      <c r="F73" s="28"/>
      <c r="G73" s="28"/>
      <c r="I73" s="319"/>
      <c r="J73" s="51"/>
      <c r="K73" s="48"/>
      <c r="L73" s="51"/>
      <c r="M73" s="48"/>
      <c r="N73" s="51"/>
      <c r="O73" s="48"/>
    </row>
    <row r="74" spans="1:15" s="27" customFormat="1" ht="19.149999999999999" customHeight="1">
      <c r="A74" s="26" t="s">
        <v>1</v>
      </c>
      <c r="B74" s="26"/>
      <c r="D74" s="214" t="s">
        <v>31</v>
      </c>
      <c r="F74" s="28"/>
      <c r="G74" s="28"/>
      <c r="I74" s="319">
        <v>6467955</v>
      </c>
      <c r="J74" s="51"/>
      <c r="K74" s="119">
        <v>6467955</v>
      </c>
      <c r="L74" s="51"/>
      <c r="M74" s="319">
        <v>6467955</v>
      </c>
      <c r="N74" s="51"/>
      <c r="O74" s="119">
        <v>6467955</v>
      </c>
    </row>
    <row r="75" spans="1:15" s="27" customFormat="1" ht="19.149999999999999" customHeight="1">
      <c r="A75" s="26" t="s">
        <v>0</v>
      </c>
      <c r="B75" s="26"/>
      <c r="C75" s="27" t="s">
        <v>32</v>
      </c>
      <c r="D75" s="129"/>
      <c r="F75" s="28"/>
      <c r="G75" s="28"/>
      <c r="I75" s="319">
        <v>12349</v>
      </c>
      <c r="J75" s="51"/>
      <c r="K75" s="119">
        <v>22756147</v>
      </c>
      <c r="L75" s="51"/>
      <c r="M75" s="319">
        <v>22655028</v>
      </c>
      <c r="N75" s="48"/>
      <c r="O75" s="119">
        <v>28522770</v>
      </c>
    </row>
    <row r="76" spans="1:15" s="27" customFormat="1" ht="19.149999999999999" customHeight="1">
      <c r="A76" s="26" t="s">
        <v>0</v>
      </c>
      <c r="B76" s="26" t="s">
        <v>147</v>
      </c>
      <c r="D76" s="129"/>
      <c r="F76" s="28"/>
      <c r="G76" s="28"/>
      <c r="I76" s="322">
        <v>303565</v>
      </c>
      <c r="J76" s="51"/>
      <c r="K76" s="177">
        <v>303565</v>
      </c>
      <c r="L76" s="51"/>
      <c r="M76" s="327" t="s">
        <v>81</v>
      </c>
      <c r="N76" s="51"/>
      <c r="O76" s="182" t="s">
        <v>81</v>
      </c>
    </row>
    <row r="77" spans="1:15" s="27" customFormat="1" ht="19.149999999999999" customHeight="1">
      <c r="A77" s="26"/>
      <c r="B77" s="27" t="s">
        <v>85</v>
      </c>
      <c r="F77" s="49"/>
      <c r="G77" s="49"/>
      <c r="H77" s="128"/>
      <c r="I77" s="319">
        <f>SUM(I70:I76)</f>
        <v>397181383</v>
      </c>
      <c r="J77" s="51"/>
      <c r="K77" s="119">
        <v>419925181</v>
      </c>
      <c r="L77" s="51"/>
      <c r="M77" s="321">
        <f>SUM(M70:M76)</f>
        <v>419520497</v>
      </c>
      <c r="N77" s="51"/>
      <c r="O77" s="119">
        <v>425388239</v>
      </c>
    </row>
    <row r="78" spans="1:15" s="27" customFormat="1" ht="19.149999999999999" customHeight="1">
      <c r="A78" s="26"/>
      <c r="B78" s="26" t="s">
        <v>46</v>
      </c>
      <c r="F78" s="56" t="s">
        <v>174</v>
      </c>
      <c r="G78" s="28"/>
      <c r="H78" s="128"/>
      <c r="I78" s="322">
        <v>22443007</v>
      </c>
      <c r="J78" s="51"/>
      <c r="K78" s="177">
        <v>23821970</v>
      </c>
      <c r="L78" s="51"/>
      <c r="M78" s="327" t="s">
        <v>81</v>
      </c>
      <c r="N78" s="51"/>
      <c r="O78" s="182" t="s">
        <v>81</v>
      </c>
    </row>
    <row r="79" spans="1:15" s="27" customFormat="1" ht="19.149999999999999" customHeight="1">
      <c r="E79" s="27" t="s">
        <v>33</v>
      </c>
      <c r="F79" s="28"/>
      <c r="G79" s="28"/>
      <c r="H79" s="128"/>
      <c r="I79" s="322">
        <f>+I77+I78</f>
        <v>419624390</v>
      </c>
      <c r="J79" s="51"/>
      <c r="K79" s="177">
        <v>443747151</v>
      </c>
      <c r="L79" s="51"/>
      <c r="M79" s="322">
        <f>+M77</f>
        <v>419520497</v>
      </c>
      <c r="N79" s="51"/>
      <c r="O79" s="177">
        <v>425388239</v>
      </c>
    </row>
    <row r="80" spans="1:15" s="27" customFormat="1" ht="19.149999999999999" customHeight="1" thickBot="1">
      <c r="A80" s="125" t="s">
        <v>34</v>
      </c>
      <c r="B80" s="52"/>
      <c r="C80" s="125"/>
      <c r="D80" s="125"/>
      <c r="E80" s="125"/>
      <c r="F80" s="127"/>
      <c r="G80" s="127"/>
      <c r="H80" s="128"/>
      <c r="I80" s="326">
        <f>+I64+I79</f>
        <v>489116528</v>
      </c>
      <c r="J80" s="51"/>
      <c r="K80" s="181">
        <v>517258843</v>
      </c>
      <c r="L80" s="51"/>
      <c r="M80" s="326">
        <f>+M64+M79</f>
        <v>464275697</v>
      </c>
      <c r="N80" s="51"/>
      <c r="O80" s="181">
        <v>465888077</v>
      </c>
    </row>
    <row r="81" spans="2:15" s="29" customFormat="1" ht="18" customHeight="1" thickTop="1">
      <c r="B81" s="23"/>
      <c r="F81" s="131"/>
      <c r="G81" s="131"/>
      <c r="H81" s="132"/>
      <c r="J81" s="144"/>
      <c r="K81" s="46"/>
      <c r="L81" s="133"/>
      <c r="M81" s="46"/>
      <c r="N81" s="144"/>
      <c r="O81" s="46"/>
    </row>
  </sheetData>
  <mergeCells count="19">
    <mergeCell ref="F52:G52"/>
    <mergeCell ref="I50:O50"/>
    <mergeCell ref="I7:O7"/>
    <mergeCell ref="I8:K8"/>
    <mergeCell ref="A46:O46"/>
    <mergeCell ref="A47:O47"/>
    <mergeCell ref="A49:O49"/>
    <mergeCell ref="M8:O8"/>
    <mergeCell ref="M51:O51"/>
    <mergeCell ref="I51:K51"/>
    <mergeCell ref="A45:O45"/>
    <mergeCell ref="A1:O1"/>
    <mergeCell ref="A44:O44"/>
    <mergeCell ref="A6:O6"/>
    <mergeCell ref="A2:O2"/>
    <mergeCell ref="A3:O3"/>
    <mergeCell ref="A4:O4"/>
    <mergeCell ref="F9:G9"/>
    <mergeCell ref="F12:G12"/>
  </mergeCells>
  <printOptions horizontalCentered="1"/>
  <pageMargins left="0.98425196850393704" right="0.78740157480314965" top="0.78740157480314965" bottom="0.98425196850393704" header="0.78740157480314965" footer="0.98425196850393704"/>
  <pageSetup paperSize="9" scale="97" firstPageNumber="3" orientation="portrait" useFirstPageNumber="1" r:id="rId1"/>
  <headerFooter>
    <oddFooter>&amp;L&amp;"Angsana New,Regular"&amp;16Notes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47"/>
  <sheetViews>
    <sheetView view="pageBreakPreview" zoomScaleNormal="100" zoomScaleSheetLayoutView="100" workbookViewId="0">
      <selection sqref="A1:N1"/>
    </sheetView>
  </sheetViews>
  <sheetFormatPr defaultColWidth="10.42578125" defaultRowHeight="20.100000000000001" customHeight="1"/>
  <cols>
    <col min="1" max="3" width="1.42578125" style="1" customWidth="1"/>
    <col min="4" max="4" width="32.5703125" style="1" customWidth="1"/>
    <col min="5" max="5" width="3.85546875" style="2" customWidth="1"/>
    <col min="6" max="6" width="1.5703125" style="2" customWidth="1"/>
    <col min="7" max="7" width="0.85546875" style="2" customWidth="1"/>
    <col min="8" max="8" width="11.7109375" style="3" customWidth="1"/>
    <col min="9" max="9" width="0.85546875" style="3" customWidth="1"/>
    <col min="10" max="10" width="11.7109375" style="3" customWidth="1"/>
    <col min="11" max="11" width="0.85546875" style="3" customWidth="1"/>
    <col min="12" max="12" width="11.7109375" style="3" customWidth="1"/>
    <col min="13" max="13" width="0.85546875" style="3" customWidth="1"/>
    <col min="14" max="14" width="11.7109375" style="3" customWidth="1"/>
    <col min="15" max="16384" width="10.42578125" style="1"/>
  </cols>
  <sheetData>
    <row r="1" spans="1:14" s="101" customFormat="1" ht="20.100000000000001" customHeight="1">
      <c r="A1" s="340" t="s">
        <v>4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</row>
    <row r="2" spans="1:14" s="17" customFormat="1" ht="20.100000000000001" customHeight="1">
      <c r="A2" s="342" t="s">
        <v>75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14" s="17" customFormat="1" ht="20.100000000000001" customHeight="1">
      <c r="A3" s="342" t="s">
        <v>76</v>
      </c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</row>
    <row r="4" spans="1:14" s="17" customFormat="1" ht="20.100000000000001" customHeight="1">
      <c r="A4" s="339" t="s">
        <v>151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</row>
    <row r="5" spans="1:14" s="4" customFormat="1" ht="10.15" customHeight="1">
      <c r="B5" s="9"/>
      <c r="C5" s="9"/>
      <c r="D5" s="9"/>
      <c r="E5" s="9"/>
      <c r="F5" s="9"/>
      <c r="G5" s="9"/>
      <c r="H5" s="104"/>
      <c r="I5" s="104"/>
      <c r="J5" s="104"/>
      <c r="K5" s="104"/>
      <c r="L5" s="104"/>
      <c r="M5" s="104"/>
      <c r="N5" s="104"/>
    </row>
    <row r="6" spans="1:14" s="4" customFormat="1" ht="15.6" customHeight="1">
      <c r="B6" s="5"/>
      <c r="C6" s="5"/>
      <c r="D6" s="5"/>
      <c r="E6" s="5"/>
      <c r="F6" s="5"/>
      <c r="G6" s="5"/>
      <c r="H6" s="337" t="s">
        <v>69</v>
      </c>
      <c r="I6" s="337"/>
      <c r="J6" s="337"/>
      <c r="K6" s="337"/>
      <c r="L6" s="337"/>
      <c r="M6" s="337"/>
      <c r="N6" s="337"/>
    </row>
    <row r="7" spans="1:14" s="4" customFormat="1" ht="15.6" customHeight="1">
      <c r="H7" s="338" t="s">
        <v>5</v>
      </c>
      <c r="I7" s="338"/>
      <c r="J7" s="338"/>
      <c r="K7" s="6"/>
      <c r="L7" s="338" t="s">
        <v>36</v>
      </c>
      <c r="M7" s="338"/>
      <c r="N7" s="338"/>
    </row>
    <row r="8" spans="1:14" s="4" customFormat="1" ht="15.6" customHeight="1">
      <c r="E8" s="341" t="s">
        <v>6</v>
      </c>
      <c r="F8" s="341"/>
      <c r="G8" s="100"/>
      <c r="H8" s="183">
        <v>2021</v>
      </c>
      <c r="I8" s="7"/>
      <c r="J8" s="183">
        <v>2020</v>
      </c>
      <c r="K8" s="6"/>
      <c r="L8" s="183">
        <v>2021</v>
      </c>
      <c r="M8" s="7"/>
      <c r="N8" s="183">
        <v>2020</v>
      </c>
    </row>
    <row r="9" spans="1:14" s="4" customFormat="1" ht="15.6" customHeight="1">
      <c r="A9" s="10" t="s">
        <v>35</v>
      </c>
      <c r="E9" s="13">
        <v>27</v>
      </c>
      <c r="F9" s="12"/>
      <c r="G9" s="12"/>
      <c r="H9" s="260">
        <v>107427800</v>
      </c>
      <c r="I9" s="106"/>
      <c r="J9" s="145">
        <v>160570755</v>
      </c>
      <c r="K9" s="107"/>
      <c r="L9" s="244">
        <f>41727901+3151</f>
        <v>41731052</v>
      </c>
      <c r="M9" s="107"/>
      <c r="N9" s="145">
        <v>77487390</v>
      </c>
    </row>
    <row r="10" spans="1:14" s="4" customFormat="1" ht="15.6" customHeight="1">
      <c r="A10" s="14" t="s">
        <v>37</v>
      </c>
      <c r="F10" s="12"/>
      <c r="G10" s="12"/>
      <c r="H10" s="184">
        <v>66907222</v>
      </c>
      <c r="I10" s="106"/>
      <c r="J10" s="184">
        <v>77674861</v>
      </c>
      <c r="K10" s="107"/>
      <c r="L10" s="245">
        <f>32992145+293772</f>
        <v>33285917</v>
      </c>
      <c r="M10" s="107"/>
      <c r="N10" s="184">
        <v>31717508</v>
      </c>
    </row>
    <row r="11" spans="1:14" s="4" customFormat="1" ht="15.6" customHeight="1">
      <c r="A11" s="14" t="s">
        <v>38</v>
      </c>
      <c r="E11" s="13">
        <v>28</v>
      </c>
      <c r="F11" s="12"/>
      <c r="G11" s="12"/>
      <c r="H11" s="245">
        <f>+H9-H10</f>
        <v>40520578</v>
      </c>
      <c r="I11" s="106"/>
      <c r="J11" s="184">
        <v>82895894</v>
      </c>
      <c r="K11" s="107"/>
      <c r="L11" s="245">
        <f>+L9-L10</f>
        <v>8445135</v>
      </c>
      <c r="M11" s="107"/>
      <c r="N11" s="184">
        <v>45769882</v>
      </c>
    </row>
    <row r="12" spans="1:14" s="4" customFormat="1" ht="15.6" customHeight="1">
      <c r="A12" s="14" t="s">
        <v>39</v>
      </c>
      <c r="E12" s="13"/>
      <c r="F12" s="12"/>
      <c r="G12" s="12"/>
      <c r="H12" s="145"/>
      <c r="I12" s="106"/>
      <c r="J12" s="145"/>
      <c r="K12" s="107"/>
      <c r="L12" s="145"/>
      <c r="M12" s="107"/>
      <c r="N12" s="145"/>
    </row>
    <row r="13" spans="1:14" s="4" customFormat="1" ht="15.6" customHeight="1">
      <c r="A13" s="14"/>
      <c r="B13" s="4" t="s">
        <v>40</v>
      </c>
      <c r="E13" s="310">
        <v>11.3</v>
      </c>
      <c r="F13" s="12"/>
      <c r="G13" s="12"/>
      <c r="H13" s="244" t="s">
        <v>81</v>
      </c>
      <c r="I13" s="106"/>
      <c r="J13" s="147" t="s">
        <v>81</v>
      </c>
      <c r="K13" s="107"/>
      <c r="L13" s="244">
        <v>5610000</v>
      </c>
      <c r="M13" s="107"/>
      <c r="N13" s="145">
        <v>9690000</v>
      </c>
    </row>
    <row r="14" spans="1:14" s="4" customFormat="1" ht="15.6" customHeight="1">
      <c r="B14" s="14" t="s">
        <v>41</v>
      </c>
      <c r="C14" s="14"/>
      <c r="D14" s="14"/>
      <c r="E14" s="13"/>
      <c r="F14" s="12"/>
      <c r="G14" s="12"/>
      <c r="H14" s="260">
        <v>1850736</v>
      </c>
      <c r="I14" s="230"/>
      <c r="J14" s="244">
        <v>5108601</v>
      </c>
      <c r="K14" s="230"/>
      <c r="L14" s="244">
        <v>1814468</v>
      </c>
      <c r="M14" s="108"/>
      <c r="N14" s="145">
        <v>5129080</v>
      </c>
    </row>
    <row r="15" spans="1:14" s="4" customFormat="1" ht="15.6" customHeight="1">
      <c r="B15" s="14" t="s">
        <v>39</v>
      </c>
      <c r="C15" s="14"/>
      <c r="D15" s="14"/>
      <c r="E15" s="13"/>
      <c r="F15" s="12"/>
      <c r="G15" s="12"/>
      <c r="H15" s="184">
        <v>4226031</v>
      </c>
      <c r="I15" s="230"/>
      <c r="J15" s="245">
        <v>883989</v>
      </c>
      <c r="K15" s="230"/>
      <c r="L15" s="245">
        <v>7823820</v>
      </c>
      <c r="M15" s="108"/>
      <c r="N15" s="184">
        <v>1343604</v>
      </c>
    </row>
    <row r="16" spans="1:14" s="4" customFormat="1" ht="15.6" customHeight="1">
      <c r="B16" s="14" t="s">
        <v>86</v>
      </c>
      <c r="C16" s="14"/>
      <c r="D16" s="14"/>
      <c r="E16" s="13"/>
      <c r="F16" s="12"/>
      <c r="G16" s="12"/>
      <c r="H16" s="245">
        <f>SUM(H13:H15)</f>
        <v>6076767</v>
      </c>
      <c r="I16" s="230"/>
      <c r="J16" s="245">
        <v>5992590</v>
      </c>
      <c r="K16" s="230"/>
      <c r="L16" s="245">
        <f>SUM(L13:L15)</f>
        <v>15248288</v>
      </c>
      <c r="M16" s="108"/>
      <c r="N16" s="184">
        <v>16162684</v>
      </c>
    </row>
    <row r="17" spans="1:14" s="4" customFormat="1" ht="15.6" customHeight="1">
      <c r="A17" s="10" t="s">
        <v>42</v>
      </c>
      <c r="E17" s="13"/>
      <c r="F17" s="12"/>
      <c r="G17" s="12"/>
      <c r="H17" s="245">
        <f>+H11+H16</f>
        <v>46597345</v>
      </c>
      <c r="I17" s="230"/>
      <c r="J17" s="245">
        <v>88888484</v>
      </c>
      <c r="K17" s="230"/>
      <c r="L17" s="245">
        <f>+L16+L11</f>
        <v>23693423</v>
      </c>
      <c r="M17" s="108"/>
      <c r="N17" s="184">
        <v>61932566</v>
      </c>
    </row>
    <row r="18" spans="1:14" s="4" customFormat="1" ht="15.6" customHeight="1">
      <c r="A18" s="15" t="s">
        <v>43</v>
      </c>
      <c r="E18" s="13"/>
      <c r="F18" s="12"/>
      <c r="G18" s="12"/>
      <c r="H18" s="260">
        <v>2361379</v>
      </c>
      <c r="I18" s="230"/>
      <c r="J18" s="244">
        <v>4368324</v>
      </c>
      <c r="K18" s="230"/>
      <c r="L18" s="244">
        <v>394825</v>
      </c>
      <c r="M18" s="145"/>
      <c r="N18" s="145">
        <v>2332871</v>
      </c>
    </row>
    <row r="19" spans="1:14" s="4" customFormat="1" ht="15.6" customHeight="1">
      <c r="A19" s="15" t="s">
        <v>44</v>
      </c>
      <c r="E19" s="13"/>
      <c r="F19" s="12"/>
      <c r="G19" s="12"/>
      <c r="H19" s="260">
        <v>55515743</v>
      </c>
      <c r="I19" s="230"/>
      <c r="J19" s="244">
        <v>81249464</v>
      </c>
      <c r="K19" s="230"/>
      <c r="L19" s="244">
        <v>30490509</v>
      </c>
      <c r="M19" s="145"/>
      <c r="N19" s="145">
        <v>52501179</v>
      </c>
    </row>
    <row r="20" spans="1:14" s="4" customFormat="1" ht="15.6" customHeight="1">
      <c r="A20" s="15" t="s">
        <v>175</v>
      </c>
      <c r="E20" s="310"/>
      <c r="F20" s="12"/>
      <c r="G20" s="12"/>
      <c r="H20" s="147">
        <v>9190909</v>
      </c>
      <c r="I20" s="266"/>
      <c r="J20" s="147" t="s">
        <v>81</v>
      </c>
      <c r="K20" s="266"/>
      <c r="L20" s="147" t="s">
        <v>81</v>
      </c>
      <c r="M20" s="145"/>
      <c r="N20" s="314" t="s">
        <v>81</v>
      </c>
    </row>
    <row r="21" spans="1:14" s="4" customFormat="1" ht="15.6" customHeight="1">
      <c r="A21" s="15" t="s">
        <v>154</v>
      </c>
      <c r="E21" s="310">
        <v>11.1</v>
      </c>
      <c r="F21" s="12"/>
      <c r="G21" s="12"/>
      <c r="H21" s="245" t="s">
        <v>81</v>
      </c>
      <c r="I21" s="266"/>
      <c r="J21" s="245" t="s">
        <v>81</v>
      </c>
      <c r="K21" s="266"/>
      <c r="L21" s="245" t="s">
        <v>81</v>
      </c>
      <c r="M21" s="145"/>
      <c r="N21" s="185">
        <v>3923748</v>
      </c>
    </row>
    <row r="22" spans="1:14" s="4" customFormat="1" ht="15.6" customHeight="1">
      <c r="A22" s="10" t="s">
        <v>77</v>
      </c>
      <c r="E22" s="13"/>
      <c r="F22" s="12"/>
      <c r="G22" s="12"/>
      <c r="H22" s="245">
        <f>SUM(H18:H21)</f>
        <v>67068031</v>
      </c>
      <c r="I22" s="230"/>
      <c r="J22" s="245">
        <v>85617788</v>
      </c>
      <c r="K22" s="230"/>
      <c r="L22" s="245">
        <f>SUM(L18:L21)</f>
        <v>30885334</v>
      </c>
      <c r="M22" s="107"/>
      <c r="N22" s="184">
        <v>58757798</v>
      </c>
    </row>
    <row r="23" spans="1:14" s="4" customFormat="1" ht="15.6" customHeight="1">
      <c r="A23" s="10" t="s">
        <v>155</v>
      </c>
      <c r="E23" s="13"/>
      <c r="F23" s="12"/>
      <c r="G23" s="12"/>
      <c r="H23" s="246">
        <f>+H17-H22</f>
        <v>-20470686</v>
      </c>
      <c r="I23" s="230"/>
      <c r="J23" s="246">
        <v>3270696</v>
      </c>
      <c r="K23" s="230"/>
      <c r="L23" s="246">
        <f>+L17-L22</f>
        <v>-7191911</v>
      </c>
      <c r="M23" s="107"/>
      <c r="N23" s="115">
        <v>3174768</v>
      </c>
    </row>
    <row r="24" spans="1:14" s="4" customFormat="1" ht="15.6" customHeight="1">
      <c r="A24" s="14" t="s">
        <v>45</v>
      </c>
      <c r="E24" s="13"/>
      <c r="F24" s="12"/>
      <c r="G24" s="12"/>
      <c r="H24" s="184">
        <v>412629</v>
      </c>
      <c r="I24" s="230"/>
      <c r="J24" s="245">
        <v>428406</v>
      </c>
      <c r="K24" s="230"/>
      <c r="L24" s="245">
        <v>172881</v>
      </c>
      <c r="M24" s="145"/>
      <c r="N24" s="245">
        <v>179730</v>
      </c>
    </row>
    <row r="25" spans="1:14" s="4" customFormat="1" ht="15.6" customHeight="1">
      <c r="A25" s="14" t="s">
        <v>156</v>
      </c>
      <c r="E25" s="13"/>
      <c r="F25" s="12"/>
      <c r="G25" s="12"/>
      <c r="H25" s="246">
        <f>+H23-H24</f>
        <v>-20883315</v>
      </c>
      <c r="I25" s="230"/>
      <c r="J25" s="246">
        <v>2842290</v>
      </c>
      <c r="K25" s="230"/>
      <c r="L25" s="246">
        <f>+L23-L24</f>
        <v>-7364792</v>
      </c>
      <c r="M25" s="145">
        <v>2</v>
      </c>
      <c r="N25" s="148">
        <v>2995038</v>
      </c>
    </row>
    <row r="26" spans="1:14" s="4" customFormat="1" ht="15.6" customHeight="1">
      <c r="A26" s="14" t="s">
        <v>157</v>
      </c>
      <c r="E26" s="13">
        <v>20</v>
      </c>
      <c r="F26" s="12"/>
      <c r="G26" s="12"/>
      <c r="H26" s="261">
        <v>288493</v>
      </c>
      <c r="I26" s="230"/>
      <c r="J26" s="212">
        <v>-3406045</v>
      </c>
      <c r="K26" s="230"/>
      <c r="L26" s="212">
        <v>1337</v>
      </c>
      <c r="M26" s="230">
        <v>6</v>
      </c>
      <c r="N26" s="212">
        <v>-206918</v>
      </c>
    </row>
    <row r="27" spans="1:14" s="4" customFormat="1" ht="15.6" customHeight="1">
      <c r="A27" s="16" t="s">
        <v>137</v>
      </c>
      <c r="B27" s="11"/>
      <c r="C27" s="11"/>
      <c r="D27" s="11"/>
      <c r="E27" s="13"/>
      <c r="F27" s="102"/>
      <c r="G27" s="102"/>
      <c r="H27" s="212">
        <f>+H25+H26</f>
        <v>-20594822</v>
      </c>
      <c r="I27" s="263"/>
      <c r="J27" s="212">
        <v>-563755</v>
      </c>
      <c r="K27" s="263"/>
      <c r="L27" s="212">
        <f>+L25+L26</f>
        <v>-7363455</v>
      </c>
      <c r="M27" s="263"/>
      <c r="N27" s="212">
        <v>2788120</v>
      </c>
    </row>
    <row r="28" spans="1:14" s="4" customFormat="1" ht="15.6" customHeight="1">
      <c r="A28" s="15" t="s">
        <v>122</v>
      </c>
      <c r="B28" s="11"/>
      <c r="C28" s="11"/>
      <c r="D28" s="11"/>
      <c r="E28" s="13"/>
      <c r="F28" s="102"/>
      <c r="G28" s="102"/>
      <c r="H28" s="244"/>
      <c r="I28" s="230"/>
      <c r="J28" s="244"/>
      <c r="K28" s="230"/>
      <c r="L28" s="244"/>
      <c r="M28" s="109"/>
      <c r="N28" s="147"/>
    </row>
    <row r="29" spans="1:14" s="4" customFormat="1" ht="15.6" customHeight="1">
      <c r="A29" s="15"/>
      <c r="B29" s="4" t="s">
        <v>123</v>
      </c>
      <c r="E29" s="13"/>
      <c r="F29" s="102"/>
      <c r="G29" s="102"/>
      <c r="H29" s="244"/>
      <c r="I29" s="230"/>
      <c r="J29" s="244"/>
      <c r="K29" s="230"/>
      <c r="L29" s="244"/>
      <c r="M29" s="109"/>
      <c r="N29" s="147"/>
    </row>
    <row r="30" spans="1:14" s="4" customFormat="1" ht="15.6" customHeight="1">
      <c r="A30" s="15"/>
      <c r="C30" s="66" t="s">
        <v>176</v>
      </c>
      <c r="E30" s="13"/>
      <c r="F30" s="102"/>
      <c r="G30" s="102"/>
      <c r="H30" s="244"/>
      <c r="I30" s="230"/>
      <c r="J30" s="244"/>
      <c r="K30" s="230"/>
      <c r="L30" s="244"/>
      <c r="M30" s="113"/>
      <c r="N30" s="147"/>
    </row>
    <row r="31" spans="1:14" s="4" customFormat="1" ht="15.6" customHeight="1">
      <c r="A31" s="15"/>
      <c r="C31" s="66"/>
      <c r="D31" s="66" t="s">
        <v>143</v>
      </c>
      <c r="E31" s="13"/>
      <c r="F31" s="102"/>
      <c r="G31" s="102"/>
      <c r="H31" s="245">
        <f>1861761</f>
        <v>1861761</v>
      </c>
      <c r="I31" s="230"/>
      <c r="J31" s="212">
        <v>2153117</v>
      </c>
      <c r="K31" s="267"/>
      <c r="L31" s="212">
        <v>1495713</v>
      </c>
      <c r="M31" s="109"/>
      <c r="N31" s="212">
        <v>2144140</v>
      </c>
    </row>
    <row r="32" spans="1:14" s="4" customFormat="1" ht="15.6" customHeight="1">
      <c r="A32" s="15" t="s">
        <v>177</v>
      </c>
      <c r="E32" s="13"/>
      <c r="F32" s="102"/>
      <c r="G32" s="102"/>
      <c r="H32" s="212">
        <f>SUM(H31)</f>
        <v>1861761</v>
      </c>
      <c r="I32" s="230"/>
      <c r="J32" s="212">
        <v>2153117</v>
      </c>
      <c r="K32" s="267"/>
      <c r="L32" s="212">
        <f>SUM(L31)</f>
        <v>1495713</v>
      </c>
      <c r="M32" s="109"/>
      <c r="N32" s="212">
        <v>2144140</v>
      </c>
    </row>
    <row r="33" spans="1:14" s="4" customFormat="1" ht="15.6" customHeight="1" thickBot="1">
      <c r="A33" s="57" t="s">
        <v>139</v>
      </c>
      <c r="B33" s="11"/>
      <c r="C33" s="11"/>
      <c r="D33" s="11"/>
      <c r="E33" s="15"/>
      <c r="F33" s="12"/>
      <c r="G33" s="12"/>
      <c r="H33" s="213">
        <f>+H27+H32</f>
        <v>-18733061</v>
      </c>
      <c r="I33" s="230"/>
      <c r="J33" s="213">
        <v>1589362</v>
      </c>
      <c r="K33" s="267"/>
      <c r="L33" s="213">
        <f>+L27+L32</f>
        <v>-5867742</v>
      </c>
      <c r="M33" s="110"/>
      <c r="N33" s="213">
        <v>4932260</v>
      </c>
    </row>
    <row r="34" spans="1:14" s="4" customFormat="1" ht="15.6" customHeight="1" thickTop="1">
      <c r="A34" s="57"/>
      <c r="B34" s="11"/>
      <c r="C34" s="11"/>
      <c r="D34" s="11"/>
      <c r="E34" s="15"/>
      <c r="F34" s="12"/>
      <c r="G34" s="12"/>
      <c r="H34" s="268"/>
      <c r="I34" s="230"/>
      <c r="J34" s="244"/>
      <c r="K34" s="230"/>
      <c r="L34" s="244"/>
      <c r="M34" s="110"/>
      <c r="N34" s="149"/>
    </row>
    <row r="35" spans="1:14" s="54" customFormat="1" ht="15.6" customHeight="1">
      <c r="A35" s="53" t="s">
        <v>95</v>
      </c>
      <c r="B35" s="53"/>
      <c r="C35" s="53"/>
      <c r="E35" s="55"/>
      <c r="F35" s="55"/>
      <c r="G35" s="55"/>
      <c r="H35" s="269"/>
      <c r="I35" s="263"/>
      <c r="J35" s="270"/>
      <c r="K35" s="263"/>
      <c r="L35" s="270"/>
      <c r="M35" s="111"/>
      <c r="N35" s="146"/>
    </row>
    <row r="36" spans="1:14" s="4" customFormat="1" ht="15.6" customHeight="1">
      <c r="B36" s="10" t="s">
        <v>87</v>
      </c>
      <c r="C36" s="103"/>
      <c r="E36" s="9"/>
      <c r="F36" s="9"/>
      <c r="G36" s="9"/>
      <c r="H36" s="262">
        <v>-24426194</v>
      </c>
      <c r="I36" s="263"/>
      <c r="J36" s="271">
        <v>-6331838</v>
      </c>
      <c r="K36" s="272"/>
      <c r="L36" s="247">
        <f>+L27</f>
        <v>-7363455</v>
      </c>
      <c r="M36" s="150"/>
      <c r="N36" s="115">
        <v>2788120</v>
      </c>
    </row>
    <row r="37" spans="1:14" s="4" customFormat="1" ht="15.6" customHeight="1">
      <c r="B37" s="10" t="s">
        <v>46</v>
      </c>
      <c r="C37" s="103"/>
      <c r="E37" s="9"/>
      <c r="F37" s="9"/>
      <c r="G37" s="9"/>
      <c r="H37" s="212">
        <v>3831372</v>
      </c>
      <c r="I37" s="263"/>
      <c r="J37" s="271">
        <v>5768083</v>
      </c>
      <c r="K37" s="272"/>
      <c r="L37" s="248" t="s">
        <v>81</v>
      </c>
      <c r="M37" s="145"/>
      <c r="N37" s="185" t="s">
        <v>81</v>
      </c>
    </row>
    <row r="38" spans="1:14" s="4" customFormat="1" ht="15.6" customHeight="1" thickBot="1">
      <c r="B38" s="11"/>
      <c r="C38" s="11"/>
      <c r="D38" s="11"/>
      <c r="E38" s="9"/>
      <c r="F38" s="9"/>
      <c r="G38" s="9"/>
      <c r="H38" s="213">
        <f>+H36+H37</f>
        <v>-20594822</v>
      </c>
      <c r="I38" s="263"/>
      <c r="J38" s="213">
        <v>-563755</v>
      </c>
      <c r="K38" s="272"/>
      <c r="L38" s="213">
        <f>SUM(L36:L37)</f>
        <v>-7363455</v>
      </c>
      <c r="M38" s="108"/>
      <c r="N38" s="187">
        <v>2788120</v>
      </c>
    </row>
    <row r="39" spans="1:14" s="4" customFormat="1" ht="15.6" customHeight="1" thickTop="1">
      <c r="A39" s="8" t="s">
        <v>78</v>
      </c>
      <c r="B39" s="8"/>
      <c r="C39" s="8"/>
      <c r="E39" s="9"/>
      <c r="F39" s="9"/>
      <c r="G39" s="9"/>
      <c r="M39" s="112"/>
      <c r="N39" s="6"/>
    </row>
    <row r="40" spans="1:14" s="4" customFormat="1" ht="15.6" customHeight="1">
      <c r="B40" s="10" t="s">
        <v>87</v>
      </c>
      <c r="C40" s="103"/>
      <c r="E40" s="9"/>
      <c r="F40" s="9"/>
      <c r="G40" s="9"/>
      <c r="H40" s="262">
        <v>-22743798</v>
      </c>
      <c r="I40" s="263"/>
      <c r="J40" s="271">
        <v>-4183119</v>
      </c>
      <c r="K40" s="272"/>
      <c r="L40" s="247">
        <f>+L33</f>
        <v>-5867742</v>
      </c>
      <c r="M40" s="150"/>
      <c r="N40" s="115">
        <v>4932260</v>
      </c>
    </row>
    <row r="41" spans="1:14" s="4" customFormat="1" ht="15.6" customHeight="1">
      <c r="B41" s="10" t="s">
        <v>46</v>
      </c>
      <c r="C41" s="103"/>
      <c r="E41" s="9"/>
      <c r="F41" s="9"/>
      <c r="G41" s="9"/>
      <c r="H41" s="212">
        <v>4010737</v>
      </c>
      <c r="I41" s="263"/>
      <c r="J41" s="271">
        <v>5772481</v>
      </c>
      <c r="K41" s="272"/>
      <c r="L41" s="248" t="s">
        <v>81</v>
      </c>
      <c r="M41" s="145"/>
      <c r="N41" s="185" t="s">
        <v>81</v>
      </c>
    </row>
    <row r="42" spans="1:14" s="4" customFormat="1" ht="15.6" customHeight="1" thickBot="1">
      <c r="B42" s="11"/>
      <c r="C42" s="11"/>
      <c r="D42" s="11"/>
      <c r="E42" s="9"/>
      <c r="F42" s="9"/>
      <c r="G42" s="9"/>
      <c r="H42" s="213">
        <f>+H40+H41</f>
        <v>-18733061</v>
      </c>
      <c r="I42" s="263"/>
      <c r="J42" s="213">
        <v>1589362</v>
      </c>
      <c r="K42" s="272"/>
      <c r="L42" s="213">
        <f>SUM(L40:L41)</f>
        <v>-5867742</v>
      </c>
      <c r="M42" s="108"/>
      <c r="N42" s="186">
        <v>4932260</v>
      </c>
    </row>
    <row r="43" spans="1:14" s="4" customFormat="1" ht="15.6" customHeight="1" thickTop="1">
      <c r="B43" s="11"/>
      <c r="C43" s="11"/>
      <c r="D43" s="11"/>
      <c r="E43" s="9"/>
      <c r="F43" s="9"/>
      <c r="G43" s="9"/>
      <c r="H43" s="273"/>
      <c r="I43" s="269"/>
      <c r="J43" s="273"/>
      <c r="K43" s="269"/>
      <c r="L43" s="274"/>
      <c r="M43" s="114"/>
      <c r="N43" s="151"/>
    </row>
    <row r="44" spans="1:14" s="4" customFormat="1" ht="15.6" customHeight="1">
      <c r="A44" s="8" t="s">
        <v>88</v>
      </c>
      <c r="C44" s="8"/>
      <c r="D44" s="8"/>
      <c r="E44" s="100">
        <v>25</v>
      </c>
      <c r="F44" s="5"/>
      <c r="G44" s="5"/>
      <c r="H44" s="275"/>
      <c r="I44" s="276"/>
      <c r="J44" s="275"/>
      <c r="K44" s="277"/>
      <c r="L44" s="277"/>
      <c r="M44" s="113"/>
      <c r="N44" s="113"/>
    </row>
    <row r="45" spans="1:14" s="4" customFormat="1" ht="15.6" customHeight="1">
      <c r="B45" s="4" t="s">
        <v>89</v>
      </c>
      <c r="C45" s="11"/>
      <c r="D45" s="11"/>
      <c r="E45" s="5"/>
      <c r="F45" s="5"/>
      <c r="G45" s="5"/>
      <c r="H45" s="249">
        <v>-0.18229999999999999</v>
      </c>
      <c r="I45" s="278"/>
      <c r="J45" s="279">
        <v>-4.7300000000000002E-2</v>
      </c>
      <c r="K45" s="278"/>
      <c r="L45" s="249">
        <v>-5.5E-2</v>
      </c>
      <c r="M45" s="153"/>
      <c r="N45" s="152">
        <v>2.0806865671641792E-2</v>
      </c>
    </row>
    <row r="46" spans="1:14" s="4" customFormat="1" ht="15.6" customHeight="1">
      <c r="B46" s="4" t="s">
        <v>90</v>
      </c>
      <c r="E46" s="5"/>
      <c r="F46" s="5"/>
      <c r="G46" s="5"/>
      <c r="H46" s="155">
        <v>134000000</v>
      </c>
      <c r="I46" s="113"/>
      <c r="J46" s="110">
        <v>134000000</v>
      </c>
      <c r="K46" s="113"/>
      <c r="L46" s="110">
        <v>134000000</v>
      </c>
      <c r="M46" s="113"/>
      <c r="N46" s="154">
        <v>134000000</v>
      </c>
    </row>
    <row r="47" spans="1:14" s="4" customFormat="1" ht="15.6" customHeight="1">
      <c r="E47" s="5"/>
      <c r="F47" s="5"/>
      <c r="G47" s="5"/>
      <c r="H47" s="6"/>
      <c r="I47" s="6"/>
      <c r="J47" s="6"/>
      <c r="K47" s="6"/>
      <c r="L47" s="6"/>
      <c r="M47" s="6"/>
      <c r="N47" s="6"/>
    </row>
  </sheetData>
  <mergeCells count="8">
    <mergeCell ref="H6:N6"/>
    <mergeCell ref="H7:J7"/>
    <mergeCell ref="A4:N4"/>
    <mergeCell ref="A1:N1"/>
    <mergeCell ref="E8:F8"/>
    <mergeCell ref="L7:N7"/>
    <mergeCell ref="A2:N2"/>
    <mergeCell ref="A3:N3"/>
  </mergeCells>
  <printOptions horizontalCentered="1"/>
  <pageMargins left="0.98425196850393704" right="0.78740157480314965" top="0.78740157480314965" bottom="0.98425196850393704" header="0.78740157480314965" footer="0.98425196850393704"/>
  <pageSetup paperSize="9" scale="97" firstPageNumber="3" fitToHeight="0" orientation="portrait" useFirstPageNumber="1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S25"/>
  <sheetViews>
    <sheetView view="pageBreakPreview" zoomScaleNormal="100" zoomScaleSheetLayoutView="100" workbookViewId="0">
      <selection sqref="A1:S1"/>
    </sheetView>
  </sheetViews>
  <sheetFormatPr defaultColWidth="9.140625" defaultRowHeight="24" customHeight="1"/>
  <cols>
    <col min="1" max="1" width="1.7109375" style="29" customWidth="1"/>
    <col min="2" max="2" width="39" style="29" customWidth="1"/>
    <col min="3" max="3" width="3" style="29" customWidth="1"/>
    <col min="4" max="4" width="2.140625" style="29" customWidth="1"/>
    <col min="5" max="5" width="10.7109375" style="29" customWidth="1"/>
    <col min="6" max="6" width="0.85546875" style="29" customWidth="1"/>
    <col min="7" max="7" width="10" style="29" customWidth="1"/>
    <col min="8" max="8" width="0.85546875" style="29" customWidth="1"/>
    <col min="9" max="9" width="10.28515625" style="29" customWidth="1"/>
    <col min="10" max="10" width="0.85546875" style="29" customWidth="1"/>
    <col min="11" max="11" width="10.140625" style="29" customWidth="1"/>
    <col min="12" max="12" width="0.85546875" style="29" customWidth="1"/>
    <col min="13" max="13" width="15" style="29" customWidth="1"/>
    <col min="14" max="14" width="0.85546875" style="29" customWidth="1"/>
    <col min="15" max="15" width="12.85546875" style="29" customWidth="1"/>
    <col min="16" max="16" width="0.85546875" style="29" customWidth="1"/>
    <col min="17" max="17" width="11.28515625" style="29" customWidth="1"/>
    <col min="18" max="18" width="0.85546875" style="29" customWidth="1"/>
    <col min="19" max="19" width="10.28515625" style="29" customWidth="1"/>
    <col min="20" max="16384" width="9.140625" style="29"/>
  </cols>
  <sheetData>
    <row r="1" spans="1:19" s="32" customFormat="1" ht="20.100000000000001" customHeight="1">
      <c r="A1" s="344" t="s">
        <v>3</v>
      </c>
      <c r="B1" s="344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</row>
    <row r="2" spans="1:19" s="33" customFormat="1" ht="20.100000000000001" customHeight="1">
      <c r="A2" s="331" t="s">
        <v>75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</row>
    <row r="3" spans="1:19" s="33" customFormat="1" ht="20.100000000000001" customHeight="1">
      <c r="A3" s="331" t="s">
        <v>47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</row>
    <row r="4" spans="1:19" s="33" customFormat="1" ht="20.100000000000001" customHeight="1">
      <c r="A4" s="331" t="s">
        <v>151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</row>
    <row r="5" spans="1:19" s="33" customFormat="1" ht="9.9499999999999993" customHeight="1">
      <c r="A5" s="311"/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</row>
    <row r="6" spans="1:19" s="223" customFormat="1" ht="15" customHeight="1">
      <c r="A6" s="222"/>
      <c r="B6" s="222"/>
      <c r="C6" s="222"/>
      <c r="D6" s="222"/>
      <c r="E6" s="346" t="s">
        <v>69</v>
      </c>
      <c r="F6" s="346"/>
      <c r="G6" s="346"/>
      <c r="H6" s="346"/>
      <c r="I6" s="346"/>
      <c r="J6" s="346"/>
      <c r="K6" s="346"/>
      <c r="L6" s="346"/>
      <c r="M6" s="346"/>
      <c r="N6" s="346"/>
      <c r="O6" s="346"/>
      <c r="P6" s="346"/>
      <c r="Q6" s="346"/>
      <c r="R6" s="346"/>
      <c r="S6" s="346"/>
    </row>
    <row r="7" spans="1:19" s="223" customFormat="1" ht="15" customHeight="1">
      <c r="E7" s="343" t="s">
        <v>5</v>
      </c>
      <c r="F7" s="343"/>
      <c r="G7" s="343"/>
      <c r="H7" s="343"/>
      <c r="I7" s="343"/>
      <c r="J7" s="343"/>
      <c r="K7" s="343"/>
      <c r="L7" s="343"/>
      <c r="M7" s="343"/>
      <c r="N7" s="343"/>
      <c r="O7" s="343"/>
      <c r="P7" s="343"/>
      <c r="Q7" s="343"/>
      <c r="R7" s="343"/>
      <c r="S7" s="343"/>
    </row>
    <row r="8" spans="1:19" s="223" customFormat="1" ht="15" customHeight="1">
      <c r="E8" s="222"/>
      <c r="F8" s="222"/>
      <c r="G8" s="222"/>
      <c r="H8" s="222"/>
      <c r="I8" s="222"/>
      <c r="J8" s="222"/>
      <c r="K8" s="222"/>
      <c r="L8" s="222"/>
      <c r="M8" s="222" t="s">
        <v>98</v>
      </c>
      <c r="N8" s="222"/>
      <c r="O8" s="222"/>
      <c r="P8" s="222"/>
      <c r="Q8" s="222"/>
      <c r="R8" s="222"/>
      <c r="S8" s="222"/>
    </row>
    <row r="9" spans="1:19" s="223" customFormat="1" ht="15" customHeight="1">
      <c r="E9" s="222"/>
      <c r="F9" s="222"/>
      <c r="G9" s="222"/>
      <c r="H9" s="222"/>
      <c r="I9" s="222"/>
      <c r="J9" s="222"/>
      <c r="K9" s="222"/>
      <c r="L9" s="222"/>
      <c r="M9" s="222" t="s">
        <v>99</v>
      </c>
      <c r="N9" s="222"/>
      <c r="O9" s="222"/>
      <c r="P9" s="222"/>
      <c r="Q9" s="222"/>
      <c r="R9" s="222"/>
      <c r="S9" s="222"/>
    </row>
    <row r="10" spans="1:19" s="223" customFormat="1" ht="15" customHeight="1">
      <c r="A10" s="224"/>
      <c r="B10" s="224"/>
      <c r="C10" s="224"/>
      <c r="E10" s="222" t="s">
        <v>48</v>
      </c>
      <c r="F10" s="222"/>
      <c r="G10" s="222" t="s">
        <v>51</v>
      </c>
      <c r="H10" s="222"/>
      <c r="I10" s="343" t="s">
        <v>29</v>
      </c>
      <c r="J10" s="343"/>
      <c r="K10" s="343"/>
      <c r="L10" s="222"/>
      <c r="M10" s="222" t="s">
        <v>101</v>
      </c>
      <c r="N10" s="222"/>
      <c r="O10" s="222" t="s">
        <v>52</v>
      </c>
      <c r="P10" s="222"/>
      <c r="Q10" s="222" t="s">
        <v>53</v>
      </c>
      <c r="R10" s="222"/>
      <c r="S10" s="222" t="s">
        <v>56</v>
      </c>
    </row>
    <row r="11" spans="1:19" s="223" customFormat="1" ht="15" customHeight="1">
      <c r="E11" s="222" t="s">
        <v>49</v>
      </c>
      <c r="F11" s="222"/>
      <c r="G11" s="222" t="s">
        <v>83</v>
      </c>
      <c r="H11" s="222"/>
      <c r="I11" s="222" t="s">
        <v>91</v>
      </c>
      <c r="M11" s="222" t="s">
        <v>100</v>
      </c>
      <c r="N11" s="222"/>
      <c r="O11" s="222" t="s">
        <v>73</v>
      </c>
      <c r="P11" s="222"/>
      <c r="Q11" s="222" t="s">
        <v>54</v>
      </c>
      <c r="R11" s="222"/>
      <c r="S11" s="222" t="s">
        <v>57</v>
      </c>
    </row>
    <row r="12" spans="1:19" s="223" customFormat="1" ht="15" customHeight="1">
      <c r="C12" s="343" t="s">
        <v>6</v>
      </c>
      <c r="D12" s="343"/>
      <c r="E12" s="225" t="s">
        <v>50</v>
      </c>
      <c r="F12" s="222"/>
      <c r="G12" s="225" t="s">
        <v>82</v>
      </c>
      <c r="H12" s="222"/>
      <c r="I12" s="225" t="s">
        <v>31</v>
      </c>
      <c r="J12" s="222"/>
      <c r="K12" s="225" t="s">
        <v>79</v>
      </c>
      <c r="L12" s="222"/>
      <c r="M12" s="225" t="s">
        <v>96</v>
      </c>
      <c r="N12" s="222"/>
      <c r="O12" s="225" t="s">
        <v>92</v>
      </c>
      <c r="P12" s="222"/>
      <c r="Q12" s="225" t="s">
        <v>55</v>
      </c>
      <c r="R12" s="222"/>
      <c r="S12" s="225" t="s">
        <v>58</v>
      </c>
    </row>
    <row r="13" spans="1:19" s="223" customFormat="1" ht="15" customHeight="1">
      <c r="A13" s="226" t="s">
        <v>152</v>
      </c>
      <c r="B13" s="226"/>
      <c r="C13" s="222"/>
      <c r="D13" s="222"/>
      <c r="E13" s="227">
        <v>67000000</v>
      </c>
      <c r="F13" s="228"/>
      <c r="G13" s="227">
        <v>323397514</v>
      </c>
      <c r="H13" s="228"/>
      <c r="I13" s="227">
        <v>6328549</v>
      </c>
      <c r="J13" s="228"/>
      <c r="K13" s="227">
        <v>40478672</v>
      </c>
      <c r="L13" s="227"/>
      <c r="M13" s="227">
        <v>303565</v>
      </c>
      <c r="N13" s="228"/>
      <c r="O13" s="227">
        <v>437508300</v>
      </c>
      <c r="P13" s="228"/>
      <c r="Q13" s="227">
        <v>27359414</v>
      </c>
      <c r="R13" s="228"/>
      <c r="S13" s="227">
        <v>464867714</v>
      </c>
    </row>
    <row r="14" spans="1:19" s="223" customFormat="1" ht="15" customHeight="1">
      <c r="A14" s="226" t="s">
        <v>31</v>
      </c>
      <c r="B14" s="226"/>
      <c r="C14" s="223">
        <v>23</v>
      </c>
      <c r="D14" s="222"/>
      <c r="E14" s="222" t="s">
        <v>81</v>
      </c>
      <c r="F14" s="222"/>
      <c r="G14" s="222" t="s">
        <v>81</v>
      </c>
      <c r="H14" s="228"/>
      <c r="I14" s="227">
        <v>139406</v>
      </c>
      <c r="J14" s="228"/>
      <c r="K14" s="227">
        <v>-139406</v>
      </c>
      <c r="L14" s="227"/>
      <c r="M14" s="227" t="s">
        <v>81</v>
      </c>
      <c r="N14" s="228"/>
      <c r="O14" s="227" t="s">
        <v>81</v>
      </c>
      <c r="P14" s="228"/>
      <c r="Q14" s="227" t="s">
        <v>81</v>
      </c>
      <c r="R14" s="228"/>
      <c r="S14" s="227" t="s">
        <v>81</v>
      </c>
    </row>
    <row r="15" spans="1:19" s="223" customFormat="1" ht="15" customHeight="1">
      <c r="A15" s="226" t="s">
        <v>59</v>
      </c>
      <c r="B15" s="226"/>
      <c r="C15" s="223">
        <v>24</v>
      </c>
      <c r="D15" s="222"/>
      <c r="E15" s="222" t="s">
        <v>81</v>
      </c>
      <c r="F15" s="222"/>
      <c r="G15" s="222" t="s">
        <v>81</v>
      </c>
      <c r="H15" s="222"/>
      <c r="I15" s="222" t="s">
        <v>81</v>
      </c>
      <c r="J15" s="222"/>
      <c r="K15" s="227">
        <v>-13400000</v>
      </c>
      <c r="L15" s="227"/>
      <c r="M15" s="227" t="s">
        <v>81</v>
      </c>
      <c r="N15" s="227"/>
      <c r="O15" s="227">
        <v>-13400000</v>
      </c>
      <c r="P15" s="222"/>
      <c r="Q15" s="222" t="s">
        <v>81</v>
      </c>
      <c r="R15" s="222"/>
      <c r="S15" s="227">
        <v>-13400000</v>
      </c>
    </row>
    <row r="16" spans="1:19" s="223" customFormat="1" ht="15" customHeight="1">
      <c r="A16" s="226" t="s">
        <v>124</v>
      </c>
      <c r="B16" s="226"/>
      <c r="C16" s="222"/>
      <c r="E16" s="229" t="s">
        <v>81</v>
      </c>
      <c r="F16" s="230"/>
      <c r="G16" s="229" t="s">
        <v>81</v>
      </c>
      <c r="H16" s="230"/>
      <c r="I16" s="229" t="s">
        <v>81</v>
      </c>
      <c r="J16" s="230"/>
      <c r="K16" s="231" t="s">
        <v>81</v>
      </c>
      <c r="L16" s="232"/>
      <c r="M16" s="231" t="s">
        <v>81</v>
      </c>
      <c r="N16" s="232"/>
      <c r="O16" s="231" t="s">
        <v>81</v>
      </c>
      <c r="P16" s="232"/>
      <c r="Q16" s="231">
        <v>-9310000</v>
      </c>
      <c r="R16" s="232"/>
      <c r="S16" s="231">
        <v>-9310000</v>
      </c>
    </row>
    <row r="17" spans="1:19" s="223" customFormat="1" ht="15" customHeight="1">
      <c r="A17" s="226" t="s">
        <v>125</v>
      </c>
      <c r="E17" s="229" t="s">
        <v>81</v>
      </c>
      <c r="F17" s="230"/>
      <c r="G17" s="229" t="s">
        <v>81</v>
      </c>
      <c r="H17" s="230"/>
      <c r="I17" s="229" t="s">
        <v>81</v>
      </c>
      <c r="J17" s="230"/>
      <c r="K17" s="231" t="s">
        <v>81</v>
      </c>
      <c r="L17" s="232"/>
      <c r="M17" s="231" t="s">
        <v>81</v>
      </c>
      <c r="N17" s="232"/>
      <c r="O17" s="231" t="s">
        <v>81</v>
      </c>
      <c r="P17" s="232"/>
      <c r="Q17" s="231">
        <v>75</v>
      </c>
      <c r="R17" s="232"/>
      <c r="S17" s="231">
        <v>75</v>
      </c>
    </row>
    <row r="18" spans="1:19" s="223" customFormat="1" ht="15" customHeight="1">
      <c r="A18" s="226" t="s">
        <v>139</v>
      </c>
      <c r="C18" s="222"/>
      <c r="E18" s="233" t="s">
        <v>81</v>
      </c>
      <c r="F18" s="230"/>
      <c r="G18" s="233" t="s">
        <v>81</v>
      </c>
      <c r="H18" s="230"/>
      <c r="I18" s="233" t="s">
        <v>81</v>
      </c>
      <c r="J18" s="230"/>
      <c r="K18" s="234">
        <v>-4183119</v>
      </c>
      <c r="L18" s="232"/>
      <c r="M18" s="234" t="s">
        <v>81</v>
      </c>
      <c r="N18" s="232"/>
      <c r="O18" s="234">
        <v>-4183119</v>
      </c>
      <c r="P18" s="232"/>
      <c r="Q18" s="234">
        <v>5772481</v>
      </c>
      <c r="R18" s="232"/>
      <c r="S18" s="234">
        <v>1589362</v>
      </c>
    </row>
    <row r="19" spans="1:19" s="223" customFormat="1" ht="15" customHeight="1">
      <c r="A19" s="226" t="s">
        <v>172</v>
      </c>
      <c r="B19" s="226"/>
      <c r="C19" s="222"/>
      <c r="E19" s="235">
        <v>67000000</v>
      </c>
      <c r="F19" s="230"/>
      <c r="G19" s="236">
        <v>323397514</v>
      </c>
      <c r="H19" s="230"/>
      <c r="I19" s="236">
        <v>6467955</v>
      </c>
      <c r="J19" s="230"/>
      <c r="K19" s="236">
        <v>22756147</v>
      </c>
      <c r="L19" s="232"/>
      <c r="M19" s="236">
        <v>303565</v>
      </c>
      <c r="N19" s="232"/>
      <c r="O19" s="236">
        <v>419925181</v>
      </c>
      <c r="P19" s="232"/>
      <c r="Q19" s="236">
        <v>23821970</v>
      </c>
      <c r="R19" s="232"/>
      <c r="S19" s="236">
        <v>443747151</v>
      </c>
    </row>
    <row r="20" spans="1:19" s="223" customFormat="1" ht="15" customHeight="1">
      <c r="A20" s="226" t="s">
        <v>124</v>
      </c>
      <c r="C20" s="222"/>
      <c r="E20" s="237" t="s">
        <v>81</v>
      </c>
      <c r="F20" s="237"/>
      <c r="G20" s="237" t="s">
        <v>81</v>
      </c>
      <c r="H20" s="237"/>
      <c r="I20" s="244" t="s">
        <v>81</v>
      </c>
      <c r="J20" s="267"/>
      <c r="K20" s="280" t="s">
        <v>81</v>
      </c>
      <c r="L20" s="280"/>
      <c r="M20" s="280" t="s">
        <v>81</v>
      </c>
      <c r="N20" s="280"/>
      <c r="O20" s="280" t="s">
        <v>81</v>
      </c>
      <c r="P20" s="280"/>
      <c r="Q20" s="280">
        <f>-11000000+5610000</f>
        <v>-5390000</v>
      </c>
      <c r="R20" s="280"/>
      <c r="S20" s="280">
        <f>SUM(O20:Q20)</f>
        <v>-5390000</v>
      </c>
    </row>
    <row r="21" spans="1:19" s="223" customFormat="1" ht="15" customHeight="1">
      <c r="A21" s="226" t="s">
        <v>125</v>
      </c>
      <c r="B21" s="226"/>
      <c r="C21" s="222"/>
      <c r="E21" s="237" t="s">
        <v>81</v>
      </c>
      <c r="F21" s="237"/>
      <c r="G21" s="237" t="s">
        <v>81</v>
      </c>
      <c r="H21" s="237"/>
      <c r="I21" s="244" t="s">
        <v>81</v>
      </c>
      <c r="J21" s="267"/>
      <c r="K21" s="280" t="s">
        <v>81</v>
      </c>
      <c r="L21" s="280"/>
      <c r="M21" s="280" t="s">
        <v>81</v>
      </c>
      <c r="N21" s="280"/>
      <c r="O21" s="280" t="s">
        <v>81</v>
      </c>
      <c r="P21" s="280"/>
      <c r="Q21" s="280">
        <v>300</v>
      </c>
      <c r="R21" s="280"/>
      <c r="S21" s="280">
        <f>SUM(O21:Q21)</f>
        <v>300</v>
      </c>
    </row>
    <row r="22" spans="1:19" s="223" customFormat="1" ht="15" customHeight="1">
      <c r="A22" s="226" t="s">
        <v>139</v>
      </c>
      <c r="C22" s="240"/>
      <c r="E22" s="238" t="s">
        <v>81</v>
      </c>
      <c r="F22" s="228"/>
      <c r="G22" s="238" t="s">
        <v>81</v>
      </c>
      <c r="H22" s="228"/>
      <c r="I22" s="245" t="s">
        <v>81</v>
      </c>
      <c r="J22" s="267"/>
      <c r="K22" s="281">
        <v>-22743798</v>
      </c>
      <c r="L22" s="280"/>
      <c r="M22" s="281" t="s">
        <v>81</v>
      </c>
      <c r="N22" s="280"/>
      <c r="O22" s="281">
        <f>SUM(E22:M22)</f>
        <v>-22743798</v>
      </c>
      <c r="P22" s="280"/>
      <c r="Q22" s="281">
        <f>+[20]กำไรขาดทุน1!H41</f>
        <v>4010737</v>
      </c>
      <c r="R22" s="280"/>
      <c r="S22" s="281">
        <f t="shared" ref="S22" si="0">+O22+Q22</f>
        <v>-18733061</v>
      </c>
    </row>
    <row r="23" spans="1:19" s="223" customFormat="1" ht="15" customHeight="1" thickBot="1">
      <c r="A23" s="226" t="s">
        <v>153</v>
      </c>
      <c r="B23" s="226"/>
      <c r="C23" s="240"/>
      <c r="E23" s="239">
        <f>SUM(E19:E22)</f>
        <v>67000000</v>
      </c>
      <c r="F23" s="228"/>
      <c r="G23" s="239">
        <f>SUM(G19:G22)</f>
        <v>323397514</v>
      </c>
      <c r="H23" s="228"/>
      <c r="I23" s="282">
        <f>SUM(I19:I22)</f>
        <v>6467955</v>
      </c>
      <c r="J23" s="283"/>
      <c r="K23" s="282">
        <f>SUM(K19:K22)</f>
        <v>12349</v>
      </c>
      <c r="L23" s="284"/>
      <c r="M23" s="282">
        <f>SUM(M19:M22)</f>
        <v>303565</v>
      </c>
      <c r="N23" s="284"/>
      <c r="O23" s="282">
        <f>SUM(O19:O22)</f>
        <v>397181383</v>
      </c>
      <c r="P23" s="284"/>
      <c r="Q23" s="282">
        <f>SUM(Q19:Q22)</f>
        <v>22443007</v>
      </c>
      <c r="R23" s="284"/>
      <c r="S23" s="282">
        <f>SUM(S19:S22)</f>
        <v>419624390</v>
      </c>
    </row>
    <row r="24" spans="1:19" s="223" customFormat="1" ht="15" customHeight="1" thickTop="1">
      <c r="A24" s="226"/>
      <c r="B24" s="226"/>
      <c r="C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</row>
    <row r="25" spans="1:19" ht="15" customHeight="1">
      <c r="A25" s="61"/>
      <c r="B25" s="61"/>
      <c r="C25" s="60"/>
      <c r="E25" s="64"/>
      <c r="F25" s="62"/>
      <c r="G25" s="64"/>
      <c r="H25" s="62"/>
      <c r="I25" s="64"/>
      <c r="J25" s="62"/>
      <c r="K25" s="64"/>
      <c r="L25" s="64"/>
      <c r="M25" s="64"/>
      <c r="N25" s="62"/>
      <c r="O25" s="63"/>
      <c r="P25" s="62"/>
      <c r="Q25" s="63"/>
      <c r="R25" s="62"/>
      <c r="S25" s="63"/>
    </row>
  </sheetData>
  <mergeCells count="8">
    <mergeCell ref="C12:D12"/>
    <mergeCell ref="I10:K10"/>
    <mergeCell ref="A1:S1"/>
    <mergeCell ref="A2:S2"/>
    <mergeCell ref="A3:S3"/>
    <mergeCell ref="A4:S4"/>
    <mergeCell ref="E6:S6"/>
    <mergeCell ref="E7:S7"/>
  </mergeCells>
  <printOptions horizontalCentered="1"/>
  <pageMargins left="0.98425196850393704" right="0.78740157480314965" top="0.98425196850393704" bottom="0.78740157480314965" header="0.98425196850393704" footer="0.78740157480314965"/>
  <pageSetup paperSize="9" scale="96" firstPageNumber="3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O19"/>
  <sheetViews>
    <sheetView view="pageBreakPreview" zoomScaleNormal="145" zoomScaleSheetLayoutView="100" workbookViewId="0">
      <selection sqref="A1:O1"/>
    </sheetView>
  </sheetViews>
  <sheetFormatPr defaultColWidth="9.140625" defaultRowHeight="24" customHeight="1"/>
  <cols>
    <col min="1" max="2" width="1.7109375" style="41" customWidth="1"/>
    <col min="3" max="3" width="48.28515625" style="41" customWidth="1"/>
    <col min="4" max="4" width="5.42578125" style="41" customWidth="1"/>
    <col min="5" max="5" width="3.42578125" style="41" customWidth="1"/>
    <col min="6" max="6" width="1.140625" style="41" customWidth="1"/>
    <col min="7" max="7" width="14.7109375" style="41" customWidth="1"/>
    <col min="8" max="8" width="0.85546875" style="41" customWidth="1"/>
    <col min="9" max="9" width="14.7109375" style="41" customWidth="1"/>
    <col min="10" max="10" width="0.85546875" style="41" customWidth="1"/>
    <col min="11" max="11" width="14.7109375" style="41" customWidth="1"/>
    <col min="12" max="12" width="0.85546875" style="41" customWidth="1"/>
    <col min="13" max="13" width="14.7109375" style="41" customWidth="1"/>
    <col min="14" max="14" width="0.85546875" style="41" customWidth="1"/>
    <col min="15" max="15" width="14.7109375" style="41" customWidth="1"/>
    <col min="16" max="16384" width="9.140625" style="41"/>
  </cols>
  <sheetData>
    <row r="1" spans="1:15" s="34" customFormat="1" ht="20.100000000000001" customHeight="1">
      <c r="A1" s="348" t="s">
        <v>113</v>
      </c>
      <c r="B1" s="348"/>
      <c r="C1" s="348"/>
      <c r="D1" s="348"/>
      <c r="E1" s="348"/>
      <c r="F1" s="348"/>
      <c r="G1" s="349"/>
      <c r="H1" s="349"/>
      <c r="I1" s="349"/>
      <c r="J1" s="349"/>
      <c r="K1" s="349"/>
      <c r="L1" s="349"/>
      <c r="M1" s="349"/>
      <c r="N1" s="349"/>
      <c r="O1" s="349"/>
    </row>
    <row r="2" spans="1:15" s="35" customFormat="1" ht="20.100000000000001" customHeight="1">
      <c r="A2" s="350" t="s">
        <v>75</v>
      </c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</row>
    <row r="3" spans="1:15" s="35" customFormat="1" ht="20.100000000000001" customHeight="1">
      <c r="A3" s="350" t="s">
        <v>142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350"/>
      <c r="N3" s="350"/>
      <c r="O3" s="350"/>
    </row>
    <row r="4" spans="1:15" s="35" customFormat="1" ht="20.100000000000001" customHeight="1">
      <c r="A4" s="350" t="s">
        <v>151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</row>
    <row r="5" spans="1:15" s="35" customFormat="1" ht="9.9499999999999993" customHeight="1">
      <c r="A5" s="312"/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s="36" customFormat="1" ht="18" customHeight="1">
      <c r="A6" s="36" t="s">
        <v>2</v>
      </c>
      <c r="G6" s="351" t="s">
        <v>69</v>
      </c>
      <c r="H6" s="351"/>
      <c r="I6" s="351"/>
      <c r="J6" s="351"/>
      <c r="K6" s="351"/>
      <c r="L6" s="351"/>
      <c r="M6" s="351"/>
      <c r="N6" s="351"/>
      <c r="O6" s="351"/>
    </row>
    <row r="7" spans="1:15" s="36" customFormat="1" ht="18" customHeight="1">
      <c r="G7" s="347" t="s">
        <v>36</v>
      </c>
      <c r="H7" s="347"/>
      <c r="I7" s="347"/>
      <c r="J7" s="347"/>
      <c r="K7" s="347"/>
      <c r="L7" s="347"/>
      <c r="M7" s="347"/>
      <c r="N7" s="347"/>
      <c r="O7" s="347"/>
    </row>
    <row r="8" spans="1:15" s="36" customFormat="1" ht="18" customHeight="1">
      <c r="G8" s="216" t="s">
        <v>48</v>
      </c>
      <c r="H8" s="216"/>
      <c r="I8" s="215" t="s">
        <v>51</v>
      </c>
      <c r="J8" s="216"/>
      <c r="K8" s="347" t="s">
        <v>29</v>
      </c>
      <c r="L8" s="347"/>
      <c r="M8" s="347"/>
      <c r="N8" s="216"/>
      <c r="O8" s="216" t="s">
        <v>56</v>
      </c>
    </row>
    <row r="9" spans="1:15" s="36" customFormat="1" ht="18" customHeight="1">
      <c r="G9" s="216" t="s">
        <v>49</v>
      </c>
      <c r="H9" s="216"/>
      <c r="I9" s="216" t="s">
        <v>83</v>
      </c>
      <c r="J9" s="216"/>
      <c r="K9" s="37" t="s">
        <v>30</v>
      </c>
      <c r="L9" s="38"/>
      <c r="N9" s="216"/>
      <c r="O9" s="216" t="s">
        <v>57</v>
      </c>
    </row>
    <row r="10" spans="1:15" s="36" customFormat="1" ht="18" customHeight="1">
      <c r="D10" s="333" t="s">
        <v>6</v>
      </c>
      <c r="E10" s="333"/>
      <c r="F10" s="27"/>
      <c r="G10" s="189" t="s">
        <v>50</v>
      </c>
      <c r="H10" s="27"/>
      <c r="I10" s="189" t="s">
        <v>82</v>
      </c>
      <c r="J10" s="27"/>
      <c r="K10" s="189" t="s">
        <v>31</v>
      </c>
      <c r="L10" s="27"/>
      <c r="M10" s="189" t="s">
        <v>79</v>
      </c>
      <c r="N10" s="27"/>
      <c r="O10" s="189" t="s">
        <v>58</v>
      </c>
    </row>
    <row r="11" spans="1:15" s="36" customFormat="1" ht="18" customHeight="1">
      <c r="A11" s="36" t="s">
        <v>152</v>
      </c>
      <c r="G11" s="39">
        <v>67000000</v>
      </c>
      <c r="I11" s="39">
        <v>323397514</v>
      </c>
      <c r="J11" s="192"/>
      <c r="K11" s="194">
        <v>6328549</v>
      </c>
      <c r="L11" s="195"/>
      <c r="M11" s="194">
        <v>37129916</v>
      </c>
      <c r="N11" s="195"/>
      <c r="O11" s="194">
        <v>433855979</v>
      </c>
    </row>
    <row r="12" spans="1:15" s="36" customFormat="1" ht="18" customHeight="1">
      <c r="A12" s="214" t="s">
        <v>31</v>
      </c>
      <c r="D12" s="36">
        <v>23</v>
      </c>
      <c r="G12" s="39" t="s">
        <v>81</v>
      </c>
      <c r="H12" s="220"/>
      <c r="I12" s="221" t="s">
        <v>81</v>
      </c>
      <c r="J12" s="192"/>
      <c r="K12" s="194">
        <v>139406</v>
      </c>
      <c r="L12" s="195"/>
      <c r="M12" s="194">
        <v>-139406</v>
      </c>
      <c r="N12" s="195"/>
      <c r="O12" s="194" t="s">
        <v>81</v>
      </c>
    </row>
    <row r="13" spans="1:15" s="36" customFormat="1" ht="18" customHeight="1">
      <c r="A13" s="36" t="s">
        <v>59</v>
      </c>
      <c r="D13" s="36">
        <v>24</v>
      </c>
      <c r="G13" s="59" t="s">
        <v>81</v>
      </c>
      <c r="I13" s="59" t="s">
        <v>81</v>
      </c>
      <c r="J13" s="192"/>
      <c r="K13" s="196" t="s">
        <v>81</v>
      </c>
      <c r="L13" s="195"/>
      <c r="M13" s="196">
        <v>-13400000</v>
      </c>
      <c r="N13" s="195"/>
      <c r="O13" s="196">
        <v>-13400000</v>
      </c>
    </row>
    <row r="14" spans="1:15" s="36" customFormat="1" ht="18" customHeight="1">
      <c r="A14" s="36" t="s">
        <v>138</v>
      </c>
      <c r="G14" s="190" t="s">
        <v>81</v>
      </c>
      <c r="I14" s="190" t="s">
        <v>81</v>
      </c>
      <c r="J14" s="192"/>
      <c r="K14" s="193" t="s">
        <v>81</v>
      </c>
      <c r="L14" s="195"/>
      <c r="M14" s="193">
        <v>4932260</v>
      </c>
      <c r="N14" s="195"/>
      <c r="O14" s="193">
        <v>4932260</v>
      </c>
    </row>
    <row r="15" spans="1:15" s="36" customFormat="1" ht="18" customHeight="1">
      <c r="A15" s="36" t="s">
        <v>172</v>
      </c>
      <c r="G15" s="217">
        <v>67000000</v>
      </c>
      <c r="I15" s="218">
        <v>323397514</v>
      </c>
      <c r="J15" s="192"/>
      <c r="K15" s="219">
        <v>6467955</v>
      </c>
      <c r="L15" s="195"/>
      <c r="M15" s="219">
        <v>28522770</v>
      </c>
      <c r="N15" s="195"/>
      <c r="O15" s="219">
        <v>425388239</v>
      </c>
    </row>
    <row r="16" spans="1:15" s="36" customFormat="1" ht="18" customHeight="1">
      <c r="A16" s="36" t="s">
        <v>178</v>
      </c>
      <c r="G16" s="190" t="s">
        <v>81</v>
      </c>
      <c r="I16" s="190" t="s">
        <v>81</v>
      </c>
      <c r="J16" s="192"/>
      <c r="K16" s="285" t="s">
        <v>81</v>
      </c>
      <c r="L16" s="243"/>
      <c r="M16" s="285">
        <v>-5867742</v>
      </c>
      <c r="N16" s="243"/>
      <c r="O16" s="285">
        <f>SUM(G16:M16)</f>
        <v>-5867742</v>
      </c>
    </row>
    <row r="17" spans="1:15" s="36" customFormat="1" ht="18" customHeight="1" thickBot="1">
      <c r="A17" s="36" t="s">
        <v>153</v>
      </c>
      <c r="G17" s="191">
        <f>SUM(G15:G16)</f>
        <v>67000000</v>
      </c>
      <c r="I17" s="191">
        <f>SUM(I15:I16)</f>
        <v>323397514</v>
      </c>
      <c r="J17" s="192"/>
      <c r="K17" s="286">
        <f>SUM(K15:K16)</f>
        <v>6467955</v>
      </c>
      <c r="L17" s="243"/>
      <c r="M17" s="286">
        <f>SUM(M15:M16)</f>
        <v>22655028</v>
      </c>
      <c r="N17" s="243"/>
      <c r="O17" s="286">
        <f>SUM(O15:O16)</f>
        <v>419520497</v>
      </c>
    </row>
    <row r="18" spans="1:15" s="36" customFormat="1" ht="18" customHeight="1" thickTop="1">
      <c r="G18" s="39"/>
      <c r="I18" s="39"/>
      <c r="J18" s="192"/>
      <c r="K18" s="194"/>
      <c r="L18" s="195"/>
      <c r="M18" s="194"/>
      <c r="N18" s="195"/>
      <c r="O18" s="194"/>
    </row>
    <row r="19" spans="1:15" s="36" customFormat="1" ht="20.100000000000001" customHeight="1">
      <c r="G19" s="40"/>
      <c r="H19" s="27"/>
      <c r="I19" s="216"/>
      <c r="J19" s="27"/>
      <c r="K19" s="216"/>
      <c r="L19" s="27"/>
      <c r="M19" s="216"/>
      <c r="N19" s="27"/>
      <c r="O19" s="216"/>
    </row>
  </sheetData>
  <mergeCells count="8">
    <mergeCell ref="D10:E10"/>
    <mergeCell ref="K8:M8"/>
    <mergeCell ref="A1:O1"/>
    <mergeCell ref="A2:O2"/>
    <mergeCell ref="A3:O3"/>
    <mergeCell ref="A4:O4"/>
    <mergeCell ref="G6:O6"/>
    <mergeCell ref="G7:O7"/>
  </mergeCells>
  <pageMargins left="1.1811023622047245" right="0.78740157480314965" top="0.98425196850393704" bottom="0.78740157480314965" header="0.98425196850393704" footer="0.78740157480314965"/>
  <pageSetup paperSize="9" scale="97" firstPageNumber="3" orientation="landscape" useFirstPageNumber="1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rgb="FF00B050"/>
  </sheetPr>
  <dimension ref="A1:K79"/>
  <sheetViews>
    <sheetView view="pageBreakPreview" zoomScaleNormal="130" zoomScaleSheetLayoutView="100" workbookViewId="0">
      <selection sqref="A1:K1"/>
    </sheetView>
  </sheetViews>
  <sheetFormatPr defaultColWidth="9.140625" defaultRowHeight="24" customHeight="1"/>
  <cols>
    <col min="1" max="3" width="1.140625" style="25" customWidth="1"/>
    <col min="4" max="4" width="42.28515625" style="25" customWidth="1"/>
    <col min="5" max="5" width="11.7109375" style="31" customWidth="1"/>
    <col min="6" max="6" width="0.7109375" style="31" customWidth="1"/>
    <col min="7" max="7" width="11.7109375" style="31" customWidth="1"/>
    <col min="8" max="8" width="0.7109375" style="31" customWidth="1"/>
    <col min="9" max="9" width="11.7109375" style="31" customWidth="1"/>
    <col min="10" max="10" width="0.7109375" style="31" customWidth="1"/>
    <col min="11" max="11" width="11.7109375" style="31" customWidth="1"/>
    <col min="12" max="16384" width="9.140625" style="25"/>
  </cols>
  <sheetData>
    <row r="1" spans="1:11" s="18" customFormat="1" ht="20.100000000000001" customHeight="1">
      <c r="A1" s="352" t="s">
        <v>114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</row>
    <row r="2" spans="1:11" s="19" customFormat="1" ht="20.100000000000001" customHeight="1">
      <c r="A2" s="353" t="s">
        <v>75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</row>
    <row r="3" spans="1:11" s="19" customFormat="1" ht="20.100000000000001" customHeight="1">
      <c r="A3" s="353" t="s">
        <v>60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</row>
    <row r="4" spans="1:11" s="19" customFormat="1" ht="20.100000000000001" customHeight="1">
      <c r="A4" s="354" t="s">
        <v>151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</row>
    <row r="5" spans="1:11" s="21" customFormat="1" ht="10.15" customHeight="1">
      <c r="A5" s="20"/>
      <c r="B5" s="20"/>
      <c r="C5" s="20"/>
      <c r="D5" s="20"/>
      <c r="E5" s="157"/>
      <c r="F5" s="157"/>
      <c r="G5" s="157"/>
      <c r="H5" s="157"/>
      <c r="I5" s="157"/>
      <c r="J5" s="157"/>
      <c r="K5" s="157"/>
    </row>
    <row r="6" spans="1:11" s="87" customFormat="1" ht="18" customHeight="1">
      <c r="A6" s="84"/>
      <c r="B6" s="85"/>
      <c r="C6" s="85"/>
      <c r="D6" s="86"/>
      <c r="E6" s="358" t="s">
        <v>69</v>
      </c>
      <c r="F6" s="358"/>
      <c r="G6" s="358"/>
      <c r="H6" s="358"/>
      <c r="I6" s="358"/>
      <c r="J6" s="358"/>
      <c r="K6" s="358"/>
    </row>
    <row r="7" spans="1:11" s="87" customFormat="1" ht="18" customHeight="1">
      <c r="A7" s="84"/>
      <c r="B7" s="85"/>
      <c r="C7" s="85"/>
      <c r="D7" s="86"/>
      <c r="E7" s="355" t="s">
        <v>5</v>
      </c>
      <c r="F7" s="355"/>
      <c r="G7" s="355"/>
      <c r="H7" s="88"/>
      <c r="I7" s="355" t="s">
        <v>36</v>
      </c>
      <c r="J7" s="355"/>
      <c r="K7" s="355"/>
    </row>
    <row r="8" spans="1:11" s="87" customFormat="1" ht="18" customHeight="1">
      <c r="A8" s="84"/>
      <c r="B8" s="85"/>
      <c r="C8" s="85"/>
      <c r="E8" s="197" t="s">
        <v>150</v>
      </c>
      <c r="F8" s="88"/>
      <c r="G8" s="197" t="s">
        <v>97</v>
      </c>
      <c r="H8" s="88"/>
      <c r="I8" s="197" t="s">
        <v>150</v>
      </c>
      <c r="J8" s="88"/>
      <c r="K8" s="197" t="s">
        <v>97</v>
      </c>
    </row>
    <row r="9" spans="1:11" s="87" customFormat="1" ht="18" customHeight="1">
      <c r="A9" s="89" t="s">
        <v>80</v>
      </c>
      <c r="B9" s="90"/>
      <c r="C9" s="90"/>
      <c r="D9" s="91"/>
      <c r="E9" s="88"/>
      <c r="F9" s="88"/>
      <c r="G9" s="88"/>
      <c r="H9" s="88"/>
      <c r="I9" s="88"/>
      <c r="J9" s="88"/>
      <c r="K9" s="88"/>
    </row>
    <row r="10" spans="1:11" s="87" customFormat="1" ht="18" customHeight="1">
      <c r="A10" s="92" t="s">
        <v>156</v>
      </c>
      <c r="C10" s="84"/>
      <c r="D10" s="93"/>
      <c r="E10" s="250">
        <v>-20883315</v>
      </c>
      <c r="F10" s="88"/>
      <c r="G10" s="158">
        <v>2842290</v>
      </c>
      <c r="H10" s="159"/>
      <c r="I10" s="250">
        <v>-7364792</v>
      </c>
      <c r="J10" s="160"/>
      <c r="K10" s="158">
        <v>2995038</v>
      </c>
    </row>
    <row r="11" spans="1:11" s="87" customFormat="1" ht="18" customHeight="1">
      <c r="A11" s="94" t="s">
        <v>158</v>
      </c>
      <c r="C11" s="95"/>
      <c r="D11" s="93"/>
      <c r="E11" s="287"/>
      <c r="F11" s="88"/>
      <c r="G11" s="98"/>
      <c r="H11" s="88"/>
      <c r="I11" s="88"/>
      <c r="J11" s="88"/>
      <c r="K11" s="98"/>
    </row>
    <row r="12" spans="1:11" s="87" customFormat="1" ht="18" customHeight="1">
      <c r="A12" s="94"/>
      <c r="B12" s="87" t="s">
        <v>93</v>
      </c>
      <c r="C12" s="95"/>
      <c r="D12" s="93"/>
      <c r="E12" s="255"/>
      <c r="F12" s="88"/>
      <c r="G12" s="85"/>
      <c r="H12" s="85"/>
      <c r="I12" s="85"/>
      <c r="J12" s="85"/>
      <c r="K12" s="85"/>
    </row>
    <row r="13" spans="1:11" s="87" customFormat="1" ht="18" customHeight="1">
      <c r="A13" s="94"/>
      <c r="B13" s="87" t="s">
        <v>173</v>
      </c>
      <c r="C13" s="95"/>
      <c r="D13" s="93"/>
      <c r="E13" s="251">
        <v>4608207</v>
      </c>
      <c r="F13" s="88"/>
      <c r="G13" s="96">
        <v>7835225</v>
      </c>
      <c r="H13" s="161"/>
      <c r="I13" s="251">
        <v>4196918</v>
      </c>
      <c r="J13" s="156"/>
      <c r="K13" s="96">
        <v>2576877</v>
      </c>
    </row>
    <row r="14" spans="1:11" s="87" customFormat="1" ht="18" customHeight="1">
      <c r="A14" s="94"/>
      <c r="B14" s="87" t="s">
        <v>115</v>
      </c>
      <c r="C14" s="95"/>
      <c r="D14" s="93"/>
      <c r="E14" s="288" t="s">
        <v>81</v>
      </c>
      <c r="F14" s="88"/>
      <c r="G14" s="288">
        <v>335895</v>
      </c>
      <c r="H14" s="308"/>
      <c r="I14" s="288" t="s">
        <v>81</v>
      </c>
      <c r="J14" s="308"/>
      <c r="K14" s="288">
        <v>335895</v>
      </c>
    </row>
    <row r="15" spans="1:11" s="87" customFormat="1" ht="18" customHeight="1">
      <c r="A15" s="94"/>
      <c r="B15" s="87" t="s">
        <v>131</v>
      </c>
      <c r="C15" s="95"/>
      <c r="D15" s="93"/>
      <c r="E15" s="288" t="s">
        <v>81</v>
      </c>
      <c r="F15" s="303"/>
      <c r="G15" s="96">
        <v>28849</v>
      </c>
      <c r="H15" s="305"/>
      <c r="I15" s="288" t="s">
        <v>81</v>
      </c>
      <c r="J15" s="306"/>
      <c r="K15" s="288" t="s">
        <v>81</v>
      </c>
    </row>
    <row r="16" spans="1:11" s="87" customFormat="1" ht="18" customHeight="1">
      <c r="B16" s="94" t="s">
        <v>61</v>
      </c>
      <c r="D16" s="93"/>
      <c r="E16" s="289">
        <v>12916107</v>
      </c>
      <c r="F16" s="88"/>
      <c r="G16" s="162">
        <v>10258955</v>
      </c>
      <c r="H16" s="88"/>
      <c r="I16" s="251">
        <v>3212315</v>
      </c>
      <c r="J16" s="88"/>
      <c r="K16" s="162">
        <v>3553728</v>
      </c>
    </row>
    <row r="17" spans="1:11" s="87" customFormat="1" ht="18" customHeight="1">
      <c r="B17" s="87" t="s">
        <v>185</v>
      </c>
      <c r="D17" s="93"/>
      <c r="E17" s="289">
        <v>9190909</v>
      </c>
      <c r="F17" s="313"/>
      <c r="G17" s="288" t="s">
        <v>81</v>
      </c>
      <c r="H17" s="313"/>
      <c r="I17" s="288" t="s">
        <v>81</v>
      </c>
      <c r="J17" s="313"/>
      <c r="K17" s="288" t="s">
        <v>81</v>
      </c>
    </row>
    <row r="18" spans="1:11" s="87" customFormat="1" ht="18" customHeight="1">
      <c r="B18" s="94" t="s">
        <v>159</v>
      </c>
      <c r="C18" s="84"/>
      <c r="D18" s="93"/>
      <c r="E18" s="250">
        <v>1895476</v>
      </c>
      <c r="F18" s="88"/>
      <c r="G18" s="163">
        <v>187182</v>
      </c>
      <c r="H18" s="88"/>
      <c r="I18" s="250">
        <v>-74082</v>
      </c>
      <c r="J18" s="88"/>
      <c r="K18" s="288">
        <v>107138</v>
      </c>
    </row>
    <row r="19" spans="1:11" s="87" customFormat="1" ht="18" customHeight="1">
      <c r="B19" s="94" t="s">
        <v>186</v>
      </c>
      <c r="C19" s="84"/>
      <c r="D19" s="93"/>
      <c r="E19" s="288" t="s">
        <v>81</v>
      </c>
      <c r="F19" s="164"/>
      <c r="G19" s="58">
        <v>-248857</v>
      </c>
      <c r="H19" s="164"/>
      <c r="I19" s="288" t="s">
        <v>81</v>
      </c>
      <c r="J19" s="164"/>
      <c r="K19" s="58">
        <v>-197492</v>
      </c>
    </row>
    <row r="20" spans="1:11" s="87" customFormat="1" ht="18" customHeight="1">
      <c r="B20" s="94" t="s">
        <v>179</v>
      </c>
      <c r="D20" s="93"/>
      <c r="E20" s="253">
        <v>6121</v>
      </c>
      <c r="F20" s="88"/>
      <c r="G20" s="98">
        <v>769</v>
      </c>
      <c r="H20" s="88"/>
      <c r="I20" s="253">
        <v>6121</v>
      </c>
      <c r="J20" s="88"/>
      <c r="K20" s="165">
        <v>197</v>
      </c>
    </row>
    <row r="21" spans="1:11" s="87" customFormat="1" ht="18" customHeight="1">
      <c r="B21" s="94" t="s">
        <v>187</v>
      </c>
      <c r="D21" s="93"/>
      <c r="E21" s="253">
        <v>-9011</v>
      </c>
      <c r="F21" s="303"/>
      <c r="G21" s="288" t="s">
        <v>81</v>
      </c>
      <c r="H21" s="303"/>
      <c r="I21" s="288" t="s">
        <v>81</v>
      </c>
      <c r="J21" s="303"/>
      <c r="K21" s="288" t="s">
        <v>81</v>
      </c>
    </row>
    <row r="22" spans="1:11" s="87" customFormat="1" ht="18" customHeight="1">
      <c r="B22" s="94" t="s">
        <v>160</v>
      </c>
      <c r="D22" s="93"/>
      <c r="E22" s="252">
        <v>73736</v>
      </c>
      <c r="F22" s="303"/>
      <c r="G22" s="288" t="s">
        <v>81</v>
      </c>
      <c r="H22" s="303"/>
      <c r="I22" s="96">
        <v>5219</v>
      </c>
      <c r="J22" s="303"/>
      <c r="K22" s="288" t="s">
        <v>81</v>
      </c>
    </row>
    <row r="23" spans="1:11" s="87" customFormat="1" ht="18" customHeight="1">
      <c r="B23" s="94" t="s">
        <v>161</v>
      </c>
      <c r="C23" s="84"/>
      <c r="D23" s="93"/>
      <c r="E23" s="250">
        <v>2189474</v>
      </c>
      <c r="F23" s="88"/>
      <c r="G23" s="162">
        <v>2286022</v>
      </c>
      <c r="H23" s="88"/>
      <c r="I23" s="250">
        <v>946791</v>
      </c>
      <c r="J23" s="88"/>
      <c r="K23" s="162">
        <v>1599095</v>
      </c>
    </row>
    <row r="24" spans="1:11" s="87" customFormat="1" ht="18" customHeight="1">
      <c r="B24" s="94" t="s">
        <v>162</v>
      </c>
      <c r="C24" s="84"/>
      <c r="D24" s="93"/>
      <c r="E24" s="250">
        <v>-1270767</v>
      </c>
      <c r="F24" s="303"/>
      <c r="G24" s="250">
        <v>-121946</v>
      </c>
      <c r="H24" s="303"/>
      <c r="I24" s="250">
        <v>-1270767</v>
      </c>
      <c r="J24" s="303"/>
      <c r="K24" s="162" t="s">
        <v>81</v>
      </c>
    </row>
    <row r="25" spans="1:11" s="87" customFormat="1" ht="18" customHeight="1">
      <c r="B25" s="94" t="s">
        <v>154</v>
      </c>
      <c r="C25" s="84"/>
      <c r="D25" s="93"/>
      <c r="E25" s="288" t="s">
        <v>81</v>
      </c>
      <c r="F25" s="166"/>
      <c r="G25" s="288" t="s">
        <v>81</v>
      </c>
      <c r="H25" s="166"/>
      <c r="I25" s="288" t="s">
        <v>81</v>
      </c>
      <c r="J25" s="166"/>
      <c r="K25" s="167">
        <v>3923748</v>
      </c>
    </row>
    <row r="26" spans="1:11" s="87" customFormat="1" ht="18" customHeight="1">
      <c r="B26" s="94" t="s">
        <v>41</v>
      </c>
      <c r="C26" s="84"/>
      <c r="D26" s="93"/>
      <c r="E26" s="250">
        <f>-[20]กำไรขาดทุน1!H14</f>
        <v>-1850736</v>
      </c>
      <c r="F26" s="88"/>
      <c r="G26" s="98">
        <v>-5108601</v>
      </c>
      <c r="H26" s="88"/>
      <c r="I26" s="254">
        <f>-[20]กำไรขาดทุน1!L14</f>
        <v>-1814468</v>
      </c>
      <c r="J26" s="88"/>
      <c r="K26" s="98">
        <v>-5129080</v>
      </c>
    </row>
    <row r="27" spans="1:11" s="87" customFormat="1" ht="18" customHeight="1">
      <c r="B27" s="94" t="s">
        <v>62</v>
      </c>
      <c r="C27" s="84"/>
      <c r="D27" s="93"/>
      <c r="E27" s="251">
        <f>+[20]กำไรขาดทุน1!H24</f>
        <v>412629</v>
      </c>
      <c r="F27" s="88"/>
      <c r="G27" s="98">
        <v>428406</v>
      </c>
      <c r="H27" s="88"/>
      <c r="I27" s="251">
        <f>+[20]กำไรขาดทุน1!L24</f>
        <v>172881</v>
      </c>
      <c r="J27" s="88"/>
      <c r="K27" s="288">
        <v>179730</v>
      </c>
    </row>
    <row r="28" spans="1:11" s="87" customFormat="1" ht="18" customHeight="1">
      <c r="B28" s="94" t="s">
        <v>40</v>
      </c>
      <c r="C28" s="84"/>
      <c r="D28" s="93"/>
      <c r="E28" s="328" t="s">
        <v>81</v>
      </c>
      <c r="F28" s="88"/>
      <c r="G28" s="328" t="s">
        <v>81</v>
      </c>
      <c r="H28" s="88"/>
      <c r="I28" s="188">
        <f>-[20]กำไรขาดทุน1!L13</f>
        <v>-5610000</v>
      </c>
      <c r="J28" s="88"/>
      <c r="K28" s="199">
        <v>-9690000</v>
      </c>
    </row>
    <row r="29" spans="1:11" s="87" customFormat="1" ht="18" customHeight="1">
      <c r="A29" s="94" t="s">
        <v>163</v>
      </c>
      <c r="B29" s="94"/>
      <c r="C29" s="84"/>
      <c r="D29" s="93"/>
      <c r="E29" s="255"/>
      <c r="F29" s="88"/>
      <c r="G29" s="86"/>
      <c r="H29" s="85"/>
      <c r="I29" s="85"/>
      <c r="J29" s="85"/>
      <c r="K29" s="85"/>
    </row>
    <row r="30" spans="1:11" s="87" customFormat="1" ht="18" customHeight="1">
      <c r="A30" s="94"/>
      <c r="B30" s="87" t="s">
        <v>144</v>
      </c>
      <c r="C30" s="84"/>
      <c r="D30" s="93"/>
      <c r="E30" s="250">
        <f>SUM(E10:E29)</f>
        <v>7278830</v>
      </c>
      <c r="F30" s="98"/>
      <c r="G30" s="168">
        <f>SUM(G10:G29)</f>
        <v>18724189</v>
      </c>
      <c r="H30" s="88"/>
      <c r="I30" s="250">
        <f>SUM(I10:I29)</f>
        <v>-7593864</v>
      </c>
      <c r="J30" s="88"/>
      <c r="K30" s="168">
        <v>254874</v>
      </c>
    </row>
    <row r="31" spans="1:11" s="87" customFormat="1" ht="18" customHeight="1">
      <c r="A31" s="87" t="s">
        <v>63</v>
      </c>
      <c r="B31" s="94"/>
      <c r="C31" s="84"/>
      <c r="D31" s="93"/>
      <c r="E31" s="255"/>
      <c r="F31" s="88"/>
      <c r="G31" s="169"/>
      <c r="H31" s="85"/>
      <c r="I31" s="255"/>
      <c r="J31" s="85"/>
      <c r="K31" s="85"/>
    </row>
    <row r="32" spans="1:11" s="87" customFormat="1" ht="18" customHeight="1">
      <c r="B32" s="94" t="s">
        <v>106</v>
      </c>
      <c r="C32" s="84"/>
      <c r="D32" s="93"/>
      <c r="E32" s="250">
        <v>5270372</v>
      </c>
      <c r="F32" s="88"/>
      <c r="G32" s="98">
        <v>-4456613</v>
      </c>
      <c r="H32" s="88"/>
      <c r="I32" s="250">
        <v>614409</v>
      </c>
      <c r="J32" s="88"/>
      <c r="K32" s="98">
        <v>264064</v>
      </c>
    </row>
    <row r="33" spans="1:11" s="87" customFormat="1" ht="18" customHeight="1">
      <c r="B33" s="94" t="s">
        <v>9</v>
      </c>
      <c r="C33" s="84"/>
      <c r="D33" s="93"/>
      <c r="E33" s="256">
        <v>-2633005</v>
      </c>
      <c r="F33" s="88"/>
      <c r="G33" s="98">
        <v>76433</v>
      </c>
      <c r="H33" s="88"/>
      <c r="I33" s="256">
        <f>-[20]งบแสดงฐานะการเงิน!L15+[20]งบแสดงฐานะการเงิน!N15</f>
        <v>-551837</v>
      </c>
      <c r="J33" s="88"/>
      <c r="K33" s="165">
        <v>140013</v>
      </c>
    </row>
    <row r="34" spans="1:11" s="87" customFormat="1" ht="18" customHeight="1">
      <c r="B34" s="94" t="s">
        <v>10</v>
      </c>
      <c r="C34" s="84"/>
      <c r="D34" s="93"/>
      <c r="E34" s="256">
        <v>-1237564</v>
      </c>
      <c r="F34" s="88"/>
      <c r="G34" s="170">
        <v>-212658</v>
      </c>
      <c r="H34" s="88"/>
      <c r="I34" s="256">
        <f>-[20]งบแสดงฐานะการเงิน!L17+[20]งบแสดงฐานะการเงิน!N17+211331</f>
        <v>-324356</v>
      </c>
      <c r="J34" s="88"/>
      <c r="K34" s="98">
        <v>2095</v>
      </c>
    </row>
    <row r="35" spans="1:11" s="87" customFormat="1" ht="18" customHeight="1">
      <c r="B35" s="94" t="s">
        <v>16</v>
      </c>
      <c r="C35" s="84"/>
      <c r="D35" s="93"/>
      <c r="E35" s="256">
        <v>1236341</v>
      </c>
      <c r="F35" s="88"/>
      <c r="G35" s="98">
        <v>768527</v>
      </c>
      <c r="H35" s="88"/>
      <c r="I35" s="250">
        <f>-[20]งบแสดงฐานะการเงิน!L28+[20]งบแสดงฐานะการเงิน!N28</f>
        <v>219497</v>
      </c>
      <c r="J35" s="88"/>
      <c r="K35" s="98">
        <v>506463</v>
      </c>
    </row>
    <row r="36" spans="1:11" s="87" customFormat="1" ht="18" customHeight="1">
      <c r="A36" s="87" t="s">
        <v>64</v>
      </c>
      <c r="B36" s="94"/>
      <c r="C36" s="84"/>
      <c r="D36" s="93"/>
      <c r="E36" s="250"/>
      <c r="F36" s="88"/>
      <c r="G36" s="98"/>
      <c r="H36" s="88"/>
      <c r="I36" s="250"/>
      <c r="J36" s="88"/>
      <c r="K36" s="98"/>
    </row>
    <row r="37" spans="1:11" s="87" customFormat="1" ht="18" customHeight="1">
      <c r="B37" s="94" t="s">
        <v>105</v>
      </c>
      <c r="C37" s="97"/>
      <c r="D37" s="97"/>
      <c r="E37" s="250">
        <f>+[20]งบแสดงฐานะการเงิน!H50-[20]งบแสดงฐานะการเงิน!J50-6121</f>
        <v>-554329</v>
      </c>
      <c r="F37" s="88"/>
      <c r="G37" s="98">
        <v>-11209299</v>
      </c>
      <c r="H37" s="88"/>
      <c r="I37" s="250">
        <v>6439426</v>
      </c>
      <c r="J37" s="88"/>
      <c r="K37" s="98">
        <v>-5271159</v>
      </c>
    </row>
    <row r="38" spans="1:11" s="87" customFormat="1" ht="18" customHeight="1">
      <c r="B38" s="94" t="s">
        <v>20</v>
      </c>
      <c r="C38" s="84"/>
      <c r="D38" s="93"/>
      <c r="E38" s="198">
        <f>+[20]งบแสดงฐานะการเงิน!H54-[20]งบแสดงฐานะการเงิน!J54</f>
        <v>444643</v>
      </c>
      <c r="F38" s="88"/>
      <c r="G38" s="200">
        <v>-1437887</v>
      </c>
      <c r="H38" s="88"/>
      <c r="I38" s="198">
        <f>+[20]งบแสดงฐานะการเงิน!L54-[20]งบแสดงฐานะการเงิน!N54</f>
        <v>57243</v>
      </c>
      <c r="J38" s="88"/>
      <c r="K38" s="200">
        <v>-783882</v>
      </c>
    </row>
    <row r="39" spans="1:11" s="87" customFormat="1" ht="18" customHeight="1">
      <c r="A39" s="94" t="s">
        <v>94</v>
      </c>
      <c r="C39" s="84"/>
      <c r="D39" s="93"/>
      <c r="E39" s="250">
        <f>SUM(E30:E38)</f>
        <v>9805288</v>
      </c>
      <c r="F39" s="88"/>
      <c r="G39" s="158">
        <f>SUM(G30:G38)</f>
        <v>2252692</v>
      </c>
      <c r="H39" s="88"/>
      <c r="I39" s="250">
        <f>SUM(I30:I38)</f>
        <v>-1139482</v>
      </c>
      <c r="J39" s="88"/>
      <c r="K39" s="98">
        <v>-4887532</v>
      </c>
    </row>
    <row r="40" spans="1:11" s="87" customFormat="1" ht="18" customHeight="1">
      <c r="A40" s="94" t="s">
        <v>128</v>
      </c>
      <c r="C40" s="84"/>
      <c r="D40" s="93"/>
      <c r="E40" s="250">
        <v>-824750</v>
      </c>
      <c r="F40" s="88"/>
      <c r="G40" s="307">
        <v>-696288</v>
      </c>
      <c r="H40" s="88"/>
      <c r="I40" s="251" t="s">
        <v>81</v>
      </c>
      <c r="J40" s="88"/>
      <c r="K40" s="307">
        <v>-696288</v>
      </c>
    </row>
    <row r="41" spans="1:11" s="87" customFormat="1" ht="18" customHeight="1">
      <c r="A41" s="94" t="s">
        <v>65</v>
      </c>
      <c r="D41" s="93"/>
      <c r="E41" s="188">
        <v>-4014165</v>
      </c>
      <c r="F41" s="88"/>
      <c r="G41" s="201">
        <v>-5730210</v>
      </c>
      <c r="H41" s="88"/>
      <c r="I41" s="188">
        <v>-341106</v>
      </c>
      <c r="J41" s="88"/>
      <c r="K41" s="199">
        <v>-702335</v>
      </c>
    </row>
    <row r="42" spans="1:11" s="87" customFormat="1" ht="18" customHeight="1">
      <c r="C42" s="94" t="s">
        <v>74</v>
      </c>
      <c r="D42" s="99"/>
      <c r="E42" s="188">
        <f>SUM(E39:E41)</f>
        <v>4966373</v>
      </c>
      <c r="F42" s="88"/>
      <c r="G42" s="201">
        <v>-4173806</v>
      </c>
      <c r="H42" s="88"/>
      <c r="I42" s="188">
        <f>SUM(I39:I41)</f>
        <v>-1480588</v>
      </c>
      <c r="J42" s="88"/>
      <c r="K42" s="199">
        <v>-6286155</v>
      </c>
    </row>
    <row r="43" spans="1:11" ht="18" customHeight="1">
      <c r="A43" s="22"/>
      <c r="B43" s="23"/>
      <c r="C43" s="23"/>
      <c r="D43" s="24"/>
      <c r="G43" s="29"/>
      <c r="H43" s="29"/>
      <c r="I43" s="29"/>
      <c r="J43" s="29"/>
      <c r="K43" s="29"/>
    </row>
    <row r="44" spans="1:11" s="18" customFormat="1" ht="20.100000000000001" customHeight="1">
      <c r="A44" s="352" t="s">
        <v>133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</row>
    <row r="45" spans="1:11" s="19" customFormat="1" ht="20.100000000000001" customHeight="1">
      <c r="A45" s="353" t="s">
        <v>75</v>
      </c>
      <c r="B45" s="353"/>
      <c r="C45" s="353"/>
      <c r="D45" s="353"/>
      <c r="E45" s="353"/>
      <c r="F45" s="353"/>
      <c r="G45" s="353"/>
      <c r="H45" s="353"/>
      <c r="I45" s="353"/>
      <c r="J45" s="353"/>
      <c r="K45" s="353"/>
    </row>
    <row r="46" spans="1:11" s="19" customFormat="1" ht="20.100000000000001" customHeight="1">
      <c r="A46" s="353" t="s">
        <v>145</v>
      </c>
      <c r="B46" s="353"/>
      <c r="C46" s="353"/>
      <c r="D46" s="353"/>
      <c r="E46" s="353"/>
      <c r="F46" s="353"/>
      <c r="G46" s="353"/>
      <c r="H46" s="353"/>
      <c r="I46" s="353"/>
      <c r="J46" s="353"/>
      <c r="K46" s="353"/>
    </row>
    <row r="47" spans="1:11" s="19" customFormat="1" ht="20.100000000000001" customHeight="1">
      <c r="A47" s="354" t="s">
        <v>151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</row>
    <row r="48" spans="1:11" s="21" customFormat="1" ht="10.15" customHeight="1">
      <c r="A48" s="20"/>
      <c r="B48" s="20"/>
      <c r="C48" s="20"/>
      <c r="D48" s="20"/>
      <c r="E48" s="157"/>
      <c r="F48" s="157"/>
      <c r="G48" s="157"/>
      <c r="H48" s="157"/>
      <c r="I48" s="157"/>
      <c r="J48" s="157"/>
      <c r="K48" s="157"/>
    </row>
    <row r="49" spans="1:11" s="70" customFormat="1" ht="18" customHeight="1">
      <c r="A49" s="67"/>
      <c r="B49" s="68"/>
      <c r="C49" s="68"/>
      <c r="D49" s="69"/>
      <c r="E49" s="357" t="s">
        <v>69</v>
      </c>
      <c r="F49" s="357"/>
      <c r="G49" s="357"/>
      <c r="H49" s="357"/>
      <c r="I49" s="357"/>
      <c r="J49" s="357"/>
      <c r="K49" s="357"/>
    </row>
    <row r="50" spans="1:11" s="70" customFormat="1" ht="18" customHeight="1">
      <c r="A50" s="67"/>
      <c r="B50" s="68"/>
      <c r="C50" s="68"/>
      <c r="D50" s="69"/>
      <c r="E50" s="356" t="s">
        <v>5</v>
      </c>
      <c r="F50" s="356"/>
      <c r="G50" s="356"/>
      <c r="H50" s="299"/>
      <c r="I50" s="356" t="s">
        <v>36</v>
      </c>
      <c r="J50" s="356"/>
      <c r="K50" s="356"/>
    </row>
    <row r="51" spans="1:11" s="70" customFormat="1" ht="18" customHeight="1">
      <c r="A51" s="67"/>
      <c r="B51" s="68"/>
      <c r="C51" s="68"/>
      <c r="D51" s="69"/>
      <c r="E51" s="202" t="s">
        <v>150</v>
      </c>
      <c r="F51" s="299"/>
      <c r="G51" s="202" t="s">
        <v>97</v>
      </c>
      <c r="H51" s="299"/>
      <c r="I51" s="202" t="s">
        <v>150</v>
      </c>
      <c r="J51" s="299"/>
      <c r="K51" s="202" t="s">
        <v>97</v>
      </c>
    </row>
    <row r="52" spans="1:11" s="70" customFormat="1" ht="18" customHeight="1">
      <c r="A52" s="71" t="s">
        <v>66</v>
      </c>
      <c r="B52" s="67"/>
      <c r="C52" s="67"/>
      <c r="D52" s="298"/>
      <c r="E52" s="171"/>
      <c r="F52" s="74"/>
      <c r="G52" s="171"/>
      <c r="H52" s="74"/>
      <c r="I52" s="171"/>
      <c r="J52" s="74"/>
      <c r="K52" s="171"/>
    </row>
    <row r="53" spans="1:11" s="70" customFormat="1" ht="18" customHeight="1">
      <c r="B53" s="72" t="s">
        <v>164</v>
      </c>
      <c r="C53" s="67"/>
      <c r="D53" s="298"/>
      <c r="E53" s="288" t="s">
        <v>81</v>
      </c>
      <c r="F53" s="74"/>
      <c r="G53" s="288" t="s">
        <v>81</v>
      </c>
      <c r="H53" s="74"/>
      <c r="I53" s="118">
        <v>5610000</v>
      </c>
      <c r="J53" s="74"/>
      <c r="K53" s="81">
        <v>9690000</v>
      </c>
    </row>
    <row r="54" spans="1:11" s="70" customFormat="1" ht="18" customHeight="1">
      <c r="B54" s="72" t="s">
        <v>165</v>
      </c>
      <c r="C54" s="67"/>
      <c r="D54" s="298"/>
      <c r="E54" s="264">
        <v>3033771</v>
      </c>
      <c r="F54" s="74"/>
      <c r="G54" s="73">
        <v>3715360</v>
      </c>
      <c r="H54" s="74"/>
      <c r="I54" s="264">
        <v>3057235</v>
      </c>
      <c r="J54" s="74"/>
      <c r="K54" s="73">
        <v>3737947</v>
      </c>
    </row>
    <row r="55" spans="1:11" s="70" customFormat="1" ht="18" customHeight="1">
      <c r="B55" s="72" t="s">
        <v>180</v>
      </c>
      <c r="C55" s="67"/>
      <c r="D55" s="298"/>
      <c r="E55" s="290"/>
      <c r="F55" s="74"/>
      <c r="G55" s="290"/>
      <c r="H55" s="74"/>
      <c r="I55" s="105"/>
      <c r="J55" s="74"/>
      <c r="K55" s="105"/>
    </row>
    <row r="56" spans="1:11" s="70" customFormat="1" ht="18" customHeight="1">
      <c r="B56" s="72"/>
      <c r="C56" s="67" t="s">
        <v>181</v>
      </c>
      <c r="D56" s="298"/>
      <c r="E56" s="290">
        <v>200000</v>
      </c>
      <c r="F56" s="74"/>
      <c r="G56" s="290">
        <v>-200000</v>
      </c>
      <c r="H56" s="74"/>
      <c r="I56" s="288" t="s">
        <v>81</v>
      </c>
      <c r="J56" s="74"/>
      <c r="K56" s="288" t="s">
        <v>81</v>
      </c>
    </row>
    <row r="57" spans="1:11" s="70" customFormat="1" ht="18" customHeight="1">
      <c r="B57" s="72" t="s">
        <v>116</v>
      </c>
      <c r="C57" s="67"/>
      <c r="D57" s="298"/>
      <c r="E57" s="288" t="s">
        <v>81</v>
      </c>
      <c r="F57" s="74"/>
      <c r="G57" s="288" t="s">
        <v>81</v>
      </c>
      <c r="H57" s="74"/>
      <c r="I57" s="288" t="s">
        <v>81</v>
      </c>
      <c r="J57" s="74"/>
      <c r="K57" s="116">
        <v>500000</v>
      </c>
    </row>
    <row r="58" spans="1:11" s="70" customFormat="1" ht="18" customHeight="1">
      <c r="B58" s="72" t="s">
        <v>166</v>
      </c>
      <c r="C58" s="67"/>
      <c r="D58" s="298"/>
      <c r="E58" s="81">
        <v>5347075</v>
      </c>
      <c r="F58" s="74"/>
      <c r="G58" s="288" t="s">
        <v>81</v>
      </c>
      <c r="H58" s="74"/>
      <c r="I58" s="116">
        <v>5347075</v>
      </c>
      <c r="J58" s="74"/>
      <c r="K58" s="288" t="s">
        <v>81</v>
      </c>
    </row>
    <row r="59" spans="1:11" s="70" customFormat="1" ht="18" customHeight="1">
      <c r="B59" s="72" t="s">
        <v>117</v>
      </c>
      <c r="C59" s="68"/>
      <c r="D59" s="67"/>
      <c r="E59" s="288" t="s">
        <v>81</v>
      </c>
      <c r="F59" s="74"/>
      <c r="G59" s="288" t="s">
        <v>81</v>
      </c>
      <c r="H59" s="74"/>
      <c r="I59" s="259">
        <v>-56259000</v>
      </c>
      <c r="J59" s="74"/>
      <c r="K59" s="116">
        <v>-17499925</v>
      </c>
    </row>
    <row r="60" spans="1:11" s="70" customFormat="1" ht="18" customHeight="1">
      <c r="B60" s="72" t="s">
        <v>167</v>
      </c>
      <c r="C60" s="68"/>
      <c r="D60" s="67"/>
      <c r="E60" s="258">
        <v>-221654922</v>
      </c>
      <c r="F60" s="74"/>
      <c r="G60" s="304">
        <v>-532102601</v>
      </c>
      <c r="I60" s="258">
        <v>-207060677</v>
      </c>
      <c r="K60" s="304">
        <v>-526102601</v>
      </c>
    </row>
    <row r="61" spans="1:11" s="70" customFormat="1" ht="18" customHeight="1">
      <c r="B61" s="72" t="s">
        <v>168</v>
      </c>
      <c r="C61" s="68"/>
      <c r="D61" s="67"/>
      <c r="E61" s="105">
        <v>330213829</v>
      </c>
      <c r="F61" s="74"/>
      <c r="G61" s="301">
        <v>753604808</v>
      </c>
      <c r="I61" s="105">
        <v>318167771</v>
      </c>
      <c r="K61" s="301">
        <v>753604808</v>
      </c>
    </row>
    <row r="62" spans="1:11" s="70" customFormat="1" ht="18" customHeight="1">
      <c r="B62" s="72" t="s">
        <v>129</v>
      </c>
      <c r="C62" s="68"/>
      <c r="D62" s="174"/>
    </row>
    <row r="63" spans="1:11" s="70" customFormat="1" ht="18" customHeight="1">
      <c r="B63" s="72"/>
      <c r="C63" s="175" t="s">
        <v>130</v>
      </c>
      <c r="D63" s="174"/>
      <c r="E63" s="257">
        <v>-66676104</v>
      </c>
      <c r="F63" s="74"/>
      <c r="G63" s="117">
        <v>-4131316</v>
      </c>
      <c r="H63" s="74"/>
      <c r="I63" s="257">
        <v>-4504672</v>
      </c>
      <c r="J63" s="74"/>
      <c r="K63" s="117">
        <v>-2312633</v>
      </c>
    </row>
    <row r="64" spans="1:11" s="70" customFormat="1" ht="18" customHeight="1">
      <c r="B64" s="72" t="s">
        <v>126</v>
      </c>
      <c r="C64" s="68"/>
      <c r="D64" s="67"/>
      <c r="E64" s="203">
        <v>4563589</v>
      </c>
      <c r="F64" s="300"/>
      <c r="G64" s="210">
        <v>126330</v>
      </c>
      <c r="H64" s="299"/>
      <c r="I64" s="203">
        <v>810832</v>
      </c>
      <c r="J64" s="299"/>
      <c r="K64" s="211">
        <v>79196</v>
      </c>
    </row>
    <row r="65" spans="1:11" s="70" customFormat="1" ht="18" customHeight="1">
      <c r="C65" s="69"/>
      <c r="D65" s="72" t="s">
        <v>182</v>
      </c>
      <c r="E65" s="204">
        <f>SUM(E53:E64)</f>
        <v>55027238</v>
      </c>
      <c r="F65" s="74"/>
      <c r="G65" s="209">
        <v>221012581</v>
      </c>
      <c r="H65" s="76"/>
      <c r="I65" s="204">
        <f>SUM(I53:I64)</f>
        <v>65168564</v>
      </c>
      <c r="J65" s="76"/>
      <c r="K65" s="210">
        <v>221696792</v>
      </c>
    </row>
    <row r="66" spans="1:11" s="70" customFormat="1" ht="18" customHeight="1">
      <c r="A66" s="72"/>
      <c r="B66" s="69"/>
      <c r="C66" s="69"/>
      <c r="D66" s="298"/>
      <c r="E66" s="291"/>
      <c r="F66" s="77"/>
      <c r="G66" s="291"/>
      <c r="H66" s="69"/>
      <c r="I66" s="69"/>
      <c r="J66" s="69"/>
      <c r="K66" s="69"/>
    </row>
    <row r="67" spans="1:11" s="70" customFormat="1" ht="18" customHeight="1">
      <c r="A67" s="71" t="s">
        <v>67</v>
      </c>
      <c r="B67" s="69"/>
      <c r="C67" s="69"/>
      <c r="D67" s="298"/>
      <c r="E67" s="292"/>
      <c r="F67" s="74"/>
      <c r="G67" s="292"/>
      <c r="H67" s="74"/>
      <c r="I67" s="258"/>
      <c r="J67" s="74"/>
      <c r="K67" s="78"/>
    </row>
    <row r="68" spans="1:11" s="70" customFormat="1" ht="18" customHeight="1">
      <c r="B68" s="72" t="s">
        <v>118</v>
      </c>
      <c r="C68" s="69"/>
      <c r="D68" s="298"/>
      <c r="E68" s="258">
        <v>-1395426</v>
      </c>
      <c r="F68" s="74"/>
      <c r="G68" s="290">
        <f>-1851380+428406</f>
        <v>-1422974</v>
      </c>
      <c r="H68" s="74"/>
      <c r="I68" s="258">
        <v>-492910</v>
      </c>
      <c r="J68" s="74"/>
      <c r="K68" s="117">
        <f>-647057+179730</f>
        <v>-467327</v>
      </c>
    </row>
    <row r="69" spans="1:11" s="70" customFormat="1" ht="18" customHeight="1">
      <c r="B69" s="72" t="s">
        <v>170</v>
      </c>
      <c r="C69" s="69"/>
      <c r="D69" s="298"/>
      <c r="E69" s="258">
        <v>-412629</v>
      </c>
      <c r="F69" s="74"/>
      <c r="G69" s="258">
        <v>-428406</v>
      </c>
      <c r="H69" s="74"/>
      <c r="I69" s="258">
        <v>-172881</v>
      </c>
      <c r="J69" s="74"/>
      <c r="K69" s="258">
        <v>-179730</v>
      </c>
    </row>
    <row r="70" spans="1:11" s="70" customFormat="1" ht="18" customHeight="1">
      <c r="B70" s="72" t="s">
        <v>127</v>
      </c>
      <c r="E70" s="293">
        <v>300</v>
      </c>
      <c r="F70" s="74"/>
      <c r="G70" s="81">
        <v>75</v>
      </c>
      <c r="H70" s="69"/>
      <c r="I70" s="288" t="s">
        <v>81</v>
      </c>
      <c r="J70" s="69"/>
      <c r="K70" s="288" t="s">
        <v>81</v>
      </c>
    </row>
    <row r="71" spans="1:11" s="70" customFormat="1" ht="18" customHeight="1">
      <c r="B71" s="79" t="s">
        <v>169</v>
      </c>
      <c r="C71" s="69"/>
      <c r="D71" s="298"/>
      <c r="E71" s="288" t="s">
        <v>81</v>
      </c>
      <c r="F71" s="74"/>
      <c r="G71" s="257">
        <v>-13400000</v>
      </c>
      <c r="H71" s="74"/>
      <c r="I71" s="288" t="s">
        <v>81</v>
      </c>
      <c r="J71" s="74"/>
      <c r="K71" s="75">
        <v>-13400000</v>
      </c>
    </row>
    <row r="72" spans="1:11" s="70" customFormat="1" ht="18" customHeight="1">
      <c r="B72" s="72" t="s">
        <v>183</v>
      </c>
      <c r="C72" s="69"/>
      <c r="D72" s="298"/>
      <c r="E72" s="116"/>
      <c r="F72" s="80"/>
      <c r="G72" s="315"/>
      <c r="H72" s="74"/>
      <c r="I72" s="116"/>
      <c r="J72" s="74"/>
      <c r="K72" s="81"/>
    </row>
    <row r="73" spans="1:11" s="70" customFormat="1" ht="18" customHeight="1">
      <c r="B73" s="72"/>
      <c r="C73" s="69" t="s">
        <v>184</v>
      </c>
      <c r="D73" s="298"/>
      <c r="E73" s="205">
        <f>-11000000+5610000</f>
        <v>-5390000</v>
      </c>
      <c r="F73" s="80"/>
      <c r="G73" s="209">
        <v>-9310000</v>
      </c>
      <c r="H73" s="74"/>
      <c r="I73" s="328" t="s">
        <v>81</v>
      </c>
      <c r="J73" s="74"/>
      <c r="K73" s="328" t="s">
        <v>81</v>
      </c>
    </row>
    <row r="74" spans="1:11" s="70" customFormat="1" ht="18" customHeight="1">
      <c r="C74" s="69"/>
      <c r="D74" s="72" t="s">
        <v>68</v>
      </c>
      <c r="E74" s="205">
        <f>SUM(E68:E73)</f>
        <v>-7197755</v>
      </c>
      <c r="F74" s="74"/>
      <c r="G74" s="209">
        <v>-24561305</v>
      </c>
      <c r="H74" s="74"/>
      <c r="I74" s="205">
        <f>SUM(I68:I73)</f>
        <v>-665791</v>
      </c>
      <c r="J74" s="74"/>
      <c r="K74" s="211">
        <v>-14047057</v>
      </c>
    </row>
    <row r="75" spans="1:11" s="70" customFormat="1" ht="18" customHeight="1">
      <c r="C75" s="69"/>
      <c r="D75" s="72"/>
      <c r="E75" s="294"/>
      <c r="F75" s="74"/>
      <c r="G75" s="294"/>
      <c r="H75" s="74"/>
      <c r="I75" s="116"/>
      <c r="J75" s="74"/>
      <c r="K75" s="117"/>
    </row>
    <row r="76" spans="1:11" s="70" customFormat="1" ht="18" customHeight="1">
      <c r="A76" s="69" t="s">
        <v>188</v>
      </c>
      <c r="C76" s="69"/>
      <c r="D76" s="298"/>
      <c r="E76" s="295">
        <v>52795856</v>
      </c>
      <c r="F76" s="74"/>
      <c r="G76" s="65">
        <v>192277470</v>
      </c>
      <c r="H76" s="74"/>
      <c r="I76" s="172">
        <v>63022185</v>
      </c>
      <c r="J76" s="74"/>
      <c r="K76" s="65">
        <v>201363580</v>
      </c>
    </row>
    <row r="77" spans="1:11" s="70" customFormat="1" ht="18" customHeight="1">
      <c r="A77" s="70" t="s">
        <v>135</v>
      </c>
      <c r="C77" s="68"/>
      <c r="E77" s="206">
        <v>258459078</v>
      </c>
      <c r="F77" s="74"/>
      <c r="G77" s="296">
        <v>66181608</v>
      </c>
      <c r="H77" s="300"/>
      <c r="I77" s="173">
        <v>215555360</v>
      </c>
      <c r="J77" s="300"/>
      <c r="K77" s="83">
        <v>14191780</v>
      </c>
    </row>
    <row r="78" spans="1:11" s="70" customFormat="1" ht="18" customHeight="1" thickBot="1">
      <c r="A78" s="69" t="s">
        <v>136</v>
      </c>
      <c r="C78" s="69"/>
      <c r="D78" s="82"/>
      <c r="E78" s="207">
        <v>311254934</v>
      </c>
      <c r="F78" s="74"/>
      <c r="G78" s="297">
        <v>258459078</v>
      </c>
      <c r="H78" s="83"/>
      <c r="I78" s="207">
        <v>278577545</v>
      </c>
      <c r="J78" s="74"/>
      <c r="K78" s="208">
        <v>215555360</v>
      </c>
    </row>
    <row r="79" spans="1:11" s="29" customFormat="1" ht="18" customHeight="1" thickTop="1">
      <c r="D79" s="24"/>
      <c r="F79" s="30"/>
      <c r="I79" s="31"/>
    </row>
  </sheetData>
  <mergeCells count="14">
    <mergeCell ref="A1:K1"/>
    <mergeCell ref="A45:K45"/>
    <mergeCell ref="A4:K4"/>
    <mergeCell ref="E7:G7"/>
    <mergeCell ref="I50:K50"/>
    <mergeCell ref="E49:K49"/>
    <mergeCell ref="A44:K44"/>
    <mergeCell ref="A2:K2"/>
    <mergeCell ref="A3:K3"/>
    <mergeCell ref="A46:K46"/>
    <mergeCell ref="I7:K7"/>
    <mergeCell ref="E6:K6"/>
    <mergeCell ref="A47:K47"/>
    <mergeCell ref="E50:G50"/>
  </mergeCells>
  <phoneticPr fontId="6" type="noConversion"/>
  <printOptions horizontalCentered="1"/>
  <pageMargins left="0.98425196850393704" right="0.78740157480314965" top="0.78740157480314965" bottom="0.98425196850393704" header="0.78740157480314965" footer="0.98425196850393704"/>
  <pageSetup paperSize="9" scale="95" firstPageNumber="3" orientation="portrait" useFirstPageNumber="1" r:id="rId1"/>
  <headerFooter>
    <oddFooter>&amp;L&amp;"Angsana New,Regular"&amp;16Notes to the financial statements form an integral part of these statements.</oddFooter>
  </headerFooter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3" ma:contentTypeDescription="Create a new document." ma:contentTypeScope="" ma:versionID="990e99935a9bd27fc50a5d05960f4548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78b7f70927c179f07d1a0c54057a2ccf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A30A90-F406-4948-896A-3E1A6100F4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1102C1F-BBD3-4AF8-B7E0-C963CF4E30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9B18CA-627A-4D25-9DF5-907FF39420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statements of financial</vt:lpstr>
      <vt:lpstr>Financial ST.</vt:lpstr>
      <vt:lpstr>Statements of Changes (1)</vt:lpstr>
      <vt:lpstr>Statements of Changes ( cont.)</vt:lpstr>
      <vt:lpstr>Statements of Cash Flows</vt:lpstr>
      <vt:lpstr>'Financial ST.'!Print_Area</vt:lpstr>
      <vt:lpstr>'Statements of Cash Flows'!Print_Area</vt:lpstr>
      <vt:lpstr>'Statements of Changes ( cont.)'!Print_Area</vt:lpstr>
      <vt:lpstr>'Statements of Changes (1)'!Print_Area</vt:lpstr>
      <vt:lpstr>'statements of financial'!Print_Area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Nikul Tangninlasap</cp:lastModifiedBy>
  <cp:lastPrinted>2022-02-25T02:58:57Z</cp:lastPrinted>
  <dcterms:created xsi:type="dcterms:W3CDTF">2001-04-13T04:43:23Z</dcterms:created>
  <dcterms:modified xsi:type="dcterms:W3CDTF">2022-02-26T11:57:44Z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</Properties>
</file>