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_BPR119\2021\03. Star\FS_STAR\Star_FS_12.31.21_Final\FS_STAR U_TH_12.31.21\"/>
    </mc:Choice>
  </mc:AlternateContent>
  <xr:revisionPtr revIDLastSave="0" documentId="13_ncr:1_{31EC82E7-477F-4B59-A5E1-EEA805FC81F2}" xr6:coauthVersionLast="47" xr6:coauthVersionMax="47" xr10:uidLastSave="{00000000-0000-0000-0000-000000000000}"/>
  <bookViews>
    <workbookView xWindow="-110" yWindow="-110" windowWidth="19420" windowHeight="10420" tabRatio="792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s" localSheetId="3">#REF!</definedName>
    <definedName name="\s" localSheetId="2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1">[2]เงินกู้ธนชาติ!$G$2</definedName>
    <definedName name="_h2">[3]เงินกู้ธนชาติ!$G$2</definedName>
    <definedName name="_LA65536" localSheetId="3">#REF!</definedName>
    <definedName name="_LA65536" localSheetId="2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1">#REF!</definedName>
    <definedName name="_MA65536">#REF!</definedName>
    <definedName name="_Order1" hidden="1">255</definedName>
    <definedName name="_Order2" hidden="1">255</definedName>
    <definedName name="_SCB1">'[4]SCB 1 - Current'!$F$10</definedName>
    <definedName name="_SCB2">'[4]SCB 2 - Current'!$F$11</definedName>
    <definedName name="_Us1" localSheetId="3">#REF!</definedName>
    <definedName name="_Us1" localSheetId="2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1">#REF!</definedName>
    <definedName name="_ZA65536">#REF!</definedName>
    <definedName name="a" localSheetId="3">'[5]TrialBalance Q3-2002'!$A$1:$H$301</definedName>
    <definedName name="a" localSheetId="2">'[5]TrialBalance Q3-2002'!$A$1:$H$301</definedName>
    <definedName name="a" localSheetId="1">'[5]TrialBalance Q3-2002'!$A$1:$H$301</definedName>
    <definedName name="a">'[6]TrialBalance Q3-2002'!$A$1:$H$301</definedName>
    <definedName name="aa" localSheetId="3">'[7]Trial Balance'!$A$1:$H$65536</definedName>
    <definedName name="aa" localSheetId="2">'[7]Trial Balance'!$A$1:$H$65536</definedName>
    <definedName name="aa" localSheetId="1">'[7]Trial Balance'!$A$1:$H$65536</definedName>
    <definedName name="aa">'[8]Trial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'[9]Trial Balance'!$A$1:$H$65536</definedName>
    <definedName name="aaaaaa" localSheetId="2">'[9]Trial Balance'!$A$1:$H$65536</definedName>
    <definedName name="aaaaaa" localSheetId="1">'[9]Trial Balance'!$A$1:$H$65536</definedName>
    <definedName name="aaaaaa">'[10]Trial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1">#REF!</definedName>
    <definedName name="Amount">#REF!</definedName>
    <definedName name="Apr_Building" localSheetId="3">[11]BUILD95!$AE$9:$AE$17</definedName>
    <definedName name="Apr_Building" localSheetId="2">[11]BUILD95!$AE$9:$AE$17</definedName>
    <definedName name="Apr_Building" localSheetId="1">[11]BUILD95!$AE$9:$AE$17</definedName>
    <definedName name="Apr_Building">[12]BUILD95!$AE$9:$AE$17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[11]BUILD95!$I$9:$I$17</definedName>
    <definedName name="AssetCode_Building" localSheetId="2">[11]BUILD95!$I$9:$I$17</definedName>
    <definedName name="AssetCode_Building" localSheetId="1">[11]BUILD95!$I$9:$I$17</definedName>
    <definedName name="AssetCode_Building">[12]BUILD95!$I$9:$I$17</definedName>
    <definedName name="Asstes" localSheetId="3">#REF!</definedName>
    <definedName name="Asstes" localSheetId="2">#REF!</definedName>
    <definedName name="Asstes" localSheetId="1">#REF!</definedName>
    <definedName name="Asstes">#REF!</definedName>
    <definedName name="Aug_Building" localSheetId="3">[11]BUILD95!$AI$9:$AI$17</definedName>
    <definedName name="Aug_Building" localSheetId="2">[11]BUILD95!$AI$9:$AI$17</definedName>
    <definedName name="Aug_Building" localSheetId="1">[11]BUILD95!$AI$9:$AI$17</definedName>
    <definedName name="Aug_Building">[12]BUILD95!$AI$9:$AI$17</definedName>
    <definedName name="BasedOn" localSheetId="3">#REF!</definedName>
    <definedName name="BasedOn" localSheetId="2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'[13]ADJ - RATE'!#REF!</definedName>
    <definedName name="BBL" localSheetId="2">'[13]ADJ - RATE'!#REF!</definedName>
    <definedName name="BBL" localSheetId="1">'[13]ADJ - RATE'!#REF!</definedName>
    <definedName name="BBL">'[13]ADJ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1">#REF!</definedName>
    <definedName name="cost_per_unit">#REF!</definedName>
    <definedName name="Cur_AccDepre_Building" localSheetId="3">[11]BUILD95!$AQ$9:$AQ$17</definedName>
    <definedName name="Cur_AccDepre_Building" localSheetId="2">[11]BUILD95!$AQ$9:$AQ$17</definedName>
    <definedName name="Cur_AccDepre_Building" localSheetId="1">[11]BUILD95!$AQ$9:$AQ$17</definedName>
    <definedName name="Cur_AccDepre_Building">[12]BUILD95!$AQ$9:$AQ$17</definedName>
    <definedName name="Cur_NBV_Building" localSheetId="3">[11]BUILD95!$AR$9:$AR$17</definedName>
    <definedName name="Cur_NBV_Building" localSheetId="2">[11]BUILD95!$AR$9:$AR$17</definedName>
    <definedName name="Cur_NBV_Building" localSheetId="1">[11]BUILD95!$AR$9:$AR$17</definedName>
    <definedName name="Cur_NBV_Building">[12]BUILD95!$AR$9:$AR$17</definedName>
    <definedName name="CY_Accounts_Receivable" localSheetId="3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1">#REF!</definedName>
    <definedName name="CY_Working_Capital">#REF!</definedName>
    <definedName name="D_Purchased_Vehicles" localSheetId="3">'[14]K-5'!#REF!</definedName>
    <definedName name="D_Purchased_Vehicles" localSheetId="2">'[14]K-5'!#REF!</definedName>
    <definedName name="D_Purchased_Vehicles" localSheetId="1">'[14]K-5'!#REF!</definedName>
    <definedName name="D_Purchased_Vehicles">'[15]K-5'!#REF!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E" localSheetId="3">[16]เงินกู้ธนชาติ!$G$2</definedName>
    <definedName name="DATE" localSheetId="2">[16]เงินกู้ธนชาติ!$G$2</definedName>
    <definedName name="DATE" localSheetId="1">[16]เงินกู้ธนชาติ!$G$2</definedName>
    <definedName name="DATE">[17]เงินกู้ธนชาติ!$G$2</definedName>
    <definedName name="dd" localSheetId="3">'[18]เงินกู้ MGC'!$E$17</definedName>
    <definedName name="dd" localSheetId="2">'[18]เงินกู้ MGC'!$E$17</definedName>
    <definedName name="dd" localSheetId="1">'[18]เงินกู้ MGC'!$E$17</definedName>
    <definedName name="dd">'[19]เงินกู้ MGC'!$E$17</definedName>
    <definedName name="Dec_Building" localSheetId="3">[11]BUILD95!$AM$9:$AM$17</definedName>
    <definedName name="Dec_Building" localSheetId="2">[11]BUILD95!$AM$9:$AM$17</definedName>
    <definedName name="Dec_Building" localSheetId="1">[11]BUILD95!$AM$9:$AM$17</definedName>
    <definedName name="Dec_Building">[12]BUILD95!$AM$9:$AM$17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[11]BUILD95!$AA$9:$AA$17</definedName>
    <definedName name="Depre_Building" localSheetId="2">[11]BUILD95!$AA$9:$AA$17</definedName>
    <definedName name="Depre_Building" localSheetId="1">[11]BUILD95!$AA$9:$AA$17</definedName>
    <definedName name="Depre_Building">[12]BUILD95!$AA$9:$AA$17</definedName>
    <definedName name="description" localSheetId="3">#REF!</definedName>
    <definedName name="description" localSheetId="2">#REF!</definedName>
    <definedName name="description" localSheetId="1">#REF!</definedName>
    <definedName name="description">#REF!</definedName>
    <definedName name="DKK">'[20]ADJ - RATE'!$B$4</definedName>
    <definedName name="er" localSheetId="3">#REF!</definedName>
    <definedName name="er" localSheetId="2">#REF!</definedName>
    <definedName name="er" localSheetId="1">#REF!</definedName>
    <definedName name="er">#REF!</definedName>
    <definedName name="Feb_Building" localSheetId="3">[11]BUILD95!$AC$9:$AC$17</definedName>
    <definedName name="Feb_Building" localSheetId="2">[11]BUILD95!$AC$9:$AC$17</definedName>
    <definedName name="Feb_Building" localSheetId="1">[11]BUILD95!$AC$9:$AC$17</definedName>
    <definedName name="Feb_Building">[12]BUILD95!$AC$9:$AC$17</definedName>
    <definedName name="fre" localSheetId="3">#REF!</definedName>
    <definedName name="fre" localSheetId="2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1">#REF!</definedName>
    <definedName name="Gร65536">#REF!</definedName>
    <definedName name="h" localSheetId="3">[21]เงินกู้ธนชาติ!$G$2</definedName>
    <definedName name="h" localSheetId="2">[21]เงินกู้ธนชาติ!$G$2</definedName>
    <definedName name="h" localSheetId="1">[21]เงินกู้ธนชาติ!$G$2</definedName>
    <definedName name="h">[22]เงินกู้ธนชาติ!$G$2</definedName>
    <definedName name="Header_Row">ROW(#REF!)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'[13]ADJ - RATE'!#REF!</definedName>
    <definedName name="HSCB" localSheetId="2">'[13]ADJ - RATE'!#REF!</definedName>
    <definedName name="HSCB" localSheetId="1">'[13]ADJ - RATE'!#REF!</definedName>
    <definedName name="HSCB">'[13]ADJ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1">#REF!</definedName>
    <definedName name="InputBasis">#REF!</definedName>
    <definedName name="Int">#REF!</definedName>
    <definedName name="Interest_Rate">#REF!</definedName>
    <definedName name="Jan_Building" localSheetId="3">[11]BUILD95!$AB$9:$AB$17</definedName>
    <definedName name="Jan_Building" localSheetId="2">[11]BUILD95!$AB$9:$AB$17</definedName>
    <definedName name="Jan_Building" localSheetId="1">[11]BUILD95!$AB$9:$AB$17</definedName>
    <definedName name="Jan_Building">[12]BUILD95!$AB$9:$AB$17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[11]BUILD95!$AH$9:$AH$17</definedName>
    <definedName name="Jul_Building" localSheetId="2">[11]BUILD95!$AH$9:$AH$17</definedName>
    <definedName name="Jul_Building" localSheetId="1">[11]BUILD95!$AH$9:$AH$17</definedName>
    <definedName name="Jul_Building">[12]BUILD95!$AH$9:$AH$17</definedName>
    <definedName name="Jun_Building" localSheetId="3">[11]BUILD95!$AG$9:$AG$17</definedName>
    <definedName name="Jun_Building" localSheetId="2">[11]BUILD95!$AG$9:$AG$17</definedName>
    <definedName name="Jun_Building" localSheetId="1">[11]BUILD95!$AG$9:$AG$17</definedName>
    <definedName name="Jun_Building">[12]BUILD95!$AG$9:$AG$17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ast_Row">IF(Values_Entered,Header_Row+Number_of_Payments,Header_Row)</definedName>
    <definedName name="LIT">'[20]ADJ - RATE'!$B$2</definedName>
    <definedName name="Loan">[23]เงินกู้ธนชาติ!$B$4</definedName>
    <definedName name="Loan_Amount">#REF!</definedName>
    <definedName name="Loan_Start">#REF!</definedName>
    <definedName name="Loan_Years">#REF!</definedName>
    <definedName name="Loan1">'[23]เงินกู้ MGC'!$B$4</definedName>
    <definedName name="Long">[23]เงินกู้ธนชาติ!$F$15</definedName>
    <definedName name="Long1" localSheetId="3">'[24]เงินกู้ MGC'!$F$15</definedName>
    <definedName name="Long1" localSheetId="2">'[24]เงินกู้ MGC'!$F$15</definedName>
    <definedName name="Long1" localSheetId="1">'[24]เงินกู้ MGC'!$F$15</definedName>
    <definedName name="Long1">'[25]เงินกู้ MGC'!$F$15</definedName>
    <definedName name="LowerAmount">'[26]PM-TE'!$E$30</definedName>
    <definedName name="LY_AccDepre_Building" localSheetId="3">[11]BUILD95!$AO$9:$AO$17</definedName>
    <definedName name="LY_AccDepre_Building" localSheetId="2">[11]BUILD95!$AO$9:$AO$17</definedName>
    <definedName name="LY_AccDepre_Building" localSheetId="1">[11]BUILD95!$AO$9:$AO$17</definedName>
    <definedName name="LY_AccDepre_Building">[12]BUILD95!$AO$9:$AO$17</definedName>
    <definedName name="LY_NBV_Building" localSheetId="3">[11]BUILD95!$AP$9:$AP$17</definedName>
    <definedName name="LY_NBV_Building" localSheetId="2">[11]BUILD95!$AP$9:$AP$17</definedName>
    <definedName name="LY_NBV_Building" localSheetId="1">[11]BUILD95!$AP$9:$AP$17</definedName>
    <definedName name="LY_NBV_Building">[12]BUILD95!$AP$9:$AP$17</definedName>
    <definedName name="Mar_Building" localSheetId="3">[11]BUILD95!$AD$9:$AD$17</definedName>
    <definedName name="Mar_Building" localSheetId="2">[11]BUILD95!$AD$9:$AD$17</definedName>
    <definedName name="Mar_Building" localSheetId="1">[11]BUILD95!$AD$9:$AD$17</definedName>
    <definedName name="Mar_Building">[12]BUILD95!$AD$9:$AD$17</definedName>
    <definedName name="May_Building" localSheetId="3">[11]BUILD95!$AF$9:$AF$17</definedName>
    <definedName name="May_Building" localSheetId="2">[11]BUILD95!$AF$9:$AF$17</definedName>
    <definedName name="May_Building" localSheetId="1">[11]BUILD95!$AF$9:$AF$17</definedName>
    <definedName name="May_Building">[12]BUILD95!$AF$9:$AF$17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1" hidden="1">{"conso",#N/A,FALSE,"cash flow"}</definedName>
    <definedName name="ni" hidden="1">{"conso",#N/A,FALSE,"cash flow"}</definedName>
    <definedName name="nklnj">[27]เงินกู้ธนชาติ!$B$4</definedName>
    <definedName name="NominalAmount" localSheetId="3">#REF!</definedName>
    <definedName name="NominalAmount" localSheetId="2">#REF!</definedName>
    <definedName name="NominalAmount" localSheetId="1">#REF!</definedName>
    <definedName name="NominalAmount">#REF!</definedName>
    <definedName name="Notes">#REF!</definedName>
    <definedName name="Nov_Building" localSheetId="3">[11]BUILD95!$AL$9:$AL$17</definedName>
    <definedName name="Nov_Building" localSheetId="2">[11]BUILD95!$AL$9:$AL$17</definedName>
    <definedName name="Nov_Building" localSheetId="1">[11]BUILD95!$AL$9:$AL$17</definedName>
    <definedName name="Nov_Building">[12]BUILD95!$AL$9:$AL$17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'[28]TrialBalance Q3-2002'!$A$1:$H$301</definedName>
    <definedName name="nuc" localSheetId="2">'[28]TrialBalance Q3-2002'!$A$1:$H$301</definedName>
    <definedName name="nuc" localSheetId="1">'[28]TrialBalance Q3-2002'!$A$1:$H$301</definedName>
    <definedName name="nuc">'[29]TrialBalance Q3-2002'!$A$1:$H$301</definedName>
    <definedName name="nuch" localSheetId="3">#REF!</definedName>
    <definedName name="nuch" localSheetId="2">#REF!</definedName>
    <definedName name="nuch" localSheetId="1">#REF!</definedName>
    <definedName name="nuch">#REF!</definedName>
    <definedName name="Num_Pmt_Per_Year">#REF!</definedName>
    <definedName name="Number_of_Payments">MATCH(0.01,End_Bal,-1)+1</definedName>
    <definedName name="oCT_bUILDING" localSheetId="3">[11]BUILD95!$AK$9:$AK$17</definedName>
    <definedName name="oCT_bUILDING" localSheetId="2">[11]BUILD95!$AK$9:$AK$17</definedName>
    <definedName name="oCT_bUILDING" localSheetId="1">[11]BUILD95!$AK$9:$AK$17</definedName>
    <definedName name="oCT_bUILDING">[12]BUILD95!$AK$9:$AK$17</definedName>
    <definedName name="oldData" localSheetId="3">#REF!</definedName>
    <definedName name="oldData" localSheetId="2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1">#REF!</definedName>
    <definedName name="OtherBasis">#REF!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anningAmount">'[26]PM-TE'!$J$9</definedName>
    <definedName name="PLstment">#REF!</definedName>
    <definedName name="pop" localSheetId="3" hidden="1">{"cashflow",#N/A,FALSE,"cash flow"}</definedName>
    <definedName name="pop" localSheetId="2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Princ">#REF!</definedName>
    <definedName name="_xlnm.Print_Area" localSheetId="0">'BS-T'!$A$1:$Q$82</definedName>
    <definedName name="_xlnm.Print_Area" localSheetId="3">'CE- Company-T'!$A$1:$L$35</definedName>
    <definedName name="_xlnm.Print_Area" localSheetId="2">'CE Conso-T'!$A$1:$U$41</definedName>
    <definedName name="_xlnm.Print_Area" localSheetId="4">CF!$A$1:$I$81</definedName>
    <definedName name="_xlnm.Print_Area" localSheetId="1">'PL-T'!$A$1:$N$56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Reset">OFFSET(Full_Print,0,0,Last_Row)</definedName>
    <definedName name="_xlnm.Print_Titles">#N/A</definedName>
    <definedName name="PurCost_Building" localSheetId="3">[11]BUILD95!$Z$9:$Z$17</definedName>
    <definedName name="PurCost_Building" localSheetId="2">[11]BUILD95!$Z$9:$Z$17</definedName>
    <definedName name="PurCost_Building" localSheetId="1">[11]BUILD95!$Z$9:$Z$17</definedName>
    <definedName name="PurCost_Building">[12]BUILD95!$Z$9:$Z$17</definedName>
    <definedName name="PY_Accounts_Receivable" localSheetId="3">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1">#REF!</definedName>
    <definedName name="PY2_Working_Capital">#REF!</definedName>
    <definedName name="q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1">#REF!</definedName>
    <definedName name="RangeLower">#REF!</definedName>
    <definedName name="Report">#REF!</definedName>
    <definedName name="RM">'[20]ADJ - RATE'!$B$5</definedName>
    <definedName name="rr" localSheetId="3">#REF!</definedName>
    <definedName name="rr" localSheetId="2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CB" localSheetId="3">'[13]ADJ - RATE'!#REF!</definedName>
    <definedName name="SCB" localSheetId="2">'[13]ADJ - RATE'!#REF!</definedName>
    <definedName name="SCB" localSheetId="1">'[13]ADJ - RATE'!#REF!</definedName>
    <definedName name="SCB">'[13]ADJ - RATE'!#REF!</definedName>
    <definedName name="Scheduled_Extra_Payments">#REF!</definedName>
    <definedName name="Scheduled_Interest_Rate">#REF!</definedName>
    <definedName name="Scheduled_Monthly_Payment">#REF!</definedName>
    <definedName name="sdsd">'[30]Trial Balance'!$A$1:$H$65536</definedName>
    <definedName name="Sep_Building" localSheetId="3">[11]BUILD95!$AJ$9:$AJ$17</definedName>
    <definedName name="Sep_Building" localSheetId="2">[11]BUILD95!$AJ$9:$AJ$17</definedName>
    <definedName name="Sep_Building" localSheetId="1">[11]BUILD95!$AJ$9:$AJ$17</definedName>
    <definedName name="Sep_Building">[12]BUILD95!$AJ$9:$AJ$17</definedName>
    <definedName name="Short">[23]เงินกู้ธนชาติ!$E$17</definedName>
    <definedName name="short1" localSheetId="3">'[24]เงินกู้ MGC'!$E$17</definedName>
    <definedName name="short1" localSheetId="2">'[24]เงินกู้ MGC'!$E$17</definedName>
    <definedName name="short1" localSheetId="1">'[24]เงินกู้ MGC'!$E$17</definedName>
    <definedName name="short1">'[25]เงินกู้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'[31]TrialBalance Q3-2002'!$A$1:$H$301</definedName>
    <definedName name="tb" localSheetId="2">'[31]TrialBalance Q3-2002'!$A$1:$H$301</definedName>
    <definedName name="tb" localSheetId="1">'[31]TrialBalance Q3-2002'!$A$1:$H$301</definedName>
    <definedName name="tb">'[32]TrialBalance Q3-2002'!$A$1:$H$301</definedName>
    <definedName name="tbold" localSheetId="3">#REF!</definedName>
    <definedName name="tbold" localSheetId="2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_Payment">Scheduled_Payment+Extra_Payment</definedName>
    <definedName name="TotalDepre_Building" localSheetId="3">[11]BUILD95!$AN$9:$AN$17</definedName>
    <definedName name="TotalDepre_Building" localSheetId="2">[11]BUILD95!$AN$9:$AN$17</definedName>
    <definedName name="TotalDepre_Building" localSheetId="1">[11]BUILD95!$AN$9:$AN$17</definedName>
    <definedName name="TotalDepre_Building">[12]BUILD95!$AN$9:$AN$17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1">#REF!</definedName>
    <definedName name="ttr">#REF!</definedName>
    <definedName name="US">'[20]ADJ - RATE'!$B$3</definedName>
    <definedName name="USD" localSheetId="3">#REF!</definedName>
    <definedName name="USD" localSheetId="2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'[33]Trial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" i="25" l="1"/>
  <c r="E68" i="28"/>
  <c r="I68" i="28"/>
  <c r="G68" i="28"/>
  <c r="C68" i="28"/>
  <c r="I48" i="28"/>
  <c r="G48" i="28"/>
  <c r="E48" i="28"/>
  <c r="C48" i="28"/>
  <c r="I22" i="26"/>
  <c r="L39" i="25" l="1"/>
  <c r="L37" i="25"/>
  <c r="J31" i="27" s="1"/>
  <c r="L31" i="27" s="1"/>
  <c r="H37" i="25"/>
  <c r="H39" i="25" s="1"/>
  <c r="K34" i="26" l="1"/>
  <c r="Q34" i="26" s="1"/>
  <c r="Q17" i="11"/>
  <c r="O17" i="11"/>
  <c r="M17" i="11"/>
  <c r="K17" i="11"/>
  <c r="I17" i="11"/>
  <c r="G17" i="11"/>
  <c r="I24" i="28" l="1"/>
  <c r="E24" i="28"/>
  <c r="K28" i="26" l="1"/>
  <c r="M22" i="26"/>
  <c r="E19" i="26" l="1"/>
  <c r="O14" i="26"/>
  <c r="Q14" i="26" s="1"/>
  <c r="L24" i="27" l="1"/>
  <c r="D16" i="27"/>
  <c r="O22" i="26" l="1"/>
  <c r="M34" i="26" l="1"/>
  <c r="G59" i="11" l="1"/>
  <c r="G27" i="11"/>
  <c r="G29" i="11" s="1"/>
  <c r="J32" i="25"/>
  <c r="J39" i="25" s="1"/>
  <c r="G31" i="26" l="1"/>
  <c r="F28" i="27" l="1"/>
  <c r="L27" i="27" l="1"/>
  <c r="L28" i="27" s="1"/>
  <c r="D28" i="27"/>
  <c r="Q30" i="26"/>
  <c r="E31" i="26"/>
  <c r="Q31" i="26" l="1"/>
  <c r="U30" i="26"/>
  <c r="U31" i="26" s="1"/>
  <c r="J25" i="27"/>
  <c r="H20" i="25" l="1"/>
  <c r="L20" i="25"/>
  <c r="I70" i="28" l="1"/>
  <c r="J20" i="25"/>
  <c r="J14" i="25"/>
  <c r="E70" i="28"/>
  <c r="S15" i="26"/>
  <c r="L33" i="26"/>
  <c r="O27" i="26"/>
  <c r="O26" i="26"/>
  <c r="Q26" i="26" s="1"/>
  <c r="S27" i="26"/>
  <c r="N20" i="25"/>
  <c r="J13" i="27"/>
  <c r="Q72" i="11" s="1"/>
  <c r="S21" i="26"/>
  <c r="S33" i="26"/>
  <c r="G19" i="26"/>
  <c r="O15" i="26"/>
  <c r="Q15" i="26" s="1"/>
  <c r="M16" i="26"/>
  <c r="K16" i="26"/>
  <c r="K72" i="11" s="1"/>
  <c r="I16" i="26"/>
  <c r="G16" i="26"/>
  <c r="K69" i="11" s="1"/>
  <c r="E16" i="26"/>
  <c r="M28" i="26"/>
  <c r="I28" i="26"/>
  <c r="I36" i="26" s="1"/>
  <c r="G71" i="11" s="1"/>
  <c r="G28" i="26"/>
  <c r="G36" i="26" s="1"/>
  <c r="G69" i="11" s="1"/>
  <c r="E28" i="26"/>
  <c r="E36" i="26" s="1"/>
  <c r="H13" i="27"/>
  <c r="F13" i="27"/>
  <c r="Q69" i="11" s="1"/>
  <c r="D13" i="27"/>
  <c r="Q68" i="11" s="1"/>
  <c r="D21" i="27"/>
  <c r="O68" i="11" s="1"/>
  <c r="L12" i="27"/>
  <c r="D25" i="27"/>
  <c r="D33" i="27" s="1"/>
  <c r="M68" i="11" s="1"/>
  <c r="F25" i="27"/>
  <c r="F33" i="27" s="1"/>
  <c r="M69" i="11" s="1"/>
  <c r="H25" i="27"/>
  <c r="H33" i="27" s="1"/>
  <c r="M71" i="11" s="1"/>
  <c r="O27" i="11"/>
  <c r="Q18" i="26"/>
  <c r="Q19" i="26" s="1"/>
  <c r="L23" i="27"/>
  <c r="O23" i="26"/>
  <c r="N14" i="25"/>
  <c r="J19" i="27"/>
  <c r="K22" i="26"/>
  <c r="L15" i="27"/>
  <c r="L16" i="27" s="1"/>
  <c r="Q52" i="11"/>
  <c r="O52" i="11"/>
  <c r="M52" i="11"/>
  <c r="K52" i="11"/>
  <c r="K59" i="11"/>
  <c r="I52" i="11"/>
  <c r="I59" i="11"/>
  <c r="M27" i="11"/>
  <c r="F16" i="27"/>
  <c r="Q59" i="11"/>
  <c r="Q27" i="11"/>
  <c r="Q29" i="11" s="1"/>
  <c r="K27" i="11"/>
  <c r="M23" i="26"/>
  <c r="L14" i="25"/>
  <c r="H14" i="25"/>
  <c r="H21" i="25" s="1"/>
  <c r="H24" i="25" s="1"/>
  <c r="O59" i="11"/>
  <c r="G52" i="11"/>
  <c r="A37" i="11"/>
  <c r="M59" i="11"/>
  <c r="I27" i="11"/>
  <c r="I29" i="11" s="1"/>
  <c r="L11" i="27"/>
  <c r="O16" i="26" l="1"/>
  <c r="K73" i="11" s="1"/>
  <c r="E24" i="26"/>
  <c r="K68" i="11"/>
  <c r="I24" i="26"/>
  <c r="I71" i="11" s="1"/>
  <c r="K71" i="11"/>
  <c r="U18" i="26"/>
  <c r="U19" i="26" s="1"/>
  <c r="H21" i="27"/>
  <c r="O71" i="11" s="1"/>
  <c r="Q71" i="11"/>
  <c r="Q74" i="11" s="1"/>
  <c r="Q76" i="11" s="1"/>
  <c r="F21" i="27"/>
  <c r="O69" i="11" s="1"/>
  <c r="I60" i="11"/>
  <c r="O60" i="11"/>
  <c r="L13" i="27"/>
  <c r="U15" i="26"/>
  <c r="K60" i="11"/>
  <c r="G60" i="11"/>
  <c r="O29" i="11"/>
  <c r="M36" i="26"/>
  <c r="U34" i="26"/>
  <c r="O28" i="26"/>
  <c r="O36" i="26" s="1"/>
  <c r="G73" i="11" s="1"/>
  <c r="U26" i="26"/>
  <c r="U14" i="26"/>
  <c r="G24" i="26"/>
  <c r="I69" i="11" s="1"/>
  <c r="M24" i="26"/>
  <c r="L25" i="27"/>
  <c r="G68" i="11"/>
  <c r="Q22" i="26"/>
  <c r="U22" i="26" s="1"/>
  <c r="M60" i="11"/>
  <c r="L21" i="25"/>
  <c r="L24" i="25" s="1"/>
  <c r="N21" i="25"/>
  <c r="N24" i="25" s="1"/>
  <c r="J21" i="25"/>
  <c r="C11" i="28"/>
  <c r="C26" i="28" s="1"/>
  <c r="H26" i="25"/>
  <c r="H41" i="25" s="1"/>
  <c r="Q60" i="11"/>
  <c r="K29" i="11"/>
  <c r="M29" i="11"/>
  <c r="O24" i="26" l="1"/>
  <c r="I73" i="11" s="1"/>
  <c r="U16" i="26"/>
  <c r="K74" i="11"/>
  <c r="K76" i="11" s="1"/>
  <c r="K78" i="11" s="1"/>
  <c r="K83" i="11" s="1"/>
  <c r="Q78" i="11"/>
  <c r="Q83" i="11" s="1"/>
  <c r="Q16" i="26"/>
  <c r="C35" i="28"/>
  <c r="C37" i="28" s="1"/>
  <c r="C69" i="28" s="1"/>
  <c r="C71" i="28" s="1"/>
  <c r="J24" i="25"/>
  <c r="E11" i="28" s="1"/>
  <c r="E26" i="28" s="1"/>
  <c r="N26" i="25"/>
  <c r="G11" i="28"/>
  <c r="G26" i="28" s="1"/>
  <c r="G35" i="28" s="1"/>
  <c r="G37" i="28" s="1"/>
  <c r="G69" i="28" s="1"/>
  <c r="G71" i="28" s="1"/>
  <c r="J30" i="27"/>
  <c r="J32" i="27" s="1"/>
  <c r="L26" i="25"/>
  <c r="H50" i="25"/>
  <c r="H48" i="25" s="1"/>
  <c r="H46" i="25"/>
  <c r="H44" i="25" s="1"/>
  <c r="H51" i="25" s="1"/>
  <c r="G82" i="28" l="1"/>
  <c r="G83" i="28"/>
  <c r="C82" i="28"/>
  <c r="C83" i="28"/>
  <c r="L41" i="25"/>
  <c r="L48" i="25" s="1"/>
  <c r="L50" i="25" s="1"/>
  <c r="J33" i="27"/>
  <c r="M72" i="11" s="1"/>
  <c r="M74" i="11" s="1"/>
  <c r="M76" i="11" s="1"/>
  <c r="M78" i="11" s="1"/>
  <c r="M83" i="11" s="1"/>
  <c r="L44" i="25"/>
  <c r="L30" i="27"/>
  <c r="L32" i="27" s="1"/>
  <c r="L33" i="27" s="1"/>
  <c r="M33" i="27" s="1"/>
  <c r="J26" i="25"/>
  <c r="I11" i="28"/>
  <c r="I26" i="28" s="1"/>
  <c r="I35" i="28" s="1"/>
  <c r="I37" i="28" s="1"/>
  <c r="J18" i="27"/>
  <c r="J20" i="27" s="1"/>
  <c r="J21" i="27" s="1"/>
  <c r="O72" i="11" s="1"/>
  <c r="O74" i="11" s="1"/>
  <c r="O76" i="11" s="1"/>
  <c r="O78" i="11" s="1"/>
  <c r="O83" i="11" s="1"/>
  <c r="N41" i="25"/>
  <c r="N48" i="25" s="1"/>
  <c r="N50" i="25" s="1"/>
  <c r="N44" i="25"/>
  <c r="N51" i="25" s="1"/>
  <c r="E35" i="28"/>
  <c r="E37" i="28" s="1"/>
  <c r="K33" i="26"/>
  <c r="H53" i="25"/>
  <c r="E69" i="28" l="1"/>
  <c r="E71" i="28" s="1"/>
  <c r="E83" i="28" s="1"/>
  <c r="J46" i="25"/>
  <c r="J41" i="25"/>
  <c r="J48" i="25" s="1"/>
  <c r="J50" i="25" s="1"/>
  <c r="L46" i="25"/>
  <c r="L53" i="25"/>
  <c r="L18" i="27"/>
  <c r="L20" i="27" s="1"/>
  <c r="L21" i="27" s="1"/>
  <c r="N53" i="25"/>
  <c r="N46" i="25"/>
  <c r="K35" i="26"/>
  <c r="Q33" i="26"/>
  <c r="E82" i="28" l="1"/>
  <c r="J44" i="25"/>
  <c r="J51" i="25" s="1"/>
  <c r="Q35" i="26"/>
  <c r="U33" i="26"/>
  <c r="U35" i="26" s="1"/>
  <c r="I69" i="28" l="1"/>
  <c r="I71" i="28" s="1"/>
  <c r="I83" i="28" s="1"/>
  <c r="J53" i="25"/>
  <c r="K21" i="26"/>
  <c r="I82" i="28" l="1"/>
  <c r="K23" i="26"/>
  <c r="K24" i="26" s="1"/>
  <c r="Q21" i="26"/>
  <c r="I72" i="11" l="1"/>
  <c r="I74" i="11" s="1"/>
  <c r="I76" i="11" s="1"/>
  <c r="I78" i="11" s="1"/>
  <c r="I83" i="11" s="1"/>
  <c r="U21" i="26"/>
  <c r="U23" i="26" s="1"/>
  <c r="U24" i="26" s="1"/>
  <c r="V24" i="26" s="1"/>
  <c r="Q23" i="26"/>
  <c r="Q24" i="26" s="1"/>
  <c r="K36" i="26" l="1"/>
  <c r="G72" i="11" s="1"/>
  <c r="G74" i="11" s="1"/>
  <c r="G76" i="11" s="1"/>
  <c r="G78" i="11" s="1"/>
  <c r="G83" i="11" s="1"/>
  <c r="Q27" i="26"/>
  <c r="U27" i="26" l="1"/>
  <c r="U28" i="26" s="1"/>
  <c r="U36" i="26" s="1"/>
  <c r="V36" i="26" s="1"/>
  <c r="Q28" i="26"/>
  <c r="Q36" i="26" s="1"/>
</calcChain>
</file>

<file path=xl/sharedStrings.xml><?xml version="1.0" encoding="utf-8"?>
<sst xmlns="http://schemas.openxmlformats.org/spreadsheetml/2006/main" count="524" uniqueCount="200">
  <si>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</si>
  <si>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</si>
  <si>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</si>
  <si>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</si>
  <si>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</si>
  <si>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</si>
  <si>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</si>
  <si>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</si>
  <si>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</si>
  <si>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</si>
  <si>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</si>
  <si>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</si>
  <si>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</si>
  <si>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</si>
  <si>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</si>
  <si>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</si>
  <si>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</si>
  <si>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</si>
  <si>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</si>
  <si>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</si>
  <si>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</si>
  <si>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</si>
  <si>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</si>
  <si>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</si>
  <si>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</si>
  <si>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</si>
  <si>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</si>
  <si>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</si>
  <si>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</si>
  <si>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</si>
  <si>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</si>
  <si>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</si>
  <si>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</si>
  <si>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</si>
  <si>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</si>
  <si>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</si>
  <si>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</si>
  <si>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</si>
  <si>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</si>
  <si>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</si>
  <si>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</si>
  <si>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</si>
  <si>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</si>
  <si>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</si>
  <si>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</si>
  <si>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</si>
  <si>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</si>
  <si>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</si>
  <si>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-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</si>
  <si>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</si>
  <si>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</si>
  <si>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</si>
  <si>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</si>
  <si>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</si>
  <si>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</si>
  <si>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</si>
  <si>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</si>
  <si>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</si>
  <si>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</si>
  <si>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</si>
  <si>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</si>
  <si>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</si>
  <si>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</si>
  <si>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กำไร (ขาดทุน) เบ็ดเสร็จอื่น - สุทธิจากภาษี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</si>
  <si>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</si>
  <si>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</si>
  <si>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</si>
  <si>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</si>
  <si>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>...........................................................................</t>
  </si>
  <si>
    <t>...................................................................................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</si>
  <si>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</si>
  <si>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</si>
  <si>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</si>
  <si>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เงินกู้ยืมระยะสั้น</t>
  </si>
  <si>
    <t>กำไร (ขาดทุน) เบ็ดเสร็จอื่น</t>
  </si>
  <si>
    <t xml:space="preserve">          -</t>
  </si>
  <si>
    <t>รายได้ (ค่าใช้จ่าย) ภาษีเงินได้</t>
  </si>
  <si>
    <t>..............................................................................</t>
  </si>
  <si>
    <t>หนี้สินไม่หมุนเวียนอื่น</t>
  </si>
  <si>
    <t>ทุนที่ออกและชำระ</t>
  </si>
  <si>
    <t>ผลต่างของอัตราแลกเปลี่ยนจากการแปลงค่างบการเงินที่เป็นเงินตราต่างประเทศ</t>
  </si>
  <si>
    <t>รวมรายการที่จะถูกบันทึกในส่วนของกำไรหรือขาดทุนในภายหลัง</t>
  </si>
  <si>
    <t>กำไร (ขาดทุน) ต่อหุ้นปรับลด</t>
  </si>
  <si>
    <t>.........................................................................      กรรมการ</t>
  </si>
  <si>
    <t>รายการที่จะไม่ถูกบันทึกในส่วนของกำไรหรือขาดทุนในภายหลัง</t>
  </si>
  <si>
    <t>รวมรายการที่จะไม่ถูกบันทึกในส่วนของกำไรหรือขาดทุนในภายหลัง</t>
  </si>
  <si>
    <t>สินทรัพย์ทางการเงินไม่หมุนเวียนอื่น</t>
  </si>
  <si>
    <t>"จัดประเภทใหม่"</t>
  </si>
  <si>
    <t>31 ธันวาคม 2563</t>
  </si>
  <si>
    <t>สินทรัพย์สิทธิการใช้</t>
  </si>
  <si>
    <t>หนี้สินตามสัญญาเช่า - สุทธิจากส่วนที่ถึงกำหนดชำระภายในหนึ่งปี</t>
  </si>
  <si>
    <t>ส่วนที่เป็นของบริษัทใหญ่</t>
  </si>
  <si>
    <t>หนี้สินภาษีเงินได้รอการตัดบัญชี</t>
  </si>
  <si>
    <t>กำไรจากการประมาณการตามหลักคณิตศาสตร์ประกันภัย</t>
  </si>
  <si>
    <t>"ปรับปรุงใหม่"</t>
  </si>
  <si>
    <t>ทุนเรือนหุ้น - หุ้นสามัญ มูลค่าหุ้นละ 0.70 บาท</t>
  </si>
  <si>
    <t>หนี้สินหมุนเวียนอื่น</t>
  </si>
  <si>
    <t xml:space="preserve"> -  จัดสรรเพื่อเป็นสำรองตามกฎหมาย</t>
  </si>
  <si>
    <t xml:space="preserve"> -  ยังไม่ได้จัดสรร</t>
  </si>
  <si>
    <t xml:space="preserve">จัดสรรเพื่อ </t>
  </si>
  <si>
    <t>เป็นสำรอง</t>
  </si>
  <si>
    <t>ตามกฎหมาย</t>
  </si>
  <si>
    <t>ยังไม่ได้จัดสรร</t>
  </si>
  <si>
    <t>จัดสรรเพื่อเป็น</t>
  </si>
  <si>
    <t>สำรองตามกฎหมาย</t>
  </si>
  <si>
    <t>เพิ่มทุนหุ้นสามัญ</t>
  </si>
  <si>
    <t>กลับรายการผลขาดทุนด้านเครดิตที่คาดว่าจะเกิดขึ้น</t>
  </si>
  <si>
    <t>ผลสะสมจากการแก้ไขข้อผิดพลาดทางการบัญชี</t>
  </si>
  <si>
    <t>................................................................</t>
  </si>
  <si>
    <t>..............................................................</t>
  </si>
  <si>
    <t>ส่วนแบ่งขาดทุนจากเงินลงทุนในบริษัทร่วม</t>
  </si>
  <si>
    <t>เงินลงทุนในบริษัทร่วม</t>
  </si>
  <si>
    <t>งบกระแสเงินสด</t>
  </si>
  <si>
    <t>กระแสเงินสดจากกิจกรรมดำเนินงาน</t>
  </si>
  <si>
    <t>ปรับปรุงด้วย</t>
  </si>
  <si>
    <t>ประมาณการหนี้สินสำหรับผลประโยชน์พนักงาน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</si>
  <si>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</si>
  <si>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</si>
  <si>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</si>
  <si>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เงินสดจ่ายจากการดำเนินงาน</t>
  </si>
  <si>
    <t xml:space="preserve">จ่ายภาษีเงินได้ 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</si>
  <si>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</si>
  <si>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</si>
  <si>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</t>
  </si>
  <si>
    <t>จ่ายชำระหนี้สินตามสัญญาเช่า</t>
  </si>
  <si>
    <t>31 ธันวาคม 2562</t>
  </si>
  <si>
    <t xml:space="preserve">ทุนจดทะเบียน - 340,909,972 หุ้น  มูลค่าหุ้นละ 0.70 บาท ในปี 2564 </t>
  </si>
  <si>
    <t>และ 461,364,245 หุ้น  มูลค่าหุ้นละ 0.70 บาทในปี 2563 และ 2562</t>
  </si>
  <si>
    <t>7, 9</t>
  </si>
  <si>
    <t>7, 10</t>
  </si>
  <si>
    <t>รายได้จากการให้บริการ</t>
  </si>
  <si>
    <t>ค่าเสื่อมราคาและค่าตัดจำหน่าย</t>
  </si>
  <si>
    <t>ลูกหนี้การค้าและลูกหนี้อื่น</t>
  </si>
  <si>
    <t>เงินสดจ่ายซื้ออุปกรณ์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</si>
  <si>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</si>
  <si>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</si>
  <si>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(ขาดทุนสะสม)</t>
  </si>
  <si>
    <t>เงินกู้ยืมระยะสั้นลดลง</t>
  </si>
  <si>
    <t>เงินกู้ยืมระยะสั้นจากกิจการที่เกี่ยวข้องกัน</t>
  </si>
  <si>
    <t>เงินสดรับคืนเงินให้กู้ยืมระยะสั้นแก่กิจการอื่น</t>
  </si>
  <si>
    <t>เงินสดและรายการเทียบเท่าเงินสดเพิ่มขึ้น (ลดลง) - สุทธิ</t>
  </si>
  <si>
    <t xml:space="preserve">ทุนที่ออกและชำระเต็มมูลค่าแล้ว - 340,909,972 หุ้น มูลค่าหุ้นละ 0.70 บาท </t>
  </si>
  <si>
    <t>ข้อมูลกระแสเงินสดเปิดเผยเพิ่มเติม</t>
  </si>
  <si>
    <t xml:space="preserve">รายการที่มิใช่เงินสด </t>
  </si>
  <si>
    <t>ออกหุ้นสามัญเพื่อแลกเปลี่ยนเงินลงทุนในบริษัทร่วม</t>
  </si>
  <si>
    <t>สินทรัพย์ไม่หมุนเวียนอื่น</t>
  </si>
  <si>
    <t>สินทรัพย์ทางการเงินไม่หมุนเวียนอื่นเพิ่มขึ้น</t>
  </si>
  <si>
    <t>เงินสดจ่ายซื้อเงินลงทุนในบริษัทร่วม</t>
  </si>
  <si>
    <t>งบกระแสเงินสด (ต่อ)</t>
  </si>
  <si>
    <t>ขาดทุน (กำไร) จากอัตราแลกเปลี่ยนที่ยังไม่เกิดขึ้นจริง</t>
  </si>
  <si>
    <t>เงินสดรับดอกเบี้ยรับ</t>
  </si>
  <si>
    <t>เงินสดจ่ายซื้อสินทรัพย์ไม่มีตัวตน</t>
  </si>
  <si>
    <t xml:space="preserve">เงินสดสุทธิได้มาจากกิจกรรมลงทุน </t>
  </si>
  <si>
    <t>หนี้สินตามสัญญาเช่าส่วนที่ถึงกำหนดชำระภายในหนึ่งปี</t>
  </si>
  <si>
    <t>..............................................................กรรมการ</t>
  </si>
  <si>
    <t>................................................................. กรรมการ</t>
  </si>
  <si>
    <t>ขาดทุนจากการด้อยค่าเงินจ่ายล่วงหน้าค่าสินค้า</t>
  </si>
  <si>
    <t>สิ น ท รั พ ย์</t>
  </si>
  <si>
    <t>ขาดทุนจากการตัดจำหน่ายสินทรัพย์</t>
  </si>
  <si>
    <t xml:space="preserve">เงินสดจ่ายซื้อสินทรัพย์สิทธิการใช้ </t>
  </si>
  <si>
    <t>ผลขาดทุนด้านเครดิตที่คาดว่าจะเกิดขึ้น</t>
  </si>
  <si>
    <t>สำหรับปีสิ้นสุดวันที่ 31 ธันวาคม 2564</t>
  </si>
  <si>
    <t>ณ วันที่ 31 ธันวาคม 2564</t>
  </si>
  <si>
    <t>31 ธันวาคม 2564</t>
  </si>
  <si>
    <t>ยอดคงเหลือ ณ วันที่ 31 ธันวาคม 2563</t>
  </si>
  <si>
    <t>ยอดคงเหลือ ณ วันที่ 31 ธันวาคม 2564</t>
  </si>
  <si>
    <t>บาท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</si>
  <si>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</si>
  <si>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</si>
  <si>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ขาดทุนสำหรับปี</t>
  </si>
  <si>
    <t>กำไร (ขาดทุน) เบ็ดเสร็จรวมสำหรับปี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</si>
  <si>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</si>
  <si>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</si>
  <si>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</si>
  <si>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</si>
  <si>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ขาดทุนจากการด้อยค่าเงินลงทุนในบริษัทย่อยและบริษัทร่วม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</si>
  <si>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</si>
  <si>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</si>
  <si>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สำหรับปี</t>
  </si>
  <si>
    <t>กำไรสำหรับปี</t>
  </si>
  <si>
    <t>บริษัท สตาร์ สิทธิ โซลูชั่น จำกัด (มหาชน) และบริษัทย่อย</t>
  </si>
  <si>
    <t>(เดิมชื่อ บริษัท สตาร์ ยูนิเวอร์แซล เน็ตเวิร์ค จำกัด (มหาชน) และบริษัทย่อย)</t>
  </si>
  <si>
    <t>เงินให้กู้ยืมระยะสั้น</t>
  </si>
  <si>
    <t>สำหรับโครงการผลประโยชน์ของพนักงาน</t>
  </si>
  <si>
    <t>ขาดทุนจากการปรับมูลค่าสินทรัพย์ทางการเงินไม่หมุนเวียนอื่น</t>
  </si>
  <si>
    <t>ขาดทุนจากการตัดจำหน่ายภาษีเงินได้ถูกหัก ณ ที่จ่าย</t>
  </si>
  <si>
    <t>เงินให้กู้ยืมแก่กิจการที่เกี่ยวข้องกันเพิ่มขึ้น</t>
  </si>
  <si>
    <t>เงินสดรับจากการเพิ่มทุนหุ้นสามัญ</t>
  </si>
  <si>
    <t>กำไร (ขาดทุน) ต่อหุ้น (บาท)</t>
  </si>
  <si>
    <t xml:space="preserve">ในปี 2564 และ 270,909,972  หุ้น มูลค่าหุ้นละ 0.70 บาท ในปี 2563 และ </t>
  </si>
  <si>
    <t>270,909,497  หุ้น มูลค่าหุ้นละ 0.70 บาท ในปี 2562</t>
  </si>
  <si>
    <t>ยอดคงเหลือ ณ วันที่ 31 ธันวาคม 2562 ตามที่เคยรายงานไว้</t>
  </si>
  <si>
    <t>ยอดคงเหลือ ณ วันที่ 31 ธันวาคม 2562 ปรับปรุงใหม่</t>
  </si>
  <si>
    <t>ยอดคงเหลือ ณ วันที่ 31 ธันวาคม 2563 ตามที่เคยรายงานไว้</t>
  </si>
  <si>
    <t>ยอดคงเหลือ ณ วันที่ 31 ธันวาคม 2563 ปรับปรุงใหม่</t>
  </si>
  <si>
    <t>เงินสดสุทธิใช้ไปจากกิจกรรมดำเนินงาน</t>
  </si>
  <si>
    <t>เงินสดสุทธิใช้ไปจากกิจกรรมจัดหาเงิน</t>
  </si>
  <si>
    <t>ส่วนปรับปรุงอาคารและอุปกรณ์</t>
  </si>
  <si>
    <t>ภาระผูกพันผลประโยชน์พนักงาน</t>
  </si>
  <si>
    <t>เงินกู้ยืมระยะสั้นจากกิจการที่เกี่ยวข้องกันลดลง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</si>
</sst>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_);[Red]\(#,##0.0\)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d\ ดดด\ bb"/>
    <numFmt numFmtId="179" formatCode="ว\ ดดด\ ปป"/>
    <numFmt numFmtId="180" formatCode=";;;"/>
    <numFmt numFmtId="181" formatCode="[$-107041E]d\ mmmm\ yyyy;@"/>
    <numFmt numFmtId="182" formatCode="_(* #,##0_);_(* \(#,##0\);_(* &quot;-&quot;??_);_(@_)"/>
    <numFmt numFmtId="183" formatCode="_(* #,##0.000_);_(* \(#,##0.000\);_(* &quot;-&quot;??_);_(@_)"/>
    <numFmt numFmtId="184" formatCode="_-* #,##0_-;\-* #,##0_-;_-* &quot;-&quot;??_-;_-@_-"/>
    <numFmt numFmtId="185" formatCode="#,##0\ ;&quot; (&quot;#,##0\);&quot; -&quot;#\ ;@\ "/>
    <numFmt numFmtId="186" formatCode="_-* #,##0.000000000_-;\-* #,##0.000000000_-;_-* &quot;-&quot;??_-;_-@_-"/>
  </numFmts>
  <fonts count="70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sz val="10"/>
      <color indexed="8"/>
      <name val="Arial"/>
      <family val="2"/>
    </font>
    <font>
      <sz val="15"/>
      <name val="Angsana New"/>
      <family val="1"/>
    </font>
    <font>
      <i/>
      <sz val="14"/>
      <name val="Angsana New"/>
      <family val="1"/>
    </font>
    <font>
      <sz val="14"/>
      <name val="CordiaUPC"/>
      <family val="2"/>
    </font>
    <font>
      <b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color rgb="FFC0107D"/>
      <name val="Angsana New"/>
      <family val="1"/>
    </font>
    <font>
      <b/>
      <sz val="14"/>
      <color theme="1"/>
      <name val="Angsana New"/>
      <family val="1"/>
    </font>
    <font>
      <sz val="14"/>
      <color rgb="FFC0107D"/>
      <name val="Angsana New"/>
      <family val="1"/>
    </font>
    <font>
      <sz val="14"/>
      <name val="Angsana New"/>
      <family val="1"/>
      <charset val="222"/>
    </font>
    <font>
      <b/>
      <sz val="14.2"/>
      <name val="Angsana New"/>
      <family val="1"/>
    </font>
    <font>
      <sz val="14.2"/>
      <name val="Angsana New"/>
      <family val="1"/>
    </font>
    <font>
      <sz val="14.2"/>
      <name val="Angsana New"/>
      <family val="1"/>
      <charset val="222"/>
    </font>
    <font>
      <b/>
      <sz val="14.2"/>
      <color rgb="FFC0107D"/>
      <name val="Angsana New"/>
      <family val="1"/>
    </font>
    <font>
      <sz val="14.2"/>
      <color rgb="FFC0107D"/>
      <name val="Angsana New"/>
      <family val="1"/>
    </font>
    <font>
      <b/>
      <sz val="14.2"/>
      <color indexed="8"/>
      <name val="Angsana New"/>
      <family val="1"/>
    </font>
    <font>
      <sz val="14"/>
      <color theme="0"/>
      <name val="Angsana New"/>
      <family val="1"/>
    </font>
    <font>
      <u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name val="ApFont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27">
    <xf numFmtId="0" fontId="0" fillId="0" borderId="0"/>
    <xf numFmtId="0" fontId="5" fillId="0" borderId="0"/>
    <xf numFmtId="9" fontId="6" fillId="0" borderId="0"/>
    <xf numFmtId="169" fontId="7" fillId="0" borderId="0" applyFont="0" applyBorder="0" applyAlignment="0"/>
    <xf numFmtId="169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70" fontId="10" fillId="0" borderId="0" applyFill="0" applyBorder="0" applyAlignment="0" applyProtection="0"/>
    <xf numFmtId="40" fontId="10" fillId="0" borderId="0" applyFill="0" applyBorder="0" applyAlignment="0" applyProtection="0"/>
    <xf numFmtId="176" fontId="2" fillId="2" borderId="0" applyFill="0" applyBorder="0" applyAlignment="0">
      <alignment vertical="top"/>
    </xf>
    <xf numFmtId="177" fontId="2" fillId="0" borderId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1" fillId="0" borderId="0"/>
    <xf numFmtId="174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178" fontId="2" fillId="2" borderId="1" applyFill="0" applyBorder="0" applyAlignment="0">
      <alignment horizontal="right"/>
    </xf>
    <xf numFmtId="172" fontId="11" fillId="0" borderId="0"/>
    <xf numFmtId="172" fontId="6" fillId="0" borderId="0"/>
    <xf numFmtId="171" fontId="11" fillId="0" borderId="0"/>
    <xf numFmtId="171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180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73" fontId="31" fillId="0" borderId="0"/>
    <xf numFmtId="0" fontId="16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6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52" fillId="0" borderId="0"/>
    <xf numFmtId="0" fontId="49" fillId="0" borderId="0"/>
    <xf numFmtId="0" fontId="1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179" fontId="2" fillId="2" borderId="0" applyFill="0" applyBorder="0" applyAlignment="0" applyProtection="0">
      <protection locked="0"/>
    </xf>
    <xf numFmtId="164" fontId="2" fillId="2" borderId="0" applyFill="0" applyBorder="0" applyAlignment="0" applyProtection="0">
      <alignment vertical="top"/>
    </xf>
    <xf numFmtId="175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6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  <xf numFmtId="0" fontId="54" fillId="0" borderId="0"/>
  </cellStyleXfs>
  <cellXfs count="286">
    <xf numFmtId="0" fontId="0" fillId="0" borderId="0" xfId="0"/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82" fontId="3" fillId="0" borderId="0" xfId="4" applyNumberFormat="1" applyFont="1" applyFill="1" applyAlignment="1">
      <alignment horizontal="center" vertical="center"/>
    </xf>
    <xf numFmtId="0" fontId="4" fillId="0" borderId="0" xfId="82" applyFont="1" applyFill="1" applyAlignment="1">
      <alignment vertical="center"/>
    </xf>
    <xf numFmtId="0" fontId="3" fillId="0" borderId="0" xfId="80" applyFont="1" applyFill="1" applyAlignment="1">
      <alignment vertical="center"/>
    </xf>
    <xf numFmtId="0" fontId="3" fillId="0" borderId="0" xfId="80" applyFont="1" applyFill="1" applyBorder="1" applyAlignment="1">
      <alignment vertical="center"/>
    </xf>
    <xf numFmtId="0" fontId="3" fillId="0" borderId="0" xfId="80" applyFont="1" applyFill="1" applyAlignment="1">
      <alignment horizontal="center" vertical="center"/>
    </xf>
    <xf numFmtId="182" fontId="53" fillId="0" borderId="0" xfId="80" applyNumberFormat="1" applyFont="1" applyFill="1" applyAlignment="1">
      <alignment vertical="center"/>
    </xf>
    <xf numFmtId="182" fontId="3" fillId="0" borderId="0" xfId="80" applyNumberFormat="1" applyFont="1" applyFill="1" applyAlignment="1">
      <alignment vertical="center"/>
    </xf>
    <xf numFmtId="38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38" fontId="4" fillId="0" borderId="0" xfId="82" applyNumberFormat="1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/>
    <xf numFmtId="169" fontId="3" fillId="0" borderId="0" xfId="4" applyFont="1" applyFill="1"/>
    <xf numFmtId="169" fontId="3" fillId="0" borderId="0" xfId="4" applyFont="1" applyFill="1" applyBorder="1"/>
    <xf numFmtId="167" fontId="3" fillId="0" borderId="0" xfId="4" applyNumberFormat="1" applyFont="1" applyFill="1"/>
    <xf numFmtId="182" fontId="3" fillId="0" borderId="0" xfId="4" applyNumberFormat="1" applyFont="1" applyFill="1" applyBorder="1" applyAlignment="1">
      <alignment vertical="center"/>
    </xf>
    <xf numFmtId="182" fontId="3" fillId="0" borderId="0" xfId="4" applyNumberFormat="1" applyFont="1" applyFill="1" applyBorder="1" applyAlignment="1">
      <alignment horizontal="center" vertical="center"/>
    </xf>
    <xf numFmtId="182" fontId="3" fillId="0" borderId="8" xfId="4" applyNumberFormat="1" applyFont="1" applyFill="1" applyBorder="1" applyAlignment="1">
      <alignment vertical="center"/>
    </xf>
    <xf numFmtId="182" fontId="3" fillId="0" borderId="8" xfId="4" applyNumberFormat="1" applyFont="1" applyFill="1" applyBorder="1" applyAlignment="1">
      <alignment horizontal="center" vertical="center"/>
    </xf>
    <xf numFmtId="37" fontId="4" fillId="0" borderId="0" xfId="82" applyNumberFormat="1" applyFont="1" applyFill="1" applyAlignment="1">
      <alignment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0" xfId="8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65" applyFont="1" applyFill="1" applyBorder="1" applyAlignment="1"/>
    <xf numFmtId="182" fontId="3" fillId="0" borderId="0" xfId="4" applyNumberFormat="1" applyFont="1" applyFill="1" applyBorder="1" applyAlignment="1">
      <alignment horizontal="right" vertical="center"/>
    </xf>
    <xf numFmtId="182" fontId="3" fillId="0" borderId="0" xfId="4" applyNumberFormat="1" applyFont="1" applyFill="1" applyAlignment="1">
      <alignment vertical="center"/>
    </xf>
    <xf numFmtId="182" fontId="3" fillId="0" borderId="0" xfId="4" applyNumberFormat="1" applyFont="1" applyFill="1" applyBorder="1" applyAlignment="1">
      <alignment horizontal="center"/>
    </xf>
    <xf numFmtId="0" fontId="3" fillId="0" borderId="0" xfId="65" applyFont="1" applyFill="1" applyBorder="1" applyAlignment="1"/>
    <xf numFmtId="0" fontId="48" fillId="0" borderId="0" xfId="80" applyFont="1" applyFill="1" applyBorder="1" applyAlignment="1">
      <alignment horizontal="center" vertical="center"/>
    </xf>
    <xf numFmtId="182" fontId="3" fillId="0" borderId="3" xfId="4" applyNumberFormat="1" applyFont="1" applyFill="1" applyBorder="1" applyAlignment="1">
      <alignment horizontal="center"/>
    </xf>
    <xf numFmtId="182" fontId="3" fillId="0" borderId="3" xfId="4" applyNumberFormat="1" applyFont="1" applyFill="1" applyBorder="1" applyAlignment="1">
      <alignment horizontal="center" vertical="center"/>
    </xf>
    <xf numFmtId="0" fontId="4" fillId="0" borderId="0" xfId="80" applyFont="1" applyFill="1" applyAlignment="1">
      <alignment vertical="center"/>
    </xf>
    <xf numFmtId="167" fontId="3" fillId="0" borderId="0" xfId="80" applyNumberFormat="1" applyFont="1" applyFill="1" applyBorder="1" applyAlignment="1">
      <alignment vertical="center"/>
    </xf>
    <xf numFmtId="0" fontId="4" fillId="0" borderId="0" xfId="81" applyNumberFormat="1" applyFont="1" applyFill="1"/>
    <xf numFmtId="182" fontId="3" fillId="0" borderId="1" xfId="4" applyNumberFormat="1" applyFont="1" applyFill="1" applyBorder="1" applyAlignment="1">
      <alignment vertical="center"/>
    </xf>
    <xf numFmtId="0" fontId="3" fillId="0" borderId="0" xfId="80" applyFont="1" applyFill="1" applyAlignment="1">
      <alignment horizontal="right" vertical="center"/>
    </xf>
    <xf numFmtId="169" fontId="4" fillId="0" borderId="0" xfId="80" applyNumberFormat="1" applyFont="1" applyFill="1" applyAlignment="1">
      <alignment vertical="center"/>
    </xf>
    <xf numFmtId="182" fontId="3" fillId="0" borderId="9" xfId="4" applyNumberFormat="1" applyFont="1" applyFill="1" applyBorder="1" applyAlignment="1">
      <alignment horizontal="center" vertical="center"/>
    </xf>
    <xf numFmtId="43" fontId="3" fillId="0" borderId="0" xfId="0" applyNumberFormat="1" applyFont="1" applyFill="1"/>
    <xf numFmtId="0" fontId="3" fillId="0" borderId="0" xfId="0" applyFont="1" applyFill="1" applyBorder="1"/>
    <xf numFmtId="167" fontId="3" fillId="0" borderId="0" xfId="0" applyNumberFormat="1" applyFont="1" applyFill="1"/>
    <xf numFmtId="182" fontId="3" fillId="0" borderId="8" xfId="4" applyNumberFormat="1" applyFont="1" applyFill="1" applyBorder="1" applyAlignment="1">
      <alignment horizontal="center"/>
    </xf>
    <xf numFmtId="38" fontId="50" fillId="0" borderId="0" xfId="82" applyNumberFormat="1" applyFont="1" applyFill="1" applyAlignment="1">
      <alignment vertical="center"/>
    </xf>
    <xf numFmtId="38" fontId="50" fillId="0" borderId="0" xfId="0" applyNumberFormat="1" applyFont="1" applyFill="1" applyAlignment="1">
      <alignment vertical="center"/>
    </xf>
    <xf numFmtId="0" fontId="3" fillId="0" borderId="0" xfId="65" applyFont="1"/>
    <xf numFmtId="0" fontId="4" fillId="0" borderId="0" xfId="65" applyFont="1"/>
    <xf numFmtId="0" fontId="3" fillId="0" borderId="0" xfId="79" applyFont="1" applyFill="1" applyBorder="1" applyAlignment="1">
      <alignment horizontal="center"/>
    </xf>
    <xf numFmtId="0" fontId="3" fillId="0" borderId="8" xfId="79" applyFont="1" applyFill="1" applyBorder="1" applyAlignment="1">
      <alignment horizontal="center"/>
    </xf>
    <xf numFmtId="0" fontId="3" fillId="0" borderId="8" xfId="67" applyFont="1" applyFill="1" applyBorder="1" applyAlignment="1">
      <alignment horizontal="center"/>
    </xf>
    <xf numFmtId="0" fontId="3" fillId="0" borderId="0" xfId="67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right" vertical="center"/>
    </xf>
    <xf numFmtId="182" fontId="3" fillId="0" borderId="8" xfId="4" applyNumberFormat="1" applyFont="1" applyFill="1" applyBorder="1" applyAlignment="1">
      <alignment horizontal="right" vertical="center"/>
    </xf>
    <xf numFmtId="4" fontId="3" fillId="0" borderId="0" xfId="80" applyNumberFormat="1" applyFont="1" applyFill="1" applyAlignment="1">
      <alignment vertical="center"/>
    </xf>
    <xf numFmtId="167" fontId="3" fillId="0" borderId="0" xfId="21" applyNumberFormat="1" applyFont="1" applyFill="1"/>
    <xf numFmtId="43" fontId="3" fillId="0" borderId="0" xfId="21" applyFont="1" applyFill="1"/>
    <xf numFmtId="186" fontId="3" fillId="0" borderId="0" xfId="21" applyNumberFormat="1" applyFont="1" applyFill="1"/>
    <xf numFmtId="182" fontId="3" fillId="0" borderId="1" xfId="4" applyNumberFormat="1" applyFont="1" applyFill="1" applyBorder="1" applyAlignment="1">
      <alignment horizontal="center" vertical="center"/>
    </xf>
    <xf numFmtId="0" fontId="3" fillId="0" borderId="0" xfId="64" applyFont="1" applyFill="1" applyBorder="1" applyAlignment="1">
      <alignment horizontal="center"/>
    </xf>
    <xf numFmtId="0" fontId="4" fillId="0" borderId="0" xfId="80" applyFont="1" applyAlignment="1">
      <alignment vertical="center"/>
    </xf>
    <xf numFmtId="182" fontId="3" fillId="0" borderId="3" xfId="4" applyNumberFormat="1" applyFont="1" applyFill="1" applyBorder="1" applyAlignment="1">
      <alignment horizontal="right" vertical="center"/>
    </xf>
    <xf numFmtId="38" fontId="62" fillId="0" borderId="0" xfId="0" applyNumberFormat="1" applyFont="1" applyFill="1" applyAlignment="1">
      <alignment vertical="center"/>
    </xf>
    <xf numFmtId="0" fontId="61" fillId="0" borderId="0" xfId="21" applyNumberFormat="1" applyFont="1" applyFill="1" applyBorder="1" applyAlignment="1">
      <alignment horizontal="center"/>
    </xf>
    <xf numFmtId="185" fontId="61" fillId="0" borderId="0" xfId="21" applyNumberFormat="1" applyFont="1" applyFill="1" applyBorder="1" applyAlignment="1">
      <alignment horizontal="center"/>
    </xf>
    <xf numFmtId="167" fontId="61" fillId="0" borderId="9" xfId="21" applyNumberFormat="1" applyFont="1" applyFill="1" applyBorder="1"/>
    <xf numFmtId="182" fontId="64" fillId="0" borderId="9" xfId="21" applyNumberFormat="1" applyFont="1" applyFill="1" applyBorder="1"/>
    <xf numFmtId="167" fontId="61" fillId="0" borderId="0" xfId="21" applyNumberFormat="1" applyFont="1" applyFill="1"/>
    <xf numFmtId="182" fontId="61" fillId="0" borderId="0" xfId="21" applyNumberFormat="1" applyFont="1" applyFill="1"/>
    <xf numFmtId="43" fontId="61" fillId="0" borderId="0" xfId="21" applyFont="1" applyFill="1"/>
    <xf numFmtId="0" fontId="61" fillId="0" borderId="0" xfId="126" applyFont="1" applyFill="1"/>
    <xf numFmtId="184" fontId="61" fillId="0" borderId="0" xfId="21" applyNumberFormat="1" applyFont="1" applyFill="1"/>
    <xf numFmtId="0" fontId="61" fillId="0" borderId="0" xfId="126" applyFont="1" applyFill="1" applyAlignment="1">
      <alignment horizontal="left"/>
    </xf>
    <xf numFmtId="184" fontId="61" fillId="0" borderId="0" xfId="21" applyNumberFormat="1" applyFont="1" applyFill="1" applyAlignment="1">
      <alignment horizontal="left"/>
    </xf>
    <xf numFmtId="182" fontId="61" fillId="0" borderId="0" xfId="21" applyNumberFormat="1" applyFont="1" applyFill="1" applyAlignment="1">
      <alignment horizontal="left"/>
    </xf>
    <xf numFmtId="184" fontId="61" fillId="0" borderId="0" xfId="21" applyNumberFormat="1" applyFont="1" applyFill="1" applyAlignment="1">
      <alignment horizontal="center"/>
    </xf>
    <xf numFmtId="182" fontId="61" fillId="0" borderId="0" xfId="21" applyNumberFormat="1" applyFont="1" applyFill="1" applyAlignment="1">
      <alignment horizontal="center"/>
    </xf>
    <xf numFmtId="167" fontId="61" fillId="0" borderId="0" xfId="21" applyNumberFormat="1" applyFont="1" applyFill="1" applyAlignment="1">
      <alignment horizontal="center"/>
    </xf>
    <xf numFmtId="43" fontId="61" fillId="0" borderId="0" xfId="21" applyFont="1" applyFill="1" applyAlignment="1">
      <alignment horizontal="center"/>
    </xf>
    <xf numFmtId="167" fontId="61" fillId="0" borderId="0" xfId="126" applyNumberFormat="1" applyFont="1" applyFill="1"/>
    <xf numFmtId="167" fontId="61" fillId="0" borderId="8" xfId="21" applyNumberFormat="1" applyFont="1" applyFill="1" applyBorder="1"/>
    <xf numFmtId="182" fontId="61" fillId="0" borderId="8" xfId="21" applyNumberFormat="1" applyFont="1" applyFill="1" applyBorder="1" applyAlignment="1">
      <alignment horizontal="left"/>
    </xf>
    <xf numFmtId="167" fontId="61" fillId="0" borderId="0" xfId="21" applyNumberFormat="1" applyFont="1" applyFill="1" applyBorder="1"/>
    <xf numFmtId="182" fontId="61" fillId="0" borderId="0" xfId="21" applyNumberFormat="1" applyFont="1" applyFill="1" applyBorder="1"/>
    <xf numFmtId="184" fontId="61" fillId="0" borderId="0" xfId="21" applyNumberFormat="1" applyFont="1" applyFill="1" applyBorder="1"/>
    <xf numFmtId="182" fontId="61" fillId="0" borderId="9" xfId="21" applyNumberFormat="1" applyFont="1" applyFill="1" applyBorder="1"/>
    <xf numFmtId="169" fontId="61" fillId="0" borderId="0" xfId="126" applyNumberFormat="1" applyFont="1" applyFill="1" applyAlignment="1">
      <alignment horizontal="left"/>
    </xf>
    <xf numFmtId="169" fontId="61" fillId="0" borderId="0" xfId="21" applyNumberFormat="1" applyFont="1" applyFill="1"/>
    <xf numFmtId="182" fontId="61" fillId="0" borderId="8" xfId="21" applyNumberFormat="1" applyFont="1" applyFill="1" applyBorder="1"/>
    <xf numFmtId="167" fontId="61" fillId="0" borderId="3" xfId="21" applyNumberFormat="1" applyFont="1" applyFill="1" applyBorder="1"/>
    <xf numFmtId="167" fontId="60" fillId="0" borderId="0" xfId="21" applyNumberFormat="1" applyFont="1" applyFill="1" applyAlignment="1">
      <alignment horizontal="left"/>
    </xf>
    <xf numFmtId="43" fontId="60" fillId="0" borderId="0" xfId="21" applyFont="1" applyFill="1"/>
    <xf numFmtId="0" fontId="60" fillId="0" borderId="0" xfId="126" applyFont="1" applyFill="1"/>
    <xf numFmtId="184" fontId="60" fillId="0" borderId="0" xfId="21" applyNumberFormat="1" applyFont="1" applyFill="1"/>
    <xf numFmtId="167" fontId="61" fillId="0" borderId="0" xfId="21" applyNumberFormat="1" applyFont="1" applyFill="1" applyAlignment="1">
      <alignment horizontal="right"/>
    </xf>
    <xf numFmtId="182" fontId="61" fillId="0" borderId="0" xfId="21" applyNumberFormat="1" applyFont="1" applyFill="1" applyBorder="1" applyAlignment="1">
      <alignment horizontal="center"/>
    </xf>
    <xf numFmtId="167" fontId="61" fillId="0" borderId="8" xfId="21" applyNumberFormat="1" applyFont="1" applyFill="1" applyBorder="1" applyAlignment="1">
      <alignment horizontal="center"/>
    </xf>
    <xf numFmtId="167" fontId="61" fillId="0" borderId="0" xfId="21" applyNumberFormat="1" applyFont="1" applyFill="1" applyBorder="1" applyAlignment="1">
      <alignment horizontal="right"/>
    </xf>
    <xf numFmtId="43" fontId="61" fillId="0" borderId="0" xfId="21" applyFont="1" applyFill="1" applyBorder="1"/>
    <xf numFmtId="167" fontId="61" fillId="0" borderId="0" xfId="126" applyNumberFormat="1" applyFont="1" applyFill="1" applyAlignment="1">
      <alignment horizontal="right"/>
    </xf>
    <xf numFmtId="167" fontId="61" fillId="0" borderId="1" xfId="21" applyNumberFormat="1" applyFont="1" applyFill="1" applyBorder="1"/>
    <xf numFmtId="182" fontId="61" fillId="0" borderId="1" xfId="21" applyNumberFormat="1" applyFont="1" applyFill="1" applyBorder="1"/>
    <xf numFmtId="184" fontId="63" fillId="0" borderId="0" xfId="21" applyNumberFormat="1" applyFont="1" applyFill="1"/>
    <xf numFmtId="167" fontId="60" fillId="0" borderId="0" xfId="21" applyNumberFormat="1" applyFont="1" applyFill="1" applyAlignment="1">
      <alignment horizontal="right"/>
    </xf>
    <xf numFmtId="167" fontId="60" fillId="0" borderId="0" xfId="21" applyNumberFormat="1" applyFont="1" applyFill="1"/>
    <xf numFmtId="182" fontId="63" fillId="0" borderId="0" xfId="21" applyNumberFormat="1" applyFont="1" applyFill="1"/>
    <xf numFmtId="167" fontId="61" fillId="0" borderId="0" xfId="21" applyNumberFormat="1" applyFont="1" applyFill="1" applyAlignment="1">
      <alignment horizontal="left"/>
    </xf>
    <xf numFmtId="182" fontId="3" fillId="0" borderId="0" xfId="4" applyNumberFormat="1" applyFont="1" applyFill="1"/>
    <xf numFmtId="0" fontId="55" fillId="0" borderId="0" xfId="126" applyFont="1" applyFill="1"/>
    <xf numFmtId="0" fontId="4" fillId="0" borderId="0" xfId="126" applyFont="1" applyFill="1"/>
    <xf numFmtId="184" fontId="56" fillId="0" borderId="0" xfId="126" applyNumberFormat="1" applyFont="1" applyFill="1" applyAlignment="1">
      <alignment horizontal="center"/>
    </xf>
    <xf numFmtId="167" fontId="4" fillId="0" borderId="0" xfId="126" applyNumberFormat="1" applyFont="1" applyFill="1"/>
    <xf numFmtId="0" fontId="57" fillId="0" borderId="0" xfId="126" applyFont="1" applyFill="1"/>
    <xf numFmtId="182" fontId="3" fillId="0" borderId="0" xfId="126" applyNumberFormat="1" applyFont="1" applyFill="1" applyAlignment="1">
      <alignment horizontal="right"/>
    </xf>
    <xf numFmtId="0" fontId="3" fillId="0" borderId="0" xfId="126" applyFont="1" applyFill="1"/>
    <xf numFmtId="0" fontId="55" fillId="0" borderId="0" xfId="126" applyFont="1" applyFill="1" applyAlignment="1">
      <alignment horizontal="center"/>
    </xf>
    <xf numFmtId="0" fontId="59" fillId="0" borderId="0" xfId="126" applyFont="1" applyFill="1"/>
    <xf numFmtId="184" fontId="56" fillId="0" borderId="0" xfId="126" applyNumberFormat="1" applyFont="1" applyFill="1"/>
    <xf numFmtId="167" fontId="3" fillId="0" borderId="0" xfId="126" applyNumberFormat="1" applyFont="1" applyFill="1"/>
    <xf numFmtId="182" fontId="3" fillId="0" borderId="0" xfId="126" applyNumberFormat="1" applyFont="1" applyFill="1"/>
    <xf numFmtId="184" fontId="63" fillId="0" borderId="0" xfId="126" applyNumberFormat="1" applyFont="1" applyFill="1"/>
    <xf numFmtId="167" fontId="60" fillId="0" borderId="0" xfId="126" applyNumberFormat="1" applyFont="1" applyFill="1"/>
    <xf numFmtId="182" fontId="60" fillId="0" borderId="0" xfId="126" applyNumberFormat="1" applyFont="1" applyFill="1"/>
    <xf numFmtId="0" fontId="61" fillId="0" borderId="0" xfId="126" applyFont="1" applyFill="1" applyAlignment="1">
      <alignment horizontal="center"/>
    </xf>
    <xf numFmtId="0" fontId="61" fillId="0" borderId="0" xfId="126" applyFont="1" applyFill="1" applyBorder="1" applyAlignment="1">
      <alignment horizontal="center"/>
    </xf>
    <xf numFmtId="0" fontId="61" fillId="0" borderId="8" xfId="126" applyFont="1" applyFill="1" applyBorder="1"/>
    <xf numFmtId="0" fontId="61" fillId="0" borderId="8" xfId="126" applyFont="1" applyFill="1" applyBorder="1" applyAlignment="1">
      <alignment horizontal="center"/>
    </xf>
    <xf numFmtId="0" fontId="65" fillId="0" borderId="0" xfId="126" applyFont="1" applyFill="1"/>
    <xf numFmtId="0" fontId="60" fillId="0" borderId="0" xfId="126" applyFont="1" applyFill="1" applyAlignment="1">
      <alignment horizontal="left"/>
    </xf>
    <xf numFmtId="38" fontId="60" fillId="0" borderId="0" xfId="126" applyNumberFormat="1" applyFont="1" applyFill="1" applyAlignment="1">
      <alignment vertical="center"/>
    </xf>
    <xf numFmtId="184" fontId="64" fillId="0" borderId="0" xfId="126" applyNumberFormat="1" applyFont="1" applyFill="1" applyAlignment="1">
      <alignment horizontal="center"/>
    </xf>
    <xf numFmtId="182" fontId="64" fillId="0" borderId="0" xfId="126" applyNumberFormat="1" applyFont="1" applyFill="1" applyAlignment="1">
      <alignment horizontal="center"/>
    </xf>
    <xf numFmtId="0" fontId="61" fillId="0" borderId="0" xfId="126" applyFont="1" applyFill="1" applyAlignment="1">
      <alignment horizontal="right"/>
    </xf>
    <xf numFmtId="184" fontId="61" fillId="0" borderId="8" xfId="21" applyNumberFormat="1" applyFont="1" applyFill="1" applyBorder="1"/>
    <xf numFmtId="184" fontId="58" fillId="0" borderId="0" xfId="126" applyNumberFormat="1" applyFont="1" applyFill="1"/>
    <xf numFmtId="182" fontId="58" fillId="0" borderId="0" xfId="126" applyNumberFormat="1" applyFont="1" applyFill="1"/>
    <xf numFmtId="167" fontId="66" fillId="0" borderId="0" xfId="126" applyNumberFormat="1" applyFont="1" applyFill="1"/>
    <xf numFmtId="0" fontId="66" fillId="0" borderId="0" xfId="126" applyFont="1" applyFill="1"/>
    <xf numFmtId="182" fontId="66" fillId="0" borderId="0" xfId="126" applyNumberFormat="1" applyFont="1" applyFill="1"/>
    <xf numFmtId="0" fontId="61" fillId="0" borderId="8" xfId="126" applyFont="1" applyFill="1" applyBorder="1" applyAlignment="1">
      <alignment horizontal="center"/>
    </xf>
    <xf numFmtId="0" fontId="3" fillId="0" borderId="8" xfId="80" applyFont="1" applyFill="1" applyBorder="1" applyAlignment="1">
      <alignment horizontal="center" vertical="center"/>
    </xf>
    <xf numFmtId="0" fontId="3" fillId="0" borderId="3" xfId="8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69" quotePrefix="1" applyNumberFormat="1" applyFont="1" applyFill="1" applyBorder="1" applyAlignment="1">
      <alignment horizontal="center" vertical="center"/>
    </xf>
    <xf numFmtId="0" fontId="3" fillId="0" borderId="0" xfId="69" applyNumberFormat="1" applyFont="1" applyFill="1" applyAlignment="1">
      <alignment vertical="center"/>
    </xf>
    <xf numFmtId="0" fontId="3" fillId="0" borderId="0" xfId="69" applyNumberFormat="1" applyFont="1" applyFill="1" applyBorder="1" applyAlignment="1">
      <alignment horizontal="center" vertical="center"/>
    </xf>
    <xf numFmtId="181" fontId="3" fillId="0" borderId="0" xfId="69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5" fontId="3" fillId="0" borderId="8" xfId="76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167" fontId="3" fillId="0" borderId="0" xfId="82" applyNumberFormat="1" applyFont="1" applyFill="1" applyAlignment="1">
      <alignment vertical="center"/>
    </xf>
    <xf numFmtId="167" fontId="3" fillId="0" borderId="0" xfId="82" applyNumberFormat="1" applyFont="1" applyFill="1" applyBorder="1" applyAlignment="1">
      <alignment vertical="center"/>
    </xf>
    <xf numFmtId="38" fontId="3" fillId="0" borderId="0" xfId="82" applyNumberFormat="1" applyFont="1" applyFill="1" applyAlignment="1">
      <alignment vertical="center"/>
    </xf>
    <xf numFmtId="38" fontId="48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0" xfId="82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48" fillId="0" borderId="0" xfId="82" applyNumberFormat="1" applyFont="1" applyFill="1" applyAlignment="1">
      <alignment horizontal="center" vertical="center"/>
    </xf>
    <xf numFmtId="167" fontId="3" fillId="0" borderId="3" xfId="82" applyNumberFormat="1" applyFont="1" applyFill="1" applyBorder="1" applyAlignment="1">
      <alignment vertical="center"/>
    </xf>
    <xf numFmtId="167" fontId="53" fillId="0" borderId="0" xfId="0" applyNumberFormat="1" applyFont="1" applyFill="1" applyAlignment="1">
      <alignment horizontal="center" vertical="center"/>
    </xf>
    <xf numFmtId="167" fontId="53" fillId="0" borderId="0" xfId="0" applyNumberFormat="1" applyFont="1" applyFill="1" applyAlignment="1">
      <alignment vertical="center"/>
    </xf>
    <xf numFmtId="167" fontId="3" fillId="0" borderId="3" xfId="82" applyNumberFormat="1" applyFont="1" applyFill="1" applyBorder="1" applyAlignment="1">
      <alignment horizontal="right" vertical="center"/>
    </xf>
    <xf numFmtId="167" fontId="3" fillId="0" borderId="0" xfId="82" applyNumberFormat="1" applyFont="1" applyFill="1" applyBorder="1" applyAlignment="1">
      <alignment horizontal="right" vertical="center"/>
    </xf>
    <xf numFmtId="167" fontId="3" fillId="0" borderId="10" xfId="82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15" fontId="3" fillId="0" borderId="8" xfId="76" quotePrefix="1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67" fontId="53" fillId="0" borderId="0" xfId="8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82" applyNumberFormat="1" applyFont="1" applyFill="1" applyBorder="1" applyAlignment="1">
      <alignment horizontal="center" vertical="center"/>
    </xf>
    <xf numFmtId="167" fontId="3" fillId="0" borderId="8" xfId="0" applyNumberFormat="1" applyFont="1" applyFill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/>
    </xf>
    <xf numFmtId="167" fontId="48" fillId="0" borderId="0" xfId="0" applyNumberFormat="1" applyFont="1" applyFill="1" applyAlignment="1">
      <alignment horizontal="center" vertical="center"/>
    </xf>
    <xf numFmtId="167" fontId="3" fillId="0" borderId="3" xfId="0" applyNumberFormat="1" applyFont="1" applyFill="1" applyBorder="1" applyAlignment="1">
      <alignment vertical="center"/>
    </xf>
    <xf numFmtId="38" fontId="4" fillId="0" borderId="0" xfId="82" applyNumberFormat="1" applyFont="1" applyFill="1" applyAlignment="1"/>
    <xf numFmtId="38" fontId="3" fillId="0" borderId="0" xfId="82" applyNumberFormat="1" applyFont="1" applyFill="1" applyAlignment="1"/>
    <xf numFmtId="167" fontId="3" fillId="0" borderId="10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vertical="center"/>
    </xf>
    <xf numFmtId="38" fontId="3" fillId="0" borderId="0" xfId="82" applyNumberFormat="1" applyFont="1" applyAlignment="1"/>
    <xf numFmtId="167" fontId="3" fillId="0" borderId="0" xfId="0" applyNumberFormat="1" applyFont="1" applyAlignment="1">
      <alignment vertical="center"/>
    </xf>
    <xf numFmtId="167" fontId="3" fillId="0" borderId="0" xfId="82" applyNumberFormat="1" applyFont="1" applyAlignment="1">
      <alignment vertical="center"/>
    </xf>
    <xf numFmtId="49" fontId="3" fillId="0" borderId="0" xfId="78" applyNumberFormat="1" applyFont="1" applyFill="1" applyBorder="1" applyAlignment="1">
      <alignment horizontal="left"/>
    </xf>
    <xf numFmtId="167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/>
    <xf numFmtId="167" fontId="3" fillId="0" borderId="9" xfId="82" applyNumberFormat="1" applyFont="1" applyFill="1" applyBorder="1" applyAlignment="1">
      <alignment vertical="center"/>
    </xf>
    <xf numFmtId="167" fontId="3" fillId="0" borderId="8" xfId="82" applyNumberFormat="1" applyFont="1" applyFill="1" applyBorder="1" applyAlignment="1">
      <alignment horizontal="center" vertical="center"/>
    </xf>
    <xf numFmtId="167" fontId="3" fillId="0" borderId="3" xfId="82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right" indent="3"/>
    </xf>
    <xf numFmtId="38" fontId="55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37" fontId="55" fillId="0" borderId="0" xfId="0" applyNumberFormat="1" applyFont="1" applyFill="1" applyAlignment="1">
      <alignment vertical="center"/>
    </xf>
    <xf numFmtId="0" fontId="59" fillId="0" borderId="0" xfId="0" applyFont="1" applyAlignment="1">
      <alignment horizontal="right"/>
    </xf>
    <xf numFmtId="38" fontId="59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 vertical="center"/>
    </xf>
    <xf numFmtId="37" fontId="59" fillId="0" borderId="8" xfId="0" applyNumberFormat="1" applyFont="1" applyFill="1" applyBorder="1" applyAlignment="1">
      <alignment horizontal="center" vertical="center"/>
    </xf>
    <xf numFmtId="38" fontId="59" fillId="0" borderId="8" xfId="0" applyNumberFormat="1" applyFont="1" applyFill="1" applyBorder="1" applyAlignment="1">
      <alignment horizontal="center" vertical="center"/>
    </xf>
    <xf numFmtId="37" fontId="59" fillId="0" borderId="8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Border="1" applyAlignment="1">
      <alignment horizontal="center" vertical="center" wrapText="1"/>
    </xf>
    <xf numFmtId="38" fontId="59" fillId="0" borderId="0" xfId="0" applyNumberFormat="1" applyFont="1" applyFill="1" applyBorder="1" applyAlignment="1">
      <alignment horizontal="center" vertical="center"/>
    </xf>
    <xf numFmtId="0" fontId="59" fillId="0" borderId="0" xfId="0" applyNumberFormat="1" applyFont="1" applyFill="1" applyAlignment="1">
      <alignment vertical="center"/>
    </xf>
    <xf numFmtId="0" fontId="59" fillId="0" borderId="0" xfId="0" applyNumberFormat="1" applyFont="1" applyFill="1" applyAlignment="1">
      <alignment horizontal="center" vertical="center"/>
    </xf>
    <xf numFmtId="0" fontId="59" fillId="0" borderId="8" xfId="0" applyNumberFormat="1" applyFont="1" applyFill="1" applyBorder="1" applyAlignment="1">
      <alignment horizontal="center" vertical="center"/>
    </xf>
    <xf numFmtId="0" fontId="59" fillId="0" borderId="8" xfId="0" applyNumberFormat="1" applyFont="1" applyFill="1" applyBorder="1" applyAlignment="1">
      <alignment vertical="center"/>
    </xf>
    <xf numFmtId="0" fontId="67" fillId="0" borderId="0" xfId="0" applyNumberFormat="1" applyFont="1" applyFill="1" applyAlignment="1">
      <alignment horizontal="center" vertical="center"/>
    </xf>
    <xf numFmtId="38" fontId="68" fillId="0" borderId="0" xfId="0" applyNumberFormat="1" applyFont="1" applyFill="1" applyAlignment="1">
      <alignment horizontal="center" vertical="center"/>
    </xf>
    <xf numFmtId="38" fontId="59" fillId="0" borderId="0" xfId="0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vertical="center"/>
    </xf>
    <xf numFmtId="182" fontId="59" fillId="0" borderId="0" xfId="4" applyNumberFormat="1" applyFont="1" applyFill="1" applyBorder="1" applyAlignment="1">
      <alignment horizontal="center" vertical="center"/>
    </xf>
    <xf numFmtId="182" fontId="59" fillId="0" borderId="0" xfId="4" applyNumberFormat="1" applyFont="1" applyFill="1" applyBorder="1" applyAlignment="1">
      <alignment vertical="center"/>
    </xf>
    <xf numFmtId="182" fontId="59" fillId="0" borderId="0" xfId="4" applyNumberFormat="1" applyFont="1" applyFill="1" applyAlignment="1">
      <alignment horizontal="center" vertical="center"/>
    </xf>
    <xf numFmtId="37" fontId="59" fillId="0" borderId="0" xfId="0" applyNumberFormat="1" applyFont="1" applyFill="1" applyAlignment="1">
      <alignment horizontal="center" vertical="center"/>
    </xf>
    <xf numFmtId="182" fontId="59" fillId="0" borderId="8" xfId="4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vertical="center"/>
    </xf>
    <xf numFmtId="167" fontId="59" fillId="0" borderId="8" xfId="0" applyNumberFormat="1" applyFont="1" applyFill="1" applyBorder="1" applyAlignment="1">
      <alignment vertical="center"/>
    </xf>
    <xf numFmtId="167" fontId="59" fillId="0" borderId="0" xfId="0" applyNumberFormat="1" applyFont="1" applyFill="1" applyAlignment="1">
      <alignment vertical="center"/>
    </xf>
    <xf numFmtId="167" fontId="59" fillId="0" borderId="0" xfId="0" applyNumberFormat="1" applyFont="1" applyFill="1" applyAlignment="1">
      <alignment horizontal="center" vertical="center"/>
    </xf>
    <xf numFmtId="38" fontId="59" fillId="0" borderId="0" xfId="0" applyNumberFormat="1" applyFont="1" applyFill="1" applyAlignment="1"/>
    <xf numFmtId="182" fontId="59" fillId="0" borderId="8" xfId="4" applyNumberFormat="1" applyFont="1" applyFill="1" applyBorder="1" applyAlignment="1">
      <alignment horizontal="center" vertical="center"/>
    </xf>
    <xf numFmtId="167" fontId="59" fillId="0" borderId="9" xfId="0" applyNumberFormat="1" applyFont="1" applyFill="1" applyBorder="1" applyAlignment="1">
      <alignment vertical="center"/>
    </xf>
    <xf numFmtId="170" fontId="68" fillId="0" borderId="0" xfId="0" applyNumberFormat="1" applyFont="1" applyFill="1" applyAlignment="1">
      <alignment horizontal="center" vertical="center"/>
    </xf>
    <xf numFmtId="167" fontId="59" fillId="0" borderId="3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82" fontId="59" fillId="0" borderId="0" xfId="0" applyNumberFormat="1" applyFont="1" applyFill="1" applyBorder="1" applyAlignment="1">
      <alignment vertical="center"/>
    </xf>
    <xf numFmtId="38" fontId="59" fillId="0" borderId="0" xfId="0" applyNumberFormat="1" applyFont="1" applyFill="1" applyBorder="1" applyAlignment="1">
      <alignment vertical="center"/>
    </xf>
    <xf numFmtId="0" fontId="55" fillId="0" borderId="0" xfId="0" applyFont="1" applyFill="1" applyBorder="1" applyAlignment="1"/>
    <xf numFmtId="38" fontId="59" fillId="0" borderId="0" xfId="0" quotePrefix="1" applyNumberFormat="1" applyFont="1" applyFill="1" applyAlignment="1">
      <alignment vertical="center"/>
    </xf>
    <xf numFmtId="167" fontId="59" fillId="0" borderId="3" xfId="0" applyNumberFormat="1" applyFont="1" applyFill="1" applyBorder="1" applyAlignment="1">
      <alignment horizontal="center" vertical="center"/>
    </xf>
    <xf numFmtId="38" fontId="68" fillId="0" borderId="0" xfId="0" applyNumberFormat="1" applyFont="1" applyFill="1" applyAlignment="1">
      <alignment horizontal="center"/>
    </xf>
    <xf numFmtId="38" fontId="59" fillId="0" borderId="0" xfId="0" applyNumberFormat="1" applyFont="1" applyFill="1" applyAlignment="1">
      <alignment horizontal="center"/>
    </xf>
    <xf numFmtId="182" fontId="59" fillId="0" borderId="0" xfId="4" applyNumberFormat="1" applyFont="1" applyFill="1" applyBorder="1" applyAlignment="1">
      <alignment horizontal="center"/>
    </xf>
    <xf numFmtId="167" fontId="59" fillId="0" borderId="0" xfId="0" applyNumberFormat="1" applyFont="1" applyFill="1" applyBorder="1" applyAlignment="1">
      <alignment horizontal="center"/>
    </xf>
    <xf numFmtId="167" fontId="59" fillId="0" borderId="0" xfId="0" applyNumberFormat="1" applyFont="1" applyFill="1" applyBorder="1" applyAlignment="1"/>
    <xf numFmtId="182" fontId="59" fillId="0" borderId="8" xfId="4" applyNumberFormat="1" applyFont="1" applyFill="1" applyBorder="1" applyAlignment="1">
      <alignment horizontal="center"/>
    </xf>
    <xf numFmtId="182" fontId="59" fillId="0" borderId="3" xfId="4" applyNumberFormat="1" applyFont="1" applyFill="1" applyBorder="1" applyAlignment="1">
      <alignment horizontal="center"/>
    </xf>
    <xf numFmtId="0" fontId="69" fillId="0" borderId="0" xfId="0" applyFont="1" applyFill="1"/>
    <xf numFmtId="38" fontId="55" fillId="0" borderId="0" xfId="0" applyNumberFormat="1" applyFont="1" applyFill="1" applyAlignment="1"/>
    <xf numFmtId="167" fontId="59" fillId="0" borderId="8" xfId="0" applyNumberFormat="1" applyFont="1" applyFill="1" applyBorder="1" applyAlignment="1">
      <alignment horizontal="center" vertical="center"/>
    </xf>
    <xf numFmtId="0" fontId="69" fillId="0" borderId="0" xfId="0" applyFont="1" applyFill="1" applyBorder="1"/>
    <xf numFmtId="167" fontId="59" fillId="0" borderId="10" xfId="0" applyNumberFormat="1" applyFont="1" applyFill="1" applyBorder="1" applyAlignment="1">
      <alignment horizontal="center"/>
    </xf>
    <xf numFmtId="167" fontId="59" fillId="0" borderId="10" xfId="0" applyNumberFormat="1" applyFont="1" applyFill="1" applyBorder="1" applyAlignment="1">
      <alignment vertical="center"/>
    </xf>
    <xf numFmtId="0" fontId="59" fillId="0" borderId="0" xfId="0" applyFont="1" applyFill="1" applyBorder="1" applyAlignment="1"/>
    <xf numFmtId="0" fontId="59" fillId="0" borderId="0" xfId="0" applyFont="1" applyFill="1" applyAlignment="1">
      <alignment vertical="center"/>
    </xf>
    <xf numFmtId="167" fontId="59" fillId="0" borderId="1" xfId="0" applyNumberFormat="1" applyFont="1" applyFill="1" applyBorder="1" applyAlignment="1">
      <alignment vertical="center"/>
    </xf>
    <xf numFmtId="39" fontId="59" fillId="0" borderId="0" xfId="0" applyNumberFormat="1" applyFont="1" applyFill="1" applyBorder="1" applyAlignment="1">
      <alignment vertical="center"/>
    </xf>
    <xf numFmtId="169" fontId="59" fillId="0" borderId="10" xfId="4" applyNumberFormat="1" applyFont="1" applyFill="1" applyBorder="1" applyAlignment="1">
      <alignment vertical="center"/>
    </xf>
    <xf numFmtId="169" fontId="59" fillId="0" borderId="10" xfId="4" applyNumberFormat="1" applyFont="1" applyFill="1" applyBorder="1" applyAlignment="1">
      <alignment horizontal="center" vertical="center"/>
    </xf>
    <xf numFmtId="38" fontId="59" fillId="0" borderId="0" xfId="0" applyNumberFormat="1" applyFont="1" applyFill="1" applyBorder="1" applyAlignment="1"/>
    <xf numFmtId="169" fontId="59" fillId="0" borderId="0" xfId="4" applyFont="1" applyFill="1" applyAlignment="1">
      <alignment vertical="center"/>
    </xf>
    <xf numFmtId="183" fontId="59" fillId="0" borderId="0" xfId="4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9" fillId="0" borderId="8" xfId="0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center" vertical="center"/>
    </xf>
    <xf numFmtId="0" fontId="3" fillId="0" borderId="8" xfId="80" applyFont="1" applyFill="1" applyBorder="1" applyAlignment="1">
      <alignment horizontal="center" vertical="center"/>
    </xf>
    <xf numFmtId="0" fontId="3" fillId="0" borderId="3" xfId="80" applyFont="1" applyFill="1" applyBorder="1" applyAlignment="1">
      <alignment horizontal="center" vertical="center"/>
    </xf>
    <xf numFmtId="0" fontId="3" fillId="0" borderId="8" xfId="67" applyFont="1" applyFill="1" applyBorder="1" applyAlignment="1">
      <alignment horizontal="center"/>
    </xf>
    <xf numFmtId="185" fontId="61" fillId="0" borderId="8" xfId="21" applyNumberFormat="1" applyFont="1" applyFill="1" applyBorder="1" applyAlignment="1">
      <alignment horizontal="center"/>
    </xf>
    <xf numFmtId="0" fontId="61" fillId="0" borderId="11" xfId="126" applyFont="1" applyFill="1" applyBorder="1" applyAlignment="1">
      <alignment horizontal="center"/>
    </xf>
    <xf numFmtId="0" fontId="61" fillId="0" borderId="8" xfId="126" applyFont="1" applyFill="1" applyBorder="1" applyAlignment="1">
      <alignment horizontal="center"/>
    </xf>
    <xf numFmtId="0" fontId="61" fillId="0" borderId="12" xfId="126" applyFont="1" applyFill="1" applyBorder="1" applyAlignment="1">
      <alignment horizontal="center"/>
    </xf>
  </cellXfs>
  <cellStyles count="127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2 2" xfId="20" xr:uid="{00000000-0005-0000-0000-000013000000}"/>
    <cellStyle name="Comma 2 3" xfId="21" xr:uid="{00000000-0005-0000-0000-000014000000}"/>
    <cellStyle name="Comma 2 4" xfId="22" xr:uid="{00000000-0005-0000-0000-000015000000}"/>
    <cellStyle name="Comma 3" xfId="23" xr:uid="{00000000-0005-0000-0000-000016000000}"/>
    <cellStyle name="Comma 3 2" xfId="24" xr:uid="{00000000-0005-0000-0000-000017000000}"/>
    <cellStyle name="Comma 4" xfId="25" xr:uid="{00000000-0005-0000-0000-000018000000}"/>
    <cellStyle name="Comma 4 2" xfId="26" xr:uid="{00000000-0005-0000-0000-000019000000}"/>
    <cellStyle name="Comma 5" xfId="27" xr:uid="{00000000-0005-0000-0000-00001A000000}"/>
    <cellStyle name="Comma 6" xfId="28" xr:uid="{00000000-0005-0000-0000-00001B000000}"/>
    <cellStyle name="Comma 7" xfId="29" xr:uid="{00000000-0005-0000-0000-00001C000000}"/>
    <cellStyle name="Comma 8" xfId="30" xr:uid="{00000000-0005-0000-0000-00001D000000}"/>
    <cellStyle name="comma zerodec" xfId="31" xr:uid="{00000000-0005-0000-0000-00001E000000}"/>
    <cellStyle name="comma zerodec 2" xfId="32" xr:uid="{00000000-0005-0000-0000-00001F000000}"/>
    <cellStyle name="Cover Date" xfId="33" xr:uid="{00000000-0005-0000-0000-000020000000}"/>
    <cellStyle name="Cover Subtitle" xfId="34" xr:uid="{00000000-0005-0000-0000-000021000000}"/>
    <cellStyle name="Cover Title" xfId="35" xr:uid="{00000000-0005-0000-0000-000022000000}"/>
    <cellStyle name="Currency (hidden)" xfId="36" xr:uid="{00000000-0005-0000-0000-000023000000}"/>
    <cellStyle name="Currency1" xfId="37" xr:uid="{00000000-0005-0000-0000-000024000000}"/>
    <cellStyle name="Currency1 2" xfId="38" xr:uid="{00000000-0005-0000-0000-000025000000}"/>
    <cellStyle name="Dollar (zero dec)" xfId="39" xr:uid="{00000000-0005-0000-0000-000026000000}"/>
    <cellStyle name="Dollar (zero dec) 2" xfId="40" xr:uid="{00000000-0005-0000-0000-000027000000}"/>
    <cellStyle name="E&amp;Y House" xfId="41" xr:uid="{00000000-0005-0000-0000-000028000000}"/>
    <cellStyle name="Euro" xfId="42" xr:uid="{00000000-0005-0000-0000-000029000000}"/>
    <cellStyle name="Footer SBILogo1" xfId="43" xr:uid="{00000000-0005-0000-0000-00002A000000}"/>
    <cellStyle name="Footer SBILogo2" xfId="44" xr:uid="{00000000-0005-0000-0000-00002B000000}"/>
    <cellStyle name="Footnote" xfId="45" xr:uid="{00000000-0005-0000-0000-00002C000000}"/>
    <cellStyle name="Footnote Reference" xfId="46" xr:uid="{00000000-0005-0000-0000-00002D000000}"/>
    <cellStyle name="Footnote_AJF Star Equity Fund - Lead 31.12.04" xfId="47" xr:uid="{00000000-0005-0000-0000-00002E000000}"/>
    <cellStyle name="Grey" xfId="48" xr:uid="{00000000-0005-0000-0000-00002F000000}"/>
    <cellStyle name="Header" xfId="49" xr:uid="{00000000-0005-0000-0000-000030000000}"/>
    <cellStyle name="Header Draft Stamp" xfId="50" xr:uid="{00000000-0005-0000-0000-000031000000}"/>
    <cellStyle name="Header_AJF Star Equity Fund - Lead 31.12.04" xfId="51" xr:uid="{00000000-0005-0000-0000-000032000000}"/>
    <cellStyle name="Header1" xfId="52" xr:uid="{00000000-0005-0000-0000-000033000000}"/>
    <cellStyle name="Header2" xfId="53" xr:uid="{00000000-0005-0000-0000-000034000000}"/>
    <cellStyle name="Heading 1 Above" xfId="54" xr:uid="{00000000-0005-0000-0000-000035000000}"/>
    <cellStyle name="Heading 1+" xfId="55" xr:uid="{00000000-0005-0000-0000-000036000000}"/>
    <cellStyle name="Heading 2 Below" xfId="56" xr:uid="{00000000-0005-0000-0000-000037000000}"/>
    <cellStyle name="Heading 2+" xfId="57" xr:uid="{00000000-0005-0000-0000-000038000000}"/>
    <cellStyle name="Heading 3+" xfId="58" xr:uid="{00000000-0005-0000-0000-000039000000}"/>
    <cellStyle name="Hidden" xfId="59" xr:uid="{00000000-0005-0000-0000-00003A000000}"/>
    <cellStyle name="Input [yellow]" xfId="60" xr:uid="{00000000-0005-0000-0000-00003B000000}"/>
    <cellStyle name="no dec" xfId="61" xr:uid="{00000000-0005-0000-0000-00003C000000}"/>
    <cellStyle name="Normal" xfId="0" builtinId="0"/>
    <cellStyle name="Normal - Style1" xfId="62" xr:uid="{00000000-0005-0000-0000-00003E000000}"/>
    <cellStyle name="Normal 10" xfId="63" xr:uid="{00000000-0005-0000-0000-00003F000000}"/>
    <cellStyle name="Normal 11" xfId="64" xr:uid="{00000000-0005-0000-0000-000040000000}"/>
    <cellStyle name="Normal 12" xfId="65" xr:uid="{00000000-0005-0000-0000-000041000000}"/>
    <cellStyle name="Normal 13" xfId="66" xr:uid="{00000000-0005-0000-0000-000042000000}"/>
    <cellStyle name="Normal 14" xfId="67" xr:uid="{00000000-0005-0000-0000-000043000000}"/>
    <cellStyle name="Normal 15" xfId="126" xr:uid="{E9FE8858-A274-4D10-A5AE-DD684CC7C8F0}"/>
    <cellStyle name="Normal 2" xfId="68" xr:uid="{00000000-0005-0000-0000-000044000000}"/>
    <cellStyle name="Normal 2 10" xfId="69" xr:uid="{00000000-0005-0000-0000-000045000000}"/>
    <cellStyle name="Normal 2 2" xfId="70" xr:uid="{00000000-0005-0000-0000-000046000000}"/>
    <cellStyle name="Normal 2 3" xfId="71" xr:uid="{00000000-0005-0000-0000-000047000000}"/>
    <cellStyle name="Normal 3" xfId="72" xr:uid="{00000000-0005-0000-0000-000048000000}"/>
    <cellStyle name="Normal 4" xfId="73" xr:uid="{00000000-0005-0000-0000-000049000000}"/>
    <cellStyle name="Normal 5" xfId="74" xr:uid="{00000000-0005-0000-0000-00004A000000}"/>
    <cellStyle name="Normal 6" xfId="75" xr:uid="{00000000-0005-0000-0000-00004B000000}"/>
    <cellStyle name="Normal 69" xfId="76" xr:uid="{00000000-0005-0000-0000-00004C000000}"/>
    <cellStyle name="Normal 7" xfId="77" xr:uid="{00000000-0005-0000-0000-00004D000000}"/>
    <cellStyle name="Normal 8" xfId="78" xr:uid="{00000000-0005-0000-0000-00004E000000}"/>
    <cellStyle name="Normal 9" xfId="79" xr:uid="{00000000-0005-0000-0000-00004F000000}"/>
    <cellStyle name="Normal_C164 - BSPLT_YE12'08" xfId="80" xr:uid="{00000000-0005-0000-0000-000050000000}"/>
    <cellStyle name="Normal_Equity" xfId="81" xr:uid="{00000000-0005-0000-0000-000051000000}"/>
    <cellStyle name="Normal_T240 - BS&amp;PLT - YE12'08" xfId="82" xr:uid="{00000000-0005-0000-0000-000052000000}"/>
    <cellStyle name="NormalGB" xfId="83" xr:uid="{00000000-0005-0000-0000-000053000000}"/>
    <cellStyle name="Page Number" xfId="84" xr:uid="{00000000-0005-0000-0000-000054000000}"/>
    <cellStyle name="Percent (0%)" xfId="85" xr:uid="{00000000-0005-0000-0000-000055000000}"/>
    <cellStyle name="Percent (0.0%)" xfId="86" xr:uid="{00000000-0005-0000-0000-000056000000}"/>
    <cellStyle name="Percent (0.00%)" xfId="87" xr:uid="{00000000-0005-0000-0000-000057000000}"/>
    <cellStyle name="Percent [2]" xfId="88" xr:uid="{00000000-0005-0000-0000-000058000000}"/>
    <cellStyle name="Percent 2" xfId="89" xr:uid="{00000000-0005-0000-0000-000059000000}"/>
    <cellStyle name="Percent 3" xfId="90" xr:uid="{00000000-0005-0000-0000-00005A000000}"/>
    <cellStyle name="Percent 8" xfId="91" xr:uid="{00000000-0005-0000-0000-00005B000000}"/>
    <cellStyle name="pwstyle" xfId="92" xr:uid="{00000000-0005-0000-0000-00005C000000}"/>
    <cellStyle name="Quantity" xfId="93" xr:uid="{00000000-0005-0000-0000-00005D000000}"/>
    <cellStyle name="Salomon Logo" xfId="94" xr:uid="{00000000-0005-0000-0000-00005E000000}"/>
    <cellStyle name="StandardInput" xfId="95" xr:uid="{00000000-0005-0000-0000-00005F000000}"/>
    <cellStyle name="Table Head" xfId="96" xr:uid="{00000000-0005-0000-0000-000060000000}"/>
    <cellStyle name="Table Source" xfId="97" xr:uid="{00000000-0005-0000-0000-000061000000}"/>
    <cellStyle name="Table Text" xfId="98" xr:uid="{00000000-0005-0000-0000-000062000000}"/>
    <cellStyle name="Table Title" xfId="99" xr:uid="{00000000-0005-0000-0000-000063000000}"/>
    <cellStyle name="Table Units" xfId="100" xr:uid="{00000000-0005-0000-0000-000064000000}"/>
    <cellStyle name="Text" xfId="101" xr:uid="{00000000-0005-0000-0000-000065000000}"/>
    <cellStyle name="Text 1" xfId="102" xr:uid="{00000000-0005-0000-0000-000066000000}"/>
    <cellStyle name="Text 2" xfId="103" xr:uid="{00000000-0005-0000-0000-000067000000}"/>
    <cellStyle name="Text Head 1" xfId="104" xr:uid="{00000000-0005-0000-0000-000068000000}"/>
    <cellStyle name="Text Head 2" xfId="105" xr:uid="{00000000-0005-0000-0000-000069000000}"/>
    <cellStyle name="Text Indent 1" xfId="106" xr:uid="{00000000-0005-0000-0000-00006A000000}"/>
    <cellStyle name="Text Indent 2" xfId="107" xr:uid="{00000000-0005-0000-0000-00006B000000}"/>
    <cellStyle name="TOC 1" xfId="108" xr:uid="{00000000-0005-0000-0000-00006C000000}"/>
    <cellStyle name="TOC 2" xfId="109" xr:uid="{00000000-0005-0000-0000-00006D000000}"/>
    <cellStyle name="ค@ฏ๋_1111D2111DQ2" xfId="110" xr:uid="{00000000-0005-0000-0000-00006E000000}"/>
    <cellStyle name="คdคภฆ์[0]_1111D2111DQ2" xfId="111" xr:uid="{00000000-0005-0000-0000-00006F000000}"/>
    <cellStyle name="คdคภฆ์_1111D2111DQ1" xfId="112" xr:uid="{00000000-0005-0000-0000-000070000000}"/>
    <cellStyle name="เครื่องหมายจุลภาค 2" xfId="113" xr:uid="{00000000-0005-0000-0000-000071000000}"/>
    <cellStyle name="เชื่อมโยงหลายมิติ" xfId="114" xr:uid="{00000000-0005-0000-0000-000072000000}"/>
    <cellStyle name="ณfน๔ [0]_Book1" xfId="115" xr:uid="{00000000-0005-0000-0000-000073000000}"/>
    <cellStyle name="ณfน๔_Book1" xfId="116" xr:uid="{00000000-0005-0000-0000-000074000000}"/>
    <cellStyle name="ตามการเชื่อมโยงหลายมิติ" xfId="117" xr:uid="{00000000-0005-0000-0000-000075000000}"/>
    <cellStyle name="น้บะภฒ_95" xfId="118" xr:uid="{00000000-0005-0000-0000-000076000000}"/>
    <cellStyle name="ปกติ 2" xfId="119" xr:uid="{00000000-0005-0000-0000-000077000000}"/>
    <cellStyle name="ฤธถ [0]_95" xfId="120" xr:uid="{00000000-0005-0000-0000-000078000000}"/>
    <cellStyle name="ฤธถ_95" xfId="121" xr:uid="{00000000-0005-0000-0000-000079000000}"/>
    <cellStyle name="ล๋ศญ [0]_95" xfId="122" xr:uid="{00000000-0005-0000-0000-00007A000000}"/>
    <cellStyle name="ล๋ศญ_95" xfId="123" xr:uid="{00000000-0005-0000-0000-00007B000000}"/>
    <cellStyle name="วฅมุ_4ฟ๙ฝวภ๛" xfId="124" xr:uid="{00000000-0005-0000-0000-00007C000000}"/>
    <cellStyle name="一般_Book1" xfId="125" xr:uid="{00000000-0005-0000-0000-00007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1EB6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Kitty/Financial%20Statements/Q1_2004/Q2'03/LeadQ2-2003%20for%20e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WINNT/TEMP/Asimar%20YE'03/Lead_YE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WP%20TTT/k/Asset/AssetAllocation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WINDOWS/Desktop/Ess/done/Documents%20and%20Settings/bkklo/Desktop/working/Section%20K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bch/Desktop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yaporn.dokmai/Desktop/EY/EY1/TRC/TRC/Documents%20and%20Settings/bktph/My%20Documents/My%20job/Siam%20tin/Lead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h/My%20Documents/My%20job/Siam%20tin/Lead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ontira.Pavangsawat/Desktop/TRCL/TRC%20Q3'05/Working%20paper%20SVS/TRC%20Q2'05/JOB/ASIMAR/Quarter/Q3'2002/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ann/JOB/ASIMAR/Quarter/Q3'2002/LeadQ3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6.3812059999999997</v>
          </cell>
        </row>
      </sheetData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6.3812059999999997</v>
          </cell>
        </row>
      </sheetData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>
        <row r="10">
          <cell r="F10">
            <v>6.3812059999999997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/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1">
          <cell r="F11">
            <v>-3312240.22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0</v>
          </cell>
        </row>
      </sheetData>
      <sheetData sheetId="589">
        <row r="11">
          <cell r="F11">
            <v>0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PAN M4*25 FE CM3 P2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J1"/>
      <sheetName val="G-BS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中山低值"/>
      <sheetName val="Proj"/>
      <sheetName val="11922"/>
      <sheetName val="Standing Data"/>
      <sheetName val="Asset &amp; Liability"/>
      <sheetName val="Net asset value"/>
      <sheetName val="___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R23-986460-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8500000</v>
          </cell>
        </row>
      </sheetData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>
        <row r="4">
          <cell r="B4">
            <v>8500000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>
        <row r="3">
          <cell r="A3" t="str">
            <v>CLIENT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iers"/>
      <sheetName val="TrialBalance Q3-2002"/>
      <sheetName val="U-5"/>
      <sheetName val="Approved Renov Payment Schedule"/>
      <sheetName val="Macro1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5"/>
  <sheetViews>
    <sheetView tabSelected="1" topLeftCell="A58" zoomScale="70" zoomScaleNormal="70" workbookViewId="0">
      <selection activeCell="M66" sqref="M66"/>
    </sheetView>
  </sheetViews>
  <sheetFormatPr defaultColWidth="9.08984375" defaultRowHeight="20"/>
  <cols>
    <col min="1" max="1" width="9.08984375" style="22"/>
    <col min="2" max="2" width="14.90625" style="22" customWidth="1"/>
    <col min="3" max="3" width="12" style="22" customWidth="1"/>
    <col min="4" max="4" width="18.90625" style="22" customWidth="1"/>
    <col min="5" max="5" width="8.08984375" style="22" customWidth="1"/>
    <col min="6" max="6" width="0.6328125" style="22" customWidth="1"/>
    <col min="7" max="7" width="14.54296875" style="22" customWidth="1"/>
    <col min="8" max="8" width="0.6328125" style="22" customWidth="1"/>
    <col min="9" max="9" width="14.54296875" style="22" customWidth="1"/>
    <col min="10" max="10" width="0.6328125" style="22" customWidth="1"/>
    <col min="11" max="11" width="14.54296875" style="22" customWidth="1"/>
    <col min="12" max="12" width="0.6328125" style="53" customWidth="1"/>
    <col min="13" max="13" width="14.54296875" style="54" customWidth="1"/>
    <col min="14" max="14" width="0.6328125" style="22" customWidth="1"/>
    <col min="15" max="15" width="14.54296875" style="22" customWidth="1"/>
    <col min="16" max="16" width="0.6328125" style="22" customWidth="1"/>
    <col min="17" max="17" width="14.54296875" style="22" customWidth="1"/>
    <col min="18" max="18" width="1.90625" style="22" customWidth="1"/>
    <col min="19" max="19" width="16.6328125" style="22" customWidth="1"/>
    <col min="20" max="20" width="1.6328125" style="22" customWidth="1"/>
    <col min="21" max="21" width="11.54296875" style="22" bestFit="1" customWidth="1"/>
    <col min="22" max="22" width="9.08984375" style="22"/>
    <col min="23" max="23" width="10.36328125" style="22" bestFit="1" customWidth="1"/>
    <col min="24" max="16384" width="9.08984375" style="22"/>
  </cols>
  <sheetData>
    <row r="1" spans="1:20" s="1" customFormat="1" ht="20.5">
      <c r="A1" s="1" t="s">
        <v>180</v>
      </c>
      <c r="D1" s="2"/>
      <c r="L1" s="13"/>
      <c r="M1" s="14"/>
      <c r="N1" s="15"/>
      <c r="O1" s="15"/>
      <c r="P1" s="15"/>
      <c r="Q1" s="15"/>
      <c r="R1" s="15"/>
      <c r="S1" s="15"/>
      <c r="T1" s="15"/>
    </row>
    <row r="2" spans="1:20" s="1" customFormat="1" ht="20.5">
      <c r="A2" s="1" t="s">
        <v>181</v>
      </c>
      <c r="D2" s="2"/>
      <c r="L2" s="13"/>
      <c r="M2" s="14"/>
      <c r="N2" s="15"/>
      <c r="O2" s="15"/>
      <c r="P2" s="15"/>
      <c r="Q2" s="15"/>
      <c r="R2" s="15"/>
      <c r="S2" s="15"/>
      <c r="T2" s="15"/>
    </row>
    <row r="3" spans="1:20" s="1" customFormat="1" ht="20.5">
      <c r="A3" s="1" t="s">
        <v>34</v>
      </c>
      <c r="D3" s="2"/>
      <c r="L3" s="13"/>
      <c r="M3" s="14"/>
      <c r="N3" s="15"/>
      <c r="O3" s="15"/>
      <c r="P3" s="15"/>
      <c r="Q3" s="15"/>
      <c r="R3" s="15"/>
      <c r="S3" s="15"/>
      <c r="T3" s="15"/>
    </row>
    <row r="4" spans="1:20" s="1" customFormat="1" ht="20.5">
      <c r="A4" s="1" t="s">
        <v>162</v>
      </c>
      <c r="D4" s="2"/>
      <c r="L4" s="13"/>
      <c r="M4" s="14"/>
      <c r="N4" s="15"/>
      <c r="O4" s="15"/>
      <c r="P4" s="15"/>
      <c r="Q4" s="15"/>
      <c r="R4" s="15"/>
      <c r="S4" s="15"/>
      <c r="T4" s="15"/>
    </row>
    <row r="5" spans="1:20" s="1" customFormat="1" ht="11.25" customHeight="1">
      <c r="D5" s="2"/>
      <c r="L5" s="13"/>
      <c r="M5" s="14"/>
      <c r="N5" s="15"/>
      <c r="O5" s="15"/>
      <c r="P5" s="15"/>
      <c r="Q5" s="15"/>
      <c r="R5" s="15"/>
      <c r="S5" s="15"/>
      <c r="T5" s="15"/>
    </row>
    <row r="6" spans="1:20" s="1" customFormat="1" ht="20.5">
      <c r="A6" s="16" t="s">
        <v>157</v>
      </c>
      <c r="D6" s="2"/>
      <c r="L6" s="13"/>
      <c r="M6" s="14"/>
      <c r="N6" s="15"/>
      <c r="O6" s="15"/>
      <c r="P6" s="15"/>
      <c r="Q6" s="15"/>
      <c r="R6" s="15"/>
      <c r="S6" s="15"/>
      <c r="T6" s="154"/>
    </row>
    <row r="7" spans="1:20" s="155" customFormat="1" ht="20.5">
      <c r="C7" s="156"/>
      <c r="D7" s="156"/>
      <c r="G7" s="276" t="s">
        <v>166</v>
      </c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156"/>
      <c r="S7" s="156"/>
      <c r="T7" s="154"/>
    </row>
    <row r="8" spans="1:20" s="155" customFormat="1" ht="23.25" customHeight="1">
      <c r="C8" s="156"/>
      <c r="D8" s="156"/>
      <c r="G8" s="275" t="s">
        <v>16</v>
      </c>
      <c r="H8" s="275"/>
      <c r="I8" s="275"/>
      <c r="J8" s="275"/>
      <c r="K8" s="275"/>
      <c r="L8" s="157"/>
      <c r="M8" s="275" t="s">
        <v>17</v>
      </c>
      <c r="N8" s="275"/>
      <c r="O8" s="275"/>
      <c r="P8" s="275"/>
      <c r="Q8" s="275"/>
      <c r="R8" s="20"/>
      <c r="S8" s="20"/>
      <c r="T8" s="154"/>
    </row>
    <row r="9" spans="1:20" s="158" customFormat="1" ht="20.5">
      <c r="C9" s="159"/>
      <c r="D9" s="159"/>
      <c r="G9" s="160" t="s">
        <v>163</v>
      </c>
      <c r="H9" s="161"/>
      <c r="I9" s="160" t="s">
        <v>88</v>
      </c>
      <c r="J9" s="162"/>
      <c r="K9" s="160" t="s">
        <v>125</v>
      </c>
      <c r="L9" s="163"/>
      <c r="M9" s="160" t="s">
        <v>163</v>
      </c>
      <c r="N9" s="161"/>
      <c r="O9" s="160" t="s">
        <v>88</v>
      </c>
      <c r="P9" s="162"/>
      <c r="Q9" s="160" t="s">
        <v>125</v>
      </c>
      <c r="R9" s="162"/>
      <c r="S9" s="162"/>
      <c r="T9" s="164"/>
    </row>
    <row r="10" spans="1:20" s="158" customFormat="1" ht="20.5">
      <c r="C10" s="159"/>
      <c r="D10" s="159"/>
      <c r="G10" s="35"/>
      <c r="H10" s="161"/>
      <c r="I10" s="35" t="s">
        <v>87</v>
      </c>
      <c r="J10" s="162"/>
      <c r="K10" s="35" t="s">
        <v>87</v>
      </c>
      <c r="L10" s="163"/>
      <c r="M10" s="165"/>
      <c r="N10" s="161"/>
      <c r="O10" s="160" t="s">
        <v>87</v>
      </c>
      <c r="P10" s="162"/>
      <c r="Q10" s="160" t="s">
        <v>87</v>
      </c>
      <c r="R10" s="162"/>
      <c r="S10" s="162"/>
      <c r="T10" s="164"/>
    </row>
    <row r="11" spans="1:20" s="158" customFormat="1" ht="20.5">
      <c r="C11" s="159"/>
      <c r="D11" s="159"/>
      <c r="E11" s="166" t="s">
        <v>0</v>
      </c>
      <c r="G11" s="167"/>
      <c r="H11" s="161"/>
      <c r="I11" s="17" t="s">
        <v>94</v>
      </c>
      <c r="J11" s="162"/>
      <c r="K11" s="17" t="s">
        <v>94</v>
      </c>
      <c r="L11" s="163"/>
      <c r="M11" s="167"/>
      <c r="N11" s="161"/>
      <c r="O11" s="166" t="s">
        <v>94</v>
      </c>
      <c r="P11" s="162"/>
      <c r="Q11" s="166" t="s">
        <v>94</v>
      </c>
      <c r="R11" s="162"/>
      <c r="S11" s="162"/>
      <c r="T11" s="164"/>
    </row>
    <row r="12" spans="1:20" s="1" customFormat="1" ht="20.5">
      <c r="A12" s="16" t="s">
        <v>1</v>
      </c>
      <c r="D12" s="168"/>
      <c r="E12" s="15"/>
      <c r="F12" s="15"/>
      <c r="G12" s="169"/>
      <c r="H12" s="15"/>
      <c r="I12" s="169"/>
      <c r="J12" s="169"/>
      <c r="K12" s="169"/>
      <c r="L12" s="170"/>
      <c r="M12" s="14"/>
      <c r="O12" s="15"/>
      <c r="P12" s="15"/>
      <c r="Q12" s="15"/>
      <c r="R12" s="15"/>
      <c r="S12" s="15"/>
      <c r="T12" s="15"/>
    </row>
    <row r="13" spans="1:20" s="3" customFormat="1" ht="20.5">
      <c r="A13" s="171" t="s">
        <v>18</v>
      </c>
      <c r="E13" s="172">
        <v>8</v>
      </c>
      <c r="F13" s="18"/>
      <c r="G13" s="173">
        <v>20031923</v>
      </c>
      <c r="H13" s="174"/>
      <c r="I13" s="173">
        <v>14538191</v>
      </c>
      <c r="J13" s="173"/>
      <c r="K13" s="173">
        <v>557735</v>
      </c>
      <c r="L13" s="175"/>
      <c r="M13" s="173">
        <v>11563420</v>
      </c>
      <c r="N13" s="169"/>
      <c r="O13" s="173">
        <v>14397776</v>
      </c>
      <c r="P13" s="173"/>
      <c r="Q13" s="173">
        <v>354000</v>
      </c>
      <c r="R13" s="173"/>
      <c r="S13" s="173"/>
      <c r="T13" s="15"/>
    </row>
    <row r="14" spans="1:20" s="3" customFormat="1">
      <c r="A14" s="171" t="s">
        <v>39</v>
      </c>
      <c r="E14" s="172" t="s">
        <v>128</v>
      </c>
      <c r="F14" s="18"/>
      <c r="G14" s="5">
        <v>6447931</v>
      </c>
      <c r="H14" s="174"/>
      <c r="I14" s="5">
        <v>14966026</v>
      </c>
      <c r="J14" s="5"/>
      <c r="K14" s="5">
        <v>136838606</v>
      </c>
      <c r="L14" s="175"/>
      <c r="M14" s="5">
        <v>6707449</v>
      </c>
      <c r="N14" s="169"/>
      <c r="O14" s="5">
        <v>9271961</v>
      </c>
      <c r="P14" s="5"/>
      <c r="Q14" s="5">
        <v>136869057</v>
      </c>
      <c r="R14" s="5"/>
      <c r="S14" s="5"/>
      <c r="T14" s="169"/>
    </row>
    <row r="15" spans="1:20" s="3" customFormat="1">
      <c r="A15" s="171" t="s">
        <v>182</v>
      </c>
      <c r="E15" s="172" t="s">
        <v>129</v>
      </c>
      <c r="F15" s="18"/>
      <c r="G15" s="173">
        <v>44407642</v>
      </c>
      <c r="H15" s="174"/>
      <c r="I15" s="173">
        <v>48236445</v>
      </c>
      <c r="J15" s="173"/>
      <c r="K15" s="173">
        <v>293750000</v>
      </c>
      <c r="L15" s="175"/>
      <c r="M15" s="173">
        <v>44407642</v>
      </c>
      <c r="N15" s="169"/>
      <c r="O15" s="173">
        <v>53847445</v>
      </c>
      <c r="P15" s="173"/>
      <c r="Q15" s="173">
        <v>293750000</v>
      </c>
      <c r="R15" s="173"/>
      <c r="S15" s="173"/>
      <c r="T15" s="169"/>
    </row>
    <row r="16" spans="1:20" s="3" customFormat="1">
      <c r="A16" s="171" t="s">
        <v>42</v>
      </c>
      <c r="E16" s="172"/>
      <c r="G16" s="173">
        <v>90700</v>
      </c>
      <c r="H16" s="176"/>
      <c r="I16" s="173">
        <v>2549695</v>
      </c>
      <c r="J16" s="173"/>
      <c r="K16" s="173">
        <v>533067</v>
      </c>
      <c r="L16" s="175"/>
      <c r="M16" s="173">
        <v>88031</v>
      </c>
      <c r="N16" s="170"/>
      <c r="O16" s="173">
        <v>2549099</v>
      </c>
      <c r="P16" s="173"/>
      <c r="Q16" s="173">
        <v>446203</v>
      </c>
      <c r="R16" s="173"/>
      <c r="S16" s="173"/>
      <c r="T16" s="170"/>
    </row>
    <row r="17" spans="1:20" s="3" customFormat="1" ht="20.5">
      <c r="A17" s="16" t="s">
        <v>2</v>
      </c>
      <c r="G17" s="177">
        <f>SUM(G13:G16)</f>
        <v>70978196</v>
      </c>
      <c r="H17" s="170"/>
      <c r="I17" s="177">
        <f>SUM(I13:I16)</f>
        <v>80290357</v>
      </c>
      <c r="J17" s="170"/>
      <c r="K17" s="177">
        <f>SUM(K13:K16)</f>
        <v>431679408</v>
      </c>
      <c r="L17" s="170"/>
      <c r="M17" s="177">
        <f>SUM(M13:M16)</f>
        <v>62766542</v>
      </c>
      <c r="N17" s="170"/>
      <c r="O17" s="177">
        <f>SUM(O13:O16)</f>
        <v>80066281</v>
      </c>
      <c r="P17" s="170"/>
      <c r="Q17" s="177">
        <f>SUM(Q13:Q16)</f>
        <v>431419260</v>
      </c>
      <c r="R17" s="170"/>
      <c r="S17" s="170"/>
      <c r="T17" s="169"/>
    </row>
    <row r="18" spans="1:20" s="3" customFormat="1" ht="8" customHeight="1">
      <c r="A18" s="16"/>
      <c r="G18" s="170"/>
      <c r="H18" s="169"/>
      <c r="I18" s="170"/>
      <c r="J18" s="170"/>
      <c r="K18" s="170"/>
      <c r="L18" s="170"/>
      <c r="M18" s="170"/>
      <c r="N18" s="169"/>
      <c r="O18" s="170"/>
      <c r="P18" s="170"/>
      <c r="Q18" s="170"/>
      <c r="R18" s="170"/>
      <c r="S18" s="170"/>
      <c r="T18" s="169"/>
    </row>
    <row r="19" spans="1:20" s="3" customFormat="1" ht="20.5">
      <c r="A19" s="16" t="s">
        <v>8</v>
      </c>
      <c r="E19" s="172"/>
      <c r="F19" s="172"/>
      <c r="G19" s="169"/>
      <c r="H19" s="169"/>
      <c r="I19" s="169"/>
      <c r="J19" s="169"/>
      <c r="K19" s="169"/>
      <c r="L19" s="170"/>
      <c r="M19" s="169"/>
      <c r="N19" s="169"/>
      <c r="O19" s="169"/>
      <c r="P19" s="169"/>
      <c r="Q19" s="169"/>
      <c r="R19" s="169"/>
      <c r="S19" s="169"/>
      <c r="T19" s="169"/>
    </row>
    <row r="20" spans="1:20" s="3" customFormat="1">
      <c r="A20" s="171" t="s">
        <v>36</v>
      </c>
      <c r="E20" s="172">
        <v>11</v>
      </c>
      <c r="G20" s="173" t="s">
        <v>48</v>
      </c>
      <c r="H20" s="176"/>
      <c r="I20" s="173" t="s">
        <v>48</v>
      </c>
      <c r="J20" s="178"/>
      <c r="K20" s="173" t="s">
        <v>48</v>
      </c>
      <c r="L20" s="175"/>
      <c r="M20" s="173">
        <v>10000000</v>
      </c>
      <c r="N20" s="169"/>
      <c r="O20" s="173">
        <v>15000000</v>
      </c>
      <c r="P20" s="173"/>
      <c r="Q20" s="173">
        <v>15000000</v>
      </c>
      <c r="R20" s="173"/>
      <c r="S20" s="173"/>
      <c r="T20" s="169"/>
    </row>
    <row r="21" spans="1:20" s="3" customFormat="1">
      <c r="A21" s="171" t="s">
        <v>111</v>
      </c>
      <c r="E21" s="172">
        <v>12</v>
      </c>
      <c r="G21" s="173">
        <v>163474059</v>
      </c>
      <c r="H21" s="176"/>
      <c r="I21" s="173">
        <v>45626362</v>
      </c>
      <c r="J21" s="178"/>
      <c r="K21" s="173">
        <v>51128155</v>
      </c>
      <c r="L21" s="175"/>
      <c r="M21" s="173">
        <v>163474059</v>
      </c>
      <c r="N21" s="169"/>
      <c r="O21" s="173">
        <v>45409619</v>
      </c>
      <c r="P21" s="173"/>
      <c r="Q21" s="173">
        <v>54600303</v>
      </c>
      <c r="R21" s="173"/>
      <c r="S21" s="173"/>
      <c r="T21" s="169"/>
    </row>
    <row r="22" spans="1:20" s="3" customFormat="1">
      <c r="A22" s="171" t="s">
        <v>197</v>
      </c>
      <c r="E22" s="172">
        <v>13</v>
      </c>
      <c r="F22" s="172"/>
      <c r="G22" s="173">
        <v>1527075</v>
      </c>
      <c r="H22" s="176"/>
      <c r="I22" s="5">
        <v>2134027</v>
      </c>
      <c r="J22" s="179"/>
      <c r="K22" s="5">
        <v>1709225</v>
      </c>
      <c r="L22" s="175"/>
      <c r="M22" s="173">
        <v>1526718</v>
      </c>
      <c r="N22" s="169"/>
      <c r="O22" s="5">
        <v>2130341</v>
      </c>
      <c r="P22" s="5"/>
      <c r="Q22" s="5">
        <v>1689390</v>
      </c>
      <c r="R22" s="5"/>
      <c r="S22" s="5"/>
      <c r="T22" s="169"/>
    </row>
    <row r="23" spans="1:20" s="3" customFormat="1">
      <c r="A23" s="171" t="s">
        <v>89</v>
      </c>
      <c r="E23" s="172">
        <v>14</v>
      </c>
      <c r="F23" s="172"/>
      <c r="G23" s="173">
        <v>2485284</v>
      </c>
      <c r="H23" s="176"/>
      <c r="I23" s="173">
        <v>3905447</v>
      </c>
      <c r="J23" s="179"/>
      <c r="K23" s="173" t="s">
        <v>48</v>
      </c>
      <c r="L23" s="175"/>
      <c r="M23" s="173">
        <v>2485284</v>
      </c>
      <c r="N23" s="169"/>
      <c r="O23" s="173">
        <v>3905447</v>
      </c>
      <c r="P23" s="5"/>
      <c r="Q23" s="173" t="s">
        <v>48</v>
      </c>
      <c r="R23" s="5"/>
      <c r="S23" s="5"/>
      <c r="T23" s="169"/>
    </row>
    <row r="24" spans="1:20" s="3" customFormat="1">
      <c r="A24" s="171" t="s">
        <v>37</v>
      </c>
      <c r="E24" s="172">
        <v>15</v>
      </c>
      <c r="G24" s="173">
        <v>56029</v>
      </c>
      <c r="H24" s="176"/>
      <c r="I24" s="5">
        <v>15393</v>
      </c>
      <c r="J24" s="179"/>
      <c r="K24" s="5">
        <v>18193</v>
      </c>
      <c r="L24" s="175"/>
      <c r="M24" s="173">
        <v>56029</v>
      </c>
      <c r="N24" s="169"/>
      <c r="O24" s="5">
        <v>15393</v>
      </c>
      <c r="P24" s="5"/>
      <c r="Q24" s="5">
        <v>18193</v>
      </c>
      <c r="R24" s="5"/>
      <c r="S24" s="5"/>
      <c r="T24" s="169"/>
    </row>
    <row r="25" spans="1:20" s="3" customFormat="1">
      <c r="A25" s="171" t="s">
        <v>86</v>
      </c>
      <c r="E25" s="172">
        <v>16</v>
      </c>
      <c r="G25" s="173" t="s">
        <v>48</v>
      </c>
      <c r="H25" s="176"/>
      <c r="I25" s="173">
        <v>5000000</v>
      </c>
      <c r="J25" s="178"/>
      <c r="K25" s="173" t="s">
        <v>48</v>
      </c>
      <c r="L25" s="175"/>
      <c r="M25" s="173" t="s">
        <v>48</v>
      </c>
      <c r="N25" s="169"/>
      <c r="O25" s="173" t="s">
        <v>48</v>
      </c>
      <c r="P25" s="173"/>
      <c r="Q25" s="173" t="s">
        <v>48</v>
      </c>
      <c r="R25" s="173"/>
      <c r="S25" s="173"/>
      <c r="T25" s="169"/>
    </row>
    <row r="26" spans="1:20" s="3" customFormat="1">
      <c r="A26" s="171" t="s">
        <v>40</v>
      </c>
      <c r="E26" s="172"/>
      <c r="G26" s="5">
        <v>3127828</v>
      </c>
      <c r="H26" s="176"/>
      <c r="I26" s="5">
        <v>2802916</v>
      </c>
      <c r="J26" s="179"/>
      <c r="K26" s="5">
        <v>2824648</v>
      </c>
      <c r="L26" s="175"/>
      <c r="M26" s="5">
        <v>2789456</v>
      </c>
      <c r="N26" s="169"/>
      <c r="O26" s="5">
        <v>2579035</v>
      </c>
      <c r="P26" s="5"/>
      <c r="Q26" s="5">
        <v>2579295</v>
      </c>
      <c r="R26" s="5"/>
      <c r="S26" s="5"/>
      <c r="T26" s="169"/>
    </row>
    <row r="27" spans="1:20" s="3" customFormat="1" ht="20.5">
      <c r="A27" s="16" t="s">
        <v>9</v>
      </c>
      <c r="E27" s="172"/>
      <c r="F27" s="18"/>
      <c r="G27" s="180">
        <f>SUM(G20:G26)</f>
        <v>170670275</v>
      </c>
      <c r="H27" s="169"/>
      <c r="I27" s="180">
        <f>SUM(I20:I26)</f>
        <v>59484145</v>
      </c>
      <c r="J27" s="181"/>
      <c r="K27" s="180">
        <f>SUM(K20:K26)</f>
        <v>55680221</v>
      </c>
      <c r="L27" s="181"/>
      <c r="M27" s="180">
        <f>SUM(M20:M26)</f>
        <v>180331546</v>
      </c>
      <c r="N27" s="170"/>
      <c r="O27" s="180">
        <f>SUM(O20:O26)</f>
        <v>69039835</v>
      </c>
      <c r="P27" s="181"/>
      <c r="Q27" s="180">
        <f>SUM(Q20:Q26)</f>
        <v>73887181</v>
      </c>
      <c r="R27" s="181"/>
      <c r="S27" s="181"/>
      <c r="T27" s="170"/>
    </row>
    <row r="28" spans="1:20" s="3" customFormat="1" ht="7.25" customHeight="1">
      <c r="A28" s="16"/>
      <c r="E28" s="172"/>
      <c r="F28" s="18"/>
      <c r="G28" s="181"/>
      <c r="H28" s="169"/>
      <c r="I28" s="181"/>
      <c r="J28" s="181"/>
      <c r="K28" s="181"/>
      <c r="L28" s="181"/>
      <c r="M28" s="181"/>
      <c r="N28" s="170"/>
      <c r="O28" s="181"/>
      <c r="P28" s="181"/>
      <c r="Q28" s="181"/>
      <c r="R28" s="181"/>
      <c r="S28" s="181"/>
      <c r="T28" s="170"/>
    </row>
    <row r="29" spans="1:20" s="3" customFormat="1" ht="21" thickBot="1">
      <c r="A29" s="16" t="s">
        <v>3</v>
      </c>
      <c r="E29" s="18"/>
      <c r="F29" s="18"/>
      <c r="G29" s="182">
        <f>SUM(G27,G17)</f>
        <v>241648471</v>
      </c>
      <c r="H29" s="174"/>
      <c r="I29" s="182">
        <f>SUM(I27,I17)</f>
        <v>139774502</v>
      </c>
      <c r="J29" s="170"/>
      <c r="K29" s="182">
        <f>SUM(K27,K17)</f>
        <v>487359629</v>
      </c>
      <c r="L29" s="170"/>
      <c r="M29" s="182">
        <f>SUM(M27,M17)</f>
        <v>243098088</v>
      </c>
      <c r="N29" s="170"/>
      <c r="O29" s="182">
        <f>SUM(O27,O17)</f>
        <v>149106116</v>
      </c>
      <c r="P29" s="170"/>
      <c r="Q29" s="182">
        <f>SUM(Q27,Q17)</f>
        <v>505306441</v>
      </c>
      <c r="R29" s="170"/>
      <c r="S29" s="170"/>
      <c r="T29" s="170"/>
    </row>
    <row r="30" spans="1:20" s="3" customFormat="1" ht="20.5" thickTop="1">
      <c r="E30" s="18"/>
      <c r="F30" s="18"/>
      <c r="H30" s="18"/>
      <c r="L30" s="19"/>
      <c r="M30" s="5"/>
      <c r="N30" s="4"/>
      <c r="T30" s="4"/>
    </row>
    <row r="31" spans="1:20" s="3" customFormat="1">
      <c r="E31" s="18"/>
      <c r="F31" s="18"/>
      <c r="H31" s="18"/>
      <c r="L31" s="19"/>
      <c r="M31" s="5"/>
      <c r="N31" s="4"/>
      <c r="T31" s="4"/>
    </row>
    <row r="32" spans="1:20" s="3" customFormat="1" ht="26.25" customHeight="1">
      <c r="C32" s="183" t="s">
        <v>108</v>
      </c>
      <c r="D32" s="19"/>
      <c r="E32" s="184" t="s">
        <v>27</v>
      </c>
      <c r="F32" s="18"/>
      <c r="K32" s="183" t="s">
        <v>109</v>
      </c>
      <c r="L32" s="19"/>
      <c r="M32" s="175"/>
      <c r="O32" s="184" t="s">
        <v>27</v>
      </c>
      <c r="T32" s="184"/>
    </row>
    <row r="33" spans="1:20" s="3" customFormat="1">
      <c r="A33" s="19"/>
      <c r="B33" s="19"/>
      <c r="C33" s="19"/>
      <c r="D33" s="19"/>
      <c r="E33" s="18"/>
      <c r="F33" s="18"/>
      <c r="H33" s="18"/>
      <c r="L33" s="19"/>
      <c r="M33" s="5"/>
      <c r="N33" s="4"/>
      <c r="T33" s="4"/>
    </row>
    <row r="34" spans="1:20" s="1" customFormat="1" ht="20.25" customHeight="1">
      <c r="A34" s="1" t="s">
        <v>180</v>
      </c>
      <c r="D34" s="2"/>
      <c r="L34" s="13"/>
      <c r="M34" s="14"/>
      <c r="N34" s="15"/>
      <c r="O34" s="15"/>
      <c r="P34" s="15"/>
      <c r="Q34" s="15"/>
      <c r="R34" s="15"/>
      <c r="S34" s="15"/>
      <c r="T34" s="15"/>
    </row>
    <row r="35" spans="1:20" s="1" customFormat="1" ht="20.25" customHeight="1">
      <c r="A35" s="1" t="s">
        <v>181</v>
      </c>
      <c r="D35" s="2"/>
      <c r="L35" s="13"/>
      <c r="M35" s="14"/>
      <c r="N35" s="15"/>
      <c r="O35" s="15"/>
      <c r="P35" s="15"/>
      <c r="Q35" s="15"/>
      <c r="R35" s="15"/>
      <c r="S35" s="15"/>
      <c r="T35" s="15"/>
    </row>
    <row r="36" spans="1:20" s="1" customFormat="1" ht="20.25" customHeight="1">
      <c r="A36" s="1" t="s">
        <v>41</v>
      </c>
      <c r="D36" s="2"/>
      <c r="L36" s="13"/>
      <c r="M36" s="14"/>
      <c r="N36" s="15"/>
      <c r="O36" s="15"/>
      <c r="P36" s="15"/>
      <c r="Q36" s="15"/>
      <c r="R36" s="15"/>
      <c r="S36" s="15"/>
      <c r="T36" s="15"/>
    </row>
    <row r="37" spans="1:20" s="1" customFormat="1" ht="20.25" customHeight="1">
      <c r="A37" s="1" t="str">
        <f>A4</f>
        <v>ณ วันที่ 31 ธันวาคม 2564</v>
      </c>
      <c r="D37" s="2"/>
      <c r="L37" s="13"/>
      <c r="M37" s="14"/>
      <c r="N37" s="15"/>
      <c r="O37" s="15"/>
      <c r="P37" s="15"/>
      <c r="Q37" s="15"/>
      <c r="R37" s="15"/>
      <c r="S37" s="15"/>
      <c r="T37" s="15"/>
    </row>
    <row r="38" spans="1:20" s="1" customFormat="1" ht="11.25" customHeight="1">
      <c r="D38" s="2"/>
      <c r="L38" s="13"/>
      <c r="M38" s="14"/>
      <c r="N38" s="15"/>
      <c r="O38" s="15"/>
      <c r="P38" s="15"/>
      <c r="Q38" s="15"/>
      <c r="R38" s="15"/>
      <c r="S38" s="15"/>
      <c r="T38" s="15"/>
    </row>
    <row r="39" spans="1:20" s="1" customFormat="1" ht="20.5">
      <c r="A39" s="16" t="s">
        <v>24</v>
      </c>
      <c r="D39" s="2"/>
      <c r="L39" s="13"/>
      <c r="M39" s="14"/>
      <c r="N39" s="15"/>
      <c r="O39" s="15"/>
      <c r="P39" s="15"/>
      <c r="Q39" s="15"/>
      <c r="R39" s="15"/>
      <c r="S39" s="15"/>
      <c r="T39" s="15"/>
    </row>
    <row r="40" spans="1:20" s="155" customFormat="1" ht="20.25" customHeight="1">
      <c r="C40" s="156"/>
      <c r="D40" s="156"/>
      <c r="G40" s="276" t="s">
        <v>166</v>
      </c>
      <c r="H40" s="276"/>
      <c r="I40" s="276"/>
      <c r="J40" s="276"/>
      <c r="K40" s="276"/>
      <c r="L40" s="276"/>
      <c r="M40" s="276"/>
      <c r="N40" s="276"/>
      <c r="O40" s="276"/>
      <c r="P40" s="276"/>
      <c r="Q40" s="276"/>
    </row>
    <row r="41" spans="1:20" s="155" customFormat="1" ht="20.25" customHeight="1">
      <c r="C41" s="156"/>
      <c r="D41" s="156"/>
      <c r="G41" s="275" t="s">
        <v>16</v>
      </c>
      <c r="H41" s="275"/>
      <c r="I41" s="275"/>
      <c r="J41" s="275"/>
      <c r="K41" s="275"/>
      <c r="L41" s="157"/>
      <c r="M41" s="275" t="s">
        <v>17</v>
      </c>
      <c r="N41" s="275"/>
      <c r="O41" s="275"/>
      <c r="P41" s="275"/>
      <c r="Q41" s="275"/>
      <c r="R41" s="20"/>
      <c r="S41" s="20"/>
      <c r="T41" s="19"/>
    </row>
    <row r="42" spans="1:20" s="158" customFormat="1" ht="20.25" customHeight="1">
      <c r="C42" s="159"/>
      <c r="D42" s="159"/>
      <c r="G42" s="160" t="s">
        <v>163</v>
      </c>
      <c r="H42" s="161"/>
      <c r="I42" s="160" t="s">
        <v>88</v>
      </c>
      <c r="J42" s="162"/>
      <c r="K42" s="160" t="s">
        <v>125</v>
      </c>
      <c r="L42" s="163"/>
      <c r="M42" s="160" t="s">
        <v>163</v>
      </c>
      <c r="N42" s="161"/>
      <c r="O42" s="160" t="s">
        <v>88</v>
      </c>
      <c r="P42" s="162"/>
      <c r="Q42" s="160" t="s">
        <v>125</v>
      </c>
      <c r="R42" s="162"/>
      <c r="S42" s="162"/>
      <c r="T42" s="154"/>
    </row>
    <row r="43" spans="1:20" s="158" customFormat="1" ht="20.25" customHeight="1">
      <c r="C43" s="159"/>
      <c r="D43" s="159"/>
      <c r="G43" s="165"/>
      <c r="H43" s="161"/>
      <c r="I43" s="165" t="s">
        <v>87</v>
      </c>
      <c r="J43" s="162"/>
      <c r="K43" s="165" t="s">
        <v>87</v>
      </c>
      <c r="L43" s="163"/>
      <c r="M43" s="165"/>
      <c r="N43" s="161"/>
      <c r="O43" s="160" t="s">
        <v>87</v>
      </c>
      <c r="P43" s="162"/>
      <c r="Q43" s="160" t="s">
        <v>87</v>
      </c>
      <c r="R43" s="162"/>
      <c r="S43" s="162"/>
      <c r="T43" s="154"/>
    </row>
    <row r="44" spans="1:20" s="158" customFormat="1" ht="20.25" customHeight="1">
      <c r="C44" s="159"/>
      <c r="D44" s="159"/>
      <c r="E44" s="166" t="s">
        <v>0</v>
      </c>
      <c r="G44" s="185"/>
      <c r="H44" s="161"/>
      <c r="I44" s="186" t="s">
        <v>94</v>
      </c>
      <c r="J44" s="162"/>
      <c r="K44" s="186" t="s">
        <v>94</v>
      </c>
      <c r="L44" s="163"/>
      <c r="M44" s="185"/>
      <c r="N44" s="161"/>
      <c r="O44" s="166" t="s">
        <v>94</v>
      </c>
      <c r="P44" s="162"/>
      <c r="Q44" s="166" t="s">
        <v>94</v>
      </c>
      <c r="R44" s="162"/>
      <c r="S44" s="162"/>
      <c r="T44" s="154"/>
    </row>
    <row r="45" spans="1:20" s="3" customFormat="1" ht="20.25" customHeight="1">
      <c r="A45" s="16" t="s">
        <v>4</v>
      </c>
      <c r="E45" s="18"/>
      <c r="F45" s="18"/>
      <c r="G45" s="18"/>
      <c r="H45" s="18"/>
      <c r="I45" s="18"/>
      <c r="J45" s="18"/>
      <c r="K45" s="18"/>
      <c r="L45" s="20"/>
      <c r="M45" s="187"/>
      <c r="N45" s="188"/>
      <c r="O45" s="189"/>
      <c r="P45" s="189"/>
      <c r="Q45" s="189"/>
      <c r="R45" s="189"/>
      <c r="S45" s="189"/>
      <c r="T45" s="188"/>
    </row>
    <row r="46" spans="1:20" s="3" customFormat="1" ht="20.25" customHeight="1">
      <c r="A46" s="171" t="s">
        <v>73</v>
      </c>
      <c r="E46" s="172">
        <v>17</v>
      </c>
      <c r="F46" s="18"/>
      <c r="G46" s="173">
        <v>18949382</v>
      </c>
      <c r="H46" s="18"/>
      <c r="I46" s="169">
        <v>77754238</v>
      </c>
      <c r="J46" s="190"/>
      <c r="K46" s="169">
        <v>139769989</v>
      </c>
      <c r="L46" s="170"/>
      <c r="M46" s="173">
        <v>18949382</v>
      </c>
      <c r="N46" s="170"/>
      <c r="O46" s="174">
        <v>77754238</v>
      </c>
      <c r="P46" s="174"/>
      <c r="Q46" s="174">
        <v>139769989</v>
      </c>
      <c r="R46" s="174"/>
      <c r="S46" s="174"/>
      <c r="T46" s="170"/>
    </row>
    <row r="47" spans="1:20" s="3" customFormat="1" ht="20.25" customHeight="1">
      <c r="A47" s="171" t="s">
        <v>38</v>
      </c>
      <c r="E47" s="172">
        <v>18</v>
      </c>
      <c r="F47" s="18"/>
      <c r="G47" s="5">
        <v>1156770</v>
      </c>
      <c r="H47" s="176"/>
      <c r="I47" s="5">
        <v>2250782</v>
      </c>
      <c r="J47" s="179"/>
      <c r="K47" s="5">
        <v>30833195</v>
      </c>
      <c r="L47" s="175"/>
      <c r="M47" s="5">
        <v>1084147</v>
      </c>
      <c r="N47" s="169"/>
      <c r="O47" s="5">
        <v>2175418</v>
      </c>
      <c r="P47" s="5"/>
      <c r="Q47" s="5">
        <v>30770950</v>
      </c>
      <c r="R47" s="5"/>
      <c r="S47" s="5"/>
      <c r="T47" s="169"/>
    </row>
    <row r="48" spans="1:20" s="3" customFormat="1" ht="20.25" customHeight="1">
      <c r="A48" s="171" t="s">
        <v>138</v>
      </c>
      <c r="E48" s="172">
        <v>7</v>
      </c>
      <c r="F48" s="18"/>
      <c r="G48" s="174" t="s">
        <v>48</v>
      </c>
      <c r="H48" s="18"/>
      <c r="I48" s="173" t="s">
        <v>48</v>
      </c>
      <c r="J48" s="178"/>
      <c r="K48" s="173" t="s">
        <v>48</v>
      </c>
      <c r="L48" s="170"/>
      <c r="M48" s="173" t="s">
        <v>48</v>
      </c>
      <c r="N48" s="170"/>
      <c r="O48" s="5">
        <v>9100000</v>
      </c>
      <c r="P48" s="5"/>
      <c r="Q48" s="5">
        <v>14450000</v>
      </c>
      <c r="R48" s="5"/>
      <c r="S48" s="5"/>
      <c r="T48" s="170"/>
    </row>
    <row r="49" spans="1:20" s="3" customFormat="1" ht="20.25" customHeight="1">
      <c r="A49" s="191" t="s">
        <v>134</v>
      </c>
      <c r="E49" s="172">
        <v>19</v>
      </c>
      <c r="F49" s="18"/>
      <c r="G49" s="174" t="s">
        <v>48</v>
      </c>
      <c r="H49" s="18"/>
      <c r="I49" s="173">
        <v>540000</v>
      </c>
      <c r="J49" s="178"/>
      <c r="K49" s="173">
        <v>540000</v>
      </c>
      <c r="L49" s="170"/>
      <c r="M49" s="173" t="s">
        <v>48</v>
      </c>
      <c r="N49" s="170"/>
      <c r="O49" s="5">
        <v>540000</v>
      </c>
      <c r="P49" s="5"/>
      <c r="Q49" s="5">
        <v>540000</v>
      </c>
      <c r="R49" s="5"/>
      <c r="S49" s="5"/>
      <c r="T49" s="170"/>
    </row>
    <row r="50" spans="1:20" s="3" customFormat="1" ht="20.25" customHeight="1">
      <c r="A50" s="171" t="s">
        <v>153</v>
      </c>
      <c r="E50" s="172">
        <v>14</v>
      </c>
      <c r="F50" s="18"/>
      <c r="G50" s="174">
        <v>1255541</v>
      </c>
      <c r="H50" s="18"/>
      <c r="I50" s="173">
        <v>1165182</v>
      </c>
      <c r="J50" s="178"/>
      <c r="K50" s="173" t="s">
        <v>48</v>
      </c>
      <c r="L50" s="170"/>
      <c r="M50" s="173">
        <v>1255541</v>
      </c>
      <c r="N50" s="170"/>
      <c r="O50" s="173">
        <v>1165182</v>
      </c>
      <c r="P50" s="173"/>
      <c r="Q50" s="173" t="s">
        <v>48</v>
      </c>
      <c r="R50" s="173"/>
      <c r="S50" s="173"/>
      <c r="T50" s="170"/>
    </row>
    <row r="51" spans="1:20" s="3" customFormat="1" ht="20.25" customHeight="1">
      <c r="A51" s="191" t="s">
        <v>96</v>
      </c>
      <c r="E51" s="172"/>
      <c r="F51" s="172"/>
      <c r="G51" s="173" t="s">
        <v>48</v>
      </c>
      <c r="H51" s="5"/>
      <c r="I51" s="173" t="s">
        <v>48</v>
      </c>
      <c r="J51" s="179"/>
      <c r="K51" s="5">
        <v>61960</v>
      </c>
      <c r="L51" s="175"/>
      <c r="M51" s="173" t="s">
        <v>48</v>
      </c>
      <c r="N51" s="169"/>
      <c r="O51" s="173" t="s">
        <v>48</v>
      </c>
      <c r="P51" s="5"/>
      <c r="Q51" s="5">
        <v>61960</v>
      </c>
      <c r="R51" s="5"/>
      <c r="S51" s="5"/>
      <c r="T51" s="169"/>
    </row>
    <row r="52" spans="1:20" s="3" customFormat="1" ht="20.25" customHeight="1">
      <c r="A52" s="16" t="s">
        <v>5</v>
      </c>
      <c r="E52" s="172"/>
      <c r="F52" s="172"/>
      <c r="G52" s="177">
        <f>SUM(G46:G51)</f>
        <v>21361693</v>
      </c>
      <c r="H52" s="174"/>
      <c r="I52" s="177">
        <f>SUM(I45:I51)</f>
        <v>81710202</v>
      </c>
      <c r="J52" s="170"/>
      <c r="K52" s="177">
        <f>SUM(K46:K51)</f>
        <v>171205144</v>
      </c>
      <c r="L52" s="170"/>
      <c r="M52" s="177">
        <f>SUM(M46:M51)</f>
        <v>21289070</v>
      </c>
      <c r="N52" s="170"/>
      <c r="O52" s="177">
        <f>SUM(O45:O51)</f>
        <v>90734838</v>
      </c>
      <c r="P52" s="170"/>
      <c r="Q52" s="177">
        <f>SUM(Q45:Q51)</f>
        <v>185592899</v>
      </c>
      <c r="R52" s="170"/>
      <c r="S52" s="170"/>
      <c r="T52" s="170"/>
    </row>
    <row r="53" spans="1:20" s="3" customFormat="1" ht="8" customHeight="1">
      <c r="A53" s="16"/>
      <c r="E53" s="172"/>
      <c r="F53" s="172"/>
      <c r="G53" s="170"/>
      <c r="H53" s="174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</row>
    <row r="54" spans="1:20" s="3" customFormat="1" ht="20.25" customHeight="1">
      <c r="A54" s="16" t="s">
        <v>12</v>
      </c>
      <c r="E54" s="172"/>
      <c r="F54" s="172"/>
      <c r="G54" s="170"/>
      <c r="H54" s="174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</row>
    <row r="55" spans="1:20" s="3" customFormat="1" ht="19.5" customHeight="1">
      <c r="A55" s="171" t="s">
        <v>90</v>
      </c>
      <c r="E55" s="172">
        <v>14</v>
      </c>
      <c r="F55" s="172"/>
      <c r="G55" s="173">
        <v>947728</v>
      </c>
      <c r="H55" s="174"/>
      <c r="I55" s="173">
        <v>2203269</v>
      </c>
      <c r="J55" s="173"/>
      <c r="K55" s="173" t="s">
        <v>48</v>
      </c>
      <c r="L55" s="175"/>
      <c r="M55" s="173">
        <v>947728</v>
      </c>
      <c r="N55" s="170"/>
      <c r="O55" s="173">
        <v>2203269</v>
      </c>
      <c r="P55" s="173"/>
      <c r="Q55" s="173" t="s">
        <v>48</v>
      </c>
      <c r="R55" s="173"/>
      <c r="S55" s="173"/>
      <c r="T55" s="170"/>
    </row>
    <row r="56" spans="1:20" s="3" customFormat="1" ht="20.25" customHeight="1">
      <c r="A56" s="191" t="s">
        <v>135</v>
      </c>
      <c r="E56" s="172">
        <v>19</v>
      </c>
      <c r="F56" s="172"/>
      <c r="G56" s="192">
        <v>841002</v>
      </c>
      <c r="H56" s="193"/>
      <c r="I56" s="175">
        <v>743643</v>
      </c>
      <c r="J56" s="175"/>
      <c r="K56" s="175">
        <v>528590</v>
      </c>
      <c r="L56" s="175"/>
      <c r="M56" s="192">
        <v>841002</v>
      </c>
      <c r="N56" s="170"/>
      <c r="O56" s="192">
        <v>743643</v>
      </c>
      <c r="P56" s="192"/>
      <c r="Q56" s="5">
        <v>528590</v>
      </c>
      <c r="R56" s="192"/>
      <c r="S56" s="192"/>
      <c r="T56" s="170"/>
    </row>
    <row r="57" spans="1:20" s="3" customFormat="1" ht="20.25" hidden="1" customHeight="1">
      <c r="A57" s="191" t="s">
        <v>92</v>
      </c>
      <c r="E57" s="172"/>
      <c r="F57" s="172"/>
      <c r="G57" s="192"/>
      <c r="H57" s="193"/>
      <c r="I57" s="192" t="s">
        <v>48</v>
      </c>
      <c r="J57" s="192"/>
      <c r="K57" s="192" t="s">
        <v>48</v>
      </c>
      <c r="L57" s="175"/>
      <c r="M57" s="192"/>
      <c r="N57" s="170"/>
      <c r="O57" s="192" t="s">
        <v>48</v>
      </c>
      <c r="P57" s="192"/>
      <c r="Q57" s="173" t="s">
        <v>48</v>
      </c>
      <c r="R57" s="192"/>
      <c r="S57" s="192"/>
      <c r="T57" s="170"/>
    </row>
    <row r="58" spans="1:20" s="3" customFormat="1" ht="20.25" customHeight="1">
      <c r="A58" s="191" t="s">
        <v>78</v>
      </c>
      <c r="E58" s="172"/>
      <c r="F58" s="172"/>
      <c r="G58" s="194">
        <v>675013</v>
      </c>
      <c r="H58" s="174"/>
      <c r="I58" s="194">
        <v>675013</v>
      </c>
      <c r="J58" s="192"/>
      <c r="K58" s="192" t="s">
        <v>48</v>
      </c>
      <c r="L58" s="175"/>
      <c r="M58" s="194">
        <v>675013</v>
      </c>
      <c r="N58" s="170"/>
      <c r="O58" s="194">
        <v>675013</v>
      </c>
      <c r="P58" s="192"/>
      <c r="Q58" s="195" t="s">
        <v>48</v>
      </c>
      <c r="R58" s="192"/>
      <c r="S58" s="192"/>
      <c r="T58" s="170"/>
    </row>
    <row r="59" spans="1:20" s="3" customFormat="1" ht="20.25" customHeight="1">
      <c r="A59" s="16" t="s">
        <v>13</v>
      </c>
      <c r="F59" s="172"/>
      <c r="G59" s="170">
        <f>SUM(G55:G58)</f>
        <v>2463743</v>
      </c>
      <c r="H59" s="196"/>
      <c r="I59" s="170">
        <f>SUM(I55:I58)</f>
        <v>3621925</v>
      </c>
      <c r="J59" s="170"/>
      <c r="K59" s="177">
        <f>SUM(K55:K58)</f>
        <v>528590</v>
      </c>
      <c r="L59" s="170"/>
      <c r="M59" s="170">
        <f>SUM(M55:M58)</f>
        <v>2463743</v>
      </c>
      <c r="N59" s="175"/>
      <c r="O59" s="170">
        <f>SUM(O55:O58)</f>
        <v>3621925</v>
      </c>
      <c r="P59" s="170"/>
      <c r="Q59" s="170">
        <f>SUM(Q55:Q58)</f>
        <v>528590</v>
      </c>
      <c r="R59" s="170"/>
      <c r="S59" s="170"/>
      <c r="T59" s="175"/>
    </row>
    <row r="60" spans="1:20" s="3" customFormat="1" ht="20.25" customHeight="1">
      <c r="A60" s="16" t="s">
        <v>14</v>
      </c>
      <c r="E60" s="18"/>
      <c r="F60" s="18"/>
      <c r="G60" s="197">
        <f>SUM(G59,G52)</f>
        <v>23825436</v>
      </c>
      <c r="H60" s="173"/>
      <c r="I60" s="197">
        <f>I52+I59</f>
        <v>85332127</v>
      </c>
      <c r="J60" s="175"/>
      <c r="K60" s="197">
        <f>K52+K59</f>
        <v>171733734</v>
      </c>
      <c r="L60" s="175"/>
      <c r="M60" s="197">
        <f>SUM(M59,M52)</f>
        <v>23752813</v>
      </c>
      <c r="N60" s="175"/>
      <c r="O60" s="197">
        <f>O52+O59</f>
        <v>94356763</v>
      </c>
      <c r="P60" s="175"/>
      <c r="Q60" s="197">
        <f>Q52+Q59</f>
        <v>186121489</v>
      </c>
      <c r="R60" s="175"/>
      <c r="S60" s="175"/>
      <c r="T60" s="175"/>
    </row>
    <row r="61" spans="1:20" s="3" customFormat="1" ht="8" customHeight="1">
      <c r="A61" s="16"/>
      <c r="E61" s="18"/>
      <c r="F61" s="18"/>
      <c r="G61" s="175"/>
      <c r="H61" s="173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</row>
    <row r="62" spans="1:20" s="3" customFormat="1" ht="20.25" customHeight="1">
      <c r="A62" s="198" t="s">
        <v>6</v>
      </c>
      <c r="B62" s="171"/>
      <c r="D62" s="18"/>
      <c r="E62" s="4"/>
      <c r="F62" s="4"/>
      <c r="G62" s="4"/>
      <c r="H62" s="4"/>
      <c r="I62" s="4"/>
      <c r="J62" s="4"/>
      <c r="K62" s="4"/>
      <c r="L62" s="188"/>
      <c r="M62" s="5"/>
      <c r="O62" s="4"/>
      <c r="P62" s="4"/>
      <c r="Q62" s="4"/>
      <c r="R62" s="4"/>
      <c r="S62" s="4"/>
    </row>
    <row r="63" spans="1:20" s="3" customFormat="1" ht="20.25" customHeight="1">
      <c r="A63" s="199" t="s">
        <v>95</v>
      </c>
      <c r="B63" s="171"/>
      <c r="E63" s="172"/>
      <c r="F63" s="18"/>
      <c r="L63" s="19"/>
      <c r="M63" s="5"/>
      <c r="N63" s="4"/>
      <c r="O63" s="4"/>
      <c r="P63" s="4"/>
      <c r="Q63" s="4"/>
      <c r="R63" s="4"/>
      <c r="S63" s="4"/>
      <c r="T63" s="4"/>
    </row>
    <row r="64" spans="1:20" s="3" customFormat="1" ht="20.25" customHeight="1">
      <c r="A64" s="199" t="s">
        <v>126</v>
      </c>
      <c r="B64" s="171"/>
      <c r="E64" s="172"/>
      <c r="F64" s="18"/>
      <c r="L64" s="19"/>
      <c r="M64" s="5"/>
      <c r="N64" s="4"/>
      <c r="O64" s="4"/>
      <c r="P64" s="4"/>
      <c r="Q64" s="4"/>
      <c r="R64" s="4"/>
      <c r="S64" s="4"/>
      <c r="T64" s="4"/>
    </row>
    <row r="65" spans="1:22" s="3" customFormat="1" ht="20.25" customHeight="1" thickBot="1">
      <c r="A65" s="199" t="s">
        <v>127</v>
      </c>
      <c r="B65" s="171"/>
      <c r="E65" s="172">
        <v>20</v>
      </c>
      <c r="F65" s="18"/>
      <c r="G65" s="200">
        <v>238636980</v>
      </c>
      <c r="H65" s="174"/>
      <c r="I65" s="201">
        <v>322954972</v>
      </c>
      <c r="J65" s="175"/>
      <c r="K65" s="201">
        <v>322954972</v>
      </c>
      <c r="L65" s="175"/>
      <c r="M65" s="200">
        <v>238636980</v>
      </c>
      <c r="N65" s="169"/>
      <c r="O65" s="201">
        <v>322954972</v>
      </c>
      <c r="P65" s="175"/>
      <c r="Q65" s="201">
        <v>322954972</v>
      </c>
      <c r="R65" s="175"/>
      <c r="S65" s="175"/>
      <c r="T65" s="4"/>
    </row>
    <row r="66" spans="1:22" s="3" customFormat="1" ht="20.25" customHeight="1" thickTop="1">
      <c r="A66" s="202" t="s">
        <v>141</v>
      </c>
      <c r="B66" s="171"/>
      <c r="E66" s="172"/>
      <c r="F66" s="18"/>
      <c r="G66" s="192"/>
      <c r="H66" s="174"/>
      <c r="I66" s="175"/>
      <c r="J66" s="175"/>
      <c r="K66" s="175"/>
      <c r="L66" s="175"/>
      <c r="M66" s="192"/>
      <c r="N66" s="169"/>
      <c r="O66" s="175"/>
      <c r="P66" s="175"/>
      <c r="Q66" s="175"/>
      <c r="R66" s="175"/>
      <c r="S66" s="175"/>
      <c r="T66" s="4"/>
    </row>
    <row r="67" spans="1:22" s="3" customFormat="1" ht="20.25" customHeight="1">
      <c r="A67" s="3" t="s">
        <v>189</v>
      </c>
      <c r="B67" s="171"/>
      <c r="E67" s="172"/>
      <c r="F67" s="18"/>
      <c r="G67" s="192"/>
      <c r="H67" s="174"/>
      <c r="I67" s="175"/>
      <c r="J67" s="175"/>
      <c r="K67" s="175"/>
      <c r="L67" s="175"/>
      <c r="M67" s="192"/>
      <c r="N67" s="169"/>
      <c r="O67" s="175"/>
      <c r="P67" s="175"/>
      <c r="Q67" s="175"/>
      <c r="R67" s="175"/>
      <c r="S67" s="175"/>
      <c r="T67" s="4"/>
    </row>
    <row r="68" spans="1:22" s="3" customFormat="1" ht="20.25" customHeight="1">
      <c r="A68" s="3" t="s">
        <v>190</v>
      </c>
      <c r="B68" s="171"/>
      <c r="E68" s="172">
        <v>20</v>
      </c>
      <c r="F68" s="18"/>
      <c r="G68" s="173">
        <f>+'CE Conso-T'!E36</f>
        <v>238636980</v>
      </c>
      <c r="H68" s="174"/>
      <c r="I68" s="5">
        <v>189636980</v>
      </c>
      <c r="J68" s="5"/>
      <c r="K68" s="5">
        <f>'CE Conso-T'!E16</f>
        <v>189636648</v>
      </c>
      <c r="L68" s="175"/>
      <c r="M68" s="173">
        <f>'CE- Company-T'!D33</f>
        <v>238636980</v>
      </c>
      <c r="N68" s="169"/>
      <c r="O68" s="5">
        <f>'CE- Company-T'!D21</f>
        <v>189636980</v>
      </c>
      <c r="P68" s="5"/>
      <c r="Q68" s="203">
        <f>'CE- Company-T'!D13</f>
        <v>189636648</v>
      </c>
      <c r="R68" s="5"/>
      <c r="S68" s="5"/>
      <c r="T68" s="169"/>
      <c r="V68" s="171"/>
    </row>
    <row r="69" spans="1:22" s="3" customFormat="1" ht="20.25" customHeight="1">
      <c r="A69" s="199" t="s">
        <v>19</v>
      </c>
      <c r="B69" s="171"/>
      <c r="E69" s="172">
        <v>20</v>
      </c>
      <c r="F69" s="18"/>
      <c r="G69" s="173">
        <f>+'CE Conso-T'!G36</f>
        <v>405436347</v>
      </c>
      <c r="H69" s="174"/>
      <c r="I69" s="169">
        <f>'CE Conso-T'!G24</f>
        <v>304636347</v>
      </c>
      <c r="J69" s="169"/>
      <c r="K69" s="169">
        <f>'CE Conso-T'!G16</f>
        <v>304634779</v>
      </c>
      <c r="L69" s="170"/>
      <c r="M69" s="173">
        <f>'CE- Company-T'!F33</f>
        <v>405436347</v>
      </c>
      <c r="N69" s="169"/>
      <c r="O69" s="169">
        <f>'CE- Company-T'!F21</f>
        <v>304636347</v>
      </c>
      <c r="P69" s="169"/>
      <c r="Q69" s="204">
        <f>'CE- Company-T'!F13</f>
        <v>304634779</v>
      </c>
      <c r="R69" s="169"/>
      <c r="S69" s="169"/>
      <c r="T69" s="169"/>
    </row>
    <row r="70" spans="1:22" s="3" customFormat="1" ht="20.25" customHeight="1">
      <c r="A70" s="199" t="s">
        <v>66</v>
      </c>
      <c r="B70" s="171"/>
      <c r="E70" s="18"/>
      <c r="F70" s="18"/>
      <c r="G70" s="173"/>
      <c r="H70" s="193"/>
      <c r="I70" s="170"/>
      <c r="J70" s="170"/>
      <c r="K70" s="170"/>
      <c r="L70" s="170"/>
      <c r="M70" s="173"/>
      <c r="N70" s="170"/>
      <c r="O70" s="170"/>
      <c r="P70" s="170"/>
      <c r="Q70" s="204"/>
      <c r="R70" s="170"/>
      <c r="S70" s="170"/>
      <c r="T70" s="170"/>
    </row>
    <row r="71" spans="1:22" s="3" customFormat="1" ht="20.25" customHeight="1">
      <c r="A71" s="205" t="s">
        <v>97</v>
      </c>
      <c r="B71" s="171"/>
      <c r="E71" s="18"/>
      <c r="F71" s="18"/>
      <c r="G71" s="173">
        <f>'CE Conso-T'!I36</f>
        <v>1517887</v>
      </c>
      <c r="H71" s="193"/>
      <c r="I71" s="170">
        <f>'CE Conso-T'!I24</f>
        <v>1517887</v>
      </c>
      <c r="J71" s="170"/>
      <c r="K71" s="170">
        <f>'CE Conso-T'!I16</f>
        <v>1517887</v>
      </c>
      <c r="L71" s="170"/>
      <c r="M71" s="173">
        <f>'CE- Company-T'!H33</f>
        <v>1517887</v>
      </c>
      <c r="N71" s="170"/>
      <c r="O71" s="170">
        <f>'CE- Company-T'!H21</f>
        <v>1517887</v>
      </c>
      <c r="P71" s="170"/>
      <c r="Q71" s="204">
        <f>'CE- Company-T'!H13</f>
        <v>1517887</v>
      </c>
      <c r="R71" s="170"/>
      <c r="S71" s="170"/>
      <c r="T71" s="170"/>
    </row>
    <row r="72" spans="1:22" s="3" customFormat="1" ht="20.25" customHeight="1">
      <c r="A72" s="205" t="s">
        <v>98</v>
      </c>
      <c r="B72" s="171"/>
      <c r="E72" s="18"/>
      <c r="F72" s="18"/>
      <c r="G72" s="173">
        <f>'CE Conso-T'!K36</f>
        <v>-388418904</v>
      </c>
      <c r="H72" s="193"/>
      <c r="I72" s="170">
        <f>'CE Conso-T'!K24</f>
        <v>-401999564</v>
      </c>
      <c r="J72" s="170"/>
      <c r="K72" s="170">
        <f>'CE Conso-T'!K16</f>
        <v>-136596356</v>
      </c>
      <c r="L72" s="170"/>
      <c r="M72" s="173">
        <f>'CE- Company-T'!J33</f>
        <v>-426245939</v>
      </c>
      <c r="N72" s="170"/>
      <c r="O72" s="170">
        <f>'CE- Company-T'!J21</f>
        <v>-441041861</v>
      </c>
      <c r="P72" s="170"/>
      <c r="Q72" s="204">
        <f>'CE- Company-T'!J13</f>
        <v>-176604362</v>
      </c>
      <c r="R72" s="170"/>
      <c r="S72" s="170"/>
      <c r="T72" s="170"/>
    </row>
    <row r="73" spans="1:22" s="3" customFormat="1" ht="20.25" customHeight="1">
      <c r="A73" s="199" t="s">
        <v>30</v>
      </c>
      <c r="B73" s="171"/>
      <c r="E73" s="18"/>
      <c r="F73" s="18"/>
      <c r="G73" s="173">
        <f>+'CE Conso-T'!O36</f>
        <v>-39349275</v>
      </c>
      <c r="H73" s="174"/>
      <c r="I73" s="169">
        <f>'CE Conso-T'!O24</f>
        <v>-39349275</v>
      </c>
      <c r="J73" s="169"/>
      <c r="K73" s="169">
        <f>'CE Conso-T'!O16</f>
        <v>-43567063</v>
      </c>
      <c r="L73" s="170"/>
      <c r="M73" s="173" t="s">
        <v>48</v>
      </c>
      <c r="N73" s="169"/>
      <c r="O73" s="173" t="s">
        <v>48</v>
      </c>
      <c r="P73" s="173"/>
      <c r="Q73" s="206" t="s">
        <v>48</v>
      </c>
      <c r="R73" s="173"/>
      <c r="S73" s="173"/>
      <c r="T73" s="169"/>
    </row>
    <row r="74" spans="1:22" s="3" customFormat="1" ht="20.25" customHeight="1">
      <c r="A74" s="207" t="s">
        <v>51</v>
      </c>
      <c r="B74" s="171"/>
      <c r="E74" s="18"/>
      <c r="F74" s="18"/>
      <c r="G74" s="208">
        <f>SUM(G68:G73)</f>
        <v>217823035</v>
      </c>
      <c r="H74" s="193"/>
      <c r="I74" s="208">
        <f>SUM(I68:I73)</f>
        <v>54442375</v>
      </c>
      <c r="J74" s="170"/>
      <c r="K74" s="208">
        <f>SUM(K68:K73)</f>
        <v>315625895</v>
      </c>
      <c r="L74" s="170"/>
      <c r="M74" s="208">
        <f>SUM(M68:M73)</f>
        <v>219345275</v>
      </c>
      <c r="N74" s="170"/>
      <c r="O74" s="208">
        <f>SUM(O68:O73)</f>
        <v>54749353</v>
      </c>
      <c r="P74" s="170"/>
      <c r="Q74" s="208">
        <f>SUM(Q68:Q73)</f>
        <v>319184952</v>
      </c>
      <c r="R74" s="170"/>
      <c r="S74" s="170"/>
      <c r="T74" s="170"/>
    </row>
    <row r="75" spans="1:22" s="3" customFormat="1" ht="20.25" customHeight="1">
      <c r="A75" s="21" t="s">
        <v>52</v>
      </c>
      <c r="B75" s="171"/>
      <c r="E75" s="172"/>
      <c r="F75" s="18"/>
      <c r="G75" s="173" t="s">
        <v>48</v>
      </c>
      <c r="H75" s="193"/>
      <c r="I75" s="209" t="s">
        <v>48</v>
      </c>
      <c r="J75" s="193"/>
      <c r="K75" s="209" t="s">
        <v>48</v>
      </c>
      <c r="L75" s="193"/>
      <c r="M75" s="209" t="s">
        <v>48</v>
      </c>
      <c r="N75" s="170"/>
      <c r="O75" s="209" t="s">
        <v>75</v>
      </c>
      <c r="P75" s="193"/>
      <c r="Q75" s="209" t="s">
        <v>75</v>
      </c>
      <c r="R75" s="193"/>
      <c r="S75" s="193"/>
      <c r="T75" s="170"/>
    </row>
    <row r="76" spans="1:22" s="3" customFormat="1" ht="20.25" customHeight="1">
      <c r="A76" s="207" t="s">
        <v>29</v>
      </c>
      <c r="B76" s="171"/>
      <c r="E76" s="18"/>
      <c r="F76" s="18"/>
      <c r="G76" s="210">
        <f>SUM(G74:G75)</f>
        <v>217823035</v>
      </c>
      <c r="H76" s="193"/>
      <c r="I76" s="210">
        <f>SUM(I74:I75)</f>
        <v>54442375</v>
      </c>
      <c r="J76" s="193"/>
      <c r="K76" s="210">
        <f>SUM(K74:K75)</f>
        <v>315625895</v>
      </c>
      <c r="L76" s="193"/>
      <c r="M76" s="210">
        <f>SUM(M74:M75)</f>
        <v>219345275</v>
      </c>
      <c r="N76" s="170"/>
      <c r="O76" s="210">
        <f>SUM(O74:O75)</f>
        <v>54749353</v>
      </c>
      <c r="P76" s="193"/>
      <c r="Q76" s="210">
        <f>SUM(Q74:Q75)</f>
        <v>319184952</v>
      </c>
      <c r="R76" s="193"/>
      <c r="S76" s="193"/>
      <c r="T76" s="170"/>
    </row>
    <row r="77" spans="1:22" s="3" customFormat="1" ht="8.5" customHeight="1">
      <c r="A77" s="207"/>
      <c r="B77" s="171"/>
      <c r="E77" s="18"/>
      <c r="F77" s="18"/>
      <c r="G77" s="193"/>
      <c r="H77" s="193"/>
      <c r="I77" s="193"/>
      <c r="J77" s="193"/>
      <c r="K77" s="193"/>
      <c r="L77" s="193"/>
      <c r="M77" s="193"/>
      <c r="N77" s="170"/>
      <c r="O77" s="193"/>
      <c r="P77" s="193"/>
      <c r="Q77" s="193"/>
      <c r="R77" s="193"/>
      <c r="S77" s="193"/>
      <c r="T77" s="170"/>
    </row>
    <row r="78" spans="1:22" s="3" customFormat="1" ht="20.25" customHeight="1" thickBot="1">
      <c r="A78" s="198" t="s">
        <v>7</v>
      </c>
      <c r="B78" s="171"/>
      <c r="E78" s="18"/>
      <c r="F78" s="18"/>
      <c r="G78" s="182">
        <f>+G60+G76</f>
        <v>241648471</v>
      </c>
      <c r="H78" s="174"/>
      <c r="I78" s="182">
        <f>+I60+I76</f>
        <v>139774502</v>
      </c>
      <c r="J78" s="170"/>
      <c r="K78" s="182">
        <f>+K60+K76</f>
        <v>487359629</v>
      </c>
      <c r="L78" s="170"/>
      <c r="M78" s="182">
        <f>+M60+M76</f>
        <v>243098088</v>
      </c>
      <c r="N78" s="170"/>
      <c r="O78" s="182">
        <f>+O60+O76</f>
        <v>149106116</v>
      </c>
      <c r="P78" s="170"/>
      <c r="Q78" s="182">
        <f>+Q60+Q76</f>
        <v>505306441</v>
      </c>
      <c r="R78" s="170"/>
      <c r="S78" s="170"/>
      <c r="T78" s="170"/>
    </row>
    <row r="79" spans="1:22" s="3" customFormat="1" ht="15" customHeight="1" thickTop="1">
      <c r="A79" s="16"/>
      <c r="B79" s="171"/>
      <c r="E79" s="18"/>
      <c r="F79" s="18"/>
      <c r="G79" s="170"/>
      <c r="H79" s="174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</row>
    <row r="80" spans="1:22" s="3" customFormat="1" ht="20.25" customHeight="1">
      <c r="A80" s="16"/>
      <c r="B80" s="171"/>
      <c r="E80" s="18"/>
      <c r="F80" s="18"/>
      <c r="G80" s="170"/>
      <c r="H80" s="174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</row>
    <row r="81" spans="1:20" s="3" customFormat="1" ht="26.25" customHeight="1">
      <c r="C81" s="19"/>
      <c r="D81" s="211" t="s">
        <v>68</v>
      </c>
      <c r="E81" s="184" t="s">
        <v>27</v>
      </c>
      <c r="F81" s="18"/>
      <c r="H81" s="183" t="s">
        <v>69</v>
      </c>
      <c r="L81" s="19"/>
      <c r="M81" s="175"/>
      <c r="N81" s="184" t="s">
        <v>27</v>
      </c>
      <c r="T81" s="184"/>
    </row>
    <row r="82" spans="1:20" s="3" customFormat="1">
      <c r="A82" s="19"/>
      <c r="B82" s="19"/>
      <c r="C82" s="19"/>
      <c r="D82" s="22"/>
      <c r="F82" s="18"/>
      <c r="G82" s="18"/>
      <c r="H82" s="18"/>
      <c r="I82" s="18"/>
      <c r="J82" s="18"/>
      <c r="K82" s="18"/>
      <c r="L82" s="20"/>
      <c r="M82" s="5"/>
      <c r="N82" s="4"/>
      <c r="O82" s="4"/>
      <c r="P82" s="4"/>
      <c r="Q82" s="4"/>
      <c r="R82" s="4"/>
      <c r="S82" s="4"/>
      <c r="T82" s="4"/>
    </row>
    <row r="83" spans="1:20">
      <c r="G83" s="119">
        <f>G29-G78</f>
        <v>0</v>
      </c>
      <c r="H83" s="23"/>
      <c r="I83" s="23">
        <f>I29-I78</f>
        <v>0</v>
      </c>
      <c r="J83" s="23"/>
      <c r="K83" s="23">
        <f>K29-K78</f>
        <v>0</v>
      </c>
      <c r="L83" s="24"/>
      <c r="M83" s="25">
        <f>M29-M78</f>
        <v>0</v>
      </c>
      <c r="N83" s="23"/>
      <c r="O83" s="23">
        <f>O29-O78</f>
        <v>0</v>
      </c>
      <c r="P83" s="23"/>
      <c r="Q83" s="23">
        <f>Q29-Q78</f>
        <v>0</v>
      </c>
      <c r="R83" s="23"/>
      <c r="S83" s="23"/>
      <c r="T83" s="23"/>
    </row>
    <row r="84" spans="1:20">
      <c r="G84" s="52"/>
      <c r="I84" s="52"/>
      <c r="J84" s="52"/>
      <c r="K84" s="52"/>
      <c r="M84" s="52"/>
      <c r="O84" s="52"/>
      <c r="P84" s="52"/>
      <c r="Q84" s="52"/>
      <c r="R84" s="52"/>
      <c r="S84" s="52"/>
    </row>
    <row r="85" spans="1:20"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</row>
  </sheetData>
  <mergeCells count="6">
    <mergeCell ref="G8:K8"/>
    <mergeCell ref="G41:K41"/>
    <mergeCell ref="M8:Q8"/>
    <mergeCell ref="G7:Q7"/>
    <mergeCell ref="G40:Q40"/>
    <mergeCell ref="M41:Q41"/>
  </mergeCells>
  <pageMargins left="0.78740157480314965" right="0.11811023622047245" top="0.78740157480314965" bottom="0.55118110236220474" header="0.31496062992125984" footer="0.31496062992125984"/>
  <pageSetup paperSize="9" scale="62" firstPageNumber="7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3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8"/>
  <sheetViews>
    <sheetView topLeftCell="D31" zoomScale="70" zoomScaleNormal="70" zoomScaleSheetLayoutView="40" workbookViewId="0">
      <selection activeCell="J34" sqref="J34"/>
    </sheetView>
  </sheetViews>
  <sheetFormatPr defaultColWidth="9.08984375" defaultRowHeight="20"/>
  <cols>
    <col min="1" max="1" width="2" style="216" customWidth="1"/>
    <col min="2" max="2" width="10.08984375" style="216" customWidth="1"/>
    <col min="3" max="3" width="6.6328125" style="216" customWidth="1"/>
    <col min="4" max="4" width="5.6328125" style="216" customWidth="1"/>
    <col min="5" max="5" width="34.453125" style="216" customWidth="1"/>
    <col min="6" max="6" width="8.08984375" style="216" customWidth="1"/>
    <col min="7" max="7" width="1.6328125" style="216" customWidth="1"/>
    <col min="8" max="8" width="16.08984375" style="216" customWidth="1"/>
    <col min="9" max="9" width="1.6328125" style="216" customWidth="1"/>
    <col min="10" max="10" width="16.453125" style="216" customWidth="1"/>
    <col min="11" max="11" width="1.6328125" style="216" customWidth="1"/>
    <col min="12" max="12" width="16" style="231" customWidth="1"/>
    <col min="13" max="13" width="1.6328125" style="231" customWidth="1"/>
    <col min="14" max="14" width="16.453125" style="231" customWidth="1"/>
    <col min="15" max="15" width="1.54296875" style="216" customWidth="1"/>
    <col min="16" max="16" width="10.6328125" style="216" customWidth="1"/>
    <col min="17" max="18" width="12.08984375" style="216" bestFit="1" customWidth="1"/>
    <col min="19" max="19" width="10.6328125" style="216" customWidth="1"/>
    <col min="20" max="16384" width="9.08984375" style="216"/>
  </cols>
  <sheetData>
    <row r="1" spans="1:22" s="212" customFormat="1" ht="20.5">
      <c r="A1" s="212" t="s">
        <v>180</v>
      </c>
      <c r="E1" s="213"/>
      <c r="L1" s="214"/>
      <c r="M1" s="214"/>
      <c r="N1" s="215"/>
      <c r="P1" s="216"/>
      <c r="Q1" s="216"/>
      <c r="R1" s="216"/>
      <c r="S1" s="216"/>
    </row>
    <row r="2" spans="1:22" s="212" customFormat="1" ht="20.5">
      <c r="A2" s="212" t="s">
        <v>181</v>
      </c>
      <c r="E2" s="213"/>
      <c r="L2" s="214"/>
      <c r="M2" s="214"/>
      <c r="N2" s="215"/>
      <c r="P2" s="216"/>
      <c r="Q2" s="216"/>
      <c r="R2" s="216"/>
      <c r="S2" s="216"/>
    </row>
    <row r="3" spans="1:22" s="212" customFormat="1" ht="20.5">
      <c r="A3" s="212" t="s">
        <v>35</v>
      </c>
      <c r="E3" s="213"/>
      <c r="L3" s="214"/>
      <c r="M3" s="214"/>
      <c r="N3" s="215"/>
      <c r="P3" s="216"/>
      <c r="Q3" s="216"/>
      <c r="R3" s="216"/>
      <c r="S3" s="216"/>
    </row>
    <row r="4" spans="1:22" s="213" customFormat="1" ht="20.5">
      <c r="A4" s="212" t="s">
        <v>161</v>
      </c>
      <c r="L4" s="214"/>
      <c r="M4" s="212"/>
      <c r="N4" s="214"/>
      <c r="P4" s="216"/>
      <c r="Q4" s="216"/>
      <c r="R4" s="216"/>
      <c r="S4" s="216"/>
    </row>
    <row r="5" spans="1:22" s="213" customFormat="1" ht="12" customHeight="1">
      <c r="A5" s="212"/>
      <c r="L5" s="214"/>
      <c r="M5" s="212"/>
      <c r="N5" s="214"/>
      <c r="P5" s="216"/>
      <c r="Q5" s="216"/>
      <c r="R5" s="216"/>
      <c r="S5" s="216"/>
    </row>
    <row r="6" spans="1:22" s="217" customFormat="1">
      <c r="C6" s="218"/>
      <c r="D6" s="218"/>
      <c r="E6" s="218"/>
      <c r="H6" s="277" t="s">
        <v>166</v>
      </c>
      <c r="I6" s="277"/>
      <c r="J6" s="277"/>
      <c r="K6" s="277"/>
      <c r="L6" s="277"/>
      <c r="M6" s="277"/>
      <c r="N6" s="277"/>
      <c r="P6" s="216"/>
      <c r="Q6" s="216"/>
      <c r="R6" s="216"/>
      <c r="S6" s="216"/>
    </row>
    <row r="7" spans="1:22" s="217" customFormat="1">
      <c r="C7" s="218"/>
      <c r="D7" s="218"/>
      <c r="E7" s="218"/>
      <c r="H7" s="278" t="s">
        <v>16</v>
      </c>
      <c r="I7" s="278"/>
      <c r="J7" s="278"/>
      <c r="L7" s="219"/>
      <c r="M7" s="220" t="s">
        <v>17</v>
      </c>
      <c r="N7" s="221"/>
      <c r="P7" s="216"/>
      <c r="Q7" s="216"/>
      <c r="R7" s="216"/>
      <c r="S7" s="216"/>
    </row>
    <row r="8" spans="1:22" s="217" customFormat="1">
      <c r="C8" s="218"/>
      <c r="D8" s="218"/>
      <c r="E8" s="218"/>
      <c r="H8" s="222">
        <v>2564</v>
      </c>
      <c r="I8" s="218"/>
      <c r="J8" s="222">
        <v>2563</v>
      </c>
      <c r="L8" s="222">
        <v>2564</v>
      </c>
      <c r="M8" s="223"/>
      <c r="N8" s="222">
        <v>2563</v>
      </c>
      <c r="P8" s="216"/>
      <c r="Q8" s="216"/>
      <c r="R8" s="216"/>
      <c r="S8" s="216"/>
    </row>
    <row r="9" spans="1:22" s="224" customFormat="1">
      <c r="C9" s="225"/>
      <c r="D9" s="225"/>
      <c r="E9" s="225"/>
      <c r="F9" s="226" t="s">
        <v>0</v>
      </c>
      <c r="H9" s="227"/>
      <c r="I9" s="228"/>
      <c r="J9" s="226" t="s">
        <v>94</v>
      </c>
      <c r="L9" s="226"/>
      <c r="M9" s="228"/>
      <c r="N9" s="226" t="s">
        <v>94</v>
      </c>
      <c r="P9" s="216"/>
      <c r="Q9" s="216"/>
      <c r="R9" s="216"/>
      <c r="S9" s="216"/>
      <c r="T9" s="217"/>
      <c r="U9" s="217"/>
      <c r="V9" s="217"/>
    </row>
    <row r="10" spans="1:22" ht="20.25" customHeight="1">
      <c r="A10" s="212" t="s">
        <v>20</v>
      </c>
      <c r="F10" s="229"/>
      <c r="G10" s="230"/>
      <c r="H10" s="230"/>
      <c r="I10" s="230"/>
      <c r="J10" s="230"/>
      <c r="K10" s="230"/>
      <c r="T10" s="217"/>
      <c r="U10" s="217"/>
      <c r="V10" s="217"/>
    </row>
    <row r="11" spans="1:22">
      <c r="A11" s="216" t="s">
        <v>130</v>
      </c>
      <c r="F11" s="229"/>
      <c r="G11" s="230"/>
      <c r="H11" s="232" t="s">
        <v>48</v>
      </c>
      <c r="I11" s="233"/>
      <c r="J11" s="232">
        <v>1876119</v>
      </c>
      <c r="K11" s="233"/>
      <c r="L11" s="232" t="s">
        <v>48</v>
      </c>
      <c r="M11" s="233"/>
      <c r="N11" s="233">
        <v>1876119</v>
      </c>
      <c r="Q11" s="234"/>
      <c r="R11" s="235"/>
      <c r="T11" s="217"/>
      <c r="U11" s="217"/>
      <c r="V11" s="217"/>
    </row>
    <row r="12" spans="1:22">
      <c r="A12" s="216" t="s">
        <v>106</v>
      </c>
      <c r="F12" s="229"/>
      <c r="G12" s="230"/>
      <c r="H12" s="233">
        <v>92204562</v>
      </c>
      <c r="I12" s="233"/>
      <c r="J12" s="232">
        <v>50000</v>
      </c>
      <c r="K12" s="233"/>
      <c r="L12" s="232">
        <v>92204562</v>
      </c>
      <c r="M12" s="233"/>
      <c r="N12" s="232">
        <v>50000</v>
      </c>
      <c r="Q12" s="234"/>
      <c r="R12" s="235"/>
      <c r="T12" s="217"/>
      <c r="U12" s="217"/>
      <c r="V12" s="217"/>
    </row>
    <row r="13" spans="1:22">
      <c r="A13" s="216" t="s">
        <v>26</v>
      </c>
      <c r="F13" s="229"/>
      <c r="H13" s="236">
        <v>8961970</v>
      </c>
      <c r="I13" s="233"/>
      <c r="J13" s="236">
        <v>26480307</v>
      </c>
      <c r="K13" s="233"/>
      <c r="L13" s="236">
        <v>9685290</v>
      </c>
      <c r="M13" s="233"/>
      <c r="N13" s="236">
        <v>26480074</v>
      </c>
      <c r="Q13" s="237"/>
      <c r="R13" s="237"/>
    </row>
    <row r="14" spans="1:22" ht="20.5">
      <c r="A14" s="212" t="s">
        <v>21</v>
      </c>
      <c r="F14" s="230"/>
      <c r="H14" s="236">
        <f>SUM(H11:H13)</f>
        <v>101166532</v>
      </c>
      <c r="I14" s="233"/>
      <c r="J14" s="238">
        <f>SUM(J11:J13)</f>
        <v>28406426</v>
      </c>
      <c r="K14" s="233"/>
      <c r="L14" s="236">
        <f>SUM(L11:L13)</f>
        <v>101889852</v>
      </c>
      <c r="M14" s="233"/>
      <c r="N14" s="238">
        <f>SUM(N11:N13)</f>
        <v>28406193</v>
      </c>
      <c r="Q14" s="237"/>
      <c r="R14" s="237"/>
    </row>
    <row r="15" spans="1:22" ht="20.5">
      <c r="A15" s="212" t="s">
        <v>22</v>
      </c>
      <c r="F15" s="229">
        <v>22</v>
      </c>
      <c r="H15" s="239"/>
      <c r="I15" s="240"/>
      <c r="J15" s="239"/>
      <c r="K15" s="233"/>
      <c r="L15" s="239"/>
      <c r="M15" s="233"/>
      <c r="N15" s="239"/>
      <c r="Q15" s="237"/>
      <c r="R15" s="237"/>
    </row>
    <row r="16" spans="1:22">
      <c r="A16" s="216" t="s">
        <v>67</v>
      </c>
      <c r="H16" s="233">
        <v>33351567</v>
      </c>
      <c r="I16" s="233"/>
      <c r="J16" s="233">
        <v>21619163</v>
      </c>
      <c r="K16" s="233"/>
      <c r="L16" s="233">
        <v>21963590</v>
      </c>
      <c r="M16" s="233"/>
      <c r="N16" s="233">
        <v>21182118</v>
      </c>
      <c r="Q16" s="237"/>
      <c r="R16" s="237"/>
    </row>
    <row r="17" spans="1:18">
      <c r="A17" s="216" t="s">
        <v>160</v>
      </c>
      <c r="F17" s="229"/>
      <c r="H17" s="233">
        <v>9960423</v>
      </c>
      <c r="I17" s="233"/>
      <c r="J17" s="233">
        <v>163964303</v>
      </c>
      <c r="K17" s="233"/>
      <c r="L17" s="233">
        <v>21326648</v>
      </c>
      <c r="M17" s="233"/>
      <c r="N17" s="233">
        <v>163964303</v>
      </c>
      <c r="Q17" s="237"/>
      <c r="R17" s="237"/>
    </row>
    <row r="18" spans="1:18">
      <c r="A18" s="216" t="s">
        <v>156</v>
      </c>
      <c r="F18" s="229"/>
      <c r="H18" s="233">
        <v>5350000</v>
      </c>
      <c r="I18" s="233"/>
      <c r="J18" s="232" t="s">
        <v>48</v>
      </c>
      <c r="K18" s="232"/>
      <c r="L18" s="232" t="s">
        <v>48</v>
      </c>
      <c r="M18" s="232"/>
      <c r="N18" s="232" t="s">
        <v>48</v>
      </c>
      <c r="Q18" s="237"/>
      <c r="R18" s="237"/>
    </row>
    <row r="19" spans="1:18">
      <c r="A19" s="241" t="s">
        <v>175</v>
      </c>
      <c r="F19" s="229">
        <v>12</v>
      </c>
      <c r="H19" s="242">
        <v>35473693</v>
      </c>
      <c r="I19" s="233"/>
      <c r="J19" s="242" t="s">
        <v>48</v>
      </c>
      <c r="K19" s="233"/>
      <c r="L19" s="236">
        <v>40256949</v>
      </c>
      <c r="M19" s="233"/>
      <c r="N19" s="242">
        <v>93350389</v>
      </c>
      <c r="Q19" s="237"/>
      <c r="R19" s="237"/>
    </row>
    <row r="20" spans="1:18" ht="20.5">
      <c r="A20" s="212" t="s">
        <v>23</v>
      </c>
      <c r="F20" s="229"/>
      <c r="H20" s="236">
        <f>SUM(H16:H19)</f>
        <v>84135683</v>
      </c>
      <c r="I20" s="240"/>
      <c r="J20" s="236">
        <f>SUM(J16:J19)</f>
        <v>185583466</v>
      </c>
      <c r="K20" s="240"/>
      <c r="L20" s="236">
        <f>SUM(L16:L19)</f>
        <v>83547187</v>
      </c>
      <c r="M20" s="237"/>
      <c r="N20" s="236">
        <f>SUM(N16:N19)</f>
        <v>278496810</v>
      </c>
      <c r="Q20" s="237"/>
      <c r="R20" s="237"/>
    </row>
    <row r="21" spans="1:18" ht="20.5">
      <c r="A21" s="212" t="s">
        <v>176</v>
      </c>
      <c r="F21" s="229"/>
      <c r="H21" s="233">
        <f>H14-H20</f>
        <v>17030849</v>
      </c>
      <c r="I21" s="240"/>
      <c r="J21" s="233">
        <f>J14-J20</f>
        <v>-157177040</v>
      </c>
      <c r="K21" s="240"/>
      <c r="L21" s="233">
        <f>L14-L20</f>
        <v>18342665</v>
      </c>
      <c r="M21" s="237"/>
      <c r="N21" s="233">
        <f>N14-N20</f>
        <v>-250090617</v>
      </c>
      <c r="Q21" s="237"/>
      <c r="R21" s="237"/>
    </row>
    <row r="22" spans="1:18">
      <c r="A22" s="216" t="s">
        <v>49</v>
      </c>
      <c r="F22" s="229"/>
      <c r="H22" s="233">
        <v>-4042644</v>
      </c>
      <c r="I22" s="240"/>
      <c r="J22" s="233">
        <v>-14346882</v>
      </c>
      <c r="K22" s="240"/>
      <c r="L22" s="232">
        <v>-4139198</v>
      </c>
      <c r="M22" s="240"/>
      <c r="N22" s="232">
        <v>-14346882</v>
      </c>
      <c r="Q22" s="237"/>
      <c r="R22" s="237"/>
    </row>
    <row r="23" spans="1:18">
      <c r="A23" s="241" t="s">
        <v>110</v>
      </c>
      <c r="F23" s="229">
        <v>12</v>
      </c>
      <c r="H23" s="242" t="s">
        <v>48</v>
      </c>
      <c r="I23" s="233"/>
      <c r="J23" s="242">
        <v>-93879286</v>
      </c>
      <c r="K23" s="233"/>
      <c r="L23" s="242" t="s">
        <v>48</v>
      </c>
      <c r="M23" s="232"/>
      <c r="N23" s="242" t="s">
        <v>48</v>
      </c>
      <c r="Q23" s="237"/>
      <c r="R23" s="237"/>
    </row>
    <row r="24" spans="1:18" ht="20.5">
      <c r="A24" s="212" t="s">
        <v>177</v>
      </c>
      <c r="F24" s="229"/>
      <c r="H24" s="243">
        <f>SUM(H21:H23)</f>
        <v>12988205</v>
      </c>
      <c r="I24" s="240"/>
      <c r="J24" s="243">
        <f>SUM(J21:J23)</f>
        <v>-265403208</v>
      </c>
      <c r="K24" s="240"/>
      <c r="L24" s="243">
        <f>SUM(L21:L23)</f>
        <v>14203467</v>
      </c>
      <c r="M24" s="239"/>
      <c r="N24" s="243">
        <f>SUM(N21:N23)</f>
        <v>-264437499</v>
      </c>
      <c r="Q24" s="237"/>
      <c r="R24" s="237"/>
    </row>
    <row r="25" spans="1:18">
      <c r="A25" s="216" t="s">
        <v>76</v>
      </c>
      <c r="F25" s="229">
        <v>21</v>
      </c>
      <c r="H25" s="242" t="s">
        <v>48</v>
      </c>
      <c r="I25" s="240"/>
      <c r="J25" s="242" t="s">
        <v>48</v>
      </c>
      <c r="K25" s="240"/>
      <c r="L25" s="242" t="s">
        <v>48</v>
      </c>
      <c r="M25" s="239"/>
      <c r="N25" s="242" t="s">
        <v>48</v>
      </c>
      <c r="Q25" s="237"/>
      <c r="R25" s="237"/>
    </row>
    <row r="26" spans="1:18" ht="20.5">
      <c r="A26" s="212" t="s">
        <v>178</v>
      </c>
      <c r="F26" s="244"/>
      <c r="H26" s="245">
        <f>SUM(H24:H25)</f>
        <v>12988205</v>
      </c>
      <c r="I26" s="246"/>
      <c r="J26" s="245">
        <f>SUM(J24:J25)</f>
        <v>-265403208</v>
      </c>
      <c r="K26" s="246"/>
      <c r="L26" s="236">
        <f>SUM(L24:L25)</f>
        <v>14203467</v>
      </c>
      <c r="M26" s="237"/>
      <c r="N26" s="245">
        <f>SUM(N24:N25)</f>
        <v>-264437499</v>
      </c>
      <c r="Q26" s="237"/>
      <c r="R26" s="237"/>
    </row>
    <row r="27" spans="1:18" ht="6.75" customHeight="1">
      <c r="A27" s="212"/>
      <c r="F27" s="244"/>
      <c r="H27" s="237"/>
      <c r="I27" s="246"/>
      <c r="J27" s="237"/>
      <c r="K27" s="246"/>
      <c r="L27" s="247"/>
      <c r="M27" s="237"/>
      <c r="N27" s="248"/>
      <c r="Q27" s="237"/>
      <c r="R27" s="237"/>
    </row>
    <row r="28" spans="1:18" ht="20.5">
      <c r="A28" s="249" t="s">
        <v>63</v>
      </c>
      <c r="F28" s="230"/>
      <c r="G28" s="230"/>
      <c r="H28" s="237"/>
      <c r="I28" s="246"/>
      <c r="J28" s="237"/>
      <c r="K28" s="246"/>
      <c r="L28" s="247"/>
      <c r="M28" s="237"/>
      <c r="N28" s="237"/>
      <c r="Q28" s="237"/>
      <c r="R28" s="237"/>
    </row>
    <row r="29" spans="1:18" ht="6.75" customHeight="1">
      <c r="A29" s="249"/>
      <c r="F29" s="230"/>
      <c r="G29" s="230"/>
      <c r="H29" s="237"/>
      <c r="I29" s="246"/>
      <c r="J29" s="237"/>
      <c r="K29" s="246"/>
      <c r="L29" s="247"/>
      <c r="M29" s="237"/>
      <c r="N29" s="237"/>
      <c r="Q29" s="237"/>
      <c r="R29" s="237"/>
    </row>
    <row r="30" spans="1:18" ht="20.5">
      <c r="A30" s="249" t="s">
        <v>70</v>
      </c>
      <c r="F30" s="230"/>
      <c r="G30" s="230"/>
      <c r="I30" s="246"/>
      <c r="J30" s="237"/>
      <c r="K30" s="246"/>
      <c r="L30" s="237"/>
      <c r="M30" s="237"/>
      <c r="N30" s="237"/>
      <c r="Q30" s="237"/>
      <c r="R30" s="237"/>
    </row>
    <row r="31" spans="1:18">
      <c r="A31" s="250" t="s">
        <v>80</v>
      </c>
      <c r="F31" s="229"/>
      <c r="G31" s="230"/>
      <c r="H31" s="246" t="s">
        <v>48</v>
      </c>
      <c r="I31" s="246"/>
      <c r="J31" s="237">
        <v>4217788</v>
      </c>
      <c r="K31" s="246"/>
      <c r="L31" s="246" t="s">
        <v>48</v>
      </c>
      <c r="M31" s="237"/>
      <c r="N31" s="246" t="s">
        <v>48</v>
      </c>
      <c r="Q31" s="237"/>
      <c r="R31" s="237"/>
    </row>
    <row r="32" spans="1:18" ht="20.5">
      <c r="A32" s="249" t="s">
        <v>81</v>
      </c>
      <c r="F32" s="229"/>
      <c r="G32" s="230"/>
      <c r="H32" s="251" t="s">
        <v>48</v>
      </c>
      <c r="I32" s="246"/>
      <c r="J32" s="251">
        <f>SUM(J31:J31)</f>
        <v>4217788</v>
      </c>
      <c r="K32" s="246"/>
      <c r="L32" s="251" t="s">
        <v>48</v>
      </c>
      <c r="M32" s="237"/>
      <c r="N32" s="251" t="s">
        <v>48</v>
      </c>
    </row>
    <row r="33" spans="1:18" ht="6.75" customHeight="1">
      <c r="A33" s="212"/>
      <c r="F33" s="244"/>
      <c r="H33" s="237"/>
      <c r="I33" s="246"/>
      <c r="J33" s="237"/>
      <c r="K33" s="246"/>
      <c r="L33" s="248"/>
      <c r="M33" s="237"/>
      <c r="N33" s="248"/>
    </row>
    <row r="34" spans="1:18" s="241" customFormat="1" ht="20.25" customHeight="1">
      <c r="A34" s="212" t="s">
        <v>84</v>
      </c>
      <c r="F34" s="252"/>
      <c r="G34" s="253"/>
      <c r="H34" s="254"/>
      <c r="I34" s="255"/>
      <c r="J34" s="254"/>
      <c r="K34" s="255"/>
      <c r="L34" s="254"/>
      <c r="M34" s="256"/>
      <c r="N34" s="254"/>
    </row>
    <row r="35" spans="1:18" s="241" customFormat="1" ht="20.25" customHeight="1">
      <c r="A35" s="216" t="s">
        <v>93</v>
      </c>
      <c r="F35" s="252"/>
      <c r="G35" s="253"/>
      <c r="H35" s="254"/>
      <c r="I35" s="255"/>
      <c r="J35" s="254"/>
      <c r="K35" s="255"/>
      <c r="L35" s="254"/>
      <c r="M35" s="256"/>
      <c r="N35" s="254"/>
    </row>
    <row r="36" spans="1:18" s="241" customFormat="1" ht="20.25" customHeight="1">
      <c r="A36" s="216" t="s">
        <v>183</v>
      </c>
      <c r="F36" s="252"/>
      <c r="G36" s="253"/>
      <c r="H36" s="254">
        <v>592455</v>
      </c>
      <c r="I36" s="255"/>
      <c r="J36" s="257" t="s">
        <v>48</v>
      </c>
      <c r="K36" s="255"/>
      <c r="L36" s="254">
        <v>592455</v>
      </c>
      <c r="M36" s="256"/>
      <c r="N36" s="257" t="s">
        <v>48</v>
      </c>
    </row>
    <row r="37" spans="1:18" s="241" customFormat="1" ht="20.25" customHeight="1">
      <c r="A37" s="212" t="s">
        <v>85</v>
      </c>
      <c r="F37" s="252"/>
      <c r="G37" s="253"/>
      <c r="H37" s="258">
        <f>SUM(H35:H36)</f>
        <v>592455</v>
      </c>
      <c r="I37" s="259"/>
      <c r="J37" s="258" t="s">
        <v>48</v>
      </c>
      <c r="K37" s="255"/>
      <c r="L37" s="258">
        <f>SUM(L35:L36)</f>
        <v>592455</v>
      </c>
      <c r="M37" s="259"/>
      <c r="N37" s="258" t="s">
        <v>48</v>
      </c>
    </row>
    <row r="38" spans="1:18" s="241" customFormat="1" ht="4.5" customHeight="1">
      <c r="A38" s="212"/>
      <c r="F38" s="252"/>
      <c r="G38" s="253"/>
      <c r="H38" s="254"/>
      <c r="I38" s="259"/>
      <c r="J38" s="254"/>
      <c r="K38" s="255"/>
      <c r="L38" s="254"/>
      <c r="M38" s="259"/>
      <c r="N38" s="254"/>
    </row>
    <row r="39" spans="1:18" s="241" customFormat="1" ht="20.25" customHeight="1">
      <c r="A39" s="260" t="s">
        <v>63</v>
      </c>
      <c r="F39" s="252"/>
      <c r="G39" s="253"/>
      <c r="H39" s="261">
        <f>SUM(H32,H37)</f>
        <v>592455</v>
      </c>
      <c r="I39" s="246"/>
      <c r="J39" s="261">
        <f>SUM(J32,J37)</f>
        <v>4217788</v>
      </c>
      <c r="K39" s="255"/>
      <c r="L39" s="261">
        <f>SUM(L32,L37)</f>
        <v>592455</v>
      </c>
      <c r="M39" s="262"/>
      <c r="N39" s="257" t="s">
        <v>48</v>
      </c>
    </row>
    <row r="40" spans="1:18" ht="6" customHeight="1">
      <c r="A40" s="212"/>
      <c r="F40" s="230"/>
      <c r="G40" s="230"/>
      <c r="H40" s="248"/>
      <c r="I40" s="248"/>
      <c r="J40" s="248"/>
      <c r="K40" s="255"/>
      <c r="L40" s="248"/>
      <c r="M40" s="248"/>
      <c r="N40" s="248"/>
    </row>
    <row r="41" spans="1:18" ht="21" thickBot="1">
      <c r="A41" s="212" t="s">
        <v>170</v>
      </c>
      <c r="F41" s="230"/>
      <c r="G41" s="230"/>
      <c r="H41" s="263">
        <f>SUM(H26,H39)</f>
        <v>13580660</v>
      </c>
      <c r="I41" s="240"/>
      <c r="J41" s="264">
        <f>SUM(J26,J39)</f>
        <v>-261185420</v>
      </c>
      <c r="K41" s="255"/>
      <c r="L41" s="264">
        <f>SUM(L26,L39)</f>
        <v>14795922</v>
      </c>
      <c r="M41" s="239"/>
      <c r="N41" s="264">
        <f>SUM(N26,N39)</f>
        <v>-264437499</v>
      </c>
    </row>
    <row r="42" spans="1:18" ht="4.5" customHeight="1" thickTop="1">
      <c r="A42" s="212"/>
      <c r="F42" s="230"/>
      <c r="G42" s="230"/>
      <c r="H42" s="237"/>
      <c r="I42" s="240"/>
      <c r="J42" s="237"/>
      <c r="K42" s="255"/>
      <c r="L42" s="237"/>
      <c r="M42" s="239"/>
      <c r="N42" s="237"/>
    </row>
    <row r="43" spans="1:18" ht="21" customHeight="1">
      <c r="A43" s="213" t="s">
        <v>167</v>
      </c>
      <c r="B43" s="265"/>
      <c r="F43" s="230"/>
      <c r="G43" s="230"/>
      <c r="H43" s="237"/>
      <c r="I43" s="240"/>
      <c r="J43" s="237"/>
      <c r="K43" s="240"/>
      <c r="L43" s="237"/>
      <c r="M43" s="239"/>
      <c r="N43" s="237"/>
    </row>
    <row r="44" spans="1:18" ht="21" customHeight="1">
      <c r="A44" s="266"/>
      <c r="B44" s="266" t="s">
        <v>91</v>
      </c>
      <c r="F44" s="230"/>
      <c r="G44" s="230"/>
      <c r="H44" s="237">
        <f>+H46</f>
        <v>12988205</v>
      </c>
      <c r="I44" s="240"/>
      <c r="J44" s="237">
        <f>+J46</f>
        <v>-265403208</v>
      </c>
      <c r="K44" s="240"/>
      <c r="L44" s="237">
        <f>+L26</f>
        <v>14203467</v>
      </c>
      <c r="M44" s="239"/>
      <c r="N44" s="237">
        <f>+N26</f>
        <v>-264437499</v>
      </c>
      <c r="Q44" s="237"/>
      <c r="R44" s="237"/>
    </row>
    <row r="45" spans="1:18" ht="21.75" customHeight="1">
      <c r="A45" s="266"/>
      <c r="B45" s="266" t="s">
        <v>50</v>
      </c>
      <c r="F45" s="229"/>
      <c r="G45" s="230"/>
      <c r="H45" s="246" t="s">
        <v>48</v>
      </c>
      <c r="I45" s="240"/>
      <c r="J45" s="246" t="s">
        <v>48</v>
      </c>
      <c r="K45" s="240"/>
      <c r="L45" s="246" t="s">
        <v>48</v>
      </c>
      <c r="M45" s="239"/>
      <c r="N45" s="246" t="s">
        <v>48</v>
      </c>
      <c r="Q45" s="237"/>
      <c r="R45" s="237"/>
    </row>
    <row r="46" spans="1:18" s="212" customFormat="1" ht="21" customHeight="1" thickBot="1">
      <c r="A46" s="266"/>
      <c r="B46" s="266"/>
      <c r="C46" s="216"/>
      <c r="D46" s="216"/>
      <c r="E46" s="216"/>
      <c r="F46" s="230"/>
      <c r="G46" s="230"/>
      <c r="H46" s="267">
        <f>+H26</f>
        <v>12988205</v>
      </c>
      <c r="I46" s="240"/>
      <c r="J46" s="267">
        <f>J26</f>
        <v>-265403208</v>
      </c>
      <c r="K46" s="240"/>
      <c r="L46" s="267">
        <f>SUM(L44:L45)</f>
        <v>14203467</v>
      </c>
      <c r="M46" s="239"/>
      <c r="N46" s="267">
        <f>SUM(N44:N45)</f>
        <v>-264437499</v>
      </c>
    </row>
    <row r="47" spans="1:18" ht="21.75" customHeight="1" thickTop="1">
      <c r="A47" s="213" t="s">
        <v>168</v>
      </c>
      <c r="C47" s="266"/>
      <c r="D47" s="265"/>
      <c r="E47" s="265"/>
      <c r="F47" s="230"/>
      <c r="G47" s="230"/>
      <c r="H47" s="237"/>
      <c r="I47" s="240"/>
      <c r="J47" s="237"/>
      <c r="K47" s="240"/>
      <c r="L47" s="237"/>
      <c r="M47" s="239"/>
      <c r="N47" s="237"/>
    </row>
    <row r="48" spans="1:18" ht="21.75" customHeight="1">
      <c r="A48" s="212"/>
      <c r="B48" s="266" t="s">
        <v>91</v>
      </c>
      <c r="C48" s="266"/>
      <c r="D48" s="265"/>
      <c r="E48" s="265"/>
      <c r="F48" s="230"/>
      <c r="G48" s="230"/>
      <c r="H48" s="237">
        <f>+H50</f>
        <v>13580660</v>
      </c>
      <c r="I48" s="240"/>
      <c r="J48" s="237">
        <f>+J41</f>
        <v>-261185420</v>
      </c>
      <c r="K48" s="240"/>
      <c r="L48" s="237">
        <f>+L41</f>
        <v>14795922</v>
      </c>
      <c r="M48" s="239"/>
      <c r="N48" s="237">
        <f>+N41</f>
        <v>-264437499</v>
      </c>
    </row>
    <row r="49" spans="1:14" ht="21.75" customHeight="1">
      <c r="A49" s="212"/>
      <c r="B49" s="266" t="s">
        <v>50</v>
      </c>
      <c r="C49" s="266"/>
      <c r="D49" s="265"/>
      <c r="E49" s="265"/>
      <c r="F49" s="229"/>
      <c r="G49" s="230"/>
      <c r="H49" s="246" t="s">
        <v>48</v>
      </c>
      <c r="I49" s="240"/>
      <c r="J49" s="246" t="s">
        <v>48</v>
      </c>
      <c r="K49" s="240"/>
      <c r="L49" s="246" t="s">
        <v>48</v>
      </c>
      <c r="M49" s="239"/>
      <c r="N49" s="246" t="s">
        <v>48</v>
      </c>
    </row>
    <row r="50" spans="1:14" ht="21.75" customHeight="1" thickBot="1">
      <c r="A50" s="212"/>
      <c r="B50" s="266"/>
      <c r="C50" s="266"/>
      <c r="D50" s="265"/>
      <c r="E50" s="265"/>
      <c r="F50" s="230"/>
      <c r="G50" s="230"/>
      <c r="H50" s="267">
        <f>H41</f>
        <v>13580660</v>
      </c>
      <c r="I50" s="240"/>
      <c r="J50" s="267">
        <f>SUM(J48:J49)</f>
        <v>-261185420</v>
      </c>
      <c r="K50" s="240"/>
      <c r="L50" s="267">
        <f>SUM(L48:L49)</f>
        <v>14795922</v>
      </c>
      <c r="M50" s="239"/>
      <c r="N50" s="267">
        <f>SUM(N48:N49)</f>
        <v>-264437499</v>
      </c>
    </row>
    <row r="51" spans="1:14" ht="21.75" customHeight="1" thickTop="1" thickBot="1">
      <c r="A51" s="212" t="s">
        <v>188</v>
      </c>
      <c r="F51" s="229">
        <v>23</v>
      </c>
      <c r="H51" s="269">
        <f>+H44/311935613</f>
        <v>4.16374548423235E-2</v>
      </c>
      <c r="I51" s="268"/>
      <c r="J51" s="269">
        <f>+J44/270909972</f>
        <v>-0.9796730849021682</v>
      </c>
      <c r="K51" s="230"/>
      <c r="L51" s="269">
        <f>(+L44/311935613)-0.01</f>
        <v>3.5533329341270181E-2</v>
      </c>
      <c r="M51" s="268"/>
      <c r="N51" s="269">
        <f>+N44/270909972</f>
        <v>-0.97610839884476452</v>
      </c>
    </row>
    <row r="52" spans="1:14" ht="10.5" customHeight="1" thickTop="1"/>
    <row r="53" spans="1:14" ht="21.75" hidden="1" customHeight="1" thickBot="1">
      <c r="A53" s="212" t="s">
        <v>82</v>
      </c>
      <c r="F53" s="229">
        <v>31</v>
      </c>
      <c r="H53" s="269">
        <f>+H44/1275137864</f>
        <v>1.018572608239951E-2</v>
      </c>
      <c r="I53" s="268"/>
      <c r="J53" s="270">
        <f>+J44/(1221711720+3659000)</f>
        <v>-0.21659013363727184</v>
      </c>
      <c r="K53" s="230"/>
      <c r="L53" s="269">
        <f>+L44/1275137864</f>
        <v>1.1138769697768147E-2</v>
      </c>
      <c r="M53" s="268"/>
      <c r="N53" s="270">
        <f>+N44/(1221711720+3659000)</f>
        <v>-0.21580203825989902</v>
      </c>
    </row>
    <row r="54" spans="1:14" ht="10.5" hidden="1" customHeight="1" thickTop="1"/>
    <row r="56" spans="1:14">
      <c r="D56" s="271" t="s">
        <v>83</v>
      </c>
      <c r="E56" s="248"/>
      <c r="F56" s="241"/>
      <c r="G56" s="230"/>
      <c r="H56" s="241"/>
      <c r="I56" s="271" t="s">
        <v>77</v>
      </c>
      <c r="K56" s="248"/>
      <c r="L56" s="248"/>
      <c r="M56" s="241" t="s">
        <v>27</v>
      </c>
      <c r="N56" s="216"/>
    </row>
    <row r="58" spans="1:14">
      <c r="H58" s="272"/>
      <c r="I58" s="272"/>
      <c r="J58" s="272"/>
      <c r="K58" s="272"/>
      <c r="L58" s="273"/>
    </row>
  </sheetData>
  <mergeCells count="2">
    <mergeCell ref="H6:N6"/>
    <mergeCell ref="H7:J7"/>
  </mergeCells>
  <pageMargins left="0.78740157480314965" right="0.11811023622047245" top="0.78740157480314965" bottom="0.55118110236220474" header="0.31496062992125984" footer="0.31496062992125984"/>
  <pageSetup paperSize="9" scale="70" firstPageNumber="9" fitToWidth="0" fitToHeight="0" orientation="portrait" blackAndWhite="1" useFirstPageNumber="1" r:id="rId1"/>
  <headerFooter alignWithMargins="0">
    <oddHeader xml:space="preserve">&amp;C            
                      &amp;R 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43"/>
  <sheetViews>
    <sheetView zoomScale="70" zoomScaleNormal="70" zoomScaleSheetLayoutView="80" zoomScalePageLayoutView="80" workbookViewId="0">
      <selection activeCell="C23" sqref="C23"/>
    </sheetView>
  </sheetViews>
  <sheetFormatPr defaultColWidth="9.08984375" defaultRowHeight="19.5" customHeight="1"/>
  <cols>
    <col min="1" max="1" width="42.453125" style="8" customWidth="1"/>
    <col min="2" max="2" width="3.08984375" style="9" customWidth="1"/>
    <col min="3" max="3" width="8.453125" style="9" customWidth="1"/>
    <col min="4" max="4" width="1.36328125" style="9" customWidth="1"/>
    <col min="5" max="5" width="14.90625" style="8" customWidth="1"/>
    <col min="6" max="6" width="1" style="9" customWidth="1"/>
    <col min="7" max="7" width="14.90625" style="8" customWidth="1"/>
    <col min="8" max="8" width="1" style="8" customWidth="1"/>
    <col min="9" max="9" width="14.90625" style="8" customWidth="1"/>
    <col min="10" max="10" width="1" style="9" customWidth="1"/>
    <col min="11" max="11" width="14.90625" style="8" customWidth="1"/>
    <col min="12" max="12" width="1" style="9" customWidth="1"/>
    <col min="13" max="13" width="19.453125" style="8" customWidth="1"/>
    <col min="14" max="14" width="1" style="9" customWidth="1"/>
    <col min="15" max="15" width="15.6328125" style="8" customWidth="1"/>
    <col min="16" max="16" width="1" style="9" customWidth="1"/>
    <col min="17" max="17" width="14.90625" style="8" customWidth="1"/>
    <col min="18" max="18" width="1" style="9" customWidth="1"/>
    <col min="19" max="19" width="14.90625" style="8" customWidth="1"/>
    <col min="20" max="20" width="1" style="8" customWidth="1"/>
    <col min="21" max="21" width="16.08984375" style="8" customWidth="1"/>
    <col min="22" max="22" width="10.36328125" style="8" bestFit="1" customWidth="1"/>
    <col min="23" max="16384" width="9.08984375" style="8"/>
  </cols>
  <sheetData>
    <row r="1" spans="1:21" s="16" customFormat="1" ht="19.5" customHeight="1">
      <c r="A1" s="16" t="s">
        <v>180</v>
      </c>
      <c r="G1" s="7"/>
      <c r="H1" s="7"/>
      <c r="I1" s="30"/>
      <c r="J1" s="7"/>
      <c r="K1" s="30"/>
      <c r="L1" s="7"/>
      <c r="N1" s="30"/>
      <c r="O1" s="30"/>
      <c r="P1" s="30"/>
      <c r="Q1" s="30"/>
      <c r="U1" s="274"/>
    </row>
    <row r="2" spans="1:21" s="16" customFormat="1" ht="19.5" customHeight="1">
      <c r="A2" s="16" t="s">
        <v>181</v>
      </c>
      <c r="G2" s="7"/>
      <c r="H2" s="7"/>
      <c r="I2" s="30"/>
      <c r="J2" s="7"/>
      <c r="K2" s="30"/>
      <c r="L2" s="7"/>
      <c r="N2" s="30"/>
      <c r="O2" s="30"/>
      <c r="P2" s="30"/>
      <c r="Q2" s="30"/>
      <c r="U2" s="274"/>
    </row>
    <row r="3" spans="1:21" s="16" customFormat="1" ht="19.5" customHeight="1">
      <c r="A3" s="16" t="s">
        <v>10</v>
      </c>
      <c r="G3" s="7"/>
      <c r="H3" s="7"/>
      <c r="I3" s="30"/>
      <c r="J3" s="7"/>
      <c r="K3" s="30"/>
      <c r="L3" s="7"/>
      <c r="N3" s="30"/>
      <c r="O3" s="30"/>
      <c r="P3" s="30"/>
      <c r="Q3" s="30"/>
      <c r="U3" s="274"/>
    </row>
    <row r="4" spans="1:21" s="7" customFormat="1" ht="19.5" customHeight="1">
      <c r="A4" s="1" t="s">
        <v>161</v>
      </c>
      <c r="I4" s="30"/>
      <c r="K4" s="30"/>
      <c r="N4" s="16"/>
      <c r="O4" s="30"/>
      <c r="P4" s="16"/>
      <c r="Q4" s="30"/>
    </row>
    <row r="5" spans="1:21" s="7" customFormat="1" ht="12" customHeight="1">
      <c r="A5" s="1"/>
      <c r="I5" s="30"/>
      <c r="K5" s="30"/>
      <c r="N5" s="16"/>
      <c r="O5" s="30"/>
      <c r="P5" s="16"/>
      <c r="Q5" s="30"/>
    </row>
    <row r="6" spans="1:21" ht="14.25" customHeight="1">
      <c r="E6" s="279" t="s">
        <v>166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</row>
    <row r="7" spans="1:21" ht="19.5" customHeight="1">
      <c r="B7" s="8"/>
      <c r="C7" s="8"/>
      <c r="D7" s="8"/>
      <c r="E7" s="280" t="s">
        <v>16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</row>
    <row r="8" spans="1:21" ht="19.5" customHeight="1">
      <c r="B8" s="8"/>
      <c r="C8" s="8"/>
      <c r="D8" s="8"/>
      <c r="E8" s="280" t="s">
        <v>53</v>
      </c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32"/>
    </row>
    <row r="9" spans="1:21" ht="19.5" customHeight="1">
      <c r="B9" s="8"/>
      <c r="C9" s="8"/>
      <c r="D9" s="8"/>
      <c r="E9" s="32"/>
      <c r="F9" s="32"/>
      <c r="G9" s="32"/>
      <c r="H9" s="32"/>
      <c r="I9" s="32"/>
      <c r="J9" s="32"/>
      <c r="K9" s="32"/>
      <c r="L9" s="32"/>
      <c r="M9" s="280" t="s">
        <v>30</v>
      </c>
      <c r="N9" s="280"/>
      <c r="O9" s="280"/>
      <c r="P9" s="32"/>
      <c r="Q9" s="32"/>
      <c r="R9" s="32"/>
    </row>
    <row r="10" spans="1:21" ht="19.5" customHeight="1">
      <c r="B10" s="8"/>
      <c r="C10" s="12"/>
      <c r="D10" s="8"/>
      <c r="E10" s="32"/>
      <c r="F10" s="32"/>
      <c r="G10" s="32"/>
      <c r="H10" s="32"/>
      <c r="I10" s="279" t="s">
        <v>66</v>
      </c>
      <c r="J10" s="279"/>
      <c r="K10" s="279"/>
      <c r="L10" s="32"/>
      <c r="M10" s="153" t="s">
        <v>43</v>
      </c>
      <c r="O10" s="32"/>
      <c r="P10" s="32"/>
      <c r="Q10" s="32"/>
      <c r="R10" s="32"/>
    </row>
    <row r="11" spans="1:21" ht="19.5" customHeight="1">
      <c r="B11" s="32"/>
      <c r="C11" s="32"/>
      <c r="D11" s="32"/>
      <c r="E11" s="33" t="s">
        <v>54</v>
      </c>
      <c r="F11" s="32"/>
      <c r="G11" s="32"/>
      <c r="H11" s="32"/>
      <c r="I11" s="60" t="s">
        <v>99</v>
      </c>
      <c r="J11" s="32"/>
      <c r="L11" s="32"/>
      <c r="M11" s="32" t="s">
        <v>44</v>
      </c>
      <c r="N11" s="32"/>
      <c r="O11" s="32" t="s">
        <v>11</v>
      </c>
      <c r="P11" s="32"/>
      <c r="Q11" s="32" t="s">
        <v>47</v>
      </c>
      <c r="R11" s="8"/>
      <c r="S11" s="34" t="s">
        <v>56</v>
      </c>
      <c r="T11" s="34"/>
      <c r="U11" s="21"/>
    </row>
    <row r="12" spans="1:21" s="10" customFormat="1" ht="19.5" customHeight="1">
      <c r="B12" s="32"/>
      <c r="C12" s="32"/>
      <c r="D12" s="32"/>
      <c r="E12" s="10" t="s">
        <v>65</v>
      </c>
      <c r="F12" s="32"/>
      <c r="G12" s="10" t="s">
        <v>15</v>
      </c>
      <c r="I12" s="60" t="s">
        <v>100</v>
      </c>
      <c r="J12" s="32"/>
      <c r="K12" s="71" t="s">
        <v>102</v>
      </c>
      <c r="L12" s="32"/>
      <c r="M12" s="10" t="s">
        <v>45</v>
      </c>
      <c r="N12" s="32"/>
      <c r="O12" s="32" t="s">
        <v>31</v>
      </c>
      <c r="P12" s="32"/>
      <c r="Q12" s="32" t="s">
        <v>33</v>
      </c>
      <c r="S12" s="34" t="s">
        <v>57</v>
      </c>
      <c r="T12" s="34"/>
      <c r="U12" s="35" t="s">
        <v>11</v>
      </c>
    </row>
    <row r="13" spans="1:21" s="10" customFormat="1" ht="18.75" customHeight="1">
      <c r="B13" s="32"/>
      <c r="C13" s="152" t="s">
        <v>0</v>
      </c>
      <c r="D13" s="32"/>
      <c r="E13" s="36" t="s">
        <v>64</v>
      </c>
      <c r="F13" s="32"/>
      <c r="G13" s="152" t="s">
        <v>28</v>
      </c>
      <c r="H13" s="32"/>
      <c r="I13" s="61" t="s">
        <v>101</v>
      </c>
      <c r="J13" s="32"/>
      <c r="K13" s="152" t="s">
        <v>136</v>
      </c>
      <c r="L13" s="32"/>
      <c r="M13" s="152" t="s">
        <v>46</v>
      </c>
      <c r="N13" s="32"/>
      <c r="O13" s="152" t="s">
        <v>32</v>
      </c>
      <c r="P13" s="32"/>
      <c r="Q13" s="152" t="s">
        <v>55</v>
      </c>
      <c r="S13" s="36" t="s">
        <v>58</v>
      </c>
      <c r="T13" s="34"/>
      <c r="U13" s="17" t="s">
        <v>6</v>
      </c>
    </row>
    <row r="14" spans="1:21" s="10" customFormat="1" ht="20.5">
      <c r="A14" s="37" t="s">
        <v>191</v>
      </c>
      <c r="B14" s="32"/>
      <c r="C14" s="32"/>
      <c r="D14" s="32"/>
      <c r="E14" s="40">
        <v>189636648</v>
      </c>
      <c r="F14" s="27"/>
      <c r="G14" s="27">
        <v>304634779</v>
      </c>
      <c r="H14" s="27"/>
      <c r="I14" s="27">
        <v>1517887</v>
      </c>
      <c r="J14" s="27"/>
      <c r="K14" s="27">
        <v>-136731469</v>
      </c>
      <c r="L14" s="27"/>
      <c r="M14" s="27">
        <v>-48093045</v>
      </c>
      <c r="N14" s="27"/>
      <c r="O14" s="38">
        <f>SUM(M14)</f>
        <v>-48093045</v>
      </c>
      <c r="P14" s="27"/>
      <c r="Q14" s="26">
        <f>SUM(E14:K14)+O14</f>
        <v>310964800</v>
      </c>
      <c r="R14" s="6"/>
      <c r="S14" s="40">
        <v>34085437</v>
      </c>
      <c r="T14" s="40"/>
      <c r="U14" s="27">
        <f>SUM(Q14:S14)</f>
        <v>345050237</v>
      </c>
    </row>
    <row r="15" spans="1:21" s="10" customFormat="1" ht="20">
      <c r="A15" s="41" t="s">
        <v>107</v>
      </c>
      <c r="B15" s="32"/>
      <c r="C15" s="42">
        <v>6</v>
      </c>
      <c r="D15" s="32"/>
      <c r="E15" s="55" t="s">
        <v>48</v>
      </c>
      <c r="F15" s="27"/>
      <c r="G15" s="29" t="s">
        <v>48</v>
      </c>
      <c r="H15" s="27"/>
      <c r="I15" s="29" t="s">
        <v>48</v>
      </c>
      <c r="J15" s="27"/>
      <c r="K15" s="29">
        <v>135113</v>
      </c>
      <c r="L15" s="27"/>
      <c r="M15" s="29">
        <v>4525982</v>
      </c>
      <c r="N15" s="27"/>
      <c r="O15" s="65">
        <f>SUM(M15)</f>
        <v>4525982</v>
      </c>
      <c r="P15" s="27"/>
      <c r="Q15" s="28">
        <f>SUM(E15:K15)+O15</f>
        <v>4661095</v>
      </c>
      <c r="R15" s="6"/>
      <c r="S15" s="55">
        <f>-S14</f>
        <v>-34085437</v>
      </c>
      <c r="T15" s="40"/>
      <c r="U15" s="29">
        <f>SUM(Q15:S15)</f>
        <v>-29424342</v>
      </c>
    </row>
    <row r="16" spans="1:21" s="10" customFormat="1" ht="20" customHeight="1">
      <c r="A16" s="37" t="s">
        <v>192</v>
      </c>
      <c r="B16" s="32"/>
      <c r="C16" s="32"/>
      <c r="D16" s="32"/>
      <c r="E16" s="38">
        <f>SUM(E14:E15)</f>
        <v>189636648</v>
      </c>
      <c r="F16" s="26"/>
      <c r="G16" s="38">
        <f>SUM(G14:G15)</f>
        <v>304634779</v>
      </c>
      <c r="H16" s="26"/>
      <c r="I16" s="38">
        <f>SUM(I14:I15)</f>
        <v>1517887</v>
      </c>
      <c r="J16" s="26"/>
      <c r="K16" s="38">
        <f>SUM(K14:K15)</f>
        <v>-136596356</v>
      </c>
      <c r="L16" s="26"/>
      <c r="M16" s="38">
        <f>SUM(M14:M15)</f>
        <v>-43567063</v>
      </c>
      <c r="N16" s="26"/>
      <c r="O16" s="38">
        <f>SUM(O14:O15)</f>
        <v>-43567063</v>
      </c>
      <c r="P16" s="26"/>
      <c r="Q16" s="38">
        <f>SUM(Q14:Q15)</f>
        <v>315625895</v>
      </c>
      <c r="R16" s="26"/>
      <c r="S16" s="27" t="s">
        <v>48</v>
      </c>
      <c r="T16" s="39"/>
      <c r="U16" s="38">
        <f>SUM(U14:U15)</f>
        <v>315625895</v>
      </c>
    </row>
    <row r="17" spans="1:22" s="10" customFormat="1" ht="20.5">
      <c r="A17" s="59" t="s">
        <v>71</v>
      </c>
      <c r="B17" s="32"/>
      <c r="C17" s="32"/>
      <c r="D17" s="32"/>
      <c r="E17" s="40"/>
      <c r="F17" s="27"/>
      <c r="G17" s="27"/>
      <c r="H17" s="27"/>
      <c r="I17" s="27"/>
      <c r="J17" s="27"/>
      <c r="K17" s="27"/>
      <c r="L17" s="27"/>
      <c r="M17" s="27"/>
      <c r="N17" s="27"/>
      <c r="O17" s="38"/>
      <c r="P17" s="27"/>
      <c r="Q17" s="26"/>
      <c r="R17" s="6"/>
      <c r="S17" s="40"/>
      <c r="T17" s="40"/>
      <c r="U17" s="27"/>
    </row>
    <row r="18" spans="1:22" s="10" customFormat="1" ht="20">
      <c r="A18" s="58" t="s">
        <v>105</v>
      </c>
      <c r="B18" s="32"/>
      <c r="C18" s="42">
        <v>20</v>
      </c>
      <c r="D18" s="32"/>
      <c r="E18" s="40">
        <v>332</v>
      </c>
      <c r="F18" s="27"/>
      <c r="G18" s="26">
        <v>1568</v>
      </c>
      <c r="H18" s="27"/>
      <c r="I18" s="40" t="s">
        <v>48</v>
      </c>
      <c r="J18" s="27"/>
      <c r="K18" s="40" t="s">
        <v>48</v>
      </c>
      <c r="L18" s="27"/>
      <c r="M18" s="40" t="s">
        <v>48</v>
      </c>
      <c r="N18" s="27"/>
      <c r="O18" s="40" t="s">
        <v>48</v>
      </c>
      <c r="P18" s="27"/>
      <c r="Q18" s="26">
        <f>SUM(E18:K18,O18)</f>
        <v>1900</v>
      </c>
      <c r="R18" s="6"/>
      <c r="S18" s="40" t="s">
        <v>48</v>
      </c>
      <c r="T18" s="40"/>
      <c r="U18" s="27">
        <f>SUM(Q18:S18)</f>
        <v>1900</v>
      </c>
    </row>
    <row r="19" spans="1:22" s="10" customFormat="1" ht="20.5">
      <c r="A19" s="59" t="s">
        <v>72</v>
      </c>
      <c r="B19" s="32"/>
      <c r="C19" s="32"/>
      <c r="D19" s="32"/>
      <c r="E19" s="43">
        <f>SUM(E18)</f>
        <v>332</v>
      </c>
      <c r="F19" s="27"/>
      <c r="G19" s="43">
        <f>SUM(G18)</f>
        <v>1568</v>
      </c>
      <c r="H19" s="27"/>
      <c r="I19" s="43" t="s">
        <v>48</v>
      </c>
      <c r="J19" s="27"/>
      <c r="K19" s="43" t="s">
        <v>48</v>
      </c>
      <c r="L19" s="27"/>
      <c r="M19" s="43" t="s">
        <v>48</v>
      </c>
      <c r="N19" s="27"/>
      <c r="O19" s="43" t="s">
        <v>48</v>
      </c>
      <c r="P19" s="27"/>
      <c r="Q19" s="43">
        <f>SUM(Q18)</f>
        <v>1900</v>
      </c>
      <c r="R19" s="6"/>
      <c r="S19" s="43" t="s">
        <v>48</v>
      </c>
      <c r="T19" s="40"/>
      <c r="U19" s="43">
        <f>SUM(U18)</f>
        <v>1900</v>
      </c>
    </row>
    <row r="20" spans="1:22" s="10" customFormat="1" ht="20.5">
      <c r="A20" s="45" t="s">
        <v>170</v>
      </c>
      <c r="B20" s="32"/>
      <c r="C20" s="32"/>
      <c r="D20" s="32"/>
      <c r="E20" s="40"/>
      <c r="F20" s="27"/>
      <c r="G20" s="27"/>
      <c r="H20" s="27"/>
      <c r="I20" s="27"/>
      <c r="J20" s="27"/>
      <c r="K20" s="27"/>
      <c r="L20" s="27"/>
      <c r="M20" s="27"/>
      <c r="N20" s="27"/>
      <c r="O20" s="38"/>
      <c r="P20" s="27"/>
      <c r="Q20" s="26"/>
      <c r="R20" s="6"/>
      <c r="S20" s="40"/>
      <c r="T20" s="40"/>
      <c r="U20" s="27"/>
    </row>
    <row r="21" spans="1:22" ht="19.5" customHeight="1">
      <c r="A21" s="8" t="s">
        <v>169</v>
      </c>
      <c r="E21" s="27" t="s">
        <v>48</v>
      </c>
      <c r="F21" s="27"/>
      <c r="G21" s="27" t="s">
        <v>48</v>
      </c>
      <c r="H21" s="27"/>
      <c r="I21" s="27" t="s">
        <v>48</v>
      </c>
      <c r="J21" s="26"/>
      <c r="K21" s="27">
        <f>'PL-T'!J44</f>
        <v>-265403208</v>
      </c>
      <c r="L21" s="26"/>
      <c r="M21" s="27" t="s">
        <v>48</v>
      </c>
      <c r="N21" s="26"/>
      <c r="O21" s="27" t="s">
        <v>48</v>
      </c>
      <c r="P21" s="26"/>
      <c r="Q21" s="26">
        <f>SUM(E21:K21,O21)</f>
        <v>-265403208</v>
      </c>
      <c r="R21" s="26"/>
      <c r="S21" s="6" t="str">
        <f>'PL-T'!J45</f>
        <v>-</v>
      </c>
      <c r="T21" s="34"/>
      <c r="U21" s="39">
        <f>SUM(Q21:S21)</f>
        <v>-265403208</v>
      </c>
    </row>
    <row r="22" spans="1:22" ht="19.5" customHeight="1">
      <c r="A22" s="8" t="s">
        <v>74</v>
      </c>
      <c r="E22" s="27" t="s">
        <v>48</v>
      </c>
      <c r="F22" s="27"/>
      <c r="G22" s="27" t="s">
        <v>48</v>
      </c>
      <c r="H22" s="27"/>
      <c r="I22" s="27" t="str">
        <f>+'PL-T'!J36</f>
        <v>-</v>
      </c>
      <c r="J22" s="26"/>
      <c r="K22" s="27" t="str">
        <f>+'PL-T'!J36</f>
        <v>-</v>
      </c>
      <c r="L22" s="26"/>
      <c r="M22" s="27">
        <f>'PL-T'!J31</f>
        <v>4217788</v>
      </c>
      <c r="N22" s="26"/>
      <c r="O22" s="27">
        <f>SUM(M22)</f>
        <v>4217788</v>
      </c>
      <c r="P22" s="26"/>
      <c r="Q22" s="26">
        <f>SUM(E22:I22,O22)</f>
        <v>4217788</v>
      </c>
      <c r="R22" s="26"/>
      <c r="S22" s="6" t="s">
        <v>48</v>
      </c>
      <c r="T22" s="34"/>
      <c r="U22" s="39">
        <f>SUM(Q22:S22)</f>
        <v>4217788</v>
      </c>
    </row>
    <row r="23" spans="1:22" ht="19.5" customHeight="1">
      <c r="A23" s="47" t="s">
        <v>171</v>
      </c>
      <c r="E23" s="44" t="s">
        <v>48</v>
      </c>
      <c r="F23" s="27"/>
      <c r="G23" s="44" t="s">
        <v>48</v>
      </c>
      <c r="H23" s="27"/>
      <c r="I23" s="44" t="s">
        <v>48</v>
      </c>
      <c r="J23" s="26"/>
      <c r="K23" s="44">
        <f>SUM(K21:K22)</f>
        <v>-265403208</v>
      </c>
      <c r="L23" s="26"/>
      <c r="M23" s="44">
        <f>SUM(M21:M22)</f>
        <v>4217788</v>
      </c>
      <c r="N23" s="26"/>
      <c r="O23" s="44">
        <f>SUM(O21:O22)</f>
        <v>4217788</v>
      </c>
      <c r="P23" s="26"/>
      <c r="Q23" s="44">
        <f>SUM(Q21:Q22)</f>
        <v>-261185420</v>
      </c>
      <c r="R23" s="26"/>
      <c r="S23" s="44" t="s">
        <v>48</v>
      </c>
      <c r="T23" s="34"/>
      <c r="U23" s="51">
        <f>SUM(U21:U22)</f>
        <v>-261185420</v>
      </c>
    </row>
    <row r="24" spans="1:22" ht="16.5" customHeight="1" thickBot="1">
      <c r="A24" s="45" t="s">
        <v>164</v>
      </c>
      <c r="E24" s="48">
        <f>SUM(E23,E19,E16)</f>
        <v>189636980</v>
      </c>
      <c r="F24" s="26"/>
      <c r="G24" s="48">
        <f>SUM(G23,G19,G16)</f>
        <v>304636347</v>
      </c>
      <c r="H24" s="26"/>
      <c r="I24" s="48">
        <f>SUM(I23,I19,I16)</f>
        <v>1517887</v>
      </c>
      <c r="J24" s="26"/>
      <c r="K24" s="48">
        <f>SUM(K23,K19,K16)</f>
        <v>-401999564</v>
      </c>
      <c r="L24" s="26"/>
      <c r="M24" s="48">
        <f>SUM(M23,M19,M16)</f>
        <v>-39349275</v>
      </c>
      <c r="N24" s="26"/>
      <c r="O24" s="48">
        <f>SUM(O23,O19,O16)</f>
        <v>-39349275</v>
      </c>
      <c r="P24" s="26"/>
      <c r="Q24" s="48">
        <f>SUM(Q23,Q19,Q16)</f>
        <v>54442375</v>
      </c>
      <c r="R24" s="26"/>
      <c r="S24" s="70" t="s">
        <v>48</v>
      </c>
      <c r="T24" s="26"/>
      <c r="U24" s="48">
        <f>SUM(U23,U19,U16)</f>
        <v>54442375</v>
      </c>
      <c r="V24" s="12">
        <f>'BS-T'!I29-'BS-T'!I60-'CE Conso-T'!U24</f>
        <v>0</v>
      </c>
    </row>
    <row r="25" spans="1:22" ht="16.5" customHeight="1" thickTop="1">
      <c r="E25" s="39"/>
      <c r="F25" s="26"/>
      <c r="G25" s="39"/>
      <c r="H25" s="39"/>
      <c r="I25" s="39"/>
      <c r="J25" s="26"/>
      <c r="K25" s="39"/>
      <c r="L25" s="26"/>
      <c r="M25" s="39"/>
      <c r="N25" s="26"/>
      <c r="O25" s="39"/>
      <c r="P25" s="26"/>
      <c r="Q25" s="39"/>
      <c r="R25" s="26"/>
      <c r="S25" s="39"/>
      <c r="T25" s="39"/>
      <c r="U25" s="39"/>
    </row>
    <row r="26" spans="1:22" s="10" customFormat="1" ht="20.5">
      <c r="A26" s="37" t="s">
        <v>193</v>
      </c>
      <c r="B26" s="32"/>
      <c r="C26" s="32"/>
      <c r="D26" s="32"/>
      <c r="E26" s="38">
        <v>189636980</v>
      </c>
      <c r="F26" s="26"/>
      <c r="G26" s="38">
        <v>304636347</v>
      </c>
      <c r="H26" s="26"/>
      <c r="I26" s="38">
        <v>1517887</v>
      </c>
      <c r="J26" s="26"/>
      <c r="K26" s="38">
        <v>-385793269</v>
      </c>
      <c r="L26" s="26"/>
      <c r="M26" s="38">
        <v>-43875255</v>
      </c>
      <c r="N26" s="26"/>
      <c r="O26" s="38">
        <f>SUM(M26)</f>
        <v>-43875255</v>
      </c>
      <c r="P26" s="26"/>
      <c r="Q26" s="27">
        <f>SUM(E26:K26,O26)</f>
        <v>66122690</v>
      </c>
      <c r="R26" s="26"/>
      <c r="S26" s="27">
        <v>30418890</v>
      </c>
      <c r="T26" s="39"/>
      <c r="U26" s="39">
        <f>SUM(Q26:S26)</f>
        <v>96541580</v>
      </c>
    </row>
    <row r="27" spans="1:22" s="10" customFormat="1" ht="20">
      <c r="A27" s="41" t="s">
        <v>107</v>
      </c>
      <c r="B27" s="32"/>
      <c r="C27" s="42">
        <v>6</v>
      </c>
      <c r="D27" s="32"/>
      <c r="E27" s="29" t="s">
        <v>48</v>
      </c>
      <c r="F27" s="26"/>
      <c r="G27" s="29" t="s">
        <v>48</v>
      </c>
      <c r="H27" s="26"/>
      <c r="I27" s="29" t="s">
        <v>48</v>
      </c>
      <c r="J27" s="26"/>
      <c r="K27" s="65">
        <v>-16206295</v>
      </c>
      <c r="L27" s="26"/>
      <c r="M27" s="29">
        <v>4525980</v>
      </c>
      <c r="N27" s="27"/>
      <c r="O27" s="65">
        <f>SUM(M27)</f>
        <v>4525980</v>
      </c>
      <c r="P27" s="26"/>
      <c r="Q27" s="29">
        <f>SUM(E27:K27,O27)</f>
        <v>-11680315</v>
      </c>
      <c r="R27" s="26"/>
      <c r="S27" s="29">
        <f>-S26</f>
        <v>-30418890</v>
      </c>
      <c r="T27" s="39"/>
      <c r="U27" s="28">
        <f>SUM(Q27:S27)</f>
        <v>-42099205</v>
      </c>
    </row>
    <row r="28" spans="1:22" s="10" customFormat="1" ht="20.5">
      <c r="A28" s="37" t="s">
        <v>194</v>
      </c>
      <c r="B28" s="32"/>
      <c r="C28" s="32"/>
      <c r="D28" s="32"/>
      <c r="E28" s="38">
        <f>SUM(E26:E27)</f>
        <v>189636980</v>
      </c>
      <c r="F28" s="26"/>
      <c r="G28" s="38">
        <f>SUM(G26:G27)</f>
        <v>304636347</v>
      </c>
      <c r="H28" s="26"/>
      <c r="I28" s="38">
        <f>SUM(I26:I27)</f>
        <v>1517887</v>
      </c>
      <c r="J28" s="26"/>
      <c r="K28" s="38">
        <f>SUM(K26:K27)</f>
        <v>-401999564</v>
      </c>
      <c r="L28" s="26"/>
      <c r="M28" s="38">
        <f>SUM(M26:M27)</f>
        <v>-39349275</v>
      </c>
      <c r="N28" s="26"/>
      <c r="O28" s="38">
        <f>SUM(O26:O27)</f>
        <v>-39349275</v>
      </c>
      <c r="P28" s="26"/>
      <c r="Q28" s="38">
        <f>SUM(Q26:Q27)</f>
        <v>54442375</v>
      </c>
      <c r="R28" s="26"/>
      <c r="S28" s="27" t="s">
        <v>48</v>
      </c>
      <c r="T28" s="39"/>
      <c r="U28" s="38">
        <f>SUM(U26:U27)</f>
        <v>54442375</v>
      </c>
    </row>
    <row r="29" spans="1:22" s="10" customFormat="1" ht="20.5">
      <c r="A29" s="59" t="s">
        <v>71</v>
      </c>
      <c r="B29" s="32"/>
      <c r="C29" s="32"/>
      <c r="D29" s="32"/>
      <c r="E29" s="38"/>
      <c r="F29" s="26"/>
      <c r="G29" s="38"/>
      <c r="H29" s="26"/>
      <c r="I29" s="38"/>
      <c r="J29" s="26"/>
      <c r="K29" s="38"/>
      <c r="L29" s="26"/>
      <c r="M29" s="38"/>
      <c r="N29" s="26"/>
      <c r="O29" s="38"/>
      <c r="P29" s="26"/>
      <c r="Q29" s="38"/>
      <c r="R29" s="26"/>
      <c r="S29" s="27"/>
      <c r="T29" s="39"/>
      <c r="U29" s="38"/>
    </row>
    <row r="30" spans="1:22" s="10" customFormat="1" ht="20">
      <c r="A30" s="58" t="s">
        <v>105</v>
      </c>
      <c r="B30" s="32"/>
      <c r="C30" s="42">
        <v>20</v>
      </c>
      <c r="D30" s="32"/>
      <c r="E30" s="38">
        <v>49000000</v>
      </c>
      <c r="F30" s="26"/>
      <c r="G30" s="38">
        <v>100800000</v>
      </c>
      <c r="H30" s="26"/>
      <c r="I30" s="27" t="s">
        <v>48</v>
      </c>
      <c r="J30" s="26"/>
      <c r="K30" s="27" t="s">
        <v>48</v>
      </c>
      <c r="L30" s="26"/>
      <c r="M30" s="27" t="s">
        <v>48</v>
      </c>
      <c r="N30" s="26"/>
      <c r="O30" s="27" t="s">
        <v>48</v>
      </c>
      <c r="P30" s="26"/>
      <c r="Q30" s="38">
        <f>SUM(E30:K30,O30)</f>
        <v>149800000</v>
      </c>
      <c r="R30" s="26"/>
      <c r="S30" s="27" t="s">
        <v>48</v>
      </c>
      <c r="T30" s="39"/>
      <c r="U30" s="28">
        <f>SUM(Q30:S30)</f>
        <v>149800000</v>
      </c>
    </row>
    <row r="31" spans="1:22" s="10" customFormat="1" ht="20.5">
      <c r="A31" s="72" t="s">
        <v>72</v>
      </c>
      <c r="B31" s="32"/>
      <c r="C31" s="32"/>
      <c r="D31" s="32"/>
      <c r="E31" s="73">
        <f>SUM(E30)</f>
        <v>49000000</v>
      </c>
      <c r="F31" s="26"/>
      <c r="G31" s="73">
        <f>SUM(G30)</f>
        <v>100800000</v>
      </c>
      <c r="H31" s="26"/>
      <c r="I31" s="44" t="s">
        <v>48</v>
      </c>
      <c r="J31" s="26"/>
      <c r="K31" s="44" t="s">
        <v>48</v>
      </c>
      <c r="L31" s="26"/>
      <c r="M31" s="44" t="s">
        <v>48</v>
      </c>
      <c r="N31" s="26"/>
      <c r="O31" s="44" t="s">
        <v>48</v>
      </c>
      <c r="P31" s="26"/>
      <c r="Q31" s="73">
        <f>SUM(Q30)</f>
        <v>149800000</v>
      </c>
      <c r="R31" s="26"/>
      <c r="S31" s="44" t="s">
        <v>48</v>
      </c>
      <c r="T31" s="39"/>
      <c r="U31" s="44">
        <f>SUM(U30)</f>
        <v>149800000</v>
      </c>
    </row>
    <row r="32" spans="1:22" ht="19.5" customHeight="1">
      <c r="A32" s="45" t="s">
        <v>170</v>
      </c>
      <c r="B32" s="46"/>
      <c r="C32" s="46"/>
      <c r="D32" s="4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6"/>
      <c r="T32" s="34"/>
      <c r="U32" s="39"/>
    </row>
    <row r="33" spans="1:22" ht="19.5" customHeight="1">
      <c r="A33" s="8" t="s">
        <v>179</v>
      </c>
      <c r="E33" s="27" t="s">
        <v>48</v>
      </c>
      <c r="F33" s="27"/>
      <c r="G33" s="27" t="s">
        <v>48</v>
      </c>
      <c r="H33" s="26"/>
      <c r="I33" s="27" t="s">
        <v>48</v>
      </c>
      <c r="J33" s="26"/>
      <c r="K33" s="27">
        <f>'PL-T'!H44</f>
        <v>12988205</v>
      </c>
      <c r="L33" s="27">
        <f>'PL-T'!I44</f>
        <v>0</v>
      </c>
      <c r="M33" s="27" t="s">
        <v>48</v>
      </c>
      <c r="N33" s="26"/>
      <c r="O33" s="27" t="s">
        <v>48</v>
      </c>
      <c r="P33" s="26"/>
      <c r="Q33" s="26">
        <f>SUM(E33:K33,O33)</f>
        <v>12988205</v>
      </c>
      <c r="R33" s="26"/>
      <c r="S33" s="6" t="str">
        <f>'PL-T'!H45</f>
        <v>-</v>
      </c>
      <c r="T33" s="34"/>
      <c r="U33" s="39">
        <f>SUM(Q33:S33)</f>
        <v>12988205</v>
      </c>
    </row>
    <row r="34" spans="1:22" ht="19.5" customHeight="1">
      <c r="A34" s="8" t="s">
        <v>74</v>
      </c>
      <c r="E34" s="27" t="s">
        <v>48</v>
      </c>
      <c r="F34" s="27"/>
      <c r="G34" s="27" t="s">
        <v>48</v>
      </c>
      <c r="H34" s="27"/>
      <c r="I34" s="27" t="s">
        <v>48</v>
      </c>
      <c r="J34" s="26"/>
      <c r="K34" s="27">
        <f>'PL-T'!H37</f>
        <v>592455</v>
      </c>
      <c r="L34" s="26"/>
      <c r="M34" s="27" t="str">
        <f>'PL-T'!H31</f>
        <v>-</v>
      </c>
      <c r="N34" s="26"/>
      <c r="O34" s="27" t="s">
        <v>48</v>
      </c>
      <c r="P34" s="26"/>
      <c r="Q34" s="26">
        <f>SUM(K34,O34)</f>
        <v>592455</v>
      </c>
      <c r="R34" s="26"/>
      <c r="S34" s="6" t="s">
        <v>48</v>
      </c>
      <c r="T34" s="34"/>
      <c r="U34" s="39">
        <f>SUM(Q34:S34)</f>
        <v>592455</v>
      </c>
    </row>
    <row r="35" spans="1:22" ht="19.5" customHeight="1">
      <c r="A35" s="47" t="s">
        <v>171</v>
      </c>
      <c r="E35" s="44" t="s">
        <v>48</v>
      </c>
      <c r="F35" s="27"/>
      <c r="G35" s="44" t="s">
        <v>48</v>
      </c>
      <c r="H35" s="27"/>
      <c r="I35" s="44" t="s">
        <v>48</v>
      </c>
      <c r="J35" s="26"/>
      <c r="K35" s="44">
        <f>SUM(K33:K34)</f>
        <v>13580660</v>
      </c>
      <c r="L35" s="26"/>
      <c r="M35" s="44" t="s">
        <v>48</v>
      </c>
      <c r="N35" s="26"/>
      <c r="O35" s="44" t="s">
        <v>48</v>
      </c>
      <c r="P35" s="26"/>
      <c r="Q35" s="44">
        <f>SUM(Q33:Q34)</f>
        <v>13580660</v>
      </c>
      <c r="R35" s="26"/>
      <c r="S35" s="44" t="s">
        <v>48</v>
      </c>
      <c r="T35" s="34"/>
      <c r="U35" s="44">
        <f>SUM(U33:U34)</f>
        <v>13580660</v>
      </c>
    </row>
    <row r="36" spans="1:22" ht="19.5" customHeight="1" thickBot="1">
      <c r="A36" s="45" t="s">
        <v>165</v>
      </c>
      <c r="E36" s="48">
        <f>SUM(E35,E28,E31)</f>
        <v>238636980</v>
      </c>
      <c r="F36" s="26"/>
      <c r="G36" s="48">
        <f>SUM(G35,G28,G31)</f>
        <v>405436347</v>
      </c>
      <c r="H36" s="27"/>
      <c r="I36" s="48">
        <f>SUM(I35,I28,I31)</f>
        <v>1517887</v>
      </c>
      <c r="J36" s="26"/>
      <c r="K36" s="48">
        <f>SUM(K35,K28,K31)</f>
        <v>-388418904</v>
      </c>
      <c r="L36" s="26"/>
      <c r="M36" s="48">
        <f>SUM(M35,M28,M31)</f>
        <v>-39349275</v>
      </c>
      <c r="N36" s="26"/>
      <c r="O36" s="48">
        <f>SUM(O35,O28,O31)</f>
        <v>-39349275</v>
      </c>
      <c r="P36" s="26"/>
      <c r="Q36" s="48">
        <f>SUM(Q35,Q28,Q31)</f>
        <v>217823035</v>
      </c>
      <c r="R36" s="26"/>
      <c r="S36" s="70" t="s">
        <v>48</v>
      </c>
      <c r="T36" s="39"/>
      <c r="U36" s="48">
        <f>SUM(U35,U28,U31)</f>
        <v>217823035</v>
      </c>
      <c r="V36" s="12">
        <f>'BS-T'!G29-'BS-T'!G60-'CE Conso-T'!U36</f>
        <v>0</v>
      </c>
    </row>
    <row r="37" spans="1:22" ht="15" customHeight="1" thickTop="1">
      <c r="E37" s="39"/>
      <c r="F37" s="26"/>
      <c r="G37" s="39"/>
      <c r="H37" s="39"/>
      <c r="I37" s="39"/>
      <c r="J37" s="26"/>
      <c r="K37" s="39"/>
      <c r="L37" s="26"/>
      <c r="M37" s="39"/>
      <c r="N37" s="26"/>
      <c r="O37" s="39"/>
      <c r="P37" s="26"/>
      <c r="Q37" s="39"/>
      <c r="R37" s="26"/>
      <c r="S37" s="39"/>
      <c r="T37" s="39"/>
      <c r="U37" s="39"/>
    </row>
    <row r="38" spans="1:22" ht="15" customHeight="1">
      <c r="E38" s="39"/>
      <c r="F38" s="26"/>
      <c r="G38" s="39"/>
      <c r="H38" s="39"/>
      <c r="I38" s="39"/>
      <c r="J38" s="26"/>
      <c r="K38" s="39"/>
      <c r="L38" s="26"/>
      <c r="M38" s="39"/>
      <c r="N38" s="26"/>
      <c r="O38" s="39"/>
      <c r="P38" s="26"/>
      <c r="Q38" s="39"/>
      <c r="R38" s="26"/>
      <c r="S38" s="39"/>
      <c r="T38" s="39"/>
      <c r="U38" s="39"/>
    </row>
    <row r="39" spans="1:22" ht="15" customHeight="1">
      <c r="E39" s="39"/>
      <c r="F39" s="26"/>
      <c r="G39" s="39"/>
      <c r="H39" s="39"/>
      <c r="I39" s="39"/>
      <c r="J39" s="26"/>
      <c r="K39" s="39"/>
      <c r="L39" s="26"/>
      <c r="M39" s="39"/>
      <c r="N39" s="26"/>
      <c r="O39" s="39"/>
      <c r="P39" s="26"/>
      <c r="Q39" s="39"/>
      <c r="R39" s="26"/>
      <c r="S39" s="39"/>
      <c r="T39" s="39"/>
      <c r="U39" s="39"/>
    </row>
    <row r="40" spans="1:22" ht="15" customHeight="1">
      <c r="E40" s="39"/>
      <c r="F40" s="26"/>
      <c r="G40" s="39"/>
      <c r="H40" s="39"/>
      <c r="I40" s="39"/>
      <c r="J40" s="26"/>
      <c r="K40" s="39"/>
      <c r="L40" s="26"/>
      <c r="M40" s="39"/>
      <c r="N40" s="26"/>
      <c r="O40" s="39"/>
      <c r="P40" s="26"/>
      <c r="Q40" s="39"/>
      <c r="R40" s="26"/>
      <c r="S40" s="39"/>
      <c r="T40" s="39"/>
      <c r="U40" s="39"/>
    </row>
    <row r="41" spans="1:22" ht="21" customHeight="1">
      <c r="C41" s="8" t="s">
        <v>60</v>
      </c>
      <c r="I41" s="8" t="s">
        <v>27</v>
      </c>
      <c r="M41" s="8" t="s">
        <v>60</v>
      </c>
      <c r="Q41" s="8" t="s">
        <v>27</v>
      </c>
    </row>
    <row r="42" spans="1:22" ht="19.5" customHeight="1">
      <c r="I42" s="66"/>
      <c r="K42" s="66"/>
      <c r="M42" s="66"/>
    </row>
    <row r="43" spans="1:22" ht="19.5" customHeight="1">
      <c r="K43" s="66"/>
    </row>
  </sheetData>
  <mergeCells count="5">
    <mergeCell ref="E6:U6"/>
    <mergeCell ref="E7:U7"/>
    <mergeCell ref="E8:Q8"/>
    <mergeCell ref="I10:K10"/>
    <mergeCell ref="M9:O9"/>
  </mergeCells>
  <pageMargins left="0.59055118110236227" right="0.15748031496062992" top="0.78740157480314965" bottom="0.51181102362204722" header="0.31496062992125984" footer="0.31496062992125984"/>
  <pageSetup paperSize="9" scale="69" firstPageNumber="10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35"/>
  <sheetViews>
    <sheetView topLeftCell="A10" zoomScale="63" zoomScaleNormal="63" zoomScaleSheetLayoutView="70" workbookViewId="0">
      <selection activeCell="F14" sqref="F14"/>
    </sheetView>
  </sheetViews>
  <sheetFormatPr defaultColWidth="9.08984375" defaultRowHeight="20"/>
  <cols>
    <col min="1" max="1" width="59.36328125" style="8" customWidth="1"/>
    <col min="2" max="2" width="10.6328125" style="8" customWidth="1"/>
    <col min="3" max="3" width="2.6328125" style="8" customWidth="1"/>
    <col min="4" max="4" width="21.6328125" style="8" customWidth="1"/>
    <col min="5" max="5" width="2.6328125" style="9" customWidth="1"/>
    <col min="6" max="6" width="21.6328125" style="8" customWidth="1"/>
    <col min="7" max="7" width="2.6328125" style="9" customWidth="1"/>
    <col min="8" max="8" width="21.6328125" style="8" customWidth="1"/>
    <col min="9" max="9" width="2.6328125" style="8" customWidth="1"/>
    <col min="10" max="10" width="21.6328125" style="8" customWidth="1"/>
    <col min="11" max="11" width="2.6328125" style="8" customWidth="1"/>
    <col min="12" max="12" width="17.36328125" style="8" customWidth="1"/>
    <col min="13" max="13" width="11.36328125" style="8" bestFit="1" customWidth="1"/>
    <col min="14" max="16384" width="9.08984375" style="8"/>
  </cols>
  <sheetData>
    <row r="1" spans="1:14" s="16" customFormat="1" ht="21" customHeight="1">
      <c r="A1" s="56" t="s">
        <v>180</v>
      </c>
      <c r="L1" s="64"/>
      <c r="M1" s="30"/>
      <c r="N1" s="30"/>
    </row>
    <row r="2" spans="1:14" s="16" customFormat="1" ht="21" customHeight="1">
      <c r="A2" s="56" t="s">
        <v>181</v>
      </c>
      <c r="L2" s="64"/>
      <c r="M2" s="30"/>
      <c r="N2" s="30"/>
    </row>
    <row r="3" spans="1:14" s="16" customFormat="1" ht="21" customHeight="1">
      <c r="A3" s="56" t="s">
        <v>59</v>
      </c>
      <c r="L3" s="64"/>
      <c r="M3" s="30"/>
      <c r="N3" s="30"/>
    </row>
    <row r="4" spans="1:14" s="7" customFormat="1" ht="21" customHeight="1">
      <c r="A4" s="57" t="s">
        <v>161</v>
      </c>
      <c r="L4" s="30"/>
      <c r="M4" s="16"/>
      <c r="N4" s="30"/>
    </row>
    <row r="5" spans="1:14" s="7" customFormat="1" ht="15" customHeight="1">
      <c r="A5" s="1"/>
      <c r="L5" s="30"/>
      <c r="M5" s="16"/>
      <c r="N5" s="30"/>
    </row>
    <row r="6" spans="1:14" ht="21" customHeight="1">
      <c r="D6" s="279" t="s">
        <v>166</v>
      </c>
      <c r="E6" s="279"/>
      <c r="F6" s="279"/>
      <c r="G6" s="279"/>
      <c r="H6" s="279"/>
      <c r="I6" s="279"/>
      <c r="J6" s="279"/>
      <c r="K6" s="279"/>
      <c r="L6" s="279"/>
    </row>
    <row r="7" spans="1:14" ht="21" customHeight="1">
      <c r="D7" s="279" t="s">
        <v>17</v>
      </c>
      <c r="E7" s="279"/>
      <c r="F7" s="279"/>
      <c r="G7" s="279"/>
      <c r="H7" s="279"/>
      <c r="I7" s="279"/>
      <c r="J7" s="279"/>
      <c r="K7" s="279"/>
      <c r="L7" s="279"/>
    </row>
    <row r="8" spans="1:14" s="10" customFormat="1" ht="21" customHeight="1">
      <c r="D8" s="33"/>
      <c r="G8" s="32"/>
      <c r="H8" s="281" t="s">
        <v>66</v>
      </c>
      <c r="I8" s="281"/>
      <c r="J8" s="281"/>
      <c r="K8" s="32"/>
    </row>
    <row r="9" spans="1:14" s="10" customFormat="1" ht="21" customHeight="1">
      <c r="D9" s="10" t="s">
        <v>79</v>
      </c>
      <c r="E9" s="32"/>
      <c r="F9" s="10" t="s">
        <v>15</v>
      </c>
      <c r="G9" s="32"/>
      <c r="H9" s="63" t="s">
        <v>103</v>
      </c>
      <c r="I9" s="63"/>
      <c r="J9" s="63" t="s">
        <v>102</v>
      </c>
      <c r="K9" s="32"/>
      <c r="L9" s="10" t="s">
        <v>47</v>
      </c>
    </row>
    <row r="10" spans="1:14" s="10" customFormat="1" ht="21" customHeight="1">
      <c r="B10" s="31" t="s">
        <v>0</v>
      </c>
      <c r="D10" s="36" t="s">
        <v>64</v>
      </c>
      <c r="E10" s="32"/>
      <c r="F10" s="31" t="s">
        <v>28</v>
      </c>
      <c r="G10" s="32"/>
      <c r="H10" s="62" t="s">
        <v>104</v>
      </c>
      <c r="I10" s="63"/>
      <c r="J10" s="62" t="s">
        <v>136</v>
      </c>
      <c r="K10" s="32"/>
      <c r="L10" s="31" t="s">
        <v>33</v>
      </c>
    </row>
    <row r="11" spans="1:14" s="10" customFormat="1" ht="21" customHeight="1">
      <c r="A11" s="37" t="s">
        <v>191</v>
      </c>
      <c r="B11" s="32"/>
      <c r="D11" s="27">
        <v>189636648</v>
      </c>
      <c r="E11" s="27"/>
      <c r="F11" s="27">
        <v>304634779</v>
      </c>
      <c r="G11" s="27"/>
      <c r="H11" s="27">
        <v>1517887</v>
      </c>
      <c r="I11" s="27"/>
      <c r="J11" s="27">
        <v>-182662554</v>
      </c>
      <c r="K11" s="27"/>
      <c r="L11" s="27">
        <f>SUM(D11:K11)</f>
        <v>313126760</v>
      </c>
    </row>
    <row r="12" spans="1:14" s="10" customFormat="1" ht="21" customHeight="1">
      <c r="A12" s="41" t="s">
        <v>107</v>
      </c>
      <c r="B12" s="42">
        <v>6</v>
      </c>
      <c r="D12" s="29" t="s">
        <v>48</v>
      </c>
      <c r="E12" s="27"/>
      <c r="F12" s="29" t="s">
        <v>48</v>
      </c>
      <c r="G12" s="27"/>
      <c r="H12" s="29" t="s">
        <v>48</v>
      </c>
      <c r="I12" s="27"/>
      <c r="J12" s="29">
        <v>6058192</v>
      </c>
      <c r="K12" s="27"/>
      <c r="L12" s="29">
        <f>SUM(D12:K12)</f>
        <v>6058192</v>
      </c>
    </row>
    <row r="13" spans="1:14" s="10" customFormat="1" ht="21" customHeight="1">
      <c r="A13" s="37" t="s">
        <v>192</v>
      </c>
      <c r="B13" s="32"/>
      <c r="D13" s="27">
        <f>SUM(D11:D12)</f>
        <v>189636648</v>
      </c>
      <c r="E13" s="27"/>
      <c r="F13" s="27">
        <f>SUM(F11:F12)</f>
        <v>304634779</v>
      </c>
      <c r="G13" s="27"/>
      <c r="H13" s="27">
        <f>SUM(H11:H12)</f>
        <v>1517887</v>
      </c>
      <c r="I13" s="27"/>
      <c r="J13" s="27">
        <f>SUM(J11:J12)</f>
        <v>-176604362</v>
      </c>
      <c r="K13" s="27"/>
      <c r="L13" s="27">
        <f>SUM(L11:L12)</f>
        <v>319184952</v>
      </c>
    </row>
    <row r="14" spans="1:14" s="10" customFormat="1" ht="21" customHeight="1">
      <c r="A14" s="37" t="s">
        <v>71</v>
      </c>
      <c r="B14" s="32"/>
      <c r="D14" s="27"/>
      <c r="E14" s="27"/>
      <c r="F14" s="27"/>
      <c r="G14" s="27"/>
      <c r="H14" s="27"/>
      <c r="I14" s="27"/>
      <c r="J14" s="27"/>
      <c r="K14" s="27"/>
      <c r="L14" s="27"/>
    </row>
    <row r="15" spans="1:14" s="10" customFormat="1" ht="21" customHeight="1">
      <c r="A15" s="41" t="s">
        <v>105</v>
      </c>
      <c r="B15" s="42">
        <v>20</v>
      </c>
      <c r="D15" s="27">
        <v>332</v>
      </c>
      <c r="E15" s="27"/>
      <c r="F15" s="27">
        <v>1568</v>
      </c>
      <c r="G15" s="27"/>
      <c r="H15" s="27" t="s">
        <v>48</v>
      </c>
      <c r="I15" s="27"/>
      <c r="J15" s="27" t="s">
        <v>48</v>
      </c>
      <c r="K15" s="27"/>
      <c r="L15" s="27">
        <f>SUM(D15:K15)</f>
        <v>1900</v>
      </c>
    </row>
    <row r="16" spans="1:14" s="10" customFormat="1" ht="21" customHeight="1">
      <c r="A16" s="37" t="s">
        <v>72</v>
      </c>
      <c r="B16" s="32"/>
      <c r="D16" s="44">
        <f>SUM(D15)</f>
        <v>332</v>
      </c>
      <c r="E16" s="27"/>
      <c r="F16" s="44">
        <f>SUM(F15)</f>
        <v>1568</v>
      </c>
      <c r="G16" s="27"/>
      <c r="H16" s="44" t="s">
        <v>48</v>
      </c>
      <c r="I16" s="27"/>
      <c r="J16" s="44" t="s">
        <v>48</v>
      </c>
      <c r="K16" s="27"/>
      <c r="L16" s="44">
        <f>SUM(L15)</f>
        <v>1900</v>
      </c>
    </row>
    <row r="17" spans="1:13" ht="21" customHeight="1">
      <c r="A17" s="45" t="s">
        <v>172</v>
      </c>
      <c r="B17" s="45"/>
      <c r="C17" s="45"/>
      <c r="D17" s="26"/>
      <c r="E17" s="26"/>
      <c r="F17" s="26"/>
      <c r="G17" s="26"/>
      <c r="H17" s="26"/>
      <c r="I17" s="26"/>
      <c r="J17" s="26"/>
      <c r="K17" s="26"/>
      <c r="L17" s="26"/>
    </row>
    <row r="18" spans="1:13" ht="21" customHeight="1">
      <c r="A18" s="8" t="s">
        <v>169</v>
      </c>
      <c r="B18" s="45"/>
      <c r="C18" s="45"/>
      <c r="D18" s="6" t="s">
        <v>48</v>
      </c>
      <c r="E18" s="39"/>
      <c r="F18" s="6" t="s">
        <v>48</v>
      </c>
      <c r="G18" s="39"/>
      <c r="H18" s="6" t="s">
        <v>48</v>
      </c>
      <c r="I18" s="39"/>
      <c r="J18" s="6">
        <f>+'PL-T'!N26</f>
        <v>-264437499</v>
      </c>
      <c r="K18" s="39"/>
      <c r="L18" s="27">
        <f>SUM(D18:K18)</f>
        <v>-264437499</v>
      </c>
    </row>
    <row r="19" spans="1:13" ht="21" customHeight="1">
      <c r="A19" s="8" t="s">
        <v>74</v>
      </c>
      <c r="B19" s="45"/>
      <c r="C19" s="45"/>
      <c r="D19" s="6" t="s">
        <v>48</v>
      </c>
      <c r="E19" s="39"/>
      <c r="F19" s="6" t="s">
        <v>48</v>
      </c>
      <c r="G19" s="39"/>
      <c r="H19" s="6" t="s">
        <v>48</v>
      </c>
      <c r="I19" s="6"/>
      <c r="J19" s="6" t="str">
        <f>'PL-T'!N36</f>
        <v>-</v>
      </c>
      <c r="K19" s="6"/>
      <c r="L19" s="27" t="s">
        <v>48</v>
      </c>
    </row>
    <row r="20" spans="1:13" ht="21" customHeight="1">
      <c r="A20" s="47" t="s">
        <v>171</v>
      </c>
      <c r="B20" s="45"/>
      <c r="C20" s="45"/>
      <c r="D20" s="44" t="s">
        <v>48</v>
      </c>
      <c r="E20" s="39"/>
      <c r="F20" s="44" t="s">
        <v>48</v>
      </c>
      <c r="G20" s="39"/>
      <c r="H20" s="44" t="s">
        <v>48</v>
      </c>
      <c r="I20" s="27"/>
      <c r="J20" s="44">
        <f>SUM(J18:J19)</f>
        <v>-264437499</v>
      </c>
      <c r="K20" s="27"/>
      <c r="L20" s="44">
        <f>SUM(L18:L19)</f>
        <v>-264437499</v>
      </c>
    </row>
    <row r="21" spans="1:13" ht="21" customHeight="1" thickBot="1">
      <c r="A21" s="45" t="s">
        <v>164</v>
      </c>
      <c r="D21" s="48">
        <f>SUM(D13,D20,D16)</f>
        <v>189636980</v>
      </c>
      <c r="E21" s="39"/>
      <c r="F21" s="48">
        <f>SUM(F13,F20,F16)</f>
        <v>304636347</v>
      </c>
      <c r="G21" s="39"/>
      <c r="H21" s="48">
        <f>SUM(H13,H20,H16)</f>
        <v>1517887</v>
      </c>
      <c r="I21" s="26"/>
      <c r="J21" s="48">
        <f>SUM(J13,J20,J16)</f>
        <v>-441041861</v>
      </c>
      <c r="K21" s="26"/>
      <c r="L21" s="48">
        <f>SUM(L13,L20,L16)</f>
        <v>54749353</v>
      </c>
      <c r="M21" s="11"/>
    </row>
    <row r="22" spans="1:13" ht="13.5" customHeight="1" thickTop="1">
      <c r="A22" s="50"/>
      <c r="D22" s="26"/>
      <c r="E22" s="39"/>
      <c r="F22" s="26"/>
      <c r="G22" s="39"/>
      <c r="H22" s="26"/>
      <c r="I22" s="26"/>
      <c r="J22" s="26"/>
      <c r="K22" s="26"/>
      <c r="L22" s="26"/>
      <c r="M22" s="11"/>
    </row>
    <row r="23" spans="1:13" s="10" customFormat="1" ht="21" customHeight="1">
      <c r="A23" s="37" t="s">
        <v>193</v>
      </c>
      <c r="B23" s="32"/>
      <c r="D23" s="6">
        <v>189636980</v>
      </c>
      <c r="E23" s="27"/>
      <c r="F23" s="6">
        <v>304636347</v>
      </c>
      <c r="G23" s="27"/>
      <c r="H23" s="27">
        <v>1517887</v>
      </c>
      <c r="I23" s="27"/>
      <c r="J23" s="27">
        <v>-429361546</v>
      </c>
      <c r="K23" s="27"/>
      <c r="L23" s="27">
        <f>SUM(D23:K23)</f>
        <v>66429668</v>
      </c>
    </row>
    <row r="24" spans="1:13" s="10" customFormat="1" ht="21" customHeight="1">
      <c r="A24" s="41" t="s">
        <v>107</v>
      </c>
      <c r="B24" s="42">
        <v>6</v>
      </c>
      <c r="D24" s="29" t="s">
        <v>48</v>
      </c>
      <c r="E24" s="27"/>
      <c r="F24" s="29" t="s">
        <v>48</v>
      </c>
      <c r="G24" s="27"/>
      <c r="H24" s="29" t="s">
        <v>48</v>
      </c>
      <c r="I24" s="27"/>
      <c r="J24" s="29">
        <v>-11680315</v>
      </c>
      <c r="K24" s="27"/>
      <c r="L24" s="29">
        <f>SUM(D24:K24)</f>
        <v>-11680315</v>
      </c>
    </row>
    <row r="25" spans="1:13" s="10" customFormat="1" ht="21" customHeight="1">
      <c r="A25" s="37" t="s">
        <v>194</v>
      </c>
      <c r="B25" s="32"/>
      <c r="D25" s="27">
        <f>SUM(D23:D24)</f>
        <v>189636980</v>
      </c>
      <c r="E25" s="27"/>
      <c r="F25" s="27">
        <f>SUM(F23:F24)</f>
        <v>304636347</v>
      </c>
      <c r="G25" s="27"/>
      <c r="H25" s="27">
        <f>SUM(H23:H24)</f>
        <v>1517887</v>
      </c>
      <c r="I25" s="27"/>
      <c r="J25" s="27">
        <f>SUM(J23:J24)</f>
        <v>-441041861</v>
      </c>
      <c r="K25" s="27"/>
      <c r="L25" s="27">
        <f>SUM(L23:L24)</f>
        <v>54749353</v>
      </c>
    </row>
    <row r="26" spans="1:13" s="10" customFormat="1" ht="21" customHeight="1">
      <c r="A26" s="59" t="s">
        <v>71</v>
      </c>
      <c r="B26" s="32"/>
      <c r="D26" s="27"/>
      <c r="E26" s="27"/>
      <c r="F26" s="27"/>
      <c r="G26" s="27"/>
      <c r="H26" s="27"/>
      <c r="I26" s="27"/>
      <c r="J26" s="27"/>
      <c r="K26" s="27"/>
      <c r="L26" s="27"/>
    </row>
    <row r="27" spans="1:13" s="10" customFormat="1" ht="21" customHeight="1">
      <c r="A27" s="58" t="s">
        <v>105</v>
      </c>
      <c r="B27" s="42">
        <v>20</v>
      </c>
      <c r="D27" s="38">
        <v>49000000</v>
      </c>
      <c r="E27" s="27"/>
      <c r="F27" s="27">
        <v>100800000</v>
      </c>
      <c r="G27" s="27"/>
      <c r="H27" s="27" t="s">
        <v>48</v>
      </c>
      <c r="I27" s="27"/>
      <c r="J27" s="27" t="s">
        <v>48</v>
      </c>
      <c r="K27" s="27"/>
      <c r="L27" s="27">
        <f>SUM(D27:K27)</f>
        <v>149800000</v>
      </c>
    </row>
    <row r="28" spans="1:13" s="10" customFormat="1" ht="21" customHeight="1">
      <c r="A28" s="72" t="s">
        <v>72</v>
      </c>
      <c r="B28" s="32"/>
      <c r="D28" s="73">
        <f>SUM(D27)</f>
        <v>49000000</v>
      </c>
      <c r="E28" s="27"/>
      <c r="F28" s="73">
        <f>SUM(F27)</f>
        <v>100800000</v>
      </c>
      <c r="G28" s="27"/>
      <c r="H28" s="44" t="s">
        <v>48</v>
      </c>
      <c r="I28" s="27"/>
      <c r="J28" s="44" t="s">
        <v>48</v>
      </c>
      <c r="K28" s="27"/>
      <c r="L28" s="44">
        <f>SUM(L27)</f>
        <v>149800000</v>
      </c>
    </row>
    <row r="29" spans="1:13" ht="21" customHeight="1">
      <c r="A29" s="45" t="s">
        <v>172</v>
      </c>
      <c r="B29" s="45"/>
      <c r="C29" s="45"/>
      <c r="D29" s="26"/>
      <c r="E29" s="26"/>
      <c r="F29" s="26"/>
      <c r="G29" s="26"/>
      <c r="H29" s="26"/>
      <c r="I29" s="26"/>
      <c r="J29" s="26"/>
      <c r="K29" s="26"/>
      <c r="L29" s="26"/>
    </row>
    <row r="30" spans="1:13" ht="21" customHeight="1">
      <c r="A30" s="8" t="s">
        <v>179</v>
      </c>
      <c r="B30" s="45"/>
      <c r="C30" s="45"/>
      <c r="D30" s="27" t="s">
        <v>48</v>
      </c>
      <c r="E30" s="39"/>
      <c r="F30" s="27" t="s">
        <v>48</v>
      </c>
      <c r="G30" s="39"/>
      <c r="H30" s="27" t="s">
        <v>48</v>
      </c>
      <c r="I30" s="39"/>
      <c r="J30" s="27">
        <f>'PL-T'!L24</f>
        <v>14203467</v>
      </c>
      <c r="K30" s="39"/>
      <c r="L30" s="27">
        <f>SUM(D30:K30)</f>
        <v>14203467</v>
      </c>
    </row>
    <row r="31" spans="1:13" ht="21" customHeight="1">
      <c r="A31" s="8" t="s">
        <v>74</v>
      </c>
      <c r="B31" s="45"/>
      <c r="C31" s="45"/>
      <c r="D31" s="27" t="s">
        <v>48</v>
      </c>
      <c r="E31" s="39"/>
      <c r="F31" s="27" t="s">
        <v>48</v>
      </c>
      <c r="G31" s="39"/>
      <c r="H31" s="6" t="s">
        <v>48</v>
      </c>
      <c r="I31" s="6"/>
      <c r="J31" s="6">
        <f>'PL-T'!L37</f>
        <v>592455</v>
      </c>
      <c r="K31" s="6"/>
      <c r="L31" s="27">
        <f>SUM(D31:K31)</f>
        <v>592455</v>
      </c>
    </row>
    <row r="32" spans="1:13" ht="21" customHeight="1">
      <c r="A32" s="47" t="s">
        <v>171</v>
      </c>
      <c r="B32" s="45"/>
      <c r="C32" s="45"/>
      <c r="D32" s="44" t="s">
        <v>48</v>
      </c>
      <c r="E32" s="39"/>
      <c r="F32" s="44" t="s">
        <v>48</v>
      </c>
      <c r="G32" s="39"/>
      <c r="H32" s="44" t="s">
        <v>48</v>
      </c>
      <c r="I32" s="27"/>
      <c r="J32" s="44">
        <f>SUM(J30:J31)</f>
        <v>14795922</v>
      </c>
      <c r="K32" s="27"/>
      <c r="L32" s="44">
        <f>SUM(L30:L31)</f>
        <v>14795922</v>
      </c>
    </row>
    <row r="33" spans="1:15" ht="21" customHeight="1" thickBot="1">
      <c r="A33" s="45" t="s">
        <v>165</v>
      </c>
      <c r="D33" s="48">
        <f>SUM(D25,D32,D28)</f>
        <v>238636980</v>
      </c>
      <c r="E33" s="39"/>
      <c r="F33" s="48">
        <f>SUM(F25,F32,F28)</f>
        <v>405436347</v>
      </c>
      <c r="G33" s="39"/>
      <c r="H33" s="48">
        <f>SUM(H25,H32,H28)</f>
        <v>1517887</v>
      </c>
      <c r="I33" s="26"/>
      <c r="J33" s="48">
        <f>SUM(J25,J32,J28)</f>
        <v>-426245939</v>
      </c>
      <c r="K33" s="26"/>
      <c r="L33" s="48">
        <f>SUM(L25,L32,L28)</f>
        <v>219345275</v>
      </c>
      <c r="M33" s="11">
        <f>'BS-T'!M29-'BS-T'!M60-'CE- Company-T'!L33</f>
        <v>0</v>
      </c>
      <c r="O33" s="12"/>
    </row>
    <row r="34" spans="1:15" s="10" customFormat="1" ht="15.75" customHeight="1" thickTop="1">
      <c r="B34" s="32"/>
      <c r="D34" s="27"/>
      <c r="E34" s="27"/>
      <c r="F34" s="27"/>
      <c r="G34" s="27"/>
      <c r="H34" s="27"/>
      <c r="I34" s="27"/>
      <c r="J34" s="27"/>
      <c r="K34" s="27"/>
      <c r="L34" s="27"/>
    </row>
    <row r="35" spans="1:15">
      <c r="A35" s="49" t="s">
        <v>61</v>
      </c>
      <c r="B35" s="8" t="s">
        <v>27</v>
      </c>
      <c r="E35" s="8" t="s">
        <v>62</v>
      </c>
      <c r="F35" s="9"/>
      <c r="H35" s="8" t="s">
        <v>27</v>
      </c>
      <c r="L35" s="9"/>
      <c r="N35" s="9"/>
    </row>
  </sheetData>
  <mergeCells count="3">
    <mergeCell ref="D6:L6"/>
    <mergeCell ref="D7:L7"/>
    <mergeCell ref="H8:J8"/>
  </mergeCells>
  <pageMargins left="0.59055118110236227" right="0.19685039370078741" top="0.78740157480314965" bottom="0.59055118110236227" header="0.31496062992125984" footer="0.31496062992125984"/>
  <pageSetup paperSize="9" scale="74" firstPageNumber="11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97598-C06E-444D-9168-BE46B54EA7CB}">
  <dimension ref="A1:I85"/>
  <sheetViews>
    <sheetView topLeftCell="A43" zoomScale="70" zoomScaleNormal="70" zoomScaleSheetLayoutView="70" workbookViewId="0">
      <selection activeCell="A53" sqref="A53"/>
    </sheetView>
  </sheetViews>
  <sheetFormatPr defaultColWidth="9" defaultRowHeight="20"/>
  <cols>
    <col min="1" max="1" width="2.36328125" style="126" customWidth="1"/>
    <col min="2" max="2" width="67" style="126" customWidth="1"/>
    <col min="3" max="3" width="14.6328125" style="126" customWidth="1"/>
    <col min="4" max="4" width="1.36328125" style="126" customWidth="1"/>
    <col min="5" max="5" width="14.6328125" style="146" customWidth="1"/>
    <col min="6" max="6" width="1.36328125" style="126" customWidth="1"/>
    <col min="7" max="7" width="14.6328125" style="130" customWidth="1"/>
    <col min="8" max="8" width="1.36328125" style="126" customWidth="1"/>
    <col min="9" max="9" width="14.6328125" style="147" customWidth="1"/>
    <col min="10" max="16384" width="9" style="126"/>
  </cols>
  <sheetData>
    <row r="1" spans="1:9" ht="21" customHeight="1">
      <c r="A1" s="120" t="s">
        <v>180</v>
      </c>
      <c r="B1" s="121"/>
      <c r="C1" s="121"/>
      <c r="D1" s="121"/>
      <c r="E1" s="122"/>
      <c r="F1" s="121"/>
      <c r="G1" s="123"/>
      <c r="H1" s="124"/>
      <c r="I1" s="125"/>
    </row>
    <row r="2" spans="1:9" ht="21" customHeight="1">
      <c r="A2" s="120" t="s">
        <v>181</v>
      </c>
      <c r="B2" s="121"/>
      <c r="C2" s="121"/>
      <c r="D2" s="121"/>
      <c r="E2" s="122"/>
      <c r="F2" s="121"/>
      <c r="G2" s="123"/>
      <c r="H2" s="124"/>
      <c r="I2" s="125"/>
    </row>
    <row r="3" spans="1:9" s="128" customFormat="1" ht="20.5">
      <c r="A3" s="121" t="s">
        <v>112</v>
      </c>
      <c r="B3" s="127"/>
      <c r="C3" s="127"/>
      <c r="D3" s="127"/>
      <c r="E3" s="122"/>
      <c r="F3" s="120"/>
      <c r="G3" s="123"/>
      <c r="H3" s="121"/>
      <c r="I3" s="125"/>
    </row>
    <row r="4" spans="1:9" ht="21" customHeight="1">
      <c r="A4" s="121" t="s">
        <v>161</v>
      </c>
      <c r="B4" s="121"/>
      <c r="C4" s="121"/>
      <c r="D4" s="121"/>
      <c r="E4" s="129"/>
      <c r="F4" s="121"/>
      <c r="I4" s="131"/>
    </row>
    <row r="5" spans="1:9" s="82" customFormat="1" ht="21" customHeight="1">
      <c r="B5" s="104"/>
      <c r="C5" s="104"/>
      <c r="D5" s="104"/>
      <c r="E5" s="132"/>
      <c r="F5" s="104"/>
      <c r="G5" s="133"/>
      <c r="H5" s="104"/>
      <c r="I5" s="134"/>
    </row>
    <row r="6" spans="1:9" s="82" customFormat="1" ht="21" customHeight="1">
      <c r="A6" s="135"/>
      <c r="B6" s="135"/>
      <c r="C6" s="284" t="s">
        <v>166</v>
      </c>
      <c r="D6" s="284"/>
      <c r="E6" s="284"/>
      <c r="F6" s="284"/>
      <c r="G6" s="284"/>
      <c r="H6" s="284"/>
      <c r="I6" s="284"/>
    </row>
    <row r="7" spans="1:9" s="82" customFormat="1" ht="21" customHeight="1">
      <c r="A7" s="135"/>
      <c r="B7" s="135"/>
      <c r="C7" s="282" t="s">
        <v>16</v>
      </c>
      <c r="D7" s="282"/>
      <c r="E7" s="282"/>
      <c r="F7" s="135"/>
      <c r="G7" s="283" t="s">
        <v>17</v>
      </c>
      <c r="H7" s="283"/>
      <c r="I7" s="283"/>
    </row>
    <row r="8" spans="1:9" s="82" customFormat="1" ht="21" customHeight="1">
      <c r="A8" s="135"/>
      <c r="B8" s="135"/>
      <c r="C8" s="75">
        <v>2564</v>
      </c>
      <c r="D8" s="76"/>
      <c r="E8" s="75">
        <v>2563</v>
      </c>
      <c r="F8" s="136"/>
      <c r="G8" s="75">
        <v>2564</v>
      </c>
      <c r="H8" s="76"/>
      <c r="I8" s="75">
        <v>2563</v>
      </c>
    </row>
    <row r="9" spans="1:9" s="82" customFormat="1">
      <c r="A9" s="135"/>
      <c r="B9" s="135"/>
      <c r="C9" s="137"/>
      <c r="D9" s="76"/>
      <c r="E9" s="138" t="s">
        <v>94</v>
      </c>
      <c r="F9" s="136"/>
      <c r="G9" s="137"/>
      <c r="H9" s="76"/>
      <c r="I9" s="138" t="s">
        <v>94</v>
      </c>
    </row>
    <row r="10" spans="1:9" s="82" customFormat="1" ht="20.25" customHeight="1">
      <c r="A10" s="104" t="s">
        <v>113</v>
      </c>
      <c r="B10" s="104"/>
      <c r="C10" s="104"/>
      <c r="D10" s="104"/>
      <c r="E10" s="132"/>
      <c r="F10" s="111"/>
      <c r="G10" s="77"/>
      <c r="H10" s="91"/>
      <c r="I10" s="78"/>
    </row>
    <row r="11" spans="1:9" s="82" customFormat="1">
      <c r="A11" s="82" t="s">
        <v>177</v>
      </c>
      <c r="C11" s="79">
        <f>+'PL-T'!H24</f>
        <v>12988205</v>
      </c>
      <c r="D11" s="79"/>
      <c r="E11" s="79">
        <f>+'PL-T'!J24</f>
        <v>-265403208</v>
      </c>
      <c r="F11" s="79"/>
      <c r="G11" s="79">
        <f>+'PL-T'!L24</f>
        <v>14203467</v>
      </c>
      <c r="H11" s="79"/>
      <c r="I11" s="80">
        <f>+'PL-T'!N24</f>
        <v>-264437499</v>
      </c>
    </row>
    <row r="12" spans="1:9" s="82" customFormat="1" ht="21.75" customHeight="1">
      <c r="A12" s="139" t="s">
        <v>114</v>
      </c>
      <c r="C12" s="81"/>
      <c r="E12" s="83"/>
      <c r="F12" s="79"/>
      <c r="G12" s="79"/>
      <c r="H12" s="81"/>
      <c r="I12" s="80"/>
    </row>
    <row r="13" spans="1:9" s="82" customFormat="1" ht="20.25" customHeight="1">
      <c r="A13" s="84" t="s">
        <v>131</v>
      </c>
      <c r="C13" s="79">
        <v>2163570</v>
      </c>
      <c r="D13" s="84"/>
      <c r="E13" s="85">
        <v>1086097</v>
      </c>
      <c r="F13" s="79"/>
      <c r="G13" s="79">
        <v>2160240</v>
      </c>
      <c r="H13" s="81"/>
      <c r="I13" s="86">
        <v>1069948</v>
      </c>
    </row>
    <row r="14" spans="1:9" s="82" customFormat="1" ht="20.25" customHeight="1">
      <c r="A14" s="84" t="s">
        <v>106</v>
      </c>
      <c r="C14" s="79">
        <v>-92204562</v>
      </c>
      <c r="D14" s="84"/>
      <c r="E14" s="79">
        <v>-50000</v>
      </c>
      <c r="F14" s="79"/>
      <c r="G14" s="79">
        <v>-92204562</v>
      </c>
      <c r="H14" s="81"/>
      <c r="I14" s="79">
        <v>-50000</v>
      </c>
    </row>
    <row r="15" spans="1:9" s="82" customFormat="1" ht="20.25" customHeight="1">
      <c r="A15" s="84" t="s">
        <v>160</v>
      </c>
      <c r="C15" s="79">
        <v>9960423</v>
      </c>
      <c r="D15" s="84"/>
      <c r="E15" s="89">
        <v>163964303</v>
      </c>
      <c r="F15" s="79"/>
      <c r="G15" s="79">
        <v>21326648</v>
      </c>
      <c r="H15" s="81"/>
      <c r="I15" s="88">
        <v>163964303</v>
      </c>
    </row>
    <row r="16" spans="1:9" s="82" customFormat="1" ht="20.25" customHeight="1">
      <c r="A16" s="74" t="s">
        <v>156</v>
      </c>
      <c r="C16" s="79">
        <v>5350000</v>
      </c>
      <c r="D16" s="84"/>
      <c r="E16" s="89" t="s">
        <v>48</v>
      </c>
      <c r="F16" s="79"/>
      <c r="G16" s="88" t="s">
        <v>48</v>
      </c>
      <c r="H16" s="90"/>
      <c r="I16" s="88" t="s">
        <v>48</v>
      </c>
    </row>
    <row r="17" spans="1:9" s="82" customFormat="1" ht="20.25" customHeight="1">
      <c r="A17" s="84" t="s">
        <v>175</v>
      </c>
      <c r="C17" s="87">
        <v>35473693</v>
      </c>
      <c r="D17" s="84"/>
      <c r="E17" s="89" t="s">
        <v>48</v>
      </c>
      <c r="F17" s="79"/>
      <c r="G17" s="79">
        <v>40256949</v>
      </c>
      <c r="H17" s="81"/>
      <c r="I17" s="87">
        <v>93350389</v>
      </c>
    </row>
    <row r="18" spans="1:9" s="82" customFormat="1" ht="20.25" customHeight="1">
      <c r="A18" s="84" t="s">
        <v>184</v>
      </c>
      <c r="C18" s="89">
        <v>10000000</v>
      </c>
      <c r="D18" s="84"/>
      <c r="E18" s="89" t="s">
        <v>48</v>
      </c>
      <c r="F18" s="79"/>
      <c r="G18" s="89" t="s">
        <v>48</v>
      </c>
      <c r="H18" s="81"/>
      <c r="I18" s="88" t="s">
        <v>48</v>
      </c>
    </row>
    <row r="19" spans="1:9" s="82" customFormat="1" ht="20.25" customHeight="1">
      <c r="A19" s="82" t="s">
        <v>110</v>
      </c>
      <c r="C19" s="89" t="s">
        <v>48</v>
      </c>
      <c r="D19" s="84"/>
      <c r="E19" s="87">
        <v>93879286</v>
      </c>
      <c r="F19" s="79"/>
      <c r="G19" s="88" t="s">
        <v>48</v>
      </c>
      <c r="H19" s="90"/>
      <c r="I19" s="88" t="s">
        <v>48</v>
      </c>
    </row>
    <row r="20" spans="1:9" s="82" customFormat="1" ht="20.25" customHeight="1">
      <c r="A20" s="84" t="s">
        <v>115</v>
      </c>
      <c r="C20" s="79">
        <v>247814</v>
      </c>
      <c r="D20" s="84"/>
      <c r="E20" s="85">
        <v>215053</v>
      </c>
      <c r="F20" s="79"/>
      <c r="G20" s="91">
        <v>247814</v>
      </c>
      <c r="H20" s="81"/>
      <c r="I20" s="86">
        <v>215053</v>
      </c>
    </row>
    <row r="21" spans="1:9" s="82" customFormat="1" ht="20.25" customHeight="1">
      <c r="A21" s="84" t="s">
        <v>149</v>
      </c>
      <c r="C21" s="89">
        <v>235956</v>
      </c>
      <c r="D21" s="84"/>
      <c r="E21" s="79">
        <v>1108</v>
      </c>
      <c r="F21" s="79"/>
      <c r="G21" s="89">
        <v>235956</v>
      </c>
      <c r="H21" s="81"/>
      <c r="I21" s="80">
        <v>1108</v>
      </c>
    </row>
    <row r="22" spans="1:9" s="82" customFormat="1" ht="20.25" customHeight="1">
      <c r="A22" s="84" t="s">
        <v>158</v>
      </c>
      <c r="C22" s="89" t="s">
        <v>48</v>
      </c>
      <c r="D22" s="84"/>
      <c r="E22" s="79">
        <v>333824</v>
      </c>
      <c r="F22" s="79"/>
      <c r="G22" s="89" t="s">
        <v>48</v>
      </c>
      <c r="H22" s="81"/>
      <c r="I22" s="80">
        <v>333824</v>
      </c>
    </row>
    <row r="23" spans="1:9" s="82" customFormat="1" ht="20.25" customHeight="1">
      <c r="A23" s="84" t="s">
        <v>185</v>
      </c>
      <c r="C23" s="89" t="s">
        <v>48</v>
      </c>
      <c r="D23" s="84"/>
      <c r="E23" s="79">
        <v>359024</v>
      </c>
      <c r="F23" s="79"/>
      <c r="G23" s="89" t="s">
        <v>48</v>
      </c>
      <c r="H23" s="81"/>
      <c r="I23" s="80">
        <v>250933</v>
      </c>
    </row>
    <row r="24" spans="1:9" s="82" customFormat="1" ht="20.25" customHeight="1">
      <c r="A24" s="84" t="s">
        <v>49</v>
      </c>
      <c r="C24" s="79">
        <v>4042644</v>
      </c>
      <c r="D24" s="84"/>
      <c r="E24" s="85">
        <f>-'PL-T'!J22</f>
        <v>14346882</v>
      </c>
      <c r="F24" s="79"/>
      <c r="G24" s="79">
        <v>4139198</v>
      </c>
      <c r="H24" s="81"/>
      <c r="I24" s="86">
        <f>-'PL-T'!N22</f>
        <v>14346882</v>
      </c>
    </row>
    <row r="25" spans="1:9" s="82" customFormat="1" ht="20.25" customHeight="1">
      <c r="A25" s="84" t="s">
        <v>25</v>
      </c>
      <c r="C25" s="92">
        <v>-7974649</v>
      </c>
      <c r="D25" s="84"/>
      <c r="E25" s="92">
        <v>-23163844</v>
      </c>
      <c r="F25" s="79"/>
      <c r="G25" s="92">
        <v>-8728969</v>
      </c>
      <c r="H25" s="81"/>
      <c r="I25" s="93">
        <v>-23163611</v>
      </c>
    </row>
    <row r="26" spans="1:9" s="82" customFormat="1" ht="20.25" customHeight="1">
      <c r="A26" s="140" t="s">
        <v>116</v>
      </c>
      <c r="C26" s="94">
        <f>SUM(C11:C25)</f>
        <v>-19716906</v>
      </c>
      <c r="D26" s="84"/>
      <c r="E26" s="79">
        <f>SUM(E11:E25)</f>
        <v>-14431475</v>
      </c>
      <c r="F26" s="79"/>
      <c r="G26" s="94">
        <f>SUM(G11:G25)</f>
        <v>-18363259</v>
      </c>
      <c r="H26" s="81"/>
      <c r="I26" s="95">
        <f>SUM(I11:I25)</f>
        <v>-14118670</v>
      </c>
    </row>
    <row r="27" spans="1:9" s="82" customFormat="1" ht="20.25" customHeight="1">
      <c r="A27" s="141" t="s">
        <v>117</v>
      </c>
      <c r="C27" s="94"/>
      <c r="D27" s="84"/>
      <c r="E27" s="96"/>
      <c r="F27" s="79"/>
      <c r="G27" s="94"/>
      <c r="H27" s="81"/>
      <c r="I27" s="95"/>
    </row>
    <row r="28" spans="1:9" s="82" customFormat="1" ht="20.25" customHeight="1">
      <c r="A28" s="82" t="s">
        <v>132</v>
      </c>
      <c r="C28" s="79">
        <v>-7030409</v>
      </c>
      <c r="E28" s="79">
        <v>-8748976</v>
      </c>
      <c r="F28" s="79"/>
      <c r="G28" s="79">
        <v>-7411459</v>
      </c>
      <c r="H28" s="81"/>
      <c r="I28" s="80">
        <v>-2996796</v>
      </c>
    </row>
    <row r="29" spans="1:9" s="82" customFormat="1" ht="20.25" customHeight="1">
      <c r="A29" s="82" t="s">
        <v>42</v>
      </c>
      <c r="C29" s="80">
        <v>104363</v>
      </c>
      <c r="E29" s="79">
        <v>-2328179</v>
      </c>
      <c r="F29" s="79"/>
      <c r="G29" s="79">
        <v>133488</v>
      </c>
      <c r="H29" s="81"/>
      <c r="I29" s="80">
        <v>-2327829</v>
      </c>
    </row>
    <row r="30" spans="1:9" s="82" customFormat="1" ht="20.25" customHeight="1">
      <c r="A30" s="82" t="s">
        <v>145</v>
      </c>
      <c r="C30" s="80">
        <v>136443</v>
      </c>
      <c r="E30" s="89">
        <v>-394520</v>
      </c>
      <c r="F30" s="89"/>
      <c r="G30" s="89" t="s">
        <v>48</v>
      </c>
      <c r="H30" s="90"/>
      <c r="I30" s="88">
        <v>-394520</v>
      </c>
    </row>
    <row r="31" spans="1:9" s="82" customFormat="1" ht="20.25" customHeight="1">
      <c r="A31" s="141" t="s">
        <v>118</v>
      </c>
      <c r="C31" s="80"/>
      <c r="E31" s="83"/>
      <c r="F31" s="79"/>
      <c r="G31" s="79"/>
      <c r="H31" s="81"/>
      <c r="I31" s="80"/>
    </row>
    <row r="32" spans="1:9" s="82" customFormat="1" ht="20.25" customHeight="1">
      <c r="A32" s="82" t="s">
        <v>38</v>
      </c>
      <c r="C32" s="80">
        <v>-823796</v>
      </c>
      <c r="E32" s="79">
        <v>-27521587</v>
      </c>
      <c r="F32" s="79"/>
      <c r="G32" s="79">
        <v>-821054</v>
      </c>
      <c r="H32" s="81"/>
      <c r="I32" s="80">
        <v>-27562370</v>
      </c>
    </row>
    <row r="33" spans="1:9" s="82" customFormat="1" ht="20.25" customHeight="1">
      <c r="A33" s="82" t="s">
        <v>96</v>
      </c>
      <c r="C33" s="89" t="s">
        <v>48</v>
      </c>
      <c r="E33" s="79">
        <v>-61960</v>
      </c>
      <c r="F33" s="79"/>
      <c r="G33" s="89" t="s">
        <v>48</v>
      </c>
      <c r="H33" s="81"/>
      <c r="I33" s="88">
        <v>-61960</v>
      </c>
    </row>
    <row r="34" spans="1:9" s="82" customFormat="1" ht="20.25" customHeight="1">
      <c r="A34" s="82" t="s">
        <v>198</v>
      </c>
      <c r="C34" s="80">
        <v>-98000</v>
      </c>
      <c r="E34" s="108" t="s">
        <v>48</v>
      </c>
      <c r="F34" s="79"/>
      <c r="G34" s="79">
        <v>-98000</v>
      </c>
      <c r="H34" s="81"/>
      <c r="I34" s="88" t="s">
        <v>48</v>
      </c>
    </row>
    <row r="35" spans="1:9" s="82" customFormat="1" ht="20.25" customHeight="1">
      <c r="A35" s="104" t="s">
        <v>119</v>
      </c>
      <c r="C35" s="97">
        <f>SUM(C26:C34)</f>
        <v>-27428305</v>
      </c>
      <c r="D35" s="98"/>
      <c r="E35" s="79">
        <f>SUM(E26:E34)</f>
        <v>-53486697</v>
      </c>
      <c r="F35" s="99"/>
      <c r="G35" s="77">
        <f>SUM(G26:G34)</f>
        <v>-26560284</v>
      </c>
      <c r="H35" s="99"/>
      <c r="I35" s="97">
        <f>SUM(I26:I34)</f>
        <v>-47462145</v>
      </c>
    </row>
    <row r="36" spans="1:9" s="82" customFormat="1" ht="20.25" customHeight="1">
      <c r="A36" s="82" t="s">
        <v>120</v>
      </c>
      <c r="B36" s="84"/>
      <c r="C36" s="92">
        <v>-79471</v>
      </c>
      <c r="D36" s="84"/>
      <c r="E36" s="92">
        <v>-210421</v>
      </c>
      <c r="F36" s="79"/>
      <c r="G36" s="79">
        <v>-78122</v>
      </c>
      <c r="H36" s="81"/>
      <c r="I36" s="100">
        <v>-210420</v>
      </c>
    </row>
    <row r="37" spans="1:9" s="82" customFormat="1" ht="20.25" customHeight="1">
      <c r="A37" s="104" t="s">
        <v>195</v>
      </c>
      <c r="C37" s="101">
        <f>SUM(C35:C36)</f>
        <v>-27507776</v>
      </c>
      <c r="D37" s="84"/>
      <c r="E37" s="101">
        <f>SUM(E35:E36)</f>
        <v>-53697118</v>
      </c>
      <c r="F37" s="79"/>
      <c r="G37" s="101">
        <f>SUM(G35:G36)</f>
        <v>-26638406</v>
      </c>
      <c r="H37" s="81"/>
      <c r="I37" s="101">
        <f>SUM(I35:I36)</f>
        <v>-47672565</v>
      </c>
    </row>
    <row r="38" spans="1:9" s="82" customFormat="1" ht="19.5" customHeight="1">
      <c r="C38" s="81"/>
      <c r="E38" s="83"/>
      <c r="F38" s="102"/>
      <c r="G38" s="79"/>
      <c r="H38" s="81"/>
      <c r="I38" s="80"/>
    </row>
    <row r="39" spans="1:9" s="82" customFormat="1" ht="20.25" customHeight="1">
      <c r="A39" s="104" t="s">
        <v>121</v>
      </c>
      <c r="B39" s="104"/>
      <c r="C39" s="103"/>
      <c r="D39" s="104"/>
      <c r="E39" s="105"/>
      <c r="F39" s="106"/>
      <c r="G39" s="79"/>
      <c r="H39" s="81"/>
      <c r="I39" s="80"/>
    </row>
    <row r="40" spans="1:9" s="82" customFormat="1" ht="20.25" customHeight="1">
      <c r="A40" s="82" t="s">
        <v>150</v>
      </c>
      <c r="C40" s="79">
        <v>6835092</v>
      </c>
      <c r="D40" s="104"/>
      <c r="E40" s="83">
        <v>21042212</v>
      </c>
      <c r="F40" s="79"/>
      <c r="G40" s="79">
        <v>6834187</v>
      </c>
      <c r="H40" s="81"/>
      <c r="I40" s="80">
        <v>21041979</v>
      </c>
    </row>
    <row r="41" spans="1:9" s="82" customFormat="1" ht="20.25" customHeight="1">
      <c r="A41" s="82" t="s">
        <v>186</v>
      </c>
      <c r="C41" s="79">
        <v>-5000000</v>
      </c>
      <c r="D41" s="104"/>
      <c r="E41" s="87" t="s">
        <v>48</v>
      </c>
      <c r="F41" s="106"/>
      <c r="G41" s="79">
        <v>-10000000</v>
      </c>
      <c r="H41" s="81"/>
      <c r="I41" s="88">
        <v>-5611000</v>
      </c>
    </row>
    <row r="42" spans="1:9" s="82" customFormat="1" ht="20.25" customHeight="1">
      <c r="A42" s="82" t="s">
        <v>139</v>
      </c>
      <c r="C42" s="79">
        <v>101550000</v>
      </c>
      <c r="D42" s="104"/>
      <c r="E42" s="87">
        <v>129700000</v>
      </c>
      <c r="F42" s="106"/>
      <c r="G42" s="79">
        <v>101550000</v>
      </c>
      <c r="H42" s="81"/>
      <c r="I42" s="88">
        <v>129700000</v>
      </c>
    </row>
    <row r="43" spans="1:9" s="82" customFormat="1" ht="20.25" customHeight="1">
      <c r="A43" s="82" t="s">
        <v>147</v>
      </c>
      <c r="C43" s="79">
        <v>-1193810</v>
      </c>
      <c r="D43" s="104"/>
      <c r="E43" s="89" t="s">
        <v>48</v>
      </c>
      <c r="F43" s="79"/>
      <c r="G43" s="79">
        <v>-1193810</v>
      </c>
      <c r="H43" s="81"/>
      <c r="I43" s="88" t="s">
        <v>48</v>
      </c>
    </row>
    <row r="44" spans="1:9" s="82" customFormat="1" ht="20.25" customHeight="1">
      <c r="A44" s="82" t="s">
        <v>146</v>
      </c>
      <c r="C44" s="79">
        <v>-5000000</v>
      </c>
      <c r="D44" s="104"/>
      <c r="E44" s="79">
        <v>-5000000</v>
      </c>
      <c r="F44" s="106"/>
      <c r="G44" s="89" t="s">
        <v>48</v>
      </c>
      <c r="H44" s="81"/>
      <c r="I44" s="88" t="s">
        <v>48</v>
      </c>
    </row>
    <row r="45" spans="1:9" s="82" customFormat="1" ht="20.25" customHeight="1">
      <c r="A45" s="82" t="s">
        <v>133</v>
      </c>
      <c r="C45" s="79">
        <v>-123891</v>
      </c>
      <c r="E45" s="79">
        <v>-1368536</v>
      </c>
      <c r="F45" s="106"/>
      <c r="G45" s="89">
        <v>-123891</v>
      </c>
      <c r="H45" s="81"/>
      <c r="I45" s="80">
        <v>-1368536</v>
      </c>
    </row>
    <row r="46" spans="1:9" s="82" customFormat="1" ht="20.25" customHeight="1">
      <c r="A46" s="82" t="s">
        <v>159</v>
      </c>
      <c r="C46" s="89" t="s">
        <v>48</v>
      </c>
      <c r="E46" s="79">
        <v>-57420</v>
      </c>
      <c r="F46" s="106"/>
      <c r="G46" s="89" t="s">
        <v>48</v>
      </c>
      <c r="H46" s="81"/>
      <c r="I46" s="80">
        <v>-57420</v>
      </c>
    </row>
    <row r="47" spans="1:9" s="82" customFormat="1" ht="20.25" customHeight="1">
      <c r="A47" s="82" t="s">
        <v>151</v>
      </c>
      <c r="C47" s="79">
        <v>-53199.999999999993</v>
      </c>
      <c r="E47" s="89" t="s">
        <v>48</v>
      </c>
      <c r="F47" s="106"/>
      <c r="G47" s="89">
        <v>-53199.999999999993</v>
      </c>
      <c r="H47" s="81"/>
      <c r="I47" s="88" t="s">
        <v>48</v>
      </c>
    </row>
    <row r="48" spans="1:9" s="82" customFormat="1" ht="20.25" customHeight="1">
      <c r="A48" s="104" t="s">
        <v>152</v>
      </c>
      <c r="B48" s="104"/>
      <c r="C48" s="101">
        <f>SUM(C40:C47)</f>
        <v>97014191</v>
      </c>
      <c r="D48" s="104"/>
      <c r="E48" s="101">
        <f>SUM(E40:E47)</f>
        <v>144316256</v>
      </c>
      <c r="F48" s="106"/>
      <c r="G48" s="101">
        <f>SUM(G40:G47)</f>
        <v>97013286</v>
      </c>
      <c r="H48" s="81"/>
      <c r="I48" s="101">
        <f>SUM(I40:I47)</f>
        <v>143705023</v>
      </c>
    </row>
    <row r="49" spans="1:9" s="82" customFormat="1">
      <c r="C49" s="83"/>
      <c r="E49" s="142"/>
      <c r="G49" s="79"/>
      <c r="I49" s="143"/>
    </row>
    <row r="50" spans="1:9" s="82" customFormat="1">
      <c r="C50" s="83"/>
      <c r="E50" s="142"/>
      <c r="G50" s="79"/>
      <c r="I50" s="143"/>
    </row>
    <row r="51" spans="1:9" s="82" customFormat="1">
      <c r="B51" s="144" t="s">
        <v>155</v>
      </c>
      <c r="C51" s="83"/>
      <c r="E51" s="118" t="s">
        <v>154</v>
      </c>
      <c r="F51" s="118"/>
      <c r="G51" s="118"/>
      <c r="I51" s="143"/>
    </row>
    <row r="52" spans="1:9" s="82" customFormat="1" ht="16.5" customHeight="1">
      <c r="C52" s="81"/>
      <c r="E52" s="83"/>
      <c r="F52" s="106"/>
      <c r="G52" s="79"/>
      <c r="H52" s="81"/>
      <c r="I52" s="80"/>
    </row>
    <row r="53" spans="1:9" ht="21" customHeight="1">
      <c r="A53" s="120" t="s">
        <v>180</v>
      </c>
      <c r="B53" s="121"/>
      <c r="C53" s="121"/>
      <c r="D53" s="121"/>
      <c r="E53" s="122"/>
      <c r="F53" s="121"/>
      <c r="G53" s="123"/>
      <c r="H53" s="124"/>
      <c r="I53" s="125"/>
    </row>
    <row r="54" spans="1:9" ht="21" customHeight="1">
      <c r="A54" s="120" t="s">
        <v>181</v>
      </c>
      <c r="B54" s="121"/>
      <c r="C54" s="121"/>
      <c r="D54" s="121"/>
      <c r="E54" s="122"/>
      <c r="F54" s="121"/>
      <c r="G54" s="123"/>
      <c r="H54" s="124"/>
      <c r="I54" s="125"/>
    </row>
    <row r="55" spans="1:9" s="128" customFormat="1" ht="20.5">
      <c r="A55" s="121" t="s">
        <v>148</v>
      </c>
      <c r="B55" s="127"/>
      <c r="C55" s="127"/>
      <c r="D55" s="127"/>
      <c r="E55" s="122"/>
      <c r="F55" s="120"/>
      <c r="G55" s="123"/>
      <c r="H55" s="121"/>
      <c r="I55" s="125"/>
    </row>
    <row r="56" spans="1:9" ht="21" customHeight="1">
      <c r="A56" s="121" t="s">
        <v>161</v>
      </c>
      <c r="B56" s="121"/>
      <c r="C56" s="121"/>
      <c r="D56" s="121"/>
      <c r="E56" s="129"/>
      <c r="F56" s="121"/>
      <c r="I56" s="131"/>
    </row>
    <row r="57" spans="1:9" s="82" customFormat="1" ht="21" customHeight="1">
      <c r="B57" s="104"/>
      <c r="C57" s="104"/>
      <c r="D57" s="104"/>
      <c r="E57" s="132"/>
      <c r="F57" s="104"/>
      <c r="G57" s="133"/>
      <c r="H57" s="104"/>
      <c r="I57" s="134"/>
    </row>
    <row r="58" spans="1:9" s="82" customFormat="1" ht="21" customHeight="1">
      <c r="A58" s="135"/>
      <c r="B58" s="135"/>
      <c r="C58" s="284" t="s">
        <v>166</v>
      </c>
      <c r="D58" s="284"/>
      <c r="E58" s="284"/>
      <c r="F58" s="284"/>
      <c r="G58" s="284"/>
      <c r="H58" s="284"/>
      <c r="I58" s="284"/>
    </row>
    <row r="59" spans="1:9" s="82" customFormat="1" ht="21" customHeight="1">
      <c r="A59" s="135"/>
      <c r="B59" s="135"/>
      <c r="C59" s="282" t="s">
        <v>16</v>
      </c>
      <c r="D59" s="282"/>
      <c r="E59" s="282"/>
      <c r="F59" s="135"/>
      <c r="G59" s="285" t="s">
        <v>17</v>
      </c>
      <c r="H59" s="285"/>
      <c r="I59" s="285"/>
    </row>
    <row r="60" spans="1:9" s="82" customFormat="1" ht="21" customHeight="1">
      <c r="A60" s="135"/>
      <c r="B60" s="135"/>
      <c r="C60" s="75">
        <v>2564</v>
      </c>
      <c r="D60" s="76"/>
      <c r="E60" s="75">
        <v>2563</v>
      </c>
      <c r="F60" s="136"/>
      <c r="G60" s="75">
        <v>2564</v>
      </c>
      <c r="H60" s="76"/>
      <c r="I60" s="75">
        <v>2563</v>
      </c>
    </row>
    <row r="61" spans="1:9" s="82" customFormat="1">
      <c r="A61" s="135"/>
      <c r="B61" s="135"/>
      <c r="C61" s="137"/>
      <c r="D61" s="76"/>
      <c r="E61" s="138" t="s">
        <v>94</v>
      </c>
      <c r="F61" s="136"/>
      <c r="G61" s="137"/>
      <c r="H61" s="76"/>
      <c r="I61" s="151" t="s">
        <v>94</v>
      </c>
    </row>
    <row r="62" spans="1:9" s="82" customFormat="1" ht="20.25" customHeight="1">
      <c r="A62" s="104" t="s">
        <v>122</v>
      </c>
      <c r="B62" s="104"/>
      <c r="C62" s="105"/>
      <c r="D62" s="104"/>
      <c r="E62" s="105"/>
      <c r="F62" s="106"/>
      <c r="G62" s="79"/>
      <c r="H62" s="81"/>
      <c r="I62" s="80"/>
    </row>
    <row r="63" spans="1:9" s="82" customFormat="1" ht="20.25" customHeight="1">
      <c r="A63" s="82" t="s">
        <v>123</v>
      </c>
      <c r="C63" s="80">
        <v>-2634603</v>
      </c>
      <c r="D63" s="80"/>
      <c r="E63" s="80">
        <v>-13296062.41</v>
      </c>
      <c r="F63" s="80"/>
      <c r="G63" s="80">
        <v>-2731156</v>
      </c>
      <c r="H63" s="80"/>
      <c r="I63" s="107">
        <v>-13296062</v>
      </c>
    </row>
    <row r="64" spans="1:9" s="82" customFormat="1" ht="20.25" customHeight="1">
      <c r="A64" s="82" t="s">
        <v>137</v>
      </c>
      <c r="B64" s="104"/>
      <c r="C64" s="88">
        <v>-60000000.000000007</v>
      </c>
      <c r="D64" s="80"/>
      <c r="E64" s="80">
        <v>-63000000</v>
      </c>
      <c r="F64" s="80"/>
      <c r="G64" s="88">
        <v>-60000000.000000007</v>
      </c>
      <c r="H64" s="80"/>
      <c r="I64" s="80">
        <v>-63000000</v>
      </c>
    </row>
    <row r="65" spans="1:9" s="82" customFormat="1" ht="20.25" customHeight="1">
      <c r="A65" s="82" t="s">
        <v>199</v>
      </c>
      <c r="C65" s="88" t="s">
        <v>48</v>
      </c>
      <c r="D65" s="80"/>
      <c r="E65" s="88" t="s">
        <v>48</v>
      </c>
      <c r="F65" s="80"/>
      <c r="G65" s="80">
        <v>-9100000</v>
      </c>
      <c r="H65" s="80"/>
      <c r="I65" s="80">
        <v>-5350000</v>
      </c>
    </row>
    <row r="66" spans="1:9" s="82" customFormat="1" ht="20.25" customHeight="1">
      <c r="A66" s="82" t="s">
        <v>124</v>
      </c>
      <c r="C66" s="80">
        <v>-1378080</v>
      </c>
      <c r="D66" s="80"/>
      <c r="E66" s="88">
        <v>-344520</v>
      </c>
      <c r="F66" s="80"/>
      <c r="G66" s="80">
        <v>-1378079.9999999998</v>
      </c>
      <c r="H66" s="80"/>
      <c r="I66" s="107">
        <v>-344520</v>
      </c>
    </row>
    <row r="67" spans="1:9" s="82" customFormat="1" ht="20.25" customHeight="1">
      <c r="A67" s="82" t="s">
        <v>187</v>
      </c>
      <c r="C67" s="108" t="s">
        <v>48</v>
      </c>
      <c r="E67" s="145">
        <v>1900</v>
      </c>
      <c r="F67" s="109"/>
      <c r="G67" s="108" t="s">
        <v>48</v>
      </c>
      <c r="H67" s="110"/>
      <c r="I67" s="80">
        <v>1900</v>
      </c>
    </row>
    <row r="68" spans="1:9" s="82" customFormat="1" ht="20.5">
      <c r="A68" s="104" t="s">
        <v>196</v>
      </c>
      <c r="B68" s="104"/>
      <c r="C68" s="101">
        <f>SUM(C63:C67)</f>
        <v>-64012683.000000007</v>
      </c>
      <c r="D68" s="104"/>
      <c r="E68" s="101">
        <f>SUM(E63:E67)</f>
        <v>-76638682.409999996</v>
      </c>
      <c r="F68" s="106"/>
      <c r="G68" s="101">
        <f>SUM(G63:G67)</f>
        <v>-73209236</v>
      </c>
      <c r="H68" s="81"/>
      <c r="I68" s="101">
        <f>SUM(I63:I67)</f>
        <v>-81988682</v>
      </c>
    </row>
    <row r="69" spans="1:9" s="82" customFormat="1" ht="20.25" customHeight="1">
      <c r="A69" s="104" t="s">
        <v>140</v>
      </c>
      <c r="B69" s="104"/>
      <c r="C69" s="79">
        <f>+C37+C48+C68</f>
        <v>5493731.9999999925</v>
      </c>
      <c r="D69" s="104"/>
      <c r="E69" s="80">
        <f>+E37+E48+E68</f>
        <v>13980455.590000004</v>
      </c>
      <c r="F69" s="111"/>
      <c r="G69" s="79">
        <f>+G37+G48+G68</f>
        <v>-2834356</v>
      </c>
      <c r="H69" s="81"/>
      <c r="I69" s="80">
        <f>+I68+I48+I37</f>
        <v>14043776</v>
      </c>
    </row>
    <row r="70" spans="1:9" s="82" customFormat="1" ht="20.25" customHeight="1">
      <c r="A70" s="82" t="s">
        <v>173</v>
      </c>
      <c r="C70" s="79">
        <v>14538191</v>
      </c>
      <c r="E70" s="83">
        <f>+'BS-T'!K13</f>
        <v>557735</v>
      </c>
      <c r="F70" s="111"/>
      <c r="G70" s="79">
        <v>14397776</v>
      </c>
      <c r="H70" s="81"/>
      <c r="I70" s="80">
        <f>+'BS-T'!Q13</f>
        <v>354000</v>
      </c>
    </row>
    <row r="71" spans="1:9" s="82" customFormat="1" ht="20.25" customHeight="1" thickBot="1">
      <c r="A71" s="104" t="s">
        <v>174</v>
      </c>
      <c r="B71" s="104"/>
      <c r="C71" s="112">
        <f>SUM(C69:C70)</f>
        <v>20031922.999999993</v>
      </c>
      <c r="E71" s="112">
        <f>SUM(E69:E70)</f>
        <v>14538190.590000004</v>
      </c>
      <c r="F71" s="111"/>
      <c r="G71" s="112">
        <f>SUM(G69:G70)</f>
        <v>11563420</v>
      </c>
      <c r="H71" s="81"/>
      <c r="I71" s="113">
        <f>SUM(I69:I70)</f>
        <v>14397776</v>
      </c>
    </row>
    <row r="72" spans="1:9" s="82" customFormat="1" ht="20.25" customHeight="1" thickTop="1">
      <c r="A72" s="104"/>
      <c r="B72" s="104"/>
      <c r="C72" s="94"/>
      <c r="E72" s="96"/>
      <c r="F72" s="111"/>
      <c r="G72" s="94"/>
      <c r="H72" s="81"/>
      <c r="I72" s="95"/>
    </row>
    <row r="73" spans="1:9" s="82" customFormat="1" ht="20.25" customHeight="1">
      <c r="A73" s="104" t="s">
        <v>142</v>
      </c>
      <c r="B73" s="104"/>
      <c r="C73" s="94"/>
      <c r="E73" s="96"/>
      <c r="F73" s="111"/>
      <c r="G73" s="94"/>
      <c r="H73" s="81"/>
      <c r="I73" s="95"/>
    </row>
    <row r="74" spans="1:9" s="82" customFormat="1" ht="14.25" customHeight="1">
      <c r="A74" s="104"/>
      <c r="B74" s="104"/>
      <c r="C74" s="94"/>
      <c r="E74" s="96"/>
      <c r="F74" s="111"/>
      <c r="G74" s="94"/>
      <c r="H74" s="81"/>
      <c r="I74" s="95"/>
    </row>
    <row r="75" spans="1:9" s="82" customFormat="1" ht="20.25" customHeight="1">
      <c r="A75" s="104" t="s">
        <v>143</v>
      </c>
      <c r="B75" s="104"/>
      <c r="C75" s="94"/>
      <c r="E75" s="96"/>
      <c r="F75" s="111"/>
      <c r="G75" s="94"/>
      <c r="H75" s="81"/>
      <c r="I75" s="95"/>
    </row>
    <row r="76" spans="1:9" s="104" customFormat="1" ht="9" customHeight="1">
      <c r="C76" s="103"/>
      <c r="E76" s="114"/>
      <c r="F76" s="115"/>
      <c r="G76" s="116"/>
      <c r="H76" s="103"/>
      <c r="I76" s="117"/>
    </row>
    <row r="77" spans="1:9" s="82" customFormat="1">
      <c r="A77" s="82" t="s">
        <v>144</v>
      </c>
      <c r="C77" s="83">
        <v>149800000</v>
      </c>
      <c r="E77" s="142" t="s">
        <v>48</v>
      </c>
      <c r="G77" s="79">
        <v>149800000</v>
      </c>
      <c r="I77" s="143" t="s">
        <v>48</v>
      </c>
    </row>
    <row r="78" spans="1:9" s="82" customFormat="1">
      <c r="C78" s="83"/>
      <c r="E78" s="142"/>
      <c r="G78" s="79"/>
      <c r="I78" s="143"/>
    </row>
    <row r="79" spans="1:9" s="82" customFormat="1">
      <c r="C79" s="83"/>
      <c r="E79" s="142"/>
      <c r="G79" s="79"/>
      <c r="I79" s="143"/>
    </row>
    <row r="80" spans="1:9" s="82" customFormat="1">
      <c r="B80" s="144" t="s">
        <v>155</v>
      </c>
      <c r="C80" s="83"/>
      <c r="E80" s="118" t="s">
        <v>154</v>
      </c>
      <c r="F80" s="118"/>
      <c r="G80" s="118"/>
      <c r="I80" s="143"/>
    </row>
    <row r="81" spans="1:9" ht="20.5">
      <c r="A81" s="121"/>
      <c r="C81" s="68"/>
      <c r="G81" s="67"/>
    </row>
    <row r="82" spans="1:9">
      <c r="C82" s="148">
        <f>+C71-'BS-T'!G13</f>
        <v>0</v>
      </c>
      <c r="D82" s="149"/>
      <c r="E82" s="148">
        <f>+E71-35327</f>
        <v>14502863.590000004</v>
      </c>
      <c r="F82" s="149"/>
      <c r="G82" s="148">
        <f>+G71-'BS-T'!M13</f>
        <v>0</v>
      </c>
      <c r="H82" s="149"/>
      <c r="I82" s="150">
        <f>+I71-35144</f>
        <v>14362632</v>
      </c>
    </row>
    <row r="83" spans="1:9">
      <c r="C83" s="130">
        <f>C71-'BS-T'!G13</f>
        <v>0</v>
      </c>
      <c r="E83" s="147">
        <f>E71-'BS-T'!I13</f>
        <v>-0.40999999642372131</v>
      </c>
      <c r="G83" s="130">
        <f>G71-'BS-T'!M13</f>
        <v>0</v>
      </c>
      <c r="I83" s="147">
        <f>I71-'BS-T'!O13</f>
        <v>0</v>
      </c>
    </row>
    <row r="85" spans="1:9">
      <c r="C85" s="69"/>
    </row>
  </sheetData>
  <mergeCells count="6">
    <mergeCell ref="C7:E7"/>
    <mergeCell ref="G7:I7"/>
    <mergeCell ref="C6:I6"/>
    <mergeCell ref="C59:E59"/>
    <mergeCell ref="C58:I58"/>
    <mergeCell ref="G59:I59"/>
  </mergeCells>
  <pageMargins left="0.78740157480314965" right="0.27559055118110237" top="0.6692913385826772" bottom="0.59055118110236227" header="0.31496062992125984" footer="0.31496062992125984"/>
  <pageSetup paperSize="9" scale="70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</vt:lpstr>
      <vt:lpstr>'BS-T'!Print_Area</vt:lpstr>
      <vt:lpstr>'CE- Company-T'!Print_Area</vt:lpstr>
      <vt:lpstr>'CE Conso-T'!Print_Area</vt:lpstr>
      <vt:lpstr>CF!Print_Area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BPRAudit-ACER8</cp:lastModifiedBy>
  <cp:lastPrinted>2022-02-26T03:12:56Z</cp:lastPrinted>
  <dcterms:created xsi:type="dcterms:W3CDTF">1999-06-25T03:17:47Z</dcterms:created>
  <dcterms:modified xsi:type="dcterms:W3CDTF">2022-02-26T03:13:15Z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