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1\YE\FS\SET\"/>
    </mc:Choice>
  </mc:AlternateContent>
  <xr:revisionPtr revIDLastSave="0" documentId="13_ncr:1_{01D44F58-320F-4542-AB4C-BF2B06D90249}" xr6:coauthVersionLast="46" xr6:coauthVersionMax="46" xr10:uidLastSave="{00000000-0000-0000-0000-000000000000}"/>
  <bookViews>
    <workbookView xWindow="-110" yWindow="-110" windowWidth="19420" windowHeight="10560" tabRatio="773" xr2:uid="{00000000-000D-0000-FFFF-FFFF00000000}"/>
  </bookViews>
  <sheets>
    <sheet name="1" sheetId="26" r:id="rId1"/>
    <sheet name="2" sheetId="22" r:id="rId2"/>
    <sheet name="3" sheetId="24" r:id="rId3"/>
    <sheet name="4" sheetId="25" r:id="rId4"/>
    <sheet name="5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'1'!$A$1:$J$92</definedName>
    <definedName name="_xlnm.Print_Area" localSheetId="1">'2'!$A$1:$J$66</definedName>
    <definedName name="_xlnm.Print_Area" localSheetId="2">'3'!$A$1:$S$61</definedName>
    <definedName name="_xlnm.Print_Area" localSheetId="3">'4'!$A$1:$M$51</definedName>
    <definedName name="_xlnm.Print_Area" localSheetId="4">'5'!$A$1:$I$70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5" i="26" l="1"/>
  <c r="H55" i="26"/>
  <c r="F55" i="26"/>
  <c r="D55" i="26"/>
  <c r="E54" i="23" l="1"/>
  <c r="C32" i="23" l="1"/>
  <c r="I54" i="23"/>
  <c r="G54" i="23"/>
  <c r="C54" i="23"/>
  <c r="J35" i="26"/>
  <c r="H35" i="26"/>
  <c r="D35" i="26"/>
  <c r="F34" i="26"/>
  <c r="F35" i="26" s="1"/>
  <c r="F88" i="26"/>
  <c r="D82" i="26"/>
  <c r="D62" i="22" l="1"/>
  <c r="G60" i="23" l="1"/>
  <c r="G63" i="23"/>
  <c r="C53" i="23" l="1"/>
  <c r="C60" i="23"/>
  <c r="C46" i="23"/>
  <c r="C15" i="23"/>
  <c r="E46" i="23" l="1"/>
  <c r="I46" i="23"/>
  <c r="D13" i="22" l="1"/>
  <c r="I46" i="24"/>
  <c r="C61" i="23"/>
  <c r="D85" i="26"/>
  <c r="M42" i="25"/>
  <c r="M41" i="25"/>
  <c r="D58" i="26"/>
  <c r="D52" i="26"/>
  <c r="G61" i="24" l="1"/>
  <c r="G27" i="24"/>
  <c r="I12" i="23" l="1"/>
  <c r="G12" i="23"/>
  <c r="C12" i="23"/>
  <c r="M43" i="25" l="1"/>
  <c r="E12" i="23" l="1"/>
  <c r="E11" i="23"/>
  <c r="C66" i="23" l="1"/>
  <c r="I60" i="24" l="1"/>
  <c r="E51" i="25"/>
  <c r="G66" i="23"/>
  <c r="G64" i="23"/>
  <c r="G11" i="23"/>
  <c r="C16" i="25" l="1"/>
  <c r="M15" i="25"/>
  <c r="C48" i="25"/>
  <c r="O56" i="24" l="1"/>
  <c r="O58" i="24" s="1"/>
  <c r="S39" i="24"/>
  <c r="M51" i="24"/>
  <c r="S51" i="24" s="1"/>
  <c r="M50" i="24"/>
  <c r="S50" i="24" s="1"/>
  <c r="M46" i="24"/>
  <c r="S46" i="24" s="1"/>
  <c r="M45" i="24"/>
  <c r="S45" i="24" s="1"/>
  <c r="M40" i="24"/>
  <c r="M39" i="24"/>
  <c r="I57" i="24"/>
  <c r="M57" i="24" s="1"/>
  <c r="S57" i="24" s="1"/>
  <c r="S53" i="24" l="1"/>
  <c r="I47" i="25"/>
  <c r="J15" i="22" l="1"/>
  <c r="H15" i="22"/>
  <c r="F15" i="22"/>
  <c r="D15" i="22"/>
  <c r="Q53" i="24" l="1"/>
  <c r="O53" i="24"/>
  <c r="M53" i="24"/>
  <c r="K53" i="24"/>
  <c r="I53" i="24"/>
  <c r="G53" i="24"/>
  <c r="E53" i="24"/>
  <c r="C53" i="24"/>
  <c r="C41" i="24"/>
  <c r="O47" i="24"/>
  <c r="Q24" i="24"/>
  <c r="O24" i="24"/>
  <c r="K24" i="24"/>
  <c r="G24" i="24"/>
  <c r="E24" i="24"/>
  <c r="C24" i="24"/>
  <c r="S23" i="24"/>
  <c r="S18" i="24"/>
  <c r="S19" i="24" s="1"/>
  <c r="C19" i="24"/>
  <c r="Q19" i="24"/>
  <c r="O19" i="24"/>
  <c r="M19" i="24"/>
  <c r="K19" i="24"/>
  <c r="I19" i="24"/>
  <c r="G19" i="24"/>
  <c r="E19" i="24"/>
  <c r="Q14" i="24"/>
  <c r="Q27" i="24" s="1"/>
  <c r="O14" i="24"/>
  <c r="M14" i="24"/>
  <c r="K14" i="24"/>
  <c r="K27" i="24" s="1"/>
  <c r="I14" i="24"/>
  <c r="G14" i="24"/>
  <c r="E14" i="24"/>
  <c r="E27" i="24" s="1"/>
  <c r="C14" i="24"/>
  <c r="S13" i="24"/>
  <c r="S12" i="24"/>
  <c r="S47" i="24" l="1"/>
  <c r="O27" i="24"/>
  <c r="O40" i="24" s="1"/>
  <c r="S40" i="24" s="1"/>
  <c r="C27" i="24"/>
  <c r="S14" i="24"/>
  <c r="S41" i="24" l="1"/>
  <c r="O41" i="24"/>
  <c r="C43" i="25"/>
  <c r="C51" i="25" s="1"/>
  <c r="M37" i="25"/>
  <c r="K48" i="25" l="1"/>
  <c r="Q56" i="24"/>
  <c r="Q58" i="24" s="1"/>
  <c r="Q61" i="24" s="1"/>
  <c r="D21" i="22" l="1"/>
  <c r="H22" i="26"/>
  <c r="Q41" i="24" l="1"/>
  <c r="M41" i="24"/>
  <c r="K41" i="24"/>
  <c r="I41" i="24"/>
  <c r="G41" i="24"/>
  <c r="E41" i="24"/>
  <c r="F21" i="22"/>
  <c r="J21" i="22"/>
  <c r="H21" i="22"/>
  <c r="F23" i="22" l="1"/>
  <c r="F26" i="22" s="1"/>
  <c r="I23" i="25"/>
  <c r="K16" i="25"/>
  <c r="I16" i="25"/>
  <c r="G16" i="25"/>
  <c r="E16" i="25"/>
  <c r="M16" i="25"/>
  <c r="I26" i="24" l="1"/>
  <c r="J50" i="22"/>
  <c r="F50" i="22"/>
  <c r="J35" i="22" l="1"/>
  <c r="H35" i="22"/>
  <c r="F35" i="22"/>
  <c r="D35" i="22"/>
  <c r="G50" i="25" l="1"/>
  <c r="G51" i="25" s="1"/>
  <c r="I50" i="25" l="1"/>
  <c r="J22" i="26" l="1"/>
  <c r="F22" i="26"/>
  <c r="F63" i="26" l="1"/>
  <c r="D23" i="22" l="1"/>
  <c r="D26" i="22" s="1"/>
  <c r="D22" i="26"/>
  <c r="K43" i="25"/>
  <c r="K51" i="25" s="1"/>
  <c r="I43" i="25"/>
  <c r="G43" i="25"/>
  <c r="E43" i="25"/>
  <c r="D37" i="26" l="1"/>
  <c r="M50" i="25"/>
  <c r="M60" i="24"/>
  <c r="D50" i="22"/>
  <c r="D51" i="22" s="1"/>
  <c r="O60" i="24" l="1"/>
  <c r="O61" i="24" s="1"/>
  <c r="S60" i="24"/>
  <c r="H50" i="22"/>
  <c r="H63" i="26" l="1"/>
  <c r="I64" i="23" l="1"/>
  <c r="E64" i="23"/>
  <c r="J63" i="26"/>
  <c r="J63" i="22"/>
  <c r="J51" i="22"/>
  <c r="J23" i="22"/>
  <c r="J26" i="22" s="1"/>
  <c r="F51" i="22"/>
  <c r="G58" i="24"/>
  <c r="E58" i="24"/>
  <c r="C58" i="24"/>
  <c r="Q47" i="24"/>
  <c r="M47" i="24"/>
  <c r="K47" i="24"/>
  <c r="I47" i="24"/>
  <c r="G47" i="24"/>
  <c r="E47" i="24"/>
  <c r="C47" i="24"/>
  <c r="M12" i="25"/>
  <c r="G48" i="25"/>
  <c r="E48" i="25"/>
  <c r="H82" i="26" l="1"/>
  <c r="E61" i="24"/>
  <c r="C61" i="24"/>
  <c r="F28" i="22"/>
  <c r="F58" i="22" s="1"/>
  <c r="F55" i="22" s="1"/>
  <c r="F37" i="26"/>
  <c r="F65" i="26" s="1"/>
  <c r="J28" i="22"/>
  <c r="J37" i="26"/>
  <c r="J65" i="26" s="1"/>
  <c r="H37" i="26"/>
  <c r="H65" i="26" s="1"/>
  <c r="M47" i="25"/>
  <c r="C64" i="23"/>
  <c r="M20" i="25"/>
  <c r="C21" i="25"/>
  <c r="C24" i="25" s="1"/>
  <c r="E21" i="25"/>
  <c r="E24" i="25" s="1"/>
  <c r="G21" i="25"/>
  <c r="G24" i="25" s="1"/>
  <c r="D28" i="22"/>
  <c r="D58" i="22" s="1"/>
  <c r="D55" i="22" s="1"/>
  <c r="D63" i="26"/>
  <c r="E92" i="26"/>
  <c r="G92" i="26"/>
  <c r="I92" i="26"/>
  <c r="F66" i="22" l="1"/>
  <c r="I22" i="24"/>
  <c r="J55" i="22"/>
  <c r="J66" i="22" s="1"/>
  <c r="I19" i="25"/>
  <c r="D52" i="22"/>
  <c r="D64" i="22" s="1"/>
  <c r="D61" i="22" s="1"/>
  <c r="C9" i="23"/>
  <c r="C21" i="23" s="1"/>
  <c r="H23" i="22"/>
  <c r="E9" i="23"/>
  <c r="E21" i="23" s="1"/>
  <c r="E32" i="23" s="1"/>
  <c r="E34" i="23" s="1"/>
  <c r="E65" i="23" s="1"/>
  <c r="E67" i="23" s="1"/>
  <c r="F52" i="22"/>
  <c r="F64" i="22" s="1"/>
  <c r="F61" i="22" s="1"/>
  <c r="I9" i="23"/>
  <c r="I21" i="23" s="1"/>
  <c r="I32" i="23" s="1"/>
  <c r="I34" i="23" s="1"/>
  <c r="I65" i="23" s="1"/>
  <c r="I67" i="23" s="1"/>
  <c r="J52" i="22"/>
  <c r="J64" i="22" s="1"/>
  <c r="J58" i="22"/>
  <c r="D65" i="26"/>
  <c r="J61" i="22"/>
  <c r="K21" i="25"/>
  <c r="K24" i="25" s="1"/>
  <c r="M22" i="24" l="1"/>
  <c r="I24" i="24"/>
  <c r="I27" i="24" s="1"/>
  <c r="F83" i="26" s="1"/>
  <c r="H26" i="22"/>
  <c r="H28" i="22" s="1"/>
  <c r="C34" i="23"/>
  <c r="C65" i="23" s="1"/>
  <c r="C67" i="23" s="1"/>
  <c r="M19" i="25"/>
  <c r="M21" i="25" s="1"/>
  <c r="M24" i="25" s="1"/>
  <c r="I21" i="25"/>
  <c r="I24" i="25" s="1"/>
  <c r="J83" i="26" s="1"/>
  <c r="F89" i="26"/>
  <c r="S22" i="24" l="1"/>
  <c r="S24" i="24" s="1"/>
  <c r="S27" i="24" s="1"/>
  <c r="M24" i="24"/>
  <c r="M27" i="24" s="1"/>
  <c r="G9" i="23"/>
  <c r="G21" i="23" s="1"/>
  <c r="G32" i="23" s="1"/>
  <c r="G34" i="23" s="1"/>
  <c r="G65" i="23" s="1"/>
  <c r="G67" i="23" s="1"/>
  <c r="I46" i="25"/>
  <c r="M46" i="25" s="1"/>
  <c r="M48" i="25" s="1"/>
  <c r="M51" i="25" s="1"/>
  <c r="F86" i="26"/>
  <c r="F90" i="26" s="1"/>
  <c r="J86" i="26"/>
  <c r="H55" i="22"/>
  <c r="H66" i="22" s="1"/>
  <c r="H58" i="22"/>
  <c r="J90" i="26" l="1"/>
  <c r="I48" i="25"/>
  <c r="I51" i="25" s="1"/>
  <c r="H83" i="26" s="1"/>
  <c r="H86" i="26" l="1"/>
  <c r="H90" i="26" s="1"/>
  <c r="F92" i="26"/>
  <c r="J92" i="26"/>
  <c r="D66" i="22"/>
  <c r="H92" i="26" l="1"/>
  <c r="M52" i="25"/>
  <c r="I56" i="24"/>
  <c r="I58" i="24" l="1"/>
  <c r="I61" i="24" s="1"/>
  <c r="D83" i="26" s="1"/>
  <c r="D86" i="26" s="1"/>
  <c r="D90" i="26" s="1"/>
  <c r="M56" i="24"/>
  <c r="S56" i="24" s="1"/>
  <c r="S58" i="24" s="1"/>
  <c r="S61" i="24" s="1"/>
  <c r="M58" i="24" l="1"/>
  <c r="M61" i="24" s="1"/>
  <c r="D92" i="26"/>
  <c r="K58" i="24"/>
  <c r="K61" i="24" s="1"/>
  <c r="H51" i="22" l="1"/>
  <c r="H52" i="22" s="1"/>
  <c r="H64" i="22" l="1"/>
  <c r="H61" i="22"/>
</calcChain>
</file>

<file path=xl/sharedStrings.xml><?xml version="1.0" encoding="utf-8"?>
<sst xmlns="http://schemas.openxmlformats.org/spreadsheetml/2006/main" count="392" uniqueCount="233">
  <si>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</si>
  <si>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</si>
  <si>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</si>
  <si>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</si>
  <si>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</si>
  <si>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</si>
  <si>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</si>
  <si>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</si>
  <si>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</si>
  <si>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</si>
  <si>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</si>
  <si>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</si>
  <si>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</si>
  <si>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</si>
  <si>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</si>
  <si>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</si>
  <si>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</si>
  <si>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</si>
  <si>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</si>
  <si>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</si>
  <si>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</si>
  <si>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</si>
  <si>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</si>
  <si>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</si>
  <si>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</si>
  <si>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</si>
  <si>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</si>
  <si>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</si>
  <si>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</si>
  <si>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</si>
  <si>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</si>
  <si>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</si>
  <si>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</si>
  <si>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</si>
  <si>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</si>
  <si>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</si>
  <si>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</si>
  <si>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</si>
  <si>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</si>
  <si>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</si>
  <si>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</si>
  <si>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 xml:space="preserve">(บาท) </t>
  </si>
  <si>
    <t>(บาท)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</si>
  <si>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</si>
  <si>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</si>
  <si>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</si>
  <si>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</si>
  <si>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</si>
  <si>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</si>
  <si>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</si>
  <si>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</si>
  <si>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งบกำไรขาดทุนเบ็ดเสร็จ</t>
  </si>
  <si>
    <t>งบแสดงการเปลี่ยนแปลงส่วนของผู้ถือหุ้น</t>
  </si>
  <si>
    <t>31 ธันวาคม</t>
  </si>
  <si>
    <t>สำหรับปีสิ้นสุดวันที่ 31 ธันวาคม</t>
  </si>
  <si>
    <t>ยังไม่ได้</t>
  </si>
  <si>
    <t>รวมส่วนของ</t>
  </si>
  <si>
    <t>ตามกฎหมาย</t>
  </si>
  <si>
    <t>จัดสรร</t>
  </si>
  <si>
    <t>หนี้สินภาษีเงินได้รอการตัดบัญชี</t>
  </si>
  <si>
    <t>รายได้จากการให้บริการ</t>
  </si>
  <si>
    <t>รวมรายได้</t>
  </si>
  <si>
    <t>ต้นทุนการให้บริการ</t>
  </si>
  <si>
    <t>รวมค่าใช้จ่าย</t>
  </si>
  <si>
    <t>กำไรสำหรับปี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</si>
  <si>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</si>
  <si>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</si>
  <si>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</si>
  <si>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ส่วนของผู้ถือหุ้น</t>
  </si>
  <si>
    <t>องค์ประกอบอื่นของ</t>
  </si>
  <si>
    <t>ผู้ถือหุ้น</t>
  </si>
  <si>
    <t>จ่ายผลประโยชน์พนักงาน</t>
  </si>
  <si>
    <t>ดอกเบี้ยรับ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</si>
  <si>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</si>
  <si>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</si>
  <si>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</si>
  <si>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</si>
  <si>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>บริษัท สากล เอนเนอยี จำกัด (มหาชน) และบริษัทย่อย</t>
  </si>
  <si>
    <t>อสังหาริมทรัพย์เพื่อการลงทุน</t>
  </si>
  <si>
    <t>โอนไปสำรองตามกฎหมาย</t>
  </si>
  <si>
    <t>ปรับรายการที่กระทบกำไรเป็นเงินสดรับ (จ่าย)</t>
  </si>
  <si>
    <t>ภาษีเงินได้จ่ายออก</t>
  </si>
  <si>
    <t>เงินปันผลจ่ายให้ผู้ถือหุ้นของบริษัท</t>
  </si>
  <si>
    <t>สินทรัพย์ไม่หมุนเวียนอื่น</t>
  </si>
  <si>
    <t>ส่วนเกินมูลค่า</t>
  </si>
  <si>
    <t>หุ้นสามัญ</t>
  </si>
  <si>
    <t>ดอกเบี้ยจ่าย</t>
  </si>
  <si>
    <t>อะไหล่และวัสดุสิ้นเปลืองไม่หมุนเวียน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</si>
  <si>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</si>
  <si>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</si>
  <si>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</si>
  <si>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 xml:space="preserve">   ผลประโยชน์พนักงานที่กำหนดไว้</t>
  </si>
  <si>
    <t>ประมาณการหนี้สินไม่หมุนเวียนอื่น</t>
  </si>
  <si>
    <t xml:space="preserve">    ที่ถึงกำหนดชำระภายในหนึ่งปี</t>
  </si>
  <si>
    <t>ส่วนเกินมูลค่าหุ้นสามัญ</t>
  </si>
  <si>
    <t>รายการที่อาจถูกจัดประเภทใหม่ไว้ใน</t>
  </si>
  <si>
    <t>รายการที่จะไม่ถูกจัดประเภทใหม่ไว้ใน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</si>
  <si>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</si>
  <si>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</si>
  <si>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รับดอกเบี้ย</t>
  </si>
  <si>
    <t>เงินฝากสถาบันการเงินที่มีข้อจำกัดในการเบิกใช้</t>
  </si>
  <si>
    <t>ลูกหนี้อื่น</t>
  </si>
  <si>
    <t>เจ้าหนี้อื่น</t>
  </si>
  <si>
    <t>ค่าใช้จ่ายผลประโยชน์พนักงาน</t>
  </si>
  <si>
    <t>บริษัทใหญ่</t>
  </si>
  <si>
    <t>ส่วนได้เสีย</t>
  </si>
  <si>
    <t>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</si>
  <si>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</si>
  <si>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</si>
  <si>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</si>
  <si>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>ส่วนได้เสียที่ไม่มีอำนาจควบคุม</t>
  </si>
  <si>
    <t>กำไรก่อนภาษีเงินได้</t>
  </si>
  <si>
    <t>รายการที่ไม่เป็นเงินสดที่สำคัญ</t>
  </si>
  <si>
    <t>กำไรต่อหุ้นขั้นพื้นฐาน</t>
  </si>
  <si>
    <t>เจ้าหนี้ค่าอาคารและอุปกรณ์</t>
  </si>
  <si>
    <t xml:space="preserve"> </t>
  </si>
  <si>
    <t>สินค้าคงเหลือ</t>
  </si>
  <si>
    <t>รายได้จากกการขาย</t>
  </si>
  <si>
    <t>ต้นทุนขาย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</si>
  <si>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</si>
  <si>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</si>
  <si>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  กำไร (ขาดทุน) เบ็ดเสร็จอื่น</t>
  </si>
  <si>
    <t>รวมกำไร (ขาดทุน) เบ็ดเสร็จสำหรับปี</t>
  </si>
  <si>
    <t>อะไหล่และวัสดุสิ้นเปลืองหมุนเวียน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</si>
  <si>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</si>
  <si>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</si>
  <si>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</si>
  <si>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ประมาณการหนี้สินสำหรับผลประโยชน์พนักงาน</t>
  </si>
  <si>
    <t>สำหรับปีสิ้นสุดวันที่ 31 ธันวาคม 2563</t>
  </si>
  <si>
    <t>ยอดคงเหลือ ณ วันที่ 31 ธันวาคม 2563</t>
  </si>
  <si>
    <t>ส่วนของหนี้สินตามสัญญาเช่า</t>
  </si>
  <si>
    <t>ค่าใช้จ่ายในการขายและการบริหาร</t>
  </si>
  <si>
    <t xml:space="preserve">   การจัดสรรส่วนทุนให้ผู้ถือหุ้น</t>
  </si>
  <si>
    <t>ยอดคงเหลือ ณ วันที่ 1 มกราคม 2563 - ปรับปรุงใหม่</t>
  </si>
  <si>
    <t xml:space="preserve">ผลกำไร (ขาดทุน) </t>
  </si>
  <si>
    <t>จากการวัดมูลค่า</t>
  </si>
  <si>
    <t>สินทรัพย์ทางการเงิน</t>
  </si>
  <si>
    <t>กำไร (ขาดทุน) เบ็ดเสร็จสำหรับปี</t>
  </si>
  <si>
    <t>กำไรจากกิจกรรมดำเนินงาน</t>
  </si>
  <si>
    <t xml:space="preserve">   รวมการจัดสรรส่วนทุนให้ผู้ถือหุ้น</t>
  </si>
  <si>
    <t xml:space="preserve"> -   </t>
  </si>
  <si>
    <t>เงินกู้ยืมระยะสั้นจากกิจการที่เกี่ยวข้องกัน</t>
  </si>
  <si>
    <t>5</t>
  </si>
  <si>
    <t>เงินให้กู้ยืมระยะสั้น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</si>
  <si>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</si>
  <si>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</si>
  <si>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12, 13</t>
  </si>
  <si>
    <t>ที่ถึงกำหนดเบิกใช้ภายในหนึ่งปี</t>
  </si>
  <si>
    <t>(ปรับปรุงใหม่)</t>
  </si>
  <si>
    <t>ลูกหนี้ตามสัญญาเช่า</t>
  </si>
  <si>
    <t>กำไรจากการจำหน่ายเงินลงทุนในบริษัทย่อย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</si>
  <si>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</si>
  <si>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เงินสดจ่ายเพื่อซื้อเงินลงทุนในบริษัทย่อย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</si>
  <si>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</si>
  <si>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</si>
  <si>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เงินสดจ่ายชำระหนี้ตามสัญญาเช่า</t>
  </si>
  <si>
    <t>เงินสดรับจากการเพิ่มทุนหุ้นสามัญ</t>
  </si>
  <si>
    <t xml:space="preserve">หนี้สินตามสัญญาเช่า </t>
  </si>
  <si>
    <t>ส่วนของผู้ถือหุ้นเดิมก่อน</t>
  </si>
  <si>
    <t xml:space="preserve">   การปรับโครงสร้างธุรกิจ</t>
  </si>
  <si>
    <t>ส่วนของผู้ถือหุ้นเดิมก่อนการปรับโครงสร้างธุรกิจ</t>
  </si>
  <si>
    <t xml:space="preserve"> ส่วนของผู้ถือหุ้นเดิมก่อนการปรับโครงสร้างธุรกิจ</t>
  </si>
  <si>
    <t>ยอดคงเหลือ ณ วันที่ 1 มกราคม 2563</t>
  </si>
  <si>
    <t>ยอดคงเหลือ ณ วันที่ 1 มกราคม 2564</t>
  </si>
  <si>
    <t>สำหรับปีสิ้นสุดวันที่ 31 ธันวาคม 2564</t>
  </si>
  <si>
    <t>ยอดคงเหลือ ณ วันที่ 31 ธันวาคม 2564</t>
  </si>
  <si>
    <t xml:space="preserve">   เพิ่มหุ้นสามัญ</t>
  </si>
  <si>
    <t>ส่วนของ</t>
  </si>
  <si>
    <t>ผู้ถือหุ้นเดิม</t>
  </si>
  <si>
    <t>ก่อนการปรับ</t>
  </si>
  <si>
    <t>โครงสร้างธุรกิจ</t>
  </si>
  <si>
    <t>ยอดคงเหลือ ณ วันที่ 1 มกราคม 2563 ตามที่รายงานในงวดก่อน</t>
  </si>
  <si>
    <t>ผลกระทบจากการปรับโครงสร้างธุรกิจ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</si>
  <si>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</si>
  <si>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</si>
  <si>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</si>
  <si>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ยอดคงเหลือ ณ วันที่ 31 ธันวาคม 2563 - ปรับปรุงใหม่</t>
  </si>
  <si>
    <t xml:space="preserve">     กำไร </t>
  </si>
  <si>
    <t>ยอดคงเหลือ ณ วันที่ 1 มกราคม 2564 ตามที่รายงานในงวดก่อน</t>
  </si>
  <si>
    <t>ยอดคงเหลือ ณ วันที่ 1 มกราคม 2564 - ปรับปรุงใหม่</t>
  </si>
  <si>
    <t xml:space="preserve">    เพิ่มหุ้นสามัญ</t>
  </si>
  <si>
    <t xml:space="preserve">    การเปลี่ยนแปลงส่วนได้เสียในบริษัทย่อยและจากการปรับโครงสร้างธุรกิจ</t>
  </si>
  <si>
    <t xml:space="preserve">    การจำหน่ายเงินลงทุนในบริษัทย่อย</t>
  </si>
  <si>
    <t xml:space="preserve">    การซื้อธุรกิจภายใต้การควบคุมเดียวกัน</t>
  </si>
  <si>
    <t>ลูกหนี้ไม่หมุนเวียนอื่น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</si>
  <si>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</si>
  <si>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</si>
  <si>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</si>
  <si>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</si>
  <si>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ส่วนต่ำกว่าทุนจากการรวมธุรกิจภายใต้</t>
  </si>
  <si>
    <t xml:space="preserve">   การควบคุมเดียวกัน</t>
  </si>
  <si>
    <t>เงินให้กู้ยืมระยะยาว</t>
  </si>
  <si>
    <t>เงินสดรับชำระคืนจากเงินให้กู้ยืมระยะยาว</t>
  </si>
  <si>
    <t>เงินฝากสถาบันการเงินที่มีข้อจำกัด</t>
  </si>
  <si>
    <t>ผลขาดทุนจากการวัดมูลค่าสินทรัพย์ทางการเงิน</t>
  </si>
  <si>
    <t>ผลกำไรจากการวัดมูลค่าใหม่ของ</t>
  </si>
  <si>
    <t>การแบ่งกำไร</t>
  </si>
  <si>
    <t>กำไรเบ็ดเสร็จสำหรับปี</t>
  </si>
  <si>
    <t xml:space="preserve">     กำไรเบ็ดเสร็จอื่น</t>
  </si>
  <si>
    <t>รวมกำไรเบ็ดเสร็จสำหรับปี</t>
  </si>
  <si>
    <t xml:space="preserve">  ในการเบิกใช้เพิ่มขึ้น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</si>
  <si>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</si>
  <si>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</si>
  <si>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เจ้าหนี้หมุนเวียนอื่น</t>
  </si>
  <si>
    <t>เงินกู้ยืมระยะยาวที่ถึงกำหนดชำระภายในหนึ่งปี</t>
  </si>
  <si>
    <t>เงินกู้ยืมระยะยาว</t>
  </si>
  <si>
    <t>ส่วนได้เสียที่</t>
  </si>
  <si>
    <t>ไม่มีอำนาจควบคุม</t>
  </si>
  <si>
    <t>รายได้ตามสัญญาเช่า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</si>
  <si>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</si>
  <si>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</si>
  <si>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 xml:space="preserve">การแบ่งปันกำไรขาดทุนเบ็ดเสร็จรวม 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</si>
  <si>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</t>
    </r>
  </si>
  <si>
    <t xml:space="preserve">   ทุนจดทะเบียน </t>
  </si>
  <si>
    <t xml:space="preserve">   รวมเงินที่ได้รับจากผู้ถือหุ้นและการจัดสรรส่วนทุนให้ผู้ถือหุ้น</t>
  </si>
  <si>
    <t xml:space="preserve">  เงินที่ได้รับจากผู้ถือหุ้นและการจัดสรรส่วนทุนให้ผู้ถือหุ้น</t>
  </si>
  <si>
    <t xml:space="preserve">   เงินที่ได้รับจากผู้ถือหุ้นและการจัดสรรส่วนทุนให้ผู้ถือหุ้น</t>
  </si>
  <si>
    <t>รายได้ (ค่าใช้จ่าย) ภาษีเงินได้</t>
  </si>
  <si>
    <t>ผลขาดทุนจากการด้อยค่าสินทรัพย์</t>
  </si>
  <si>
    <t xml:space="preserve">   ที่รับรู้ในกำไรหรือขาดทุน</t>
  </si>
  <si>
    <t xml:space="preserve">   สินทรัพย์ไม่มีตัวตน</t>
  </si>
  <si>
    <t>เงินสดรับชำระคืนจาก (จ่าย) เงินให้กู้ยืมระยะสั้น - สุทธิ</t>
  </si>
  <si>
    <t>เงินสดจ่ายเพื่อซื้ออาคารและอุปกรณ์และสินทรัพย์ไม่มีตัวตน</t>
  </si>
  <si>
    <t>เงินสดรับ (จ่าย) เพื่อชำระเงินกู้ยืมระยะสั้น - สุทธิ</t>
  </si>
  <si>
    <t>(รายได้) ค่าใช้จ่ายภาษีเงินได้</t>
  </si>
  <si>
    <t>10, 12, 13</t>
  </si>
  <si>
    <t>ขาดทุนจากการจำหน่ายอุปกรณ์และ</t>
  </si>
  <si>
    <t>เงินสดรับจากการซื้อขายเงินลงทุนชั่วคราว - สุทธิ</t>
  </si>
  <si>
    <t>เงินสดรับจากการขายอุปกรณ์และสินทรัพย์ไม่มีตัวตน</t>
  </si>
  <si>
    <t xml:space="preserve">       การปรับโครงสร้างธุรกิจ</t>
  </si>
  <si>
    <t xml:space="preserve">    รวมการเปลี่ยนแปลงส่วนได้เสียในบริษัทย่อยและ</t>
  </si>
  <si>
    <t>เงินเบิกเกินบัญชีและเงินกู้ยืมระยะสั้น</t>
  </si>
  <si>
    <t>5, 14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</si>
</sst>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0\ ;\(#,##0.000\)"/>
    <numFmt numFmtId="175" formatCode="_(* #,##0.000_);_(* \(#,##0.000\);_(* &quot;-&quot;??_);_(@_)"/>
    <numFmt numFmtId="176" formatCode="_-* #,##0_-;\-* #,##0_-;_-* &quot;-&quot;??_-;_-@_-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0" fontId="11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" fillId="0" borderId="0"/>
    <xf numFmtId="0" fontId="1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" fontId="14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16" fillId="0" borderId="0"/>
    <xf numFmtId="0" fontId="13" fillId="0" borderId="0"/>
    <xf numFmtId="0" fontId="3" fillId="0" borderId="0"/>
    <xf numFmtId="0" fontId="18" fillId="0" borderId="0"/>
    <xf numFmtId="0" fontId="3" fillId="0" borderId="0"/>
    <xf numFmtId="10" fontId="11" fillId="0" borderId="0" applyFont="0" applyFill="0" applyBorder="0" applyAlignment="0" applyProtection="0"/>
    <xf numFmtId="9" fontId="15" fillId="0" borderId="2" applyNumberFormat="0" applyBorder="0"/>
    <xf numFmtId="37" fontId="3" fillId="0" borderId="0"/>
    <xf numFmtId="9" fontId="3" fillId="0" borderId="0" applyFont="0" applyFill="0" applyBorder="0" applyAlignment="0" applyProtection="0"/>
  </cellStyleXfs>
  <cellXfs count="293">
    <xf numFmtId="0" fontId="0" fillId="0" borderId="0" xfId="0"/>
    <xf numFmtId="166" fontId="5" fillId="0" borderId="0" xfId="1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0" fontId="3" fillId="0" borderId="0" xfId="30" applyFont="1" applyFill="1"/>
    <xf numFmtId="165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30" applyFont="1" applyFill="1" applyAlignment="1">
      <alignment vertical="top" wrapText="1"/>
    </xf>
    <xf numFmtId="0" fontId="5" fillId="0" borderId="0" xfId="0" applyFont="1" applyFill="1" applyAlignment="1">
      <alignment horizontal="left"/>
    </xf>
    <xf numFmtId="0" fontId="5" fillId="0" borderId="0" xfId="30" applyFont="1" applyFill="1" applyAlignment="1"/>
    <xf numFmtId="165" fontId="5" fillId="0" borderId="0" xfId="0" applyNumberFormat="1" applyFont="1" applyFill="1" applyAlignment="1">
      <alignment horizontal="right"/>
    </xf>
    <xf numFmtId="0" fontId="2" fillId="0" borderId="0" xfId="30" applyFont="1" applyFill="1" applyAlignment="1"/>
    <xf numFmtId="166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Border="1" applyAlignment="1">
      <alignment horizontal="right"/>
    </xf>
    <xf numFmtId="165" fontId="5" fillId="0" borderId="0" xfId="10" applyNumberFormat="1" applyFont="1" applyFill="1" applyBorder="1" applyAlignment="1">
      <alignment horizontal="right"/>
    </xf>
    <xf numFmtId="166" fontId="10" fillId="4" borderId="0" xfId="10" applyNumberFormat="1" applyFont="1" applyFill="1" applyBorder="1" applyAlignment="1">
      <alignment horizontal="right"/>
    </xf>
    <xf numFmtId="0" fontId="8" fillId="4" borderId="0" xfId="0" applyFont="1" applyFill="1" applyBorder="1" applyAlignment="1"/>
    <xf numFmtId="0" fontId="2" fillId="4" borderId="0" xfId="0" applyFont="1" applyFill="1" applyAlignment="1">
      <alignment horizontal="left"/>
    </xf>
    <xf numFmtId="0" fontId="6" fillId="4" borderId="0" xfId="0" applyFont="1" applyFill="1" applyBorder="1" applyAlignment="1"/>
    <xf numFmtId="0" fontId="3" fillId="4" borderId="0" xfId="0" applyFont="1" applyFill="1" applyBorder="1" applyAlignment="1"/>
    <xf numFmtId="0" fontId="5" fillId="4" borderId="0" xfId="0" applyFont="1" applyFill="1" applyBorder="1" applyAlignment="1"/>
    <xf numFmtId="0" fontId="2" fillId="4" borderId="0" xfId="0" applyFont="1" applyFill="1" applyBorder="1" applyAlignment="1">
      <alignment horizontal="justify"/>
    </xf>
    <xf numFmtId="0" fontId="7" fillId="4" borderId="0" xfId="0" applyFont="1" applyFill="1" applyBorder="1" applyAlignment="1"/>
    <xf numFmtId="0" fontId="3" fillId="4" borderId="0" xfId="0" applyFont="1" applyFill="1" applyBorder="1" applyAlignment="1">
      <alignment horizontal="right"/>
    </xf>
    <xf numFmtId="0" fontId="6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6" fontId="5" fillId="4" borderId="3" xfId="10" applyNumberFormat="1" applyFont="1" applyFill="1" applyBorder="1" applyAlignment="1">
      <alignment horizontal="right"/>
    </xf>
    <xf numFmtId="166" fontId="5" fillId="4" borderId="0" xfId="10" applyNumberFormat="1" applyFont="1" applyFill="1" applyBorder="1" applyAlignment="1">
      <alignment horizontal="right"/>
    </xf>
    <xf numFmtId="0" fontId="9" fillId="4" borderId="0" xfId="0" applyFont="1" applyFill="1" applyBorder="1" applyAlignment="1"/>
    <xf numFmtId="166" fontId="5" fillId="4" borderId="5" xfId="10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horizontal="justify"/>
    </xf>
    <xf numFmtId="0" fontId="5" fillId="4" borderId="0" xfId="0" applyFont="1" applyFill="1" applyAlignment="1">
      <alignment horizontal="left"/>
    </xf>
    <xf numFmtId="43" fontId="17" fillId="4" borderId="0" xfId="0" applyNumberFormat="1" applyFont="1" applyFill="1" applyBorder="1" applyAlignment="1"/>
    <xf numFmtId="166" fontId="5" fillId="4" borderId="0" xfId="13" applyNumberFormat="1" applyFont="1" applyFill="1" applyBorder="1" applyAlignment="1">
      <alignment horizontal="right"/>
    </xf>
    <xf numFmtId="165" fontId="5" fillId="4" borderId="0" xfId="28" applyNumberFormat="1" applyFont="1" applyFill="1" applyBorder="1" applyAlignment="1">
      <alignment horizontal="right"/>
    </xf>
    <xf numFmtId="0" fontId="6" fillId="4" borderId="0" xfId="28" applyFont="1" applyFill="1" applyBorder="1" applyAlignment="1"/>
    <xf numFmtId="43" fontId="3" fillId="4" borderId="0" xfId="10" applyFont="1" applyFill="1" applyBorder="1" applyAlignment="1"/>
    <xf numFmtId="0" fontId="0" fillId="4" borderId="0" xfId="0" applyFont="1" applyFill="1" applyBorder="1" applyAlignment="1">
      <alignment horizontal="center"/>
    </xf>
    <xf numFmtId="0" fontId="5" fillId="4" borderId="0" xfId="28" applyFont="1" applyFill="1" applyBorder="1" applyAlignment="1"/>
    <xf numFmtId="0" fontId="3" fillId="4" borderId="0" xfId="28" applyFont="1" applyFill="1" applyBorder="1" applyAlignment="1">
      <alignment horizontal="center"/>
    </xf>
    <xf numFmtId="0" fontId="5" fillId="4" borderId="0" xfId="28" applyFont="1" applyFill="1" applyBorder="1" applyAlignment="1">
      <alignment horizontal="center"/>
    </xf>
    <xf numFmtId="0" fontId="5" fillId="4" borderId="0" xfId="28" applyFont="1" applyFill="1" applyAlignment="1">
      <alignment horizontal="left"/>
    </xf>
    <xf numFmtId="166" fontId="3" fillId="4" borderId="0" xfId="13" applyNumberFormat="1" applyFont="1" applyFill="1" applyBorder="1" applyAlignment="1">
      <alignment horizontal="right"/>
    </xf>
    <xf numFmtId="166" fontId="19" fillId="4" borderId="0" xfId="13" applyNumberFormat="1" applyFont="1" applyFill="1" applyBorder="1" applyAlignment="1">
      <alignment horizontal="right"/>
    </xf>
    <xf numFmtId="0" fontId="5" fillId="4" borderId="0" xfId="28" quotePrefix="1" applyFont="1" applyFill="1" applyBorder="1" applyAlignment="1">
      <alignment horizontal="left"/>
    </xf>
    <xf numFmtId="166" fontId="5" fillId="4" borderId="6" xfId="10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horizontal="left"/>
    </xf>
    <xf numFmtId="166" fontId="3" fillId="4" borderId="0" xfId="10" applyNumberFormat="1" applyFont="1" applyFill="1" applyBorder="1" applyAlignment="1">
      <alignment horizontal="right"/>
    </xf>
    <xf numFmtId="166" fontId="5" fillId="4" borderId="6" xfId="13" applyNumberFormat="1" applyFont="1" applyFill="1" applyBorder="1" applyAlignment="1">
      <alignment horizontal="right"/>
    </xf>
    <xf numFmtId="166" fontId="5" fillId="4" borderId="0" xfId="15" applyNumberFormat="1" applyFont="1" applyFill="1" applyBorder="1" applyAlignment="1">
      <alignment horizontal="right"/>
    </xf>
    <xf numFmtId="43" fontId="19" fillId="4" borderId="0" xfId="15" applyNumberFormat="1" applyFont="1" applyFill="1" applyBorder="1" applyAlignment="1">
      <alignment horizontal="right"/>
    </xf>
    <xf numFmtId="166" fontId="19" fillId="4" borderId="0" xfId="15" applyNumberFormat="1" applyFont="1" applyFill="1" applyBorder="1" applyAlignment="1">
      <alignment horizontal="right"/>
    </xf>
    <xf numFmtId="43" fontId="5" fillId="0" borderId="3" xfId="10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0" fontId="3" fillId="4" borderId="0" xfId="28" applyFont="1" applyFill="1" applyAlignment="1">
      <alignment horizontal="left"/>
    </xf>
    <xf numFmtId="166" fontId="5" fillId="0" borderId="3" xfId="10" applyNumberFormat="1" applyFont="1" applyFill="1" applyBorder="1" applyAlignment="1">
      <alignment horizontal="right"/>
    </xf>
    <xf numFmtId="43" fontId="3" fillId="4" borderId="0" xfId="0" applyNumberFormat="1" applyFont="1" applyFill="1" applyBorder="1" applyAlignment="1"/>
    <xf numFmtId="164" fontId="3" fillId="4" borderId="0" xfId="0" applyNumberFormat="1" applyFont="1" applyFill="1" applyBorder="1" applyAlignment="1"/>
    <xf numFmtId="43" fontId="5" fillId="0" borderId="0" xfId="10" applyFont="1" applyFill="1" applyBorder="1" applyAlignment="1">
      <alignment horizontal="right"/>
    </xf>
    <xf numFmtId="0" fontId="3" fillId="4" borderId="0" xfId="28" applyFont="1" applyFill="1" applyBorder="1" applyAlignment="1"/>
    <xf numFmtId="0" fontId="6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6" fillId="4" borderId="0" xfId="28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5" fontId="5" fillId="0" borderId="6" xfId="10" applyNumberFormat="1" applyFont="1" applyFill="1" applyBorder="1" applyAlignment="1">
      <alignment horizontal="right"/>
    </xf>
    <xf numFmtId="43" fontId="3" fillId="0" borderId="0" xfId="10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0" fontId="3" fillId="4" borderId="0" xfId="28" applyFont="1" applyFill="1" applyBorder="1" applyAlignment="1"/>
    <xf numFmtId="0" fontId="6" fillId="4" borderId="0" xfId="28" applyFont="1" applyFill="1" applyBorder="1" applyAlignment="1">
      <alignment horizontal="center"/>
    </xf>
    <xf numFmtId="166" fontId="3" fillId="4" borderId="0" xfId="13" applyNumberFormat="1" applyFont="1" applyFill="1" applyBorder="1" applyAlignment="1">
      <alignment horizontal="right"/>
    </xf>
    <xf numFmtId="0" fontId="3" fillId="4" borderId="0" xfId="28" applyFont="1" applyFill="1" applyBorder="1" applyAlignment="1"/>
    <xf numFmtId="0" fontId="6" fillId="4" borderId="0" xfId="0" applyFont="1" applyFill="1" applyBorder="1" applyAlignment="1">
      <alignment horizontal="center"/>
    </xf>
    <xf numFmtId="0" fontId="6" fillId="4" borderId="0" xfId="28" applyFont="1" applyFill="1" applyBorder="1" applyAlignment="1">
      <alignment horizontal="center"/>
    </xf>
    <xf numFmtId="0" fontId="2" fillId="4" borderId="0" xfId="0" applyFont="1" applyFill="1" applyBorder="1" applyAlignment="1"/>
    <xf numFmtId="0" fontId="7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6" fontId="5" fillId="4" borderId="5" xfId="13" applyNumberFormat="1" applyFont="1" applyFill="1" applyBorder="1" applyAlignment="1">
      <alignment horizontal="right"/>
    </xf>
    <xf numFmtId="166" fontId="3" fillId="4" borderId="7" xfId="13" applyNumberFormat="1" applyFont="1" applyFill="1" applyBorder="1" applyAlignment="1">
      <alignment horizontal="right"/>
    </xf>
    <xf numFmtId="0" fontId="0" fillId="0" borderId="0" xfId="28" applyFont="1" applyFill="1" applyAlignment="1">
      <alignment horizontal="left"/>
    </xf>
    <xf numFmtId="0" fontId="6" fillId="4" borderId="0" xfId="28" applyFont="1" applyFill="1" applyBorder="1" applyAlignment="1">
      <alignment horizontal="center"/>
    </xf>
    <xf numFmtId="0" fontId="3" fillId="4" borderId="0" xfId="28" applyFont="1" applyFill="1" applyBorder="1" applyAlignment="1"/>
    <xf numFmtId="0" fontId="5" fillId="0" borderId="0" xfId="28" quotePrefix="1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166" fontId="3" fillId="4" borderId="5" xfId="13" applyNumberFormat="1" applyFont="1" applyFill="1" applyBorder="1" applyAlignment="1">
      <alignment horizontal="right"/>
    </xf>
    <xf numFmtId="0" fontId="6" fillId="4" borderId="0" xfId="28" applyFont="1" applyFill="1" applyBorder="1" applyAlignment="1">
      <alignment horizontal="center"/>
    </xf>
    <xf numFmtId="0" fontId="3" fillId="4" borderId="0" xfId="28" quotePrefix="1" applyFont="1" applyFill="1" applyBorder="1" applyAlignment="1">
      <alignment horizontal="left" indent="1"/>
    </xf>
    <xf numFmtId="43" fontId="3" fillId="4" borderId="0" xfId="10" applyFont="1" applyFill="1" applyBorder="1" applyAlignment="1"/>
    <xf numFmtId="0" fontId="3" fillId="4" borderId="0" xfId="28" applyFont="1" applyFill="1" applyBorder="1" applyAlignment="1"/>
    <xf numFmtId="166" fontId="5" fillId="0" borderId="6" xfId="10" applyNumberFormat="1" applyFont="1" applyFill="1" applyBorder="1" applyAlignment="1">
      <alignment horizontal="right"/>
    </xf>
    <xf numFmtId="43" fontId="3" fillId="4" borderId="0" xfId="10" applyFont="1" applyFill="1" applyBorder="1" applyAlignment="1"/>
    <xf numFmtId="0" fontId="0" fillId="4" borderId="0" xfId="0" applyFont="1" applyFill="1" applyBorder="1" applyAlignment="1">
      <alignment horizontal="left" indent="1"/>
    </xf>
    <xf numFmtId="166" fontId="3" fillId="4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0" fontId="3" fillId="4" borderId="0" xfId="28" applyFont="1" applyFill="1" applyBorder="1" applyAlignment="1"/>
    <xf numFmtId="0" fontId="6" fillId="4" borderId="0" xfId="28" applyFont="1" applyFill="1" applyBorder="1" applyAlignment="1">
      <alignment horizontal="center"/>
    </xf>
    <xf numFmtId="0" fontId="3" fillId="0" borderId="0" xfId="29" applyFont="1" applyFill="1" applyBorder="1" applyAlignment="1"/>
    <xf numFmtId="166" fontId="3" fillId="0" borderId="0" xfId="13" applyNumberFormat="1" applyFont="1" applyFill="1" applyBorder="1" applyAlignment="1">
      <alignment horizontal="right"/>
    </xf>
    <xf numFmtId="166" fontId="3" fillId="0" borderId="5" xfId="13" applyNumberFormat="1" applyFont="1" applyFill="1" applyBorder="1" applyAlignment="1">
      <alignment horizontal="right"/>
    </xf>
    <xf numFmtId="166" fontId="5" fillId="0" borderId="4" xfId="10" applyNumberFormat="1" applyFont="1" applyFill="1" applyBorder="1" applyAlignment="1">
      <alignment horizontal="right"/>
    </xf>
    <xf numFmtId="166" fontId="5" fillId="0" borderId="5" xfId="13" applyNumberFormat="1" applyFont="1" applyFill="1" applyBorder="1" applyAlignment="1">
      <alignment horizontal="right"/>
    </xf>
    <xf numFmtId="166" fontId="5" fillId="0" borderId="5" xfId="10" applyNumberFormat="1" applyFont="1" applyFill="1" applyBorder="1" applyAlignment="1">
      <alignment horizontal="right"/>
    </xf>
    <xf numFmtId="166" fontId="5" fillId="0" borderId="6" xfId="13" applyNumberFormat="1" applyFont="1" applyFill="1" applyBorder="1" applyAlignment="1">
      <alignment horizontal="right"/>
    </xf>
    <xf numFmtId="0" fontId="3" fillId="0" borderId="0" xfId="29" applyFont="1" applyFill="1" applyBorder="1" applyAlignment="1">
      <alignment horizontal="justify"/>
    </xf>
    <xf numFmtId="165" fontId="3" fillId="0" borderId="0" xfId="29" applyNumberFormat="1" applyFont="1" applyFill="1" applyBorder="1" applyAlignment="1">
      <alignment horizontal="right"/>
    </xf>
    <xf numFmtId="165" fontId="3" fillId="0" borderId="0" xfId="29" applyNumberFormat="1" applyFont="1" applyFill="1" applyBorder="1" applyAlignment="1"/>
    <xf numFmtId="43" fontId="3" fillId="0" borderId="0" xfId="10" applyFont="1" applyFill="1" applyBorder="1" applyAlignment="1"/>
    <xf numFmtId="165" fontId="19" fillId="0" borderId="0" xfId="29" applyNumberFormat="1" applyFont="1" applyFill="1" applyBorder="1" applyAlignment="1"/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166" fontId="3" fillId="0" borderId="0" xfId="10" applyNumberFormat="1" applyFont="1" applyFill="1" applyBorder="1" applyAlignment="1">
      <alignment horizontal="center"/>
    </xf>
    <xf numFmtId="166" fontId="3" fillId="0" borderId="0" xfId="10" applyNumberFormat="1" applyFont="1" applyFill="1" applyBorder="1" applyAlignment="1"/>
    <xf numFmtId="166" fontId="3" fillId="0" borderId="4" xfId="10" applyNumberFormat="1" applyFont="1" applyFill="1" applyBorder="1" applyAlignment="1">
      <alignment horizontal="right"/>
    </xf>
    <xf numFmtId="166" fontId="5" fillId="0" borderId="0" xfId="13" applyNumberFormat="1" applyFont="1" applyFill="1" applyBorder="1" applyAlignment="1">
      <alignment horizontal="right"/>
    </xf>
    <xf numFmtId="166" fontId="5" fillId="0" borderId="0" xfId="15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3" fillId="0" borderId="0" xfId="10" applyNumberFormat="1" applyFont="1" applyFill="1" applyBorder="1" applyAlignment="1">
      <alignment horizontal="right"/>
    </xf>
    <xf numFmtId="43" fontId="5" fillId="0" borderId="0" xfId="10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43" fontId="5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right"/>
    </xf>
    <xf numFmtId="43" fontId="5" fillId="0" borderId="3" xfId="10" applyNumberFormat="1" applyFont="1" applyFill="1" applyBorder="1" applyAlignment="1">
      <alignment horizontal="right"/>
    </xf>
    <xf numFmtId="43" fontId="5" fillId="0" borderId="0" xfId="1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10" applyNumberFormat="1" applyFont="1" applyFill="1" applyAlignment="1">
      <alignment horizontal="right"/>
    </xf>
    <xf numFmtId="4" fontId="3" fillId="4" borderId="0" xfId="0" applyNumberFormat="1" applyFont="1" applyFill="1" applyBorder="1" applyAlignment="1"/>
    <xf numFmtId="0" fontId="3" fillId="0" borderId="0" xfId="30" applyFont="1" applyFill="1" applyBorder="1"/>
    <xf numFmtId="166" fontId="0" fillId="0" borderId="5" xfId="13" applyNumberFormat="1" applyFont="1" applyFill="1" applyBorder="1" applyAlignment="1">
      <alignment horizontal="right"/>
    </xf>
    <xf numFmtId="0" fontId="17" fillId="0" borderId="0" xfId="29" applyFont="1" applyFill="1" applyBorder="1" applyAlignment="1">
      <alignment horizontal="center"/>
    </xf>
    <xf numFmtId="165" fontId="17" fillId="0" borderId="0" xfId="29" applyNumberFormat="1" applyFont="1" applyFill="1" applyBorder="1" applyAlignment="1">
      <alignment horizontal="right"/>
    </xf>
    <xf numFmtId="166" fontId="17" fillId="0" borderId="0" xfId="10" applyNumberFormat="1" applyFont="1" applyFill="1" applyBorder="1" applyAlignment="1">
      <alignment horizontal="right"/>
    </xf>
    <xf numFmtId="165" fontId="20" fillId="0" borderId="3" xfId="29" applyNumberFormat="1" applyFont="1" applyFill="1" applyBorder="1" applyAlignment="1">
      <alignment horizontal="right"/>
    </xf>
    <xf numFmtId="0" fontId="17" fillId="0" borderId="0" xfId="29" applyFont="1" applyFill="1" applyBorder="1" applyAlignment="1">
      <alignment horizontal="right"/>
    </xf>
    <xf numFmtId="165" fontId="17" fillId="0" borderId="7" xfId="29" applyNumberFormat="1" applyFont="1" applyFill="1" applyBorder="1" applyAlignment="1">
      <alignment horizontal="right"/>
    </xf>
    <xf numFmtId="0" fontId="17" fillId="0" borderId="0" xfId="29" applyFont="1" applyFill="1" applyBorder="1" applyAlignment="1"/>
    <xf numFmtId="166" fontId="3" fillId="0" borderId="0" xfId="30" applyNumberFormat="1" applyFont="1" applyFill="1"/>
    <xf numFmtId="166" fontId="3" fillId="0" borderId="5" xfId="10" applyNumberFormat="1" applyFont="1" applyFill="1" applyBorder="1" applyAlignment="1">
      <alignment horizontal="right"/>
    </xf>
    <xf numFmtId="0" fontId="3" fillId="0" borderId="0" xfId="28" applyFont="1" applyFill="1" applyBorder="1" applyAlignment="1"/>
    <xf numFmtId="166" fontId="19" fillId="0" borderId="0" xfId="13" applyNumberFormat="1" applyFont="1" applyFill="1" applyBorder="1" applyAlignment="1">
      <alignment horizontal="right"/>
    </xf>
    <xf numFmtId="166" fontId="5" fillId="0" borderId="4" xfId="13" applyNumberFormat="1" applyFont="1" applyFill="1" applyBorder="1" applyAlignment="1">
      <alignment horizontal="right"/>
    </xf>
    <xf numFmtId="175" fontId="3" fillId="0" borderId="4" xfId="13" applyNumberFormat="1" applyFont="1" applyFill="1" applyBorder="1" applyAlignment="1">
      <alignment horizontal="right"/>
    </xf>
    <xf numFmtId="174" fontId="3" fillId="0" borderId="0" xfId="13" applyNumberFormat="1" applyFont="1" applyFill="1" applyBorder="1" applyAlignment="1">
      <alignment horizontal="right"/>
    </xf>
    <xf numFmtId="174" fontId="3" fillId="0" borderId="4" xfId="13" applyNumberFormat="1" applyFont="1" applyFill="1" applyBorder="1" applyAlignment="1">
      <alignment horizontal="right"/>
    </xf>
    <xf numFmtId="166" fontId="10" fillId="0" borderId="5" xfId="10" applyNumberFormat="1" applyFont="1" applyFill="1" applyBorder="1" applyAlignment="1">
      <alignment horizontal="right"/>
    </xf>
    <xf numFmtId="166" fontId="8" fillId="0" borderId="0" xfId="1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66" fontId="2" fillId="0" borderId="0" xfId="10" applyNumberFormat="1" applyFont="1" applyFill="1" applyBorder="1" applyAlignment="1">
      <alignment horizontal="right"/>
    </xf>
    <xf numFmtId="0" fontId="8" fillId="0" borderId="0" xfId="30" applyFont="1" applyFill="1" applyAlignment="1">
      <alignment vertical="top" wrapText="1"/>
    </xf>
    <xf numFmtId="0" fontId="8" fillId="0" borderId="0" xfId="30" applyFont="1" applyFill="1"/>
    <xf numFmtId="0" fontId="8" fillId="0" borderId="0" xfId="30" applyFont="1" applyFill="1" applyBorder="1" applyAlignment="1">
      <alignment horizontal="center" vertical="top" wrapText="1"/>
    </xf>
    <xf numFmtId="0" fontId="8" fillId="0" borderId="0" xfId="30" applyFont="1" applyFill="1" applyBorder="1" applyAlignment="1">
      <alignment horizontal="center" vertical="top"/>
    </xf>
    <xf numFmtId="0" fontId="9" fillId="0" borderId="0" xfId="30" applyFont="1" applyFill="1" applyAlignment="1">
      <alignment horizontal="center" vertical="top" wrapText="1"/>
    </xf>
    <xf numFmtId="0" fontId="8" fillId="0" borderId="0" xfId="3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30" applyFont="1" applyFill="1" applyAlignment="1">
      <alignment vertical="top" wrapText="1"/>
    </xf>
    <xf numFmtId="0" fontId="2" fillId="0" borderId="0" xfId="30" applyFont="1" applyFill="1"/>
    <xf numFmtId="0" fontId="8" fillId="0" borderId="0" xfId="0" applyFont="1" applyFill="1" applyAlignment="1">
      <alignment horizontal="left"/>
    </xf>
    <xf numFmtId="0" fontId="2" fillId="0" borderId="0" xfId="30" applyFont="1" applyFill="1" applyBorder="1" applyAlignment="1">
      <alignment vertical="top" wrapText="1"/>
    </xf>
    <xf numFmtId="0" fontId="24" fillId="0" borderId="0" xfId="30" applyFont="1" applyFill="1"/>
    <xf numFmtId="43" fontId="2" fillId="0" borderId="3" xfId="10" applyFont="1" applyFill="1" applyBorder="1" applyAlignment="1">
      <alignment horizontal="right"/>
    </xf>
    <xf numFmtId="43" fontId="2" fillId="0" borderId="0" xfId="1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43" fontId="8" fillId="0" borderId="0" xfId="1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5" fontId="17" fillId="0" borderId="0" xfId="29" applyNumberFormat="1" applyFont="1" applyFill="1" applyBorder="1" applyAlignment="1">
      <alignment horizontal="right" vertical="center"/>
    </xf>
    <xf numFmtId="166" fontId="17" fillId="0" borderId="0" xfId="10" applyNumberFormat="1" applyFont="1" applyFill="1" applyBorder="1" applyAlignment="1">
      <alignment horizontal="right" vertical="center"/>
    </xf>
    <xf numFmtId="0" fontId="17" fillId="0" borderId="0" xfId="29" quotePrefix="1" applyFont="1" applyFill="1" applyBorder="1" applyAlignment="1">
      <alignment horizontal="left" vertical="center"/>
    </xf>
    <xf numFmtId="165" fontId="20" fillId="0" borderId="3" xfId="29" applyNumberFormat="1" applyFont="1" applyFill="1" applyBorder="1" applyAlignment="1">
      <alignment horizontal="right" vertical="center"/>
    </xf>
    <xf numFmtId="37" fontId="17" fillId="0" borderId="0" xfId="29" applyNumberFormat="1" applyFont="1" applyFill="1" applyBorder="1" applyAlignment="1">
      <alignment vertical="center"/>
    </xf>
    <xf numFmtId="165" fontId="20" fillId="0" borderId="0" xfId="29" applyNumberFormat="1" applyFont="1" applyFill="1" applyBorder="1" applyAlignment="1">
      <alignment horizontal="right" vertical="center"/>
    </xf>
    <xf numFmtId="166" fontId="17" fillId="0" borderId="0" xfId="15" applyNumberFormat="1" applyFont="1" applyFill="1" applyBorder="1" applyAlignment="1">
      <alignment horizontal="right" vertical="center"/>
    </xf>
    <xf numFmtId="165" fontId="20" fillId="0" borderId="6" xfId="29" applyNumberFormat="1" applyFont="1" applyFill="1" applyBorder="1" applyAlignment="1">
      <alignment horizontal="right" vertical="center"/>
    </xf>
    <xf numFmtId="0" fontId="3" fillId="4" borderId="0" xfId="0" applyFont="1" applyFill="1" applyBorder="1" applyAlignment="1">
      <alignment horizontal="center"/>
    </xf>
    <xf numFmtId="0" fontId="6" fillId="4" borderId="0" xfId="28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30" quotePrefix="1" applyFont="1" applyFill="1" applyBorder="1" applyAlignment="1">
      <alignment horizontal="center" vertical="top" wrapText="1"/>
    </xf>
    <xf numFmtId="165" fontId="0" fillId="0" borderId="0" xfId="0" applyNumberFormat="1" applyFont="1" applyFill="1" applyAlignment="1">
      <alignment horizontal="right"/>
    </xf>
    <xf numFmtId="166" fontId="5" fillId="0" borderId="0" xfId="10" applyNumberFormat="1" applyFont="1" applyFill="1" applyAlignment="1">
      <alignment horizontal="right"/>
    </xf>
    <xf numFmtId="165" fontId="3" fillId="0" borderId="0" xfId="30" applyNumberFormat="1" applyFont="1" applyFill="1"/>
    <xf numFmtId="0" fontId="6" fillId="0" borderId="0" xfId="0" applyFont="1" applyFill="1" applyBorder="1" applyAlignment="1"/>
    <xf numFmtId="10" fontId="5" fillId="4" borderId="0" xfId="34" applyNumberFormat="1" applyFont="1" applyFill="1" applyBorder="1" applyAlignment="1">
      <alignment horizontal="right"/>
    </xf>
    <xf numFmtId="43" fontId="5" fillId="0" borderId="6" xfId="10" applyFont="1" applyFill="1" applyBorder="1" applyAlignment="1">
      <alignment horizontal="right"/>
    </xf>
    <xf numFmtId="0" fontId="6" fillId="0" borderId="0" xfId="28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30" quotePrefix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/>
    </xf>
    <xf numFmtId="166" fontId="10" fillId="0" borderId="0" xfId="10" applyNumberFormat="1" applyFont="1" applyFill="1" applyBorder="1" applyAlignment="1">
      <alignment horizontal="right"/>
    </xf>
    <xf numFmtId="166" fontId="3" fillId="0" borderId="0" xfId="10" applyNumberFormat="1" applyFont="1" applyFill="1"/>
    <xf numFmtId="165" fontId="2" fillId="0" borderId="3" xfId="0" applyNumberFormat="1" applyFont="1" applyFill="1" applyBorder="1" applyAlignment="1">
      <alignment horizontal="right"/>
    </xf>
    <xf numFmtId="165" fontId="8" fillId="0" borderId="0" xfId="0" applyNumberFormat="1" applyFont="1" applyFill="1" applyAlignment="1">
      <alignment horizontal="right"/>
    </xf>
    <xf numFmtId="176" fontId="8" fillId="0" borderId="0" xfId="0" applyNumberFormat="1" applyFont="1" applyFill="1" applyAlignment="1">
      <alignment horizontal="right"/>
    </xf>
    <xf numFmtId="0" fontId="6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left"/>
    </xf>
    <xf numFmtId="0" fontId="5" fillId="0" borderId="0" xfId="28" applyFont="1" applyFill="1" applyAlignment="1">
      <alignment horizontal="left"/>
    </xf>
    <xf numFmtId="0" fontId="7" fillId="0" borderId="0" xfId="28" applyFont="1" applyFill="1" applyAlignment="1">
      <alignment horizontal="left"/>
    </xf>
    <xf numFmtId="0" fontId="5" fillId="0" borderId="0" xfId="28" applyFont="1" applyFill="1" applyBorder="1" applyAlignment="1"/>
    <xf numFmtId="0" fontId="7" fillId="0" borderId="0" xfId="28" applyFont="1" applyFill="1" applyBorder="1" applyAlignment="1"/>
    <xf numFmtId="0" fontId="3" fillId="0" borderId="0" xfId="28" applyFont="1" applyFill="1" applyBorder="1" applyAlignment="1">
      <alignment horizontal="left"/>
    </xf>
    <xf numFmtId="0" fontId="0" fillId="0" borderId="0" xfId="28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Fill="1" applyBorder="1" applyAlignment="1"/>
    <xf numFmtId="0" fontId="5" fillId="0" borderId="0" xfId="29" applyFont="1" applyFill="1" applyBorder="1" applyAlignment="1">
      <alignment horizontal="justify"/>
    </xf>
    <xf numFmtId="0" fontId="20" fillId="0" borderId="0" xfId="29" applyFont="1" applyFill="1" applyBorder="1" applyAlignment="1"/>
    <xf numFmtId="0" fontId="21" fillId="0" borderId="0" xfId="29" applyFont="1" applyFill="1" applyBorder="1" applyAlignment="1">
      <alignment horizontal="center"/>
    </xf>
    <xf numFmtId="0" fontId="22" fillId="0" borderId="0" xfId="29" applyFont="1" applyFill="1" applyBorder="1" applyAlignment="1"/>
    <xf numFmtId="166" fontId="17" fillId="0" borderId="0" xfId="29" applyNumberFormat="1" applyFont="1" applyFill="1" applyBorder="1" applyAlignment="1">
      <alignment horizontal="right"/>
    </xf>
    <xf numFmtId="0" fontId="23" fillId="0" borderId="0" xfId="29" quotePrefix="1" applyFont="1" applyFill="1" applyBorder="1" applyAlignment="1">
      <alignment horizontal="left"/>
    </xf>
    <xf numFmtId="0" fontId="21" fillId="0" borderId="0" xfId="29" applyFont="1" applyFill="1" applyBorder="1" applyAlignment="1"/>
    <xf numFmtId="0" fontId="17" fillId="0" borderId="0" xfId="29" applyFont="1" applyFill="1" applyAlignment="1">
      <alignment horizontal="left"/>
    </xf>
    <xf numFmtId="43" fontId="17" fillId="0" borderId="0" xfId="10" applyFont="1" applyFill="1" applyBorder="1" applyAlignment="1">
      <alignment horizontal="right"/>
    </xf>
    <xf numFmtId="166" fontId="17" fillId="0" borderId="0" xfId="10" applyNumberFormat="1" applyFont="1" applyFill="1" applyBorder="1" applyAlignment="1"/>
    <xf numFmtId="43" fontId="17" fillId="0" borderId="0" xfId="10" applyFont="1" applyFill="1" applyBorder="1" applyAlignment="1">
      <alignment horizontal="center"/>
    </xf>
    <xf numFmtId="0" fontId="17" fillId="0" borderId="0" xfId="28" applyFont="1" applyFill="1" applyBorder="1" applyAlignment="1"/>
    <xf numFmtId="165" fontId="20" fillId="0" borderId="0" xfId="29" applyNumberFormat="1" applyFont="1" applyFill="1" applyBorder="1" applyAlignment="1">
      <alignment horizontal="right"/>
    </xf>
    <xf numFmtId="0" fontId="5" fillId="0" borderId="0" xfId="29" applyFont="1" applyFill="1" applyBorder="1" applyAlignment="1"/>
    <xf numFmtId="0" fontId="20" fillId="0" borderId="0" xfId="29" applyFont="1" applyFill="1" applyBorder="1" applyAlignment="1">
      <alignment vertical="center"/>
    </xf>
    <xf numFmtId="0" fontId="17" fillId="0" borderId="0" xfId="29" applyFont="1" applyFill="1" applyBorder="1" applyAlignment="1">
      <alignment vertical="center"/>
    </xf>
    <xf numFmtId="0" fontId="22" fillId="0" borderId="0" xfId="29" applyFont="1" applyFill="1" applyBorder="1" applyAlignment="1">
      <alignment vertical="center"/>
    </xf>
    <xf numFmtId="0" fontId="21" fillId="0" borderId="0" xfId="29" applyFont="1" applyFill="1" applyBorder="1" applyAlignment="1">
      <alignment horizontal="center" vertical="center"/>
    </xf>
    <xf numFmtId="0" fontId="20" fillId="0" borderId="0" xfId="29" quotePrefix="1" applyFont="1" applyFill="1" applyBorder="1" applyAlignment="1">
      <alignment horizontal="left" vertical="center"/>
    </xf>
    <xf numFmtId="166" fontId="17" fillId="0" borderId="0" xfId="10" applyNumberFormat="1" applyFont="1" applyFill="1" applyBorder="1" applyAlignment="1">
      <alignment vertical="center"/>
    </xf>
    <xf numFmtId="0" fontId="23" fillId="0" borderId="0" xfId="29" applyFont="1" applyFill="1" applyBorder="1" applyAlignment="1">
      <alignment vertical="center"/>
    </xf>
    <xf numFmtId="0" fontId="3" fillId="0" borderId="0" xfId="29" applyFont="1" applyFill="1" applyBorder="1" applyAlignment="1">
      <alignment vertical="center"/>
    </xf>
    <xf numFmtId="0" fontId="23" fillId="0" borderId="0" xfId="29" quotePrefix="1" applyFont="1" applyFill="1" applyBorder="1" applyAlignment="1">
      <alignment horizontal="left" vertical="center"/>
    </xf>
    <xf numFmtId="165" fontId="23" fillId="0" borderId="0" xfId="29" applyNumberFormat="1" applyFont="1" applyFill="1" applyBorder="1" applyAlignment="1">
      <alignment horizontal="right" vertical="center"/>
    </xf>
    <xf numFmtId="43" fontId="17" fillId="0" borderId="0" xfId="10" applyFont="1" applyFill="1" applyBorder="1" applyAlignment="1">
      <alignment horizontal="right" vertical="center"/>
    </xf>
    <xf numFmtId="166" fontId="3" fillId="0" borderId="0" xfId="29" applyNumberFormat="1" applyFont="1" applyFill="1" applyBorder="1" applyAlignment="1"/>
    <xf numFmtId="43" fontId="17" fillId="0" borderId="0" xfId="0" applyNumberFormat="1" applyFont="1" applyFill="1" applyBorder="1" applyAlignment="1"/>
    <xf numFmtId="43" fontId="3" fillId="0" borderId="0" xfId="29" applyNumberFormat="1" applyFont="1" applyFill="1" applyBorder="1" applyAlignment="1"/>
    <xf numFmtId="43" fontId="3" fillId="0" borderId="0" xfId="15" applyFont="1" applyFill="1" applyBorder="1" applyAlignment="1"/>
    <xf numFmtId="0" fontId="8" fillId="0" borderId="0" xfId="30" applyFont="1" applyFill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166" fontId="17" fillId="0" borderId="0" xfId="10" applyNumberFormat="1" applyFont="1" applyFill="1" applyBorder="1" applyAlignment="1">
      <alignment horizontal="center"/>
    </xf>
    <xf numFmtId="0" fontId="8" fillId="0" borderId="5" xfId="30" applyFont="1" applyFill="1" applyBorder="1" applyAlignment="1">
      <alignment horizontal="center" vertical="top" wrapText="1"/>
    </xf>
    <xf numFmtId="0" fontId="7" fillId="0" borderId="0" xfId="0" applyFont="1" applyFill="1" applyBorder="1" applyAlignment="1"/>
    <xf numFmtId="0" fontId="3" fillId="0" borderId="0" xfId="0" applyFont="1" applyFill="1"/>
    <xf numFmtId="0" fontId="3" fillId="0" borderId="0" xfId="30" applyFont="1" applyFill="1" applyAlignment="1">
      <alignment horizontal="center"/>
    </xf>
    <xf numFmtId="43" fontId="0" fillId="4" borderId="0" xfId="10" applyFont="1" applyFill="1" applyBorder="1" applyAlignment="1"/>
    <xf numFmtId="0" fontId="21" fillId="0" borderId="0" xfId="29" applyFont="1" applyFill="1" applyBorder="1" applyAlignment="1">
      <alignment horizontal="center"/>
    </xf>
    <xf numFmtId="0" fontId="5" fillId="0" borderId="0" xfId="30" quotePrefix="1" applyFont="1" applyFill="1" applyBorder="1" applyAlignment="1">
      <alignment horizontal="center" vertical="top" wrapText="1"/>
    </xf>
    <xf numFmtId="0" fontId="3" fillId="0" borderId="0" xfId="30" applyFont="1" applyFill="1" applyBorder="1" applyAlignment="1">
      <alignment horizontal="center" vertical="top"/>
    </xf>
    <xf numFmtId="0" fontId="3" fillId="0" borderId="0" xfId="30" applyFont="1" applyFill="1" applyBorder="1" applyAlignment="1">
      <alignment horizontal="center" vertical="top" wrapText="1"/>
    </xf>
    <xf numFmtId="0" fontId="3" fillId="0" borderId="0" xfId="30" applyFont="1" applyFill="1" applyAlignment="1">
      <alignment horizontal="center" vertical="top"/>
    </xf>
    <xf numFmtId="0" fontId="5" fillId="0" borderId="0" xfId="30" applyFont="1" applyFill="1" applyBorder="1" applyAlignment="1">
      <alignment horizontal="right" vertical="top" wrapText="1"/>
    </xf>
    <xf numFmtId="0" fontId="6" fillId="0" borderId="0" xfId="30" applyFont="1" applyFill="1" applyAlignment="1">
      <alignment horizontal="center" vertical="top" wrapText="1"/>
    </xf>
    <xf numFmtId="0" fontId="3" fillId="0" borderId="5" xfId="3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5" fillId="0" borderId="0" xfId="30" applyFont="1" applyFill="1" applyAlignment="1">
      <alignment vertical="top" wrapText="1"/>
    </xf>
    <xf numFmtId="0" fontId="5" fillId="0" borderId="0" xfId="30" applyFont="1" applyFill="1"/>
    <xf numFmtId="0" fontId="7" fillId="0" borderId="0" xfId="30" applyFont="1" applyFill="1"/>
    <xf numFmtId="0" fontId="3" fillId="0" borderId="0" xfId="0" applyFont="1" applyFill="1" applyAlignment="1">
      <alignment horizontal="left"/>
    </xf>
    <xf numFmtId="43" fontId="3" fillId="0" borderId="0" xfId="10" applyFont="1" applyFill="1"/>
    <xf numFmtId="166" fontId="3" fillId="0" borderId="0" xfId="0" applyNumberFormat="1" applyFont="1" applyFill="1" applyAlignment="1">
      <alignment horizontal="right"/>
    </xf>
    <xf numFmtId="0" fontId="5" fillId="0" borderId="0" xfId="30" applyFont="1" applyFill="1" applyBorder="1" applyAlignment="1">
      <alignment vertical="top" wrapText="1"/>
    </xf>
    <xf numFmtId="166" fontId="5" fillId="0" borderId="6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4" borderId="0" xfId="28" applyFont="1" applyFill="1" applyBorder="1" applyAlignment="1">
      <alignment horizontal="center"/>
    </xf>
    <xf numFmtId="0" fontId="2" fillId="0" borderId="0" xfId="30" quotePrefix="1" applyFont="1" applyFill="1" applyBorder="1" applyAlignment="1">
      <alignment horizontal="center" vertical="top" wrapText="1"/>
    </xf>
    <xf numFmtId="0" fontId="8" fillId="0" borderId="5" xfId="30" applyFont="1" applyFill="1" applyBorder="1" applyAlignment="1">
      <alignment horizontal="center" vertical="top" wrapText="1"/>
    </xf>
    <xf numFmtId="0" fontId="9" fillId="0" borderId="0" xfId="30" applyFont="1" applyFill="1" applyBorder="1" applyAlignment="1">
      <alignment horizontal="center" vertical="top" wrapText="1"/>
    </xf>
    <xf numFmtId="0" fontId="5" fillId="0" borderId="0" xfId="30" quotePrefix="1" applyFont="1" applyFill="1" applyBorder="1" applyAlignment="1">
      <alignment horizontal="center" vertical="top" wrapText="1"/>
    </xf>
    <xf numFmtId="0" fontId="3" fillId="0" borderId="5" xfId="30" applyFont="1" applyFill="1" applyBorder="1" applyAlignment="1">
      <alignment horizontal="center" vertical="top" wrapText="1"/>
    </xf>
    <xf numFmtId="0" fontId="6" fillId="0" borderId="0" xfId="30" applyFont="1" applyFill="1" applyBorder="1" applyAlignment="1">
      <alignment horizontal="center" vertical="top" wrapText="1"/>
    </xf>
    <xf numFmtId="0" fontId="21" fillId="0" borderId="0" xfId="29" applyFont="1" applyFill="1" applyBorder="1" applyAlignment="1">
      <alignment horizontal="center" vertical="center"/>
    </xf>
    <xf numFmtId="0" fontId="20" fillId="0" borderId="0" xfId="29" applyFont="1" applyFill="1" applyBorder="1" applyAlignment="1">
      <alignment horizontal="center" vertical="center"/>
    </xf>
    <xf numFmtId="0" fontId="17" fillId="0" borderId="0" xfId="29" applyFont="1" applyFill="1" applyBorder="1" applyAlignment="1">
      <alignment horizontal="center" vertical="center"/>
    </xf>
    <xf numFmtId="0" fontId="21" fillId="0" borderId="0" xfId="29" applyFont="1" applyFill="1" applyBorder="1" applyAlignment="1">
      <alignment horizontal="center"/>
    </xf>
    <xf numFmtId="0" fontId="20" fillId="0" borderId="0" xfId="29" applyFont="1" applyFill="1" applyBorder="1" applyAlignment="1">
      <alignment horizontal="center"/>
    </xf>
    <xf numFmtId="0" fontId="17" fillId="0" borderId="0" xfId="29" applyFont="1" applyFill="1" applyBorder="1" applyAlignment="1">
      <alignment horizontal="center"/>
    </xf>
    <xf numFmtId="0" fontId="0" fillId="4" borderId="0" xfId="0" applyFill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3" fontId="3" fillId="4" borderId="0" xfId="0" applyNumberFormat="1" applyFont="1" applyFill="1"/>
    <xf numFmtId="0" fontId="3" fillId="4" borderId="0" xfId="0" applyFont="1" applyFill="1"/>
  </cellXfs>
  <cellStyles count="35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2 2" xfId="12" xr:uid="{00000000-0005-0000-0000-00000B000000}"/>
    <cellStyle name="Comma 12 2 2" xfId="13" xr:uid="{00000000-0005-0000-0000-00000C000000}"/>
    <cellStyle name="Comma 2" xfId="14" xr:uid="{00000000-0005-0000-0000-00000D000000}"/>
    <cellStyle name="Comma 2 2" xfId="15" xr:uid="{00000000-0005-0000-0000-00000E000000}"/>
    <cellStyle name="Comma 3" xfId="16" xr:uid="{00000000-0005-0000-0000-00000F000000}"/>
    <cellStyle name="Curren - Style3" xfId="17" xr:uid="{00000000-0005-0000-0000-000010000000}"/>
    <cellStyle name="Curren - Style4" xfId="18" xr:uid="{00000000-0005-0000-0000-000011000000}"/>
    <cellStyle name="Grey" xfId="19" xr:uid="{00000000-0005-0000-0000-000012000000}"/>
    <cellStyle name="Input [yellow]" xfId="20" xr:uid="{00000000-0005-0000-0000-000013000000}"/>
    <cellStyle name="Integer" xfId="21" xr:uid="{00000000-0005-0000-0000-000014000000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2" xfId="28" xr:uid="{00000000-0005-0000-0000-00001C000000}"/>
    <cellStyle name="Normal 3" xfId="29" xr:uid="{00000000-0005-0000-0000-00001D000000}"/>
    <cellStyle name="Normal_K-12t-THA099 A05AF FINAL" xfId="30" xr:uid="{00000000-0005-0000-0000-00001E000000}"/>
    <cellStyle name="Percent" xfId="34" builtinId="5"/>
    <cellStyle name="Percent [2]" xfId="31" xr:uid="{00000000-0005-0000-0000-00001F000000}"/>
    <cellStyle name="PERCENTAGE" xfId="32" xr:uid="{00000000-0005-0000-0000-000020000000}"/>
    <cellStyle name="ปกติ 7 4" xfId="33" xr:uid="{00000000-0005-0000-0000-000021000000}"/>
  </cellStyles>
  <dxfs count="0"/>
  <tableStyles count="0" defaultTableStyle="TableStyleMedium9" defaultPivotStyle="PivotStyleLight16"/>
  <colors>
    <mruColors>
      <color rgb="FF66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66"/>
  </sheetPr>
  <dimension ref="A1:S97"/>
  <sheetViews>
    <sheetView showGridLines="0" tabSelected="1" zoomScale="70" zoomScaleNormal="70" zoomScaleSheetLayoutView="85" workbookViewId="0">
      <selection activeCell="A2" sqref="A2"/>
    </sheetView>
  </sheetViews>
  <sheetFormatPr defaultColWidth="9.09765625" defaultRowHeight="21.5"/>
  <cols>
    <col min="1" max="1" width="41.19921875" style="18" customWidth="1"/>
    <col min="2" max="2" width="8.3984375" style="17" customWidth="1"/>
    <col min="3" max="3" width="0.3984375" style="18" customWidth="1"/>
    <col min="4" max="4" width="15.19921875" style="18" customWidth="1"/>
    <col min="5" max="5" width="1.09765625" style="18" customWidth="1"/>
    <col min="6" max="6" width="15" style="18" bestFit="1" customWidth="1"/>
    <col min="7" max="7" width="1.09765625" style="18" customWidth="1"/>
    <col min="8" max="8" width="15" style="18" bestFit="1" customWidth="1"/>
    <col min="9" max="9" width="1.09765625" style="18" customWidth="1"/>
    <col min="10" max="10" width="15" style="18" bestFit="1" customWidth="1"/>
    <col min="11" max="11" width="9.19921875" style="35" bestFit="1" customWidth="1"/>
    <col min="12" max="14" width="16.3984375" style="35" bestFit="1" customWidth="1"/>
    <col min="15" max="15" width="9.5" style="35" customWidth="1"/>
    <col min="16" max="16" width="16.3984375" style="35" bestFit="1" customWidth="1"/>
    <col min="17" max="17" width="13.59765625" style="35" bestFit="1" customWidth="1"/>
    <col min="18" max="18" width="16.3984375" style="35" bestFit="1" customWidth="1"/>
    <col min="19" max="16384" width="9.09765625" style="18"/>
  </cols>
  <sheetData>
    <row r="1" spans="1:19" ht="22.5" customHeight="1">
      <c r="A1" s="75" t="s">
        <v>77</v>
      </c>
      <c r="B1" s="75"/>
      <c r="C1" s="15"/>
    </row>
    <row r="2" spans="1:19" ht="22.5" customHeight="1">
      <c r="A2" s="16" t="s">
        <v>50</v>
      </c>
      <c r="C2" s="15"/>
    </row>
    <row r="3" spans="1:19" ht="22.5" customHeight="1">
      <c r="A3" s="16"/>
      <c r="C3" s="15"/>
      <c r="K3" s="91"/>
      <c r="L3" s="91"/>
      <c r="M3" s="91"/>
      <c r="N3" s="91"/>
      <c r="O3" s="91"/>
      <c r="P3" s="91"/>
      <c r="Q3" s="91"/>
      <c r="R3" s="91"/>
    </row>
    <row r="4" spans="1:19" ht="21.75" customHeight="1">
      <c r="A4" s="19"/>
      <c r="B4" s="59"/>
      <c r="C4" s="60"/>
      <c r="D4" s="268" t="s">
        <v>20</v>
      </c>
      <c r="E4" s="268"/>
      <c r="F4" s="268"/>
      <c r="G4" s="19"/>
      <c r="H4" s="268" t="s">
        <v>37</v>
      </c>
      <c r="I4" s="268"/>
      <c r="J4" s="268"/>
    </row>
    <row r="5" spans="1:19" ht="21.75" customHeight="1">
      <c r="A5" s="19"/>
      <c r="B5" s="59"/>
      <c r="C5" s="60"/>
      <c r="D5" s="271" t="s">
        <v>53</v>
      </c>
      <c r="E5" s="271"/>
      <c r="F5" s="271"/>
      <c r="H5" s="271" t="s">
        <v>53</v>
      </c>
      <c r="I5" s="271"/>
      <c r="J5" s="271"/>
    </row>
    <row r="6" spans="1:19" ht="21.75" customHeight="1">
      <c r="A6" s="20" t="s">
        <v>19</v>
      </c>
      <c r="B6" s="84" t="s">
        <v>0</v>
      </c>
      <c r="C6" s="60"/>
      <c r="D6" s="60">
        <v>2564</v>
      </c>
      <c r="E6" s="60"/>
      <c r="F6" s="179">
        <v>2563</v>
      </c>
      <c r="G6" s="60"/>
      <c r="H6" s="179">
        <v>2564</v>
      </c>
      <c r="I6" s="179"/>
      <c r="J6" s="179">
        <v>2563</v>
      </c>
    </row>
    <row r="7" spans="1:19" ht="21.75" customHeight="1">
      <c r="A7" s="20"/>
      <c r="B7" s="84"/>
      <c r="C7" s="179"/>
      <c r="D7" s="179"/>
      <c r="E7" s="179"/>
      <c r="F7" s="181" t="s">
        <v>148</v>
      </c>
      <c r="G7" s="179"/>
      <c r="H7" s="179"/>
      <c r="I7" s="179"/>
      <c r="J7" s="179"/>
      <c r="K7" s="91"/>
      <c r="L7" s="91"/>
      <c r="M7" s="91"/>
      <c r="N7" s="91"/>
      <c r="O7" s="91"/>
      <c r="P7" s="91"/>
      <c r="Q7" s="91"/>
      <c r="R7" s="91"/>
    </row>
    <row r="8" spans="1:19" ht="14.4" customHeight="1">
      <c r="A8" s="19"/>
      <c r="B8" s="59"/>
      <c r="C8" s="60"/>
      <c r="D8" s="269" t="s">
        <v>41</v>
      </c>
      <c r="E8" s="269"/>
      <c r="F8" s="269"/>
      <c r="G8" s="269"/>
      <c r="H8" s="269"/>
      <c r="I8" s="269"/>
      <c r="J8" s="269"/>
    </row>
    <row r="9" spans="1:19" ht="21.75" customHeight="1">
      <c r="A9" s="21" t="s">
        <v>1</v>
      </c>
      <c r="B9" s="191"/>
      <c r="C9" s="22"/>
      <c r="D9" s="22"/>
      <c r="E9" s="22"/>
      <c r="F9" s="22"/>
      <c r="G9" s="22"/>
      <c r="H9" s="22"/>
      <c r="I9" s="22"/>
      <c r="J9" s="22"/>
    </row>
    <row r="10" spans="1:19" ht="21.75" customHeight="1">
      <c r="A10" s="24" t="s">
        <v>2</v>
      </c>
      <c r="B10" s="200">
        <v>6</v>
      </c>
      <c r="D10" s="11">
        <v>25247254</v>
      </c>
      <c r="E10" s="11"/>
      <c r="F10" s="11">
        <v>35297644</v>
      </c>
      <c r="G10" s="11"/>
      <c r="H10" s="11">
        <v>8165525</v>
      </c>
      <c r="I10" s="11"/>
      <c r="J10" s="11">
        <v>14787687</v>
      </c>
      <c r="S10" s="55"/>
    </row>
    <row r="11" spans="1:19" ht="21.75" customHeight="1">
      <c r="A11" s="18" t="s">
        <v>26</v>
      </c>
      <c r="B11" s="200"/>
      <c r="D11" s="11">
        <v>21752</v>
      </c>
      <c r="E11" s="11"/>
      <c r="F11" s="11">
        <v>10030870</v>
      </c>
      <c r="G11" s="11"/>
      <c r="H11" s="11">
        <v>0</v>
      </c>
      <c r="I11" s="11"/>
      <c r="J11" s="11">
        <v>0</v>
      </c>
      <c r="M11" s="91"/>
      <c r="O11" s="91"/>
      <c r="Q11" s="91"/>
      <c r="S11" s="55"/>
    </row>
    <row r="12" spans="1:19" ht="21.75" customHeight="1">
      <c r="A12" s="24" t="s">
        <v>100</v>
      </c>
      <c r="B12" s="200"/>
      <c r="D12" s="11"/>
      <c r="E12" s="11"/>
      <c r="F12" s="11"/>
      <c r="G12" s="11"/>
      <c r="H12" s="11"/>
      <c r="I12" s="11"/>
      <c r="J12" s="11"/>
      <c r="K12" s="91"/>
      <c r="L12" s="91"/>
      <c r="M12" s="91"/>
      <c r="N12" s="91"/>
      <c r="O12" s="91"/>
      <c r="P12" s="91"/>
      <c r="Q12" s="91"/>
      <c r="R12" s="91"/>
      <c r="S12" s="55"/>
    </row>
    <row r="13" spans="1:19" ht="21.75" customHeight="1">
      <c r="A13" s="92" t="s">
        <v>147</v>
      </c>
      <c r="B13" s="200">
        <v>14</v>
      </c>
      <c r="D13" s="11">
        <v>4313795</v>
      </c>
      <c r="E13" s="11"/>
      <c r="F13" s="11">
        <v>8952200</v>
      </c>
      <c r="G13" s="11"/>
      <c r="H13" s="118">
        <v>0</v>
      </c>
      <c r="I13" s="11"/>
      <c r="J13" s="11">
        <v>0</v>
      </c>
      <c r="K13" s="91"/>
      <c r="L13" s="91"/>
      <c r="M13" s="91"/>
      <c r="N13" s="91"/>
      <c r="O13" s="91"/>
      <c r="P13" s="91"/>
      <c r="Q13" s="91"/>
      <c r="R13" s="91"/>
      <c r="S13" s="55"/>
    </row>
    <row r="14" spans="1:19" ht="21.75" customHeight="1">
      <c r="A14" s="18" t="s">
        <v>38</v>
      </c>
      <c r="B14" s="200">
        <v>7</v>
      </c>
      <c r="D14" s="11">
        <v>89927179</v>
      </c>
      <c r="E14" s="11"/>
      <c r="F14" s="11">
        <v>93676826</v>
      </c>
      <c r="G14" s="11"/>
      <c r="H14" s="11">
        <v>19030181</v>
      </c>
      <c r="I14" s="11"/>
      <c r="J14" s="11">
        <v>34291964</v>
      </c>
      <c r="L14" s="91"/>
      <c r="M14" s="91"/>
      <c r="O14" s="91"/>
      <c r="Q14" s="91"/>
      <c r="S14" s="55"/>
    </row>
    <row r="15" spans="1:19" ht="21.75" customHeight="1">
      <c r="A15" s="24" t="s">
        <v>149</v>
      </c>
      <c r="B15" s="200"/>
      <c r="D15" s="11"/>
      <c r="E15" s="11"/>
      <c r="F15" s="11"/>
      <c r="G15" s="11"/>
      <c r="H15" s="11"/>
      <c r="I15" s="11"/>
      <c r="J15" s="11"/>
      <c r="M15" s="91"/>
      <c r="O15" s="91"/>
      <c r="Q15" s="91"/>
      <c r="S15" s="55"/>
    </row>
    <row r="16" spans="1:19" ht="21.75" customHeight="1">
      <c r="A16" s="77" t="s">
        <v>46</v>
      </c>
      <c r="B16" s="200">
        <v>9</v>
      </c>
      <c r="D16" s="11">
        <v>21206050</v>
      </c>
      <c r="E16" s="11"/>
      <c r="F16" s="11">
        <v>19950559</v>
      </c>
      <c r="G16" s="11"/>
      <c r="H16" s="11">
        <v>20820440</v>
      </c>
      <c r="I16" s="11"/>
      <c r="J16" s="11">
        <v>19637578</v>
      </c>
      <c r="M16" s="91"/>
      <c r="O16" s="91"/>
      <c r="Q16" s="91"/>
      <c r="S16" s="55"/>
    </row>
    <row r="17" spans="1:19" ht="21.75" customHeight="1">
      <c r="A17" s="77" t="s">
        <v>201</v>
      </c>
      <c r="B17" s="191">
        <v>5</v>
      </c>
      <c r="D17" s="11">
        <v>47399927</v>
      </c>
      <c r="E17" s="11"/>
      <c r="F17" s="11">
        <v>58688977</v>
      </c>
      <c r="G17" s="11"/>
      <c r="H17" s="11">
        <v>15364702</v>
      </c>
      <c r="I17" s="11"/>
      <c r="J17" s="11">
        <v>11234814</v>
      </c>
      <c r="L17" s="91"/>
      <c r="M17" s="91"/>
      <c r="O17" s="91"/>
      <c r="Q17" s="91"/>
      <c r="S17" s="55"/>
    </row>
    <row r="18" spans="1:19" ht="21.75" customHeight="1">
      <c r="A18" s="77" t="s">
        <v>202</v>
      </c>
      <c r="B18" s="191">
        <v>5</v>
      </c>
      <c r="D18" s="11">
        <v>3186381</v>
      </c>
      <c r="E18" s="11"/>
      <c r="F18" s="11">
        <v>0</v>
      </c>
      <c r="G18" s="11"/>
      <c r="H18" s="11">
        <v>3186381</v>
      </c>
      <c r="I18" s="11"/>
      <c r="J18" s="11">
        <v>9936319</v>
      </c>
      <c r="K18" s="88"/>
      <c r="L18" s="91"/>
      <c r="M18" s="91"/>
      <c r="N18" s="91"/>
      <c r="O18" s="91"/>
      <c r="P18" s="91"/>
      <c r="Q18" s="91"/>
      <c r="R18" s="91"/>
      <c r="S18" s="55"/>
    </row>
    <row r="19" spans="1:19" ht="21.75" customHeight="1">
      <c r="A19" s="77" t="s">
        <v>143</v>
      </c>
      <c r="B19" s="191">
        <v>5</v>
      </c>
      <c r="D19" s="11">
        <v>235000</v>
      </c>
      <c r="E19" s="11"/>
      <c r="F19" s="11">
        <v>9868630</v>
      </c>
      <c r="G19" s="11"/>
      <c r="H19" s="11">
        <v>10000000</v>
      </c>
      <c r="I19" s="11"/>
      <c r="J19" s="11">
        <v>4942466</v>
      </c>
      <c r="L19" s="91"/>
      <c r="M19" s="91"/>
      <c r="N19" s="91"/>
      <c r="O19" s="91"/>
      <c r="P19" s="91"/>
      <c r="Q19" s="91"/>
      <c r="R19" s="91"/>
      <c r="S19" s="55"/>
    </row>
    <row r="20" spans="1:19" ht="21.75" customHeight="1">
      <c r="A20" s="24" t="s">
        <v>116</v>
      </c>
      <c r="B20" s="191">
        <v>8</v>
      </c>
      <c r="D20" s="11">
        <v>5092157</v>
      </c>
      <c r="E20" s="11"/>
      <c r="F20" s="11">
        <v>3932922</v>
      </c>
      <c r="G20" s="11"/>
      <c r="H20" s="11">
        <v>663300</v>
      </c>
      <c r="I20" s="11"/>
      <c r="J20" s="11">
        <v>0</v>
      </c>
      <c r="K20" s="91"/>
      <c r="L20" s="91"/>
      <c r="M20" s="91"/>
      <c r="N20" s="91"/>
      <c r="O20" s="91"/>
      <c r="P20" s="91"/>
      <c r="Q20" s="91"/>
      <c r="R20" s="91"/>
      <c r="S20" s="55"/>
    </row>
    <row r="21" spans="1:19" ht="21.75" customHeight="1">
      <c r="A21" s="24" t="s">
        <v>123</v>
      </c>
      <c r="B21" s="191"/>
      <c r="D21" s="11">
        <v>3324051</v>
      </c>
      <c r="E21" s="11"/>
      <c r="F21" s="11">
        <v>2134597</v>
      </c>
      <c r="G21" s="11"/>
      <c r="H21" s="11">
        <v>1673557</v>
      </c>
      <c r="I21" s="11"/>
      <c r="J21" s="11">
        <v>1771143</v>
      </c>
      <c r="K21" s="91"/>
      <c r="L21" s="91"/>
      <c r="M21" s="91"/>
      <c r="N21" s="91"/>
      <c r="O21" s="91"/>
      <c r="P21" s="91"/>
      <c r="Q21" s="91"/>
      <c r="R21" s="91"/>
      <c r="S21" s="55"/>
    </row>
    <row r="22" spans="1:19" ht="21.75" customHeight="1">
      <c r="A22" s="19" t="s">
        <v>3</v>
      </c>
      <c r="B22" s="191"/>
      <c r="D22" s="54">
        <f>SUM(D10:D21)</f>
        <v>199953546</v>
      </c>
      <c r="E22" s="2"/>
      <c r="F22" s="54">
        <f>SUM(F10:F21)</f>
        <v>242533225</v>
      </c>
      <c r="G22" s="2"/>
      <c r="H22" s="54">
        <f>SUM(H10:H21)</f>
        <v>78904086</v>
      </c>
      <c r="I22" s="2"/>
      <c r="J22" s="54">
        <f>SUM(J10:J21)</f>
        <v>96601971</v>
      </c>
      <c r="M22" s="91"/>
      <c r="O22" s="91"/>
      <c r="Q22" s="91"/>
      <c r="S22" s="55"/>
    </row>
    <row r="23" spans="1:19" ht="11.15" customHeight="1">
      <c r="A23" s="19"/>
      <c r="B23" s="191"/>
      <c r="D23" s="4"/>
      <c r="E23" s="4"/>
      <c r="F23" s="4"/>
      <c r="G23" s="4"/>
      <c r="H23" s="4"/>
      <c r="I23" s="4"/>
      <c r="J23" s="4"/>
      <c r="M23" s="91"/>
      <c r="O23" s="91"/>
      <c r="Q23" s="91"/>
      <c r="S23" s="55"/>
    </row>
    <row r="24" spans="1:19" ht="21.75" customHeight="1">
      <c r="A24" s="21" t="s">
        <v>4</v>
      </c>
      <c r="B24" s="191"/>
      <c r="D24" s="4"/>
      <c r="E24" s="4"/>
      <c r="F24" s="4"/>
      <c r="G24" s="4"/>
      <c r="H24" s="4"/>
      <c r="I24" s="4"/>
      <c r="J24" s="4"/>
      <c r="M24" s="91"/>
      <c r="O24" s="91"/>
      <c r="Q24" s="91"/>
      <c r="S24" s="55"/>
    </row>
    <row r="25" spans="1:19">
      <c r="A25" s="24" t="s">
        <v>100</v>
      </c>
      <c r="B25" s="191">
        <v>14</v>
      </c>
      <c r="D25" s="4">
        <v>17274110</v>
      </c>
      <c r="E25" s="4"/>
      <c r="F25" s="11">
        <v>3823847</v>
      </c>
      <c r="G25" s="4"/>
      <c r="H25" s="4">
        <v>500000</v>
      </c>
      <c r="I25" s="4"/>
      <c r="J25" s="11">
        <v>500000</v>
      </c>
      <c r="M25" s="91"/>
      <c r="O25" s="91"/>
      <c r="Q25" s="91"/>
      <c r="S25" s="55"/>
    </row>
    <row r="26" spans="1:19" ht="21.75" customHeight="1">
      <c r="A26" s="24" t="s">
        <v>48</v>
      </c>
      <c r="B26" s="191">
        <v>10</v>
      </c>
      <c r="D26" s="11">
        <v>0</v>
      </c>
      <c r="E26" s="11"/>
      <c r="F26" s="11">
        <v>0</v>
      </c>
      <c r="G26" s="11"/>
      <c r="H26" s="11">
        <v>632839400</v>
      </c>
      <c r="I26" s="11"/>
      <c r="J26" s="11">
        <v>509239400</v>
      </c>
      <c r="M26" s="91"/>
      <c r="O26" s="91"/>
      <c r="Q26" s="91"/>
      <c r="S26" s="55"/>
    </row>
    <row r="27" spans="1:19" ht="21.75" customHeight="1">
      <c r="A27" s="24" t="s">
        <v>149</v>
      </c>
      <c r="B27" s="191">
        <v>9</v>
      </c>
      <c r="D27" s="11">
        <v>157053855</v>
      </c>
      <c r="E27" s="11"/>
      <c r="F27" s="11">
        <v>172486304</v>
      </c>
      <c r="G27" s="11"/>
      <c r="H27" s="11">
        <v>156580985</v>
      </c>
      <c r="I27" s="11"/>
      <c r="J27" s="11">
        <v>171753823</v>
      </c>
      <c r="M27" s="91"/>
      <c r="O27" s="91"/>
      <c r="Q27" s="91"/>
      <c r="S27" s="55"/>
    </row>
    <row r="28" spans="1:19" ht="21.75" customHeight="1">
      <c r="A28" s="24" t="s">
        <v>184</v>
      </c>
      <c r="B28" s="191"/>
      <c r="D28" s="11">
        <v>12927241</v>
      </c>
      <c r="E28" s="11"/>
      <c r="F28" s="11">
        <v>0</v>
      </c>
      <c r="G28" s="11"/>
      <c r="H28" s="11">
        <v>12927241</v>
      </c>
      <c r="I28" s="11"/>
      <c r="J28" s="118">
        <v>0</v>
      </c>
      <c r="K28" s="91"/>
      <c r="L28" s="91"/>
      <c r="M28" s="91"/>
      <c r="N28" s="91"/>
      <c r="O28" s="91"/>
      <c r="P28" s="91"/>
      <c r="Q28" s="91"/>
      <c r="R28" s="91"/>
      <c r="S28" s="55"/>
    </row>
    <row r="29" spans="1:19" ht="21.75" customHeight="1">
      <c r="A29" s="77" t="s">
        <v>191</v>
      </c>
      <c r="B29" s="191">
        <v>5</v>
      </c>
      <c r="D29" s="11">
        <v>4047191</v>
      </c>
      <c r="E29" s="11"/>
      <c r="F29" s="11">
        <v>0</v>
      </c>
      <c r="G29" s="11"/>
      <c r="H29" s="11">
        <v>286654124</v>
      </c>
      <c r="I29" s="11"/>
      <c r="J29" s="11">
        <v>290533257</v>
      </c>
      <c r="L29" s="91"/>
      <c r="M29" s="91"/>
      <c r="N29" s="91"/>
      <c r="O29" s="91"/>
      <c r="P29" s="91"/>
      <c r="Q29" s="91"/>
      <c r="S29" s="55"/>
    </row>
    <row r="30" spans="1:19" ht="21.75" customHeight="1">
      <c r="A30" s="24" t="s">
        <v>87</v>
      </c>
      <c r="B30" s="191"/>
      <c r="D30" s="11">
        <v>2897143</v>
      </c>
      <c r="E30" s="11"/>
      <c r="F30" s="11">
        <v>2949039</v>
      </c>
      <c r="G30" s="11"/>
      <c r="H30" s="11">
        <v>2897143</v>
      </c>
      <c r="I30" s="11"/>
      <c r="J30" s="11">
        <v>2949039</v>
      </c>
      <c r="M30" s="91"/>
      <c r="O30" s="91"/>
      <c r="Q30" s="91"/>
      <c r="S30" s="55"/>
    </row>
    <row r="31" spans="1:19" ht="21.75" customHeight="1">
      <c r="A31" s="24" t="s">
        <v>78</v>
      </c>
      <c r="B31" s="191">
        <v>11</v>
      </c>
      <c r="D31" s="11">
        <v>171617614</v>
      </c>
      <c r="E31" s="11"/>
      <c r="F31" s="11">
        <v>171617614</v>
      </c>
      <c r="G31" s="11"/>
      <c r="H31" s="11">
        <v>0</v>
      </c>
      <c r="I31" s="11"/>
      <c r="J31" s="11">
        <v>0</v>
      </c>
      <c r="M31" s="91"/>
      <c r="O31" s="91"/>
      <c r="P31" s="91"/>
      <c r="Q31" s="91"/>
      <c r="S31" s="55"/>
    </row>
    <row r="32" spans="1:19" ht="21.75" customHeight="1">
      <c r="A32" s="18" t="s">
        <v>39</v>
      </c>
      <c r="B32" s="191">
        <v>12</v>
      </c>
      <c r="D32" s="11">
        <v>900519462</v>
      </c>
      <c r="E32" s="11"/>
      <c r="F32" s="11">
        <v>1024681152</v>
      </c>
      <c r="G32" s="11"/>
      <c r="H32" s="11">
        <v>133310206</v>
      </c>
      <c r="I32" s="11"/>
      <c r="J32" s="11">
        <v>142978779</v>
      </c>
      <c r="M32" s="91"/>
      <c r="O32" s="91"/>
      <c r="Q32" s="91"/>
      <c r="S32" s="55"/>
    </row>
    <row r="33" spans="1:19" ht="21.75" customHeight="1">
      <c r="A33" s="18" t="s">
        <v>5</v>
      </c>
      <c r="B33" s="191">
        <v>13</v>
      </c>
      <c r="D33" s="11">
        <v>100354216</v>
      </c>
      <c r="E33" s="11"/>
      <c r="F33" s="11">
        <v>115883705</v>
      </c>
      <c r="G33" s="11"/>
      <c r="H33" s="11">
        <v>3551207</v>
      </c>
      <c r="I33" s="11"/>
      <c r="J33" s="11">
        <v>5177351</v>
      </c>
      <c r="M33" s="91"/>
      <c r="O33" s="91"/>
      <c r="Q33" s="91"/>
      <c r="S33" s="55"/>
    </row>
    <row r="34" spans="1:19" ht="21.75" customHeight="1">
      <c r="A34" s="24" t="s">
        <v>83</v>
      </c>
      <c r="B34" s="191"/>
      <c r="D34" s="11">
        <v>20321063</v>
      </c>
      <c r="E34" s="11"/>
      <c r="F34" s="11">
        <f>14579235-1</f>
        <v>14579234</v>
      </c>
      <c r="G34" s="11"/>
      <c r="H34" s="11">
        <v>19514771</v>
      </c>
      <c r="I34" s="11"/>
      <c r="J34" s="11">
        <v>13650263</v>
      </c>
      <c r="M34" s="91"/>
      <c r="O34" s="91"/>
      <c r="Q34" s="91"/>
      <c r="S34" s="55"/>
    </row>
    <row r="35" spans="1:19" ht="21.75" customHeight="1">
      <c r="A35" s="19" t="s">
        <v>6</v>
      </c>
      <c r="B35" s="191"/>
      <c r="D35" s="54">
        <f>SUM(D25:D34)</f>
        <v>1387011895</v>
      </c>
      <c r="E35" s="2"/>
      <c r="F35" s="54">
        <f>SUM(F25:F34)</f>
        <v>1506020895</v>
      </c>
      <c r="G35" s="2"/>
      <c r="H35" s="54">
        <f>SUM(H25:H34)</f>
        <v>1248775077</v>
      </c>
      <c r="I35" s="2"/>
      <c r="J35" s="54">
        <f>SUM(J25:J34)</f>
        <v>1136781912</v>
      </c>
      <c r="M35" s="91"/>
      <c r="O35" s="91"/>
      <c r="Q35" s="91"/>
      <c r="S35" s="55"/>
    </row>
    <row r="36" spans="1:19" ht="7.5" customHeight="1">
      <c r="A36" s="19"/>
      <c r="B36" s="191"/>
      <c r="D36" s="12"/>
      <c r="E36" s="4"/>
      <c r="F36" s="12"/>
      <c r="G36" s="4"/>
      <c r="H36" s="12"/>
      <c r="I36" s="4"/>
      <c r="J36" s="12"/>
      <c r="M36" s="91"/>
      <c r="O36" s="91"/>
      <c r="Q36" s="91"/>
      <c r="S36" s="55"/>
    </row>
    <row r="37" spans="1:19" ht="21.75" customHeight="1" thickBot="1">
      <c r="A37" s="19" t="s">
        <v>7</v>
      </c>
      <c r="B37" s="191"/>
      <c r="D37" s="100">
        <f>SUM(D22+D35)</f>
        <v>1586965441</v>
      </c>
      <c r="E37" s="2"/>
      <c r="F37" s="100">
        <f>SUM(F22+F35)</f>
        <v>1748554120</v>
      </c>
      <c r="G37" s="2"/>
      <c r="H37" s="100">
        <f>SUM(H22+H35)</f>
        <v>1327679163</v>
      </c>
      <c r="I37" s="2"/>
      <c r="J37" s="100">
        <f>SUM(J22+J35)</f>
        <v>1233383883</v>
      </c>
      <c r="L37" s="91"/>
      <c r="M37" s="91"/>
      <c r="N37" s="91"/>
      <c r="O37" s="91"/>
      <c r="P37" s="91"/>
      <c r="Q37" s="91"/>
      <c r="R37" s="91"/>
      <c r="S37" s="55"/>
    </row>
    <row r="38" spans="1:19" ht="21.75" customHeight="1" thickTop="1">
      <c r="A38" s="19"/>
      <c r="B38" s="191"/>
      <c r="D38" s="1"/>
      <c r="E38" s="2"/>
      <c r="F38" s="1"/>
      <c r="G38" s="2"/>
      <c r="H38" s="1"/>
      <c r="I38" s="2"/>
      <c r="J38" s="1"/>
      <c r="K38" s="91"/>
      <c r="M38" s="91"/>
      <c r="O38" s="91"/>
      <c r="Q38" s="91"/>
      <c r="S38" s="55"/>
    </row>
    <row r="39" spans="1:19" ht="22.5" customHeight="1">
      <c r="A39" s="75" t="s">
        <v>77</v>
      </c>
      <c r="B39" s="210"/>
      <c r="D39" s="109"/>
      <c r="E39" s="109"/>
      <c r="F39" s="109"/>
      <c r="G39" s="109"/>
      <c r="H39" s="109"/>
      <c r="I39" s="109"/>
      <c r="J39" s="109"/>
      <c r="M39" s="91"/>
      <c r="O39" s="91"/>
      <c r="Q39" s="91"/>
      <c r="S39" s="55"/>
    </row>
    <row r="40" spans="1:19" ht="22.5" customHeight="1">
      <c r="A40" s="16" t="s">
        <v>50</v>
      </c>
      <c r="B40" s="27"/>
      <c r="D40" s="109"/>
      <c r="E40" s="109"/>
      <c r="F40" s="109"/>
      <c r="G40" s="109"/>
      <c r="H40" s="110"/>
      <c r="I40" s="109"/>
      <c r="J40" s="109"/>
      <c r="L40" s="91"/>
      <c r="M40" s="91"/>
      <c r="N40" s="91"/>
      <c r="O40" s="91"/>
      <c r="P40" s="91"/>
      <c r="Q40" s="91"/>
      <c r="R40" s="91"/>
      <c r="S40" s="55"/>
    </row>
    <row r="41" spans="1:19" ht="22.5" customHeight="1">
      <c r="B41" s="186"/>
      <c r="D41" s="111"/>
      <c r="E41" s="111"/>
      <c r="F41" s="111"/>
      <c r="G41" s="111"/>
      <c r="H41" s="111"/>
      <c r="I41" s="111"/>
      <c r="J41" s="111"/>
      <c r="L41" s="91"/>
      <c r="M41" s="91"/>
      <c r="N41" s="91"/>
      <c r="O41" s="91"/>
      <c r="P41" s="91"/>
      <c r="Q41" s="91"/>
      <c r="R41" s="91"/>
      <c r="S41" s="55"/>
    </row>
    <row r="42" spans="1:19" ht="21.75" customHeight="1">
      <c r="A42" s="19"/>
      <c r="B42" s="191"/>
      <c r="C42" s="15"/>
      <c r="D42" s="266" t="s">
        <v>20</v>
      </c>
      <c r="E42" s="266"/>
      <c r="F42" s="266"/>
      <c r="G42" s="112"/>
      <c r="H42" s="266" t="s">
        <v>37</v>
      </c>
      <c r="I42" s="266"/>
      <c r="J42" s="266"/>
      <c r="L42" s="91"/>
      <c r="M42" s="91"/>
      <c r="N42" s="91"/>
      <c r="O42" s="91"/>
      <c r="P42" s="91"/>
      <c r="Q42" s="91"/>
      <c r="R42" s="91"/>
      <c r="S42" s="55"/>
    </row>
    <row r="43" spans="1:19" ht="21.75" customHeight="1">
      <c r="A43" s="19"/>
      <c r="B43" s="191"/>
      <c r="C43" s="15"/>
      <c r="D43" s="270" t="s">
        <v>53</v>
      </c>
      <c r="E43" s="270"/>
      <c r="F43" s="270"/>
      <c r="G43" s="111"/>
      <c r="H43" s="270" t="s">
        <v>53</v>
      </c>
      <c r="I43" s="270"/>
      <c r="J43" s="270"/>
      <c r="L43" s="91"/>
      <c r="M43" s="91"/>
      <c r="N43" s="91"/>
      <c r="O43" s="91"/>
      <c r="P43" s="91"/>
      <c r="Q43" s="91"/>
      <c r="R43" s="91"/>
      <c r="S43" s="55"/>
    </row>
    <row r="44" spans="1:19" ht="25.5" customHeight="1">
      <c r="A44" s="20" t="s">
        <v>8</v>
      </c>
      <c r="B44" s="191" t="s">
        <v>0</v>
      </c>
      <c r="D44" s="190">
        <v>2564</v>
      </c>
      <c r="E44" s="190"/>
      <c r="F44" s="190">
        <v>2563</v>
      </c>
      <c r="G44" s="190"/>
      <c r="H44" s="190">
        <v>2564</v>
      </c>
      <c r="I44" s="190"/>
      <c r="J44" s="190">
        <v>2563</v>
      </c>
      <c r="M44" s="91"/>
      <c r="O44" s="91"/>
      <c r="Q44" s="91"/>
      <c r="S44" s="55"/>
    </row>
    <row r="45" spans="1:19" ht="21.75" customHeight="1">
      <c r="A45" s="20"/>
      <c r="B45" s="202"/>
      <c r="C45" s="179"/>
      <c r="D45" s="190"/>
      <c r="E45" s="190"/>
      <c r="F45" s="194" t="s">
        <v>148</v>
      </c>
      <c r="G45" s="190"/>
      <c r="H45" s="190"/>
      <c r="I45" s="190"/>
      <c r="J45" s="190"/>
      <c r="K45" s="91"/>
      <c r="L45" s="91"/>
      <c r="M45" s="91"/>
      <c r="N45" s="91"/>
      <c r="O45" s="91"/>
      <c r="P45" s="91"/>
      <c r="Q45" s="91"/>
      <c r="R45" s="91"/>
    </row>
    <row r="46" spans="1:19" ht="21.75" customHeight="1">
      <c r="A46" s="19"/>
      <c r="B46" s="191"/>
      <c r="C46" s="60"/>
      <c r="D46" s="267" t="s">
        <v>41</v>
      </c>
      <c r="E46" s="267"/>
      <c r="F46" s="267"/>
      <c r="G46" s="267"/>
      <c r="H46" s="267"/>
      <c r="I46" s="267"/>
      <c r="J46" s="267"/>
      <c r="M46" s="91"/>
      <c r="O46" s="91"/>
      <c r="Q46" s="91"/>
      <c r="S46" s="55"/>
    </row>
    <row r="47" spans="1:19" ht="21.75" customHeight="1">
      <c r="A47" s="21" t="s">
        <v>9</v>
      </c>
      <c r="B47" s="191"/>
      <c r="C47" s="60"/>
      <c r="D47" s="11"/>
      <c r="E47" s="5"/>
      <c r="F47" s="11"/>
      <c r="G47" s="5"/>
      <c r="H47" s="11"/>
      <c r="I47" s="5"/>
      <c r="J47" s="11"/>
      <c r="M47" s="91"/>
      <c r="O47" s="91"/>
      <c r="Q47" s="91"/>
      <c r="S47" s="55"/>
    </row>
    <row r="48" spans="1:19" ht="21.75" hidden="1" customHeight="1">
      <c r="A48" s="77" t="s">
        <v>141</v>
      </c>
      <c r="B48" s="191">
        <v>5</v>
      </c>
      <c r="C48" s="192"/>
      <c r="D48" s="11"/>
      <c r="E48" s="5"/>
      <c r="F48" s="11"/>
      <c r="G48" s="5"/>
      <c r="H48" s="11"/>
      <c r="I48" s="5"/>
      <c r="J48" s="11">
        <v>0</v>
      </c>
      <c r="K48" s="91"/>
      <c r="L48" s="91"/>
      <c r="M48" s="91"/>
      <c r="N48" s="91"/>
      <c r="O48" s="91"/>
      <c r="P48" s="91"/>
      <c r="Q48" s="91"/>
      <c r="R48" s="91"/>
      <c r="S48" s="55"/>
    </row>
    <row r="49" spans="1:19" s="292" customFormat="1" ht="21.75" customHeight="1">
      <c r="A49" s="287" t="s">
        <v>231</v>
      </c>
      <c r="B49" s="288" t="s">
        <v>232</v>
      </c>
      <c r="C49" s="289"/>
      <c r="D49" s="11">
        <v>5000000</v>
      </c>
      <c r="E49" s="290"/>
      <c r="F49" s="11">
        <v>23132458</v>
      </c>
      <c r="G49" s="290"/>
      <c r="H49" s="11">
        <v>30800000</v>
      </c>
      <c r="I49" s="290"/>
      <c r="J49" s="11">
        <v>16800000</v>
      </c>
      <c r="K49" s="91"/>
      <c r="L49" s="91"/>
      <c r="M49" s="91"/>
      <c r="N49" s="91"/>
      <c r="O49" s="91"/>
      <c r="P49" s="91"/>
      <c r="Q49" s="91"/>
      <c r="R49" s="91"/>
      <c r="S49" s="291"/>
    </row>
    <row r="50" spans="1:19" ht="21.75" customHeight="1">
      <c r="A50" s="111" t="s">
        <v>10</v>
      </c>
      <c r="B50" s="200">
        <v>5</v>
      </c>
      <c r="C50" s="192"/>
      <c r="D50" s="11">
        <v>30811844</v>
      </c>
      <c r="E50" s="11"/>
      <c r="F50" s="11">
        <v>35727338</v>
      </c>
      <c r="G50" s="11"/>
      <c r="H50" s="11">
        <v>7467279</v>
      </c>
      <c r="I50" s="11"/>
      <c r="J50" s="11">
        <v>13498981</v>
      </c>
      <c r="M50" s="91"/>
      <c r="O50" s="91"/>
      <c r="Q50" s="91"/>
      <c r="S50" s="55"/>
    </row>
    <row r="51" spans="1:19" ht="21.75" customHeight="1">
      <c r="A51" s="77" t="s">
        <v>203</v>
      </c>
      <c r="B51" s="200">
        <v>5</v>
      </c>
      <c r="C51" s="111"/>
      <c r="D51" s="11">
        <v>18208754</v>
      </c>
      <c r="E51" s="11"/>
      <c r="F51" s="11">
        <v>25190579</v>
      </c>
      <c r="G51" s="11"/>
      <c r="H51" s="11">
        <v>7506622</v>
      </c>
      <c r="I51" s="113"/>
      <c r="J51" s="11">
        <v>9645817</v>
      </c>
      <c r="M51" s="91"/>
      <c r="O51" s="91"/>
      <c r="Q51" s="91"/>
      <c r="S51" s="55"/>
    </row>
    <row r="52" spans="1:19" ht="21.75" customHeight="1">
      <c r="A52" s="111" t="s">
        <v>204</v>
      </c>
      <c r="B52" s="191">
        <v>14</v>
      </c>
      <c r="C52" s="111"/>
      <c r="D52" s="11">
        <f>119506952+3591491</f>
        <v>123098443</v>
      </c>
      <c r="E52" s="11"/>
      <c r="F52" s="11">
        <v>94069382</v>
      </c>
      <c r="G52" s="11"/>
      <c r="H52" s="11">
        <v>61213967</v>
      </c>
      <c r="I52" s="11"/>
      <c r="J52" s="11">
        <v>50563879</v>
      </c>
      <c r="L52" s="91"/>
      <c r="M52" s="91"/>
      <c r="O52" s="91"/>
      <c r="Q52" s="91"/>
      <c r="S52" s="55"/>
    </row>
    <row r="53" spans="1:19" ht="21.75" customHeight="1">
      <c r="A53" s="77" t="s">
        <v>130</v>
      </c>
      <c r="B53" s="191"/>
      <c r="C53" s="111"/>
      <c r="D53" s="11"/>
      <c r="E53" s="11"/>
      <c r="F53" s="11"/>
      <c r="G53" s="11"/>
      <c r="H53" s="11"/>
      <c r="I53" s="11"/>
      <c r="J53" s="11"/>
      <c r="L53" s="91"/>
      <c r="M53" s="91"/>
      <c r="N53" s="91"/>
      <c r="O53" s="91"/>
      <c r="P53" s="91"/>
      <c r="Q53" s="91"/>
      <c r="R53" s="91"/>
      <c r="S53" s="55"/>
    </row>
    <row r="54" spans="1:19" ht="21.75" customHeight="1">
      <c r="A54" s="77" t="s">
        <v>93</v>
      </c>
      <c r="B54" s="191">
        <v>14</v>
      </c>
      <c r="C54" s="111"/>
      <c r="D54" s="11">
        <v>17020656</v>
      </c>
      <c r="E54" s="11"/>
      <c r="F54" s="11">
        <v>18025217</v>
      </c>
      <c r="G54" s="11"/>
      <c r="H54" s="11">
        <v>3989850</v>
      </c>
      <c r="I54" s="113"/>
      <c r="J54" s="11">
        <v>3519268</v>
      </c>
      <c r="M54" s="91"/>
      <c r="O54" s="91"/>
      <c r="Q54" s="91"/>
      <c r="S54" s="55"/>
    </row>
    <row r="55" spans="1:19" ht="21.75" customHeight="1">
      <c r="A55" s="112" t="s">
        <v>11</v>
      </c>
      <c r="B55" s="191"/>
      <c r="C55" s="111"/>
      <c r="D55" s="54">
        <f>SUM(D49:D54)</f>
        <v>194139697</v>
      </c>
      <c r="E55" s="1"/>
      <c r="F55" s="54">
        <f>SUM(F49:F54)</f>
        <v>196144974</v>
      </c>
      <c r="G55" s="1"/>
      <c r="H55" s="54">
        <f>SUM(H49:H54)</f>
        <v>110977718</v>
      </c>
      <c r="I55" s="1"/>
      <c r="J55" s="54">
        <f>SUM(J49:J54)</f>
        <v>94027945</v>
      </c>
      <c r="M55" s="91"/>
      <c r="O55" s="91"/>
      <c r="Q55" s="91"/>
      <c r="S55" s="55"/>
    </row>
    <row r="56" spans="1:19" ht="21.75" customHeight="1">
      <c r="A56" s="112"/>
      <c r="B56" s="191"/>
      <c r="C56" s="111"/>
      <c r="D56" s="11"/>
      <c r="E56" s="11"/>
      <c r="F56" s="11"/>
      <c r="G56" s="11"/>
      <c r="H56" s="11"/>
      <c r="I56" s="11"/>
      <c r="J56" s="11"/>
      <c r="M56" s="91"/>
      <c r="O56" s="91"/>
      <c r="Q56" s="91"/>
      <c r="S56" s="55"/>
    </row>
    <row r="57" spans="1:19" ht="21.75" customHeight="1">
      <c r="A57" s="244" t="s">
        <v>12</v>
      </c>
      <c r="B57" s="191"/>
      <c r="C57" s="111"/>
      <c r="D57" s="11"/>
      <c r="E57" s="11"/>
      <c r="F57" s="11"/>
      <c r="G57" s="11"/>
      <c r="H57" s="11"/>
      <c r="I57" s="11"/>
      <c r="J57" s="11"/>
      <c r="M57" s="91"/>
      <c r="O57" s="91"/>
      <c r="Q57" s="91"/>
      <c r="S57" s="55"/>
    </row>
    <row r="58" spans="1:19" ht="21.75" customHeight="1">
      <c r="A58" s="245" t="s">
        <v>205</v>
      </c>
      <c r="B58" s="191">
        <v>14</v>
      </c>
      <c r="C58" s="111"/>
      <c r="D58" s="11">
        <f>257991256-3591491</f>
        <v>254399765</v>
      </c>
      <c r="E58" s="11"/>
      <c r="F58" s="11">
        <v>395645347</v>
      </c>
      <c r="G58" s="11"/>
      <c r="H58" s="11">
        <v>107865297</v>
      </c>
      <c r="I58" s="11"/>
      <c r="J58" s="11">
        <v>169004161</v>
      </c>
      <c r="L58" s="91"/>
      <c r="M58" s="91"/>
      <c r="O58" s="91"/>
      <c r="Q58" s="91"/>
      <c r="S58" s="55"/>
    </row>
    <row r="59" spans="1:19" ht="21.75" customHeight="1">
      <c r="A59" s="24" t="s">
        <v>157</v>
      </c>
      <c r="B59" s="191">
        <v>14</v>
      </c>
      <c r="C59" s="111"/>
      <c r="D59" s="11">
        <v>20814977</v>
      </c>
      <c r="E59" s="11"/>
      <c r="F59" s="11">
        <v>58784266</v>
      </c>
      <c r="G59" s="11"/>
      <c r="H59" s="11">
        <v>5148777</v>
      </c>
      <c r="I59" s="11"/>
      <c r="J59" s="11">
        <v>8511220</v>
      </c>
      <c r="M59" s="247"/>
      <c r="O59" s="91"/>
      <c r="Q59" s="91"/>
      <c r="S59" s="55"/>
    </row>
    <row r="60" spans="1:19" ht="21.75" customHeight="1">
      <c r="A60" s="18" t="s">
        <v>59</v>
      </c>
      <c r="B60" s="191">
        <v>19</v>
      </c>
      <c r="C60" s="111"/>
      <c r="D60" s="11">
        <v>29328417</v>
      </c>
      <c r="E60" s="11"/>
      <c r="F60" s="11">
        <v>31431310</v>
      </c>
      <c r="G60" s="11"/>
      <c r="H60" s="11">
        <v>9008170</v>
      </c>
      <c r="I60" s="11"/>
      <c r="J60" s="11">
        <v>8922575</v>
      </c>
      <c r="L60" s="91"/>
      <c r="M60" s="91"/>
      <c r="O60" s="91"/>
      <c r="Q60" s="91"/>
      <c r="S60" s="55"/>
    </row>
    <row r="61" spans="1:19" ht="21.75" customHeight="1">
      <c r="A61" s="24" t="s">
        <v>127</v>
      </c>
      <c r="B61" s="191"/>
      <c r="C61" s="111"/>
      <c r="D61" s="11">
        <v>2085275</v>
      </c>
      <c r="E61" s="11"/>
      <c r="F61" s="11">
        <v>1966180</v>
      </c>
      <c r="G61" s="11"/>
      <c r="H61" s="11">
        <v>872706</v>
      </c>
      <c r="I61" s="11"/>
      <c r="J61" s="11">
        <v>723496</v>
      </c>
      <c r="M61" s="91"/>
      <c r="N61" s="91"/>
      <c r="O61" s="91"/>
      <c r="Q61" s="91"/>
      <c r="S61" s="55"/>
    </row>
    <row r="62" spans="1:19" ht="21.75" customHeight="1">
      <c r="A62" s="24" t="s">
        <v>92</v>
      </c>
      <c r="B62" s="191"/>
      <c r="C62" s="111"/>
      <c r="D62" s="11">
        <v>1090000</v>
      </c>
      <c r="E62" s="11"/>
      <c r="F62" s="11">
        <v>1090000</v>
      </c>
      <c r="G62" s="11"/>
      <c r="H62" s="11">
        <v>1090000</v>
      </c>
      <c r="I62" s="11"/>
      <c r="J62" s="11">
        <v>1090000</v>
      </c>
      <c r="M62" s="91"/>
      <c r="O62" s="91"/>
      <c r="Q62" s="91"/>
      <c r="S62" s="55"/>
    </row>
    <row r="63" spans="1:19" ht="21.75" customHeight="1">
      <c r="A63" s="19" t="s">
        <v>13</v>
      </c>
      <c r="B63" s="191"/>
      <c r="C63" s="111"/>
      <c r="D63" s="54">
        <f>SUM(D58:D62)</f>
        <v>307718434</v>
      </c>
      <c r="E63" s="1"/>
      <c r="F63" s="54">
        <f>SUM(F58:F62)</f>
        <v>488917103</v>
      </c>
      <c r="G63" s="1"/>
      <c r="H63" s="54">
        <f>SUM(H58:H62)</f>
        <v>123984950</v>
      </c>
      <c r="I63" s="1"/>
      <c r="J63" s="54">
        <f>SUM(J58:J62)</f>
        <v>188251452</v>
      </c>
      <c r="M63" s="91"/>
      <c r="O63" s="91"/>
      <c r="Q63" s="91"/>
      <c r="S63" s="55"/>
    </row>
    <row r="64" spans="1:19" ht="21.75" customHeight="1">
      <c r="A64" s="19"/>
      <c r="B64" s="191"/>
      <c r="D64" s="1"/>
      <c r="E64" s="1"/>
      <c r="F64" s="1"/>
      <c r="G64" s="1"/>
      <c r="H64" s="1"/>
      <c r="I64" s="1"/>
      <c r="J64" s="1"/>
      <c r="M64" s="91"/>
      <c r="O64" s="91"/>
      <c r="Q64" s="91"/>
      <c r="S64" s="55"/>
    </row>
    <row r="65" spans="1:19" ht="21.75" customHeight="1">
      <c r="A65" s="19" t="s">
        <v>14</v>
      </c>
      <c r="B65" s="191"/>
      <c r="D65" s="102">
        <f>SUM(D55+D63)</f>
        <v>501858131</v>
      </c>
      <c r="E65" s="1"/>
      <c r="F65" s="102">
        <f>SUM(F55+F63)</f>
        <v>685062077</v>
      </c>
      <c r="G65" s="1"/>
      <c r="H65" s="102">
        <f>SUM(H55+H63)</f>
        <v>234962668</v>
      </c>
      <c r="I65" s="1"/>
      <c r="J65" s="102">
        <f>SUM(J55+J63)</f>
        <v>282279397</v>
      </c>
      <c r="M65" s="91"/>
      <c r="N65" s="91"/>
      <c r="O65" s="91"/>
      <c r="Q65" s="91"/>
      <c r="S65" s="55"/>
    </row>
    <row r="66" spans="1:19" ht="21.75" customHeight="1">
      <c r="A66" s="19"/>
      <c r="B66" s="191"/>
      <c r="D66" s="1"/>
      <c r="E66" s="1"/>
      <c r="F66" s="1"/>
      <c r="G66" s="1"/>
      <c r="H66" s="1"/>
      <c r="I66" s="1"/>
      <c r="J66" s="1"/>
      <c r="K66" s="91"/>
      <c r="M66" s="91"/>
      <c r="O66" s="91"/>
      <c r="Q66" s="91"/>
      <c r="S66" s="55"/>
    </row>
    <row r="67" spans="1:19" ht="22.5" customHeight="1">
      <c r="A67" s="75" t="s">
        <v>77</v>
      </c>
      <c r="B67" s="210"/>
      <c r="C67" s="15"/>
      <c r="D67" s="109"/>
      <c r="E67" s="109"/>
      <c r="F67" s="109"/>
      <c r="G67" s="109"/>
      <c r="H67" s="109"/>
      <c r="I67" s="109"/>
      <c r="J67" s="109"/>
      <c r="M67" s="91"/>
      <c r="O67" s="91"/>
      <c r="Q67" s="91"/>
      <c r="S67" s="55"/>
    </row>
    <row r="68" spans="1:19" ht="22.5" customHeight="1">
      <c r="A68" s="16" t="s">
        <v>50</v>
      </c>
      <c r="B68" s="209"/>
      <c r="C68" s="15"/>
      <c r="D68" s="109"/>
      <c r="E68" s="109"/>
      <c r="F68" s="109"/>
      <c r="G68" s="109"/>
      <c r="H68" s="109"/>
      <c r="I68" s="109"/>
      <c r="J68" s="109"/>
      <c r="M68" s="91"/>
      <c r="O68" s="91"/>
      <c r="Q68" s="91"/>
      <c r="S68" s="55"/>
    </row>
    <row r="69" spans="1:19" ht="22">
      <c r="A69" s="29"/>
      <c r="B69" s="186"/>
      <c r="D69" s="111"/>
      <c r="E69" s="111"/>
      <c r="F69" s="111"/>
      <c r="G69" s="111"/>
      <c r="H69" s="111"/>
      <c r="I69" s="111"/>
      <c r="J69" s="111"/>
      <c r="M69" s="91"/>
      <c r="O69" s="91"/>
      <c r="Q69" s="91"/>
      <c r="S69" s="55"/>
    </row>
    <row r="70" spans="1:19" ht="22.5" customHeight="1">
      <c r="A70" s="19"/>
      <c r="B70" s="191"/>
      <c r="C70" s="60"/>
      <c r="D70" s="266" t="s">
        <v>20</v>
      </c>
      <c r="E70" s="266"/>
      <c r="F70" s="266"/>
      <c r="G70" s="112"/>
      <c r="H70" s="266" t="s">
        <v>37</v>
      </c>
      <c r="I70" s="266"/>
      <c r="J70" s="266"/>
      <c r="L70" s="91"/>
      <c r="M70" s="91"/>
      <c r="N70" s="91"/>
      <c r="O70" s="91"/>
      <c r="P70" s="91"/>
      <c r="Q70" s="91"/>
      <c r="R70" s="91"/>
      <c r="S70" s="55"/>
    </row>
    <row r="71" spans="1:19" ht="22.5" customHeight="1">
      <c r="A71" s="19"/>
      <c r="B71" s="191"/>
      <c r="C71" s="60"/>
      <c r="D71" s="270" t="s">
        <v>53</v>
      </c>
      <c r="E71" s="270"/>
      <c r="F71" s="270"/>
      <c r="G71" s="111"/>
      <c r="H71" s="270" t="s">
        <v>53</v>
      </c>
      <c r="I71" s="270"/>
      <c r="J71" s="270"/>
      <c r="L71" s="91"/>
      <c r="M71" s="91"/>
      <c r="N71" s="91"/>
      <c r="O71" s="91"/>
      <c r="P71" s="91"/>
      <c r="Q71" s="91"/>
      <c r="R71" s="91"/>
      <c r="S71" s="55"/>
    </row>
    <row r="72" spans="1:19" ht="25.5" customHeight="1">
      <c r="A72" s="20" t="s">
        <v>40</v>
      </c>
      <c r="B72" s="191" t="s">
        <v>0</v>
      </c>
      <c r="C72" s="60"/>
      <c r="D72" s="179">
        <v>2564</v>
      </c>
      <c r="E72" s="179"/>
      <c r="F72" s="179">
        <v>2563</v>
      </c>
      <c r="G72" s="179"/>
      <c r="H72" s="179">
        <v>2564</v>
      </c>
      <c r="I72" s="179"/>
      <c r="J72" s="179">
        <v>2563</v>
      </c>
      <c r="L72" s="91"/>
      <c r="M72" s="91"/>
      <c r="N72" s="91"/>
      <c r="O72" s="91"/>
      <c r="P72" s="91"/>
      <c r="Q72" s="91"/>
      <c r="R72" s="91"/>
      <c r="S72" s="55"/>
    </row>
    <row r="73" spans="1:19" ht="21.75" customHeight="1">
      <c r="A73" s="20"/>
      <c r="B73" s="202"/>
      <c r="C73" s="179"/>
      <c r="D73" s="179"/>
      <c r="E73" s="179"/>
      <c r="F73" s="181" t="s">
        <v>148</v>
      </c>
      <c r="G73" s="179"/>
      <c r="H73" s="179"/>
      <c r="I73" s="179"/>
      <c r="J73" s="179"/>
      <c r="K73" s="91"/>
      <c r="L73" s="91"/>
      <c r="M73" s="91"/>
      <c r="N73" s="91"/>
      <c r="O73" s="91"/>
      <c r="P73" s="91"/>
      <c r="Q73" s="91"/>
      <c r="R73" s="91"/>
    </row>
    <row r="74" spans="1:19" ht="22.5" customHeight="1">
      <c r="A74" s="19"/>
      <c r="B74" s="191"/>
      <c r="C74" s="60"/>
      <c r="D74" s="267" t="s">
        <v>41</v>
      </c>
      <c r="E74" s="267"/>
      <c r="F74" s="267"/>
      <c r="G74" s="267"/>
      <c r="H74" s="267"/>
      <c r="I74" s="267"/>
      <c r="J74" s="267"/>
      <c r="L74" s="91"/>
      <c r="M74" s="91"/>
      <c r="N74" s="91"/>
      <c r="O74" s="91"/>
      <c r="P74" s="91"/>
      <c r="Q74" s="91"/>
      <c r="R74" s="91"/>
      <c r="S74" s="55"/>
    </row>
    <row r="75" spans="1:19" ht="22.5" customHeight="1">
      <c r="A75" s="21" t="s">
        <v>15</v>
      </c>
      <c r="B75" s="191"/>
      <c r="D75" s="4"/>
      <c r="E75" s="4"/>
      <c r="F75" s="4"/>
      <c r="G75" s="4"/>
      <c r="H75" s="4"/>
      <c r="I75" s="4"/>
      <c r="J75" s="4"/>
      <c r="L75" s="91"/>
      <c r="M75" s="91"/>
      <c r="N75" s="91"/>
      <c r="O75" s="91"/>
      <c r="P75" s="91"/>
      <c r="Q75" s="91"/>
      <c r="R75" s="91"/>
      <c r="S75" s="55"/>
    </row>
    <row r="76" spans="1:19" ht="22.5" customHeight="1">
      <c r="A76" s="18" t="s">
        <v>16</v>
      </c>
      <c r="B76" s="191">
        <v>16</v>
      </c>
      <c r="D76" s="11"/>
      <c r="E76" s="11"/>
      <c r="F76" s="11"/>
      <c r="G76" s="11"/>
      <c r="H76" s="11"/>
      <c r="I76" s="11"/>
      <c r="J76" s="11"/>
      <c r="L76" s="91"/>
      <c r="M76" s="91"/>
      <c r="N76" s="91"/>
      <c r="O76" s="91"/>
      <c r="P76" s="91"/>
      <c r="Q76" s="91"/>
      <c r="R76" s="91"/>
      <c r="S76" s="55"/>
    </row>
    <row r="77" spans="1:19" ht="22.5" customHeight="1" thickBot="1">
      <c r="A77" s="24" t="s">
        <v>213</v>
      </c>
      <c r="B77" s="191"/>
      <c r="C77" s="111"/>
      <c r="D77" s="115">
        <v>558000000</v>
      </c>
      <c r="E77" s="11"/>
      <c r="F77" s="115">
        <v>465000000</v>
      </c>
      <c r="G77" s="11"/>
      <c r="H77" s="115">
        <v>558000000</v>
      </c>
      <c r="I77" s="11"/>
      <c r="J77" s="115">
        <v>465000000</v>
      </c>
      <c r="M77" s="91"/>
      <c r="O77" s="91"/>
      <c r="Q77" s="91"/>
      <c r="S77" s="55"/>
    </row>
    <row r="78" spans="1:19" ht="22.5" customHeight="1" thickTop="1">
      <c r="A78" s="77" t="s">
        <v>212</v>
      </c>
      <c r="B78" s="186"/>
      <c r="C78" s="111"/>
      <c r="D78" s="11">
        <v>558000000</v>
      </c>
      <c r="E78" s="11"/>
      <c r="F78" s="11">
        <v>465000000</v>
      </c>
      <c r="G78" s="11"/>
      <c r="H78" s="11">
        <v>558000000</v>
      </c>
      <c r="I78" s="11"/>
      <c r="J78" s="11">
        <v>465000000</v>
      </c>
      <c r="K78" s="91"/>
      <c r="M78" s="91"/>
      <c r="O78" s="91"/>
      <c r="Q78" s="91"/>
      <c r="S78" s="55"/>
    </row>
    <row r="79" spans="1:19" ht="22.5" customHeight="1">
      <c r="A79" s="77" t="s">
        <v>94</v>
      </c>
      <c r="B79" s="191">
        <v>15</v>
      </c>
      <c r="C79" s="111"/>
      <c r="D79" s="11">
        <v>353418600</v>
      </c>
      <c r="E79" s="11"/>
      <c r="F79" s="11">
        <v>297618600</v>
      </c>
      <c r="G79" s="11"/>
      <c r="H79" s="11">
        <v>353418600</v>
      </c>
      <c r="I79" s="11"/>
      <c r="J79" s="11">
        <v>297618600</v>
      </c>
      <c r="M79" s="91"/>
      <c r="O79" s="91"/>
      <c r="Q79" s="91"/>
      <c r="S79" s="55"/>
    </row>
    <row r="80" spans="1:19" ht="22.5" customHeight="1">
      <c r="A80" s="18" t="s">
        <v>25</v>
      </c>
      <c r="B80" s="191"/>
      <c r="D80" s="11"/>
      <c r="E80" s="11"/>
      <c r="F80" s="11"/>
      <c r="G80" s="11"/>
      <c r="H80" s="11"/>
      <c r="I80" s="11"/>
      <c r="J80" s="11"/>
      <c r="M80" s="91"/>
      <c r="O80" s="91"/>
      <c r="Q80" s="91"/>
      <c r="S80" s="55"/>
    </row>
    <row r="81" spans="1:19" ht="22.5" customHeight="1">
      <c r="A81" s="111" t="s">
        <v>27</v>
      </c>
      <c r="B81" s="191"/>
      <c r="D81" s="119"/>
      <c r="E81" s="11"/>
      <c r="F81" s="11"/>
      <c r="G81" s="11"/>
      <c r="H81" s="11"/>
      <c r="I81" s="11"/>
      <c r="J81" s="11"/>
      <c r="M81" s="91"/>
      <c r="O81" s="91"/>
      <c r="Q81" s="91"/>
      <c r="S81" s="55"/>
    </row>
    <row r="82" spans="1:19" ht="22.5" customHeight="1">
      <c r="A82" s="111" t="s">
        <v>47</v>
      </c>
      <c r="B82" s="191">
        <v>15</v>
      </c>
      <c r="D82" s="11">
        <f>'3'!G61</f>
        <v>33904000</v>
      </c>
      <c r="E82" s="11"/>
      <c r="F82" s="11">
        <v>33568000</v>
      </c>
      <c r="G82" s="11"/>
      <c r="H82" s="11">
        <f>'4'!G51</f>
        <v>33904000</v>
      </c>
      <c r="I82" s="11"/>
      <c r="J82" s="11">
        <v>33568000</v>
      </c>
      <c r="M82" s="91"/>
      <c r="O82" s="91"/>
      <c r="Q82" s="91"/>
      <c r="S82" s="55"/>
    </row>
    <row r="83" spans="1:19" ht="22.5" customHeight="1">
      <c r="A83" s="111" t="s">
        <v>28</v>
      </c>
      <c r="B83" s="191"/>
      <c r="D83" s="11">
        <f>'3'!I61</f>
        <v>146464171</v>
      </c>
      <c r="E83" s="11"/>
      <c r="F83" s="11">
        <f>'3'!I27</f>
        <v>133735348</v>
      </c>
      <c r="G83" s="11"/>
      <c r="H83" s="11">
        <f>'4'!I51</f>
        <v>147393895</v>
      </c>
      <c r="I83" s="11"/>
      <c r="J83" s="11">
        <f>'4'!I24</f>
        <v>154917886</v>
      </c>
      <c r="M83" s="91"/>
      <c r="O83" s="91"/>
      <c r="Q83" s="91"/>
      <c r="S83" s="55"/>
    </row>
    <row r="84" spans="1:19" ht="22.5" customHeight="1">
      <c r="A84" s="111" t="s">
        <v>189</v>
      </c>
      <c r="B84" s="191"/>
      <c r="D84" s="11"/>
      <c r="E84" s="11"/>
      <c r="F84" s="11"/>
      <c r="G84" s="11"/>
      <c r="H84" s="11"/>
      <c r="I84" s="11"/>
      <c r="J84" s="11"/>
      <c r="K84" s="91"/>
      <c r="L84" s="91"/>
      <c r="M84" s="91"/>
      <c r="N84" s="91"/>
      <c r="O84" s="91"/>
      <c r="P84" s="91"/>
      <c r="Q84" s="91"/>
      <c r="R84" s="91"/>
      <c r="S84" s="55"/>
    </row>
    <row r="85" spans="1:19" ht="22.5" customHeight="1">
      <c r="A85" s="18" t="s">
        <v>190</v>
      </c>
      <c r="B85" s="191">
        <v>4</v>
      </c>
      <c r="D85" s="141">
        <f>'3'!K51</f>
        <v>-82458483</v>
      </c>
      <c r="E85" s="11"/>
      <c r="F85" s="141">
        <v>0</v>
      </c>
      <c r="G85" s="11"/>
      <c r="H85" s="141">
        <v>0</v>
      </c>
      <c r="I85" s="11"/>
      <c r="J85" s="141">
        <v>0</v>
      </c>
      <c r="L85" s="91"/>
      <c r="M85" s="91"/>
      <c r="N85" s="91"/>
      <c r="O85" s="91"/>
      <c r="P85" s="91"/>
      <c r="Q85" s="91"/>
      <c r="R85" s="91"/>
      <c r="S85" s="55"/>
    </row>
    <row r="86" spans="1:19" ht="22.5" customHeight="1">
      <c r="A86" s="19" t="s">
        <v>109</v>
      </c>
      <c r="B86" s="191"/>
      <c r="D86" s="1">
        <f>SUM(D78:D85)</f>
        <v>1009328288</v>
      </c>
      <c r="E86" s="1"/>
      <c r="F86" s="1">
        <f>SUM(F78:F85)</f>
        <v>929921948</v>
      </c>
      <c r="G86" s="1"/>
      <c r="H86" s="1">
        <f>SUM(H78:H85)</f>
        <v>1092716495</v>
      </c>
      <c r="I86" s="1"/>
      <c r="J86" s="1">
        <f>SUM(J78:J85)</f>
        <v>951104486</v>
      </c>
      <c r="M86" s="91"/>
      <c r="O86" s="91"/>
      <c r="Q86" s="91"/>
      <c r="S86" s="55"/>
    </row>
    <row r="87" spans="1:19" ht="22.5" customHeight="1">
      <c r="A87" s="24" t="s">
        <v>158</v>
      </c>
      <c r="B87" s="191"/>
      <c r="D87" s="1"/>
      <c r="E87" s="1"/>
      <c r="F87" s="1"/>
      <c r="G87" s="1"/>
      <c r="H87" s="1"/>
      <c r="I87" s="1"/>
      <c r="J87" s="1"/>
      <c r="K87" s="91"/>
      <c r="L87" s="91"/>
      <c r="M87" s="91"/>
      <c r="N87" s="91"/>
      <c r="O87" s="91"/>
      <c r="P87" s="91"/>
      <c r="Q87" s="91"/>
      <c r="R87" s="91"/>
      <c r="S87" s="55"/>
    </row>
    <row r="88" spans="1:19" ht="22.5" customHeight="1">
      <c r="A88" s="24" t="s">
        <v>159</v>
      </c>
      <c r="B88" s="191">
        <v>4</v>
      </c>
      <c r="D88" s="11">
        <v>0</v>
      </c>
      <c r="E88" s="1"/>
      <c r="F88" s="11">
        <f>'3'!O27</f>
        <v>59911119</v>
      </c>
      <c r="G88" s="1"/>
      <c r="H88" s="11">
        <v>0</v>
      </c>
      <c r="I88" s="11"/>
      <c r="J88" s="11">
        <v>0</v>
      </c>
      <c r="K88" s="91"/>
      <c r="L88" s="91"/>
      <c r="M88" s="91"/>
      <c r="N88" s="91"/>
      <c r="O88" s="91"/>
      <c r="P88" s="91"/>
      <c r="Q88" s="91"/>
      <c r="R88" s="91"/>
      <c r="S88" s="55"/>
    </row>
    <row r="89" spans="1:19" ht="22.5" customHeight="1">
      <c r="A89" s="24" t="s">
        <v>110</v>
      </c>
      <c r="B89" s="191"/>
      <c r="D89" s="141">
        <v>75779022</v>
      </c>
      <c r="E89" s="11"/>
      <c r="F89" s="141">
        <f>'3'!Q27</f>
        <v>73658976</v>
      </c>
      <c r="G89" s="11"/>
      <c r="H89" s="141">
        <v>0</v>
      </c>
      <c r="I89" s="11"/>
      <c r="J89" s="141">
        <v>0</v>
      </c>
      <c r="M89" s="91"/>
      <c r="O89" s="91"/>
      <c r="Q89" s="91"/>
      <c r="S89" s="55"/>
    </row>
    <row r="90" spans="1:19" ht="22.5" customHeight="1">
      <c r="A90" s="30" t="s">
        <v>29</v>
      </c>
      <c r="B90" s="241"/>
      <c r="D90" s="54">
        <f>SUM(D86:D89)</f>
        <v>1085107310</v>
      </c>
      <c r="E90" s="1"/>
      <c r="F90" s="54">
        <f>SUM(F86:F89)</f>
        <v>1063492043</v>
      </c>
      <c r="G90" s="1"/>
      <c r="H90" s="54">
        <f>SUM(H86:H89)</f>
        <v>1092716495</v>
      </c>
      <c r="I90" s="1"/>
      <c r="J90" s="54">
        <f>SUM(J86:J89)</f>
        <v>951104486</v>
      </c>
      <c r="L90" s="91"/>
      <c r="M90" s="91"/>
      <c r="N90" s="91"/>
      <c r="O90" s="91"/>
      <c r="P90" s="91"/>
      <c r="Q90" s="91"/>
      <c r="R90" s="91"/>
      <c r="S90" s="55"/>
    </row>
    <row r="91" spans="1:19" ht="22.5" customHeight="1">
      <c r="A91" s="19"/>
      <c r="B91" s="191"/>
      <c r="D91" s="128"/>
      <c r="E91" s="4"/>
      <c r="F91" s="4"/>
      <c r="G91" s="4"/>
      <c r="H91" s="4"/>
      <c r="I91" s="4"/>
      <c r="J91" s="4"/>
      <c r="M91" s="91"/>
      <c r="O91" s="91"/>
      <c r="Q91" s="91"/>
      <c r="S91" s="55"/>
    </row>
    <row r="92" spans="1:19" ht="22.5" customHeight="1" thickBot="1">
      <c r="A92" s="19" t="s">
        <v>17</v>
      </c>
      <c r="B92" s="191"/>
      <c r="D92" s="100">
        <f t="shared" ref="D92:J92" si="0">D90+D65</f>
        <v>1586965441</v>
      </c>
      <c r="E92" s="2">
        <f t="shared" si="0"/>
        <v>0</v>
      </c>
      <c r="F92" s="100">
        <f t="shared" si="0"/>
        <v>1748554120</v>
      </c>
      <c r="G92" s="2">
        <f t="shared" si="0"/>
        <v>0</v>
      </c>
      <c r="H92" s="100">
        <f t="shared" si="0"/>
        <v>1327679163</v>
      </c>
      <c r="I92" s="2">
        <f t="shared" si="0"/>
        <v>0</v>
      </c>
      <c r="J92" s="100">
        <f t="shared" si="0"/>
        <v>1233383883</v>
      </c>
      <c r="M92" s="91"/>
      <c r="O92" s="91"/>
      <c r="Q92" s="91"/>
      <c r="S92" s="55"/>
    </row>
    <row r="93" spans="1:19" ht="22.5" customHeight="1" thickTop="1">
      <c r="D93" s="93"/>
      <c r="F93" s="31"/>
      <c r="H93" s="31"/>
      <c r="J93" s="31"/>
      <c r="O93" s="91"/>
    </row>
    <row r="94" spans="1:19" ht="22.5" customHeight="1">
      <c r="D94" s="55"/>
      <c r="F94" s="55"/>
      <c r="H94" s="55"/>
      <c r="J94" s="55"/>
    </row>
    <row r="95" spans="1:19" ht="22.5" customHeight="1">
      <c r="H95" s="56"/>
      <c r="J95" s="56"/>
    </row>
    <row r="96" spans="1:19">
      <c r="D96" s="130"/>
    </row>
    <row r="97" spans="4:6" ht="22.5" customHeight="1">
      <c r="D97" s="55"/>
      <c r="F97" s="55"/>
    </row>
  </sheetData>
  <mergeCells count="15">
    <mergeCell ref="D70:F70"/>
    <mergeCell ref="H70:J70"/>
    <mergeCell ref="D74:J74"/>
    <mergeCell ref="D4:F4"/>
    <mergeCell ref="H4:J4"/>
    <mergeCell ref="D8:J8"/>
    <mergeCell ref="H71:J71"/>
    <mergeCell ref="D71:F71"/>
    <mergeCell ref="D42:F42"/>
    <mergeCell ref="H42:J42"/>
    <mergeCell ref="H5:J5"/>
    <mergeCell ref="D5:F5"/>
    <mergeCell ref="H43:J43"/>
    <mergeCell ref="D43:F43"/>
    <mergeCell ref="D46:J46"/>
  </mergeCells>
  <pageMargins left="0.7" right="0.7" top="0.48" bottom="0.5" header="0.5" footer="0.5"/>
  <pageSetup paperSize="9" scale="88" firstPageNumber="6" fitToHeight="3" orientation="portrait" useFirstPageNumber="1" r:id="rId1"/>
  <headerFooter>
    <oddFooter>&amp;Lหมายเหตุประกอบงบการเงินเป็นส่วนหนึ่งของงบการเงินนี้
&amp;C&amp;14&amp;P</oddFooter>
  </headerFooter>
  <rowBreaks count="2" manualBreakCount="2">
    <brk id="38" max="9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</sheetPr>
  <dimension ref="A1:K70"/>
  <sheetViews>
    <sheetView showGridLines="0" zoomScale="85" zoomScaleNormal="85" zoomScaleSheetLayoutView="85" workbookViewId="0">
      <selection activeCell="S42" sqref="A42:S43"/>
    </sheetView>
  </sheetViews>
  <sheetFormatPr defaultColWidth="14.59765625" defaultRowHeight="22.5" customHeight="1"/>
  <cols>
    <col min="1" max="1" width="41.09765625" style="58" customWidth="1"/>
    <col min="2" max="2" width="8.69921875" style="34" customWidth="1"/>
    <col min="3" max="3" width="0.8984375" style="58" customWidth="1"/>
    <col min="4" max="4" width="13.3984375" style="58" customWidth="1"/>
    <col min="5" max="5" width="1.19921875" style="58" customWidth="1"/>
    <col min="6" max="6" width="13.09765625" style="69" customWidth="1"/>
    <col min="7" max="7" width="1.19921875" style="58" customWidth="1"/>
    <col min="8" max="8" width="13.296875" style="58" customWidth="1"/>
    <col min="9" max="9" width="1.19921875" style="58" customWidth="1"/>
    <col min="10" max="10" width="13.69921875" style="69" bestFit="1" customWidth="1"/>
    <col min="11" max="217" width="9.09765625" style="58" customWidth="1"/>
    <col min="218" max="218" width="47" style="58" customWidth="1"/>
    <col min="219" max="219" width="7.8984375" style="58" customWidth="1"/>
    <col min="220" max="220" width="0" style="58" hidden="1" customWidth="1"/>
    <col min="221" max="221" width="18" style="58" customWidth="1"/>
    <col min="222" max="222" width="1.09765625" style="58" customWidth="1"/>
    <col min="223" max="223" width="18" style="58" customWidth="1"/>
    <col min="224" max="224" width="1.09765625" style="58" customWidth="1"/>
    <col min="225" max="225" width="18" style="58" customWidth="1"/>
    <col min="226" max="226" width="1.09765625" style="58" customWidth="1"/>
    <col min="227" max="227" width="18" style="58" customWidth="1"/>
    <col min="228" max="228" width="9.09765625" style="58" customWidth="1"/>
    <col min="229" max="229" width="19.3984375" style="58" bestFit="1" customWidth="1"/>
    <col min="230" max="230" width="14.59765625" style="58" bestFit="1"/>
    <col min="231" max="16384" width="14.59765625" style="58"/>
  </cols>
  <sheetData>
    <row r="1" spans="1:11" ht="22.5" customHeight="1">
      <c r="A1" s="272" t="s">
        <v>77</v>
      </c>
      <c r="B1" s="272"/>
      <c r="D1" s="32"/>
      <c r="E1" s="33"/>
      <c r="F1" s="32"/>
      <c r="G1" s="33"/>
      <c r="H1" s="32"/>
      <c r="I1" s="33"/>
      <c r="J1" s="32"/>
    </row>
    <row r="2" spans="1:11" ht="22.5" customHeight="1">
      <c r="A2" s="16" t="s">
        <v>51</v>
      </c>
      <c r="I2" s="35"/>
    </row>
    <row r="3" spans="1:11" ht="9.65" customHeight="1"/>
    <row r="4" spans="1:11" ht="21.75" customHeight="1">
      <c r="A4" s="37"/>
      <c r="B4" s="61"/>
      <c r="C4" s="38"/>
      <c r="D4" s="268" t="s">
        <v>21</v>
      </c>
      <c r="E4" s="268"/>
      <c r="F4" s="268"/>
      <c r="G4" s="39"/>
      <c r="H4" s="268" t="s">
        <v>37</v>
      </c>
      <c r="I4" s="268"/>
      <c r="J4" s="268"/>
    </row>
    <row r="5" spans="1:11" ht="21.75" customHeight="1">
      <c r="A5" s="37"/>
      <c r="B5" s="61"/>
      <c r="C5" s="38"/>
      <c r="D5" s="271" t="s">
        <v>54</v>
      </c>
      <c r="E5" s="271"/>
      <c r="F5" s="271"/>
      <c r="G5" s="38"/>
      <c r="H5" s="271" t="s">
        <v>54</v>
      </c>
      <c r="I5" s="271"/>
      <c r="J5" s="271"/>
    </row>
    <row r="6" spans="1:11" ht="21.75" customHeight="1">
      <c r="A6" s="37"/>
      <c r="B6" s="61" t="s">
        <v>0</v>
      </c>
      <c r="C6" s="38"/>
      <c r="D6" s="179">
        <v>2564</v>
      </c>
      <c r="E6" s="179"/>
      <c r="F6" s="179">
        <v>2563</v>
      </c>
      <c r="G6" s="179"/>
      <c r="H6" s="179">
        <v>2564</v>
      </c>
      <c r="I6" s="179"/>
      <c r="J6" s="179">
        <v>2563</v>
      </c>
    </row>
    <row r="7" spans="1:11" s="18" customFormat="1" ht="21.75" customHeight="1">
      <c r="A7" s="201"/>
      <c r="B7" s="202"/>
      <c r="C7" s="179"/>
      <c r="D7" s="179"/>
      <c r="E7" s="179"/>
      <c r="F7" s="181" t="s">
        <v>148</v>
      </c>
      <c r="G7" s="179"/>
      <c r="H7" s="179"/>
      <c r="I7" s="179"/>
      <c r="J7" s="179"/>
      <c r="K7" s="91"/>
    </row>
    <row r="8" spans="1:11" ht="21.75" customHeight="1">
      <c r="A8" s="203"/>
      <c r="B8" s="189"/>
      <c r="C8" s="38"/>
      <c r="D8" s="274" t="s">
        <v>41</v>
      </c>
      <c r="E8" s="274"/>
      <c r="F8" s="274"/>
      <c r="G8" s="274"/>
      <c r="H8" s="274"/>
      <c r="I8" s="274"/>
      <c r="J8" s="274"/>
    </row>
    <row r="9" spans="1:11" ht="21.75" customHeight="1">
      <c r="A9" s="204" t="s">
        <v>74</v>
      </c>
      <c r="B9" s="200">
        <v>17</v>
      </c>
      <c r="C9" s="38"/>
      <c r="D9" s="61"/>
      <c r="E9" s="61"/>
      <c r="F9" s="189"/>
      <c r="G9" s="61"/>
      <c r="H9" s="61"/>
      <c r="I9" s="61"/>
      <c r="J9" s="70"/>
    </row>
    <row r="10" spans="1:11" ht="21.75" customHeight="1">
      <c r="A10" s="142" t="s">
        <v>60</v>
      </c>
      <c r="B10" s="200"/>
      <c r="C10" s="38"/>
      <c r="D10" s="98">
        <v>130226941</v>
      </c>
      <c r="E10" s="42"/>
      <c r="F10" s="98">
        <v>225439339</v>
      </c>
      <c r="G10" s="42"/>
      <c r="H10" s="98">
        <v>110402657</v>
      </c>
      <c r="I10" s="42"/>
      <c r="J10" s="71">
        <v>207655289</v>
      </c>
    </row>
    <row r="11" spans="1:11" ht="21.75" customHeight="1">
      <c r="A11" s="208" t="s">
        <v>208</v>
      </c>
      <c r="B11" s="200">
        <v>9</v>
      </c>
      <c r="C11" s="38"/>
      <c r="D11" s="98">
        <v>17874262</v>
      </c>
      <c r="E11" s="42"/>
      <c r="F11" s="98">
        <v>19003379</v>
      </c>
      <c r="G11" s="42"/>
      <c r="H11" s="71">
        <v>17683243</v>
      </c>
      <c r="I11" s="42"/>
      <c r="J11" s="71">
        <v>18753410</v>
      </c>
    </row>
    <row r="12" spans="1:11" s="95" customFormat="1" ht="21.75" customHeight="1">
      <c r="A12" s="142" t="s">
        <v>117</v>
      </c>
      <c r="B12" s="200"/>
      <c r="C12" s="38"/>
      <c r="D12" s="98">
        <v>333382012</v>
      </c>
      <c r="E12" s="42"/>
      <c r="F12" s="98">
        <v>350249632</v>
      </c>
      <c r="G12" s="42"/>
      <c r="H12" s="98">
        <v>0</v>
      </c>
      <c r="I12" s="42"/>
      <c r="J12" s="71" t="s">
        <v>140</v>
      </c>
    </row>
    <row r="13" spans="1:11" ht="21.75" customHeight="1">
      <c r="A13" s="142" t="s">
        <v>18</v>
      </c>
      <c r="B13" s="200">
        <v>5</v>
      </c>
      <c r="C13" s="38"/>
      <c r="D13" s="98">
        <f>6619074-30</f>
        <v>6619044</v>
      </c>
      <c r="E13" s="42"/>
      <c r="F13" s="98">
        <v>4463046</v>
      </c>
      <c r="G13" s="42"/>
      <c r="H13" s="98">
        <v>25786518</v>
      </c>
      <c r="I13" s="42"/>
      <c r="J13" s="71">
        <v>24712775</v>
      </c>
    </row>
    <row r="14" spans="1:11" s="95" customFormat="1" ht="21.75" customHeight="1">
      <c r="A14" s="142" t="s">
        <v>150</v>
      </c>
      <c r="B14" s="200">
        <v>10</v>
      </c>
      <c r="C14" s="38"/>
      <c r="D14" s="98">
        <v>13357350</v>
      </c>
      <c r="E14" s="42"/>
      <c r="F14" s="71" t="s">
        <v>140</v>
      </c>
      <c r="G14" s="42"/>
      <c r="H14" s="98">
        <v>0</v>
      </c>
      <c r="I14" s="42"/>
      <c r="J14" s="71" t="s">
        <v>140</v>
      </c>
    </row>
    <row r="15" spans="1:11" ht="24.75" customHeight="1">
      <c r="A15" s="205" t="s">
        <v>61</v>
      </c>
      <c r="B15" s="200"/>
      <c r="C15" s="38"/>
      <c r="D15" s="25">
        <f>SUM(D10:D14)</f>
        <v>501459609</v>
      </c>
      <c r="E15" s="32"/>
      <c r="F15" s="25">
        <f>SUM(F10:F14)</f>
        <v>599155396</v>
      </c>
      <c r="G15" s="32"/>
      <c r="H15" s="25">
        <f>SUM(H10:H14)</f>
        <v>153872418</v>
      </c>
      <c r="I15" s="32"/>
      <c r="J15" s="25">
        <f>SUM(J10:J14)</f>
        <v>251121474</v>
      </c>
    </row>
    <row r="16" spans="1:11" ht="9.65" customHeight="1">
      <c r="A16" s="205"/>
      <c r="B16" s="200"/>
      <c r="C16" s="38"/>
      <c r="D16" s="41"/>
      <c r="E16" s="42"/>
      <c r="F16" s="71"/>
      <c r="G16" s="42"/>
      <c r="H16" s="41"/>
      <c r="I16" s="42"/>
      <c r="J16" s="71"/>
    </row>
    <row r="17" spans="1:10" ht="21.75" customHeight="1">
      <c r="A17" s="206" t="s">
        <v>75</v>
      </c>
      <c r="B17" s="200">
        <v>18</v>
      </c>
      <c r="C17" s="38"/>
      <c r="D17" s="41"/>
      <c r="E17" s="42"/>
      <c r="F17" s="71"/>
      <c r="G17" s="42"/>
      <c r="H17" s="41"/>
      <c r="I17" s="42"/>
      <c r="J17" s="71"/>
    </row>
    <row r="18" spans="1:10" ht="21.75" customHeight="1">
      <c r="A18" s="142" t="s">
        <v>62</v>
      </c>
      <c r="B18" s="200"/>
      <c r="C18" s="38"/>
      <c r="D18" s="98">
        <v>74924840</v>
      </c>
      <c r="E18" s="42"/>
      <c r="F18" s="71">
        <v>143701073</v>
      </c>
      <c r="G18" s="42"/>
      <c r="H18" s="98">
        <v>64371738</v>
      </c>
      <c r="I18" s="42"/>
      <c r="J18" s="71">
        <v>133647657</v>
      </c>
    </row>
    <row r="19" spans="1:10" s="95" customFormat="1" ht="21.75" customHeight="1">
      <c r="A19" s="142" t="s">
        <v>118</v>
      </c>
      <c r="B19" s="200">
        <v>8</v>
      </c>
      <c r="C19" s="38"/>
      <c r="D19" s="98">
        <v>250738661</v>
      </c>
      <c r="E19" s="42"/>
      <c r="F19" s="98">
        <v>256429393</v>
      </c>
      <c r="G19" s="42"/>
      <c r="H19" s="98">
        <v>0</v>
      </c>
      <c r="I19" s="42"/>
      <c r="J19" s="71" t="s">
        <v>140</v>
      </c>
    </row>
    <row r="20" spans="1:10" ht="21.75" customHeight="1">
      <c r="A20" s="142" t="s">
        <v>131</v>
      </c>
      <c r="B20" s="200" t="s">
        <v>142</v>
      </c>
      <c r="C20" s="38"/>
      <c r="D20" s="195">
        <v>120881113</v>
      </c>
      <c r="E20" s="42"/>
      <c r="F20" s="14">
        <v>127979115</v>
      </c>
      <c r="G20" s="42"/>
      <c r="H20" s="98">
        <v>73560260</v>
      </c>
      <c r="I20" s="42"/>
      <c r="J20" s="71">
        <v>71338481</v>
      </c>
    </row>
    <row r="21" spans="1:10" s="95" customFormat="1" ht="21.75" customHeight="1">
      <c r="A21" s="205" t="s">
        <v>63</v>
      </c>
      <c r="B21" s="200"/>
      <c r="C21" s="38"/>
      <c r="D21" s="25">
        <f>SUM(D16:D20)</f>
        <v>446544614</v>
      </c>
      <c r="E21" s="32"/>
      <c r="F21" s="25">
        <f>SUM(F16:F20)</f>
        <v>528109581</v>
      </c>
      <c r="G21" s="32"/>
      <c r="H21" s="25">
        <f>SUM(H16:H20)</f>
        <v>137931998</v>
      </c>
      <c r="I21" s="32"/>
      <c r="J21" s="25">
        <f>SUM(J16:J20)</f>
        <v>204986138</v>
      </c>
    </row>
    <row r="22" spans="1:10" s="95" customFormat="1" ht="9.65" customHeight="1">
      <c r="A22" s="205"/>
      <c r="B22" s="200"/>
      <c r="C22" s="38"/>
      <c r="D22" s="26"/>
      <c r="E22" s="32"/>
      <c r="F22" s="26"/>
      <c r="G22" s="32"/>
      <c r="H22" s="26"/>
      <c r="I22" s="32"/>
      <c r="J22" s="26"/>
    </row>
    <row r="23" spans="1:10" s="95" customFormat="1" ht="21.75" customHeight="1">
      <c r="A23" s="205" t="s">
        <v>138</v>
      </c>
      <c r="B23" s="200"/>
      <c r="C23" s="38"/>
      <c r="D23" s="26">
        <f>D15-D21</f>
        <v>54914995</v>
      </c>
      <c r="E23" s="32"/>
      <c r="F23" s="26">
        <f>F15-F21</f>
        <v>71045815</v>
      </c>
      <c r="G23" s="32"/>
      <c r="H23" s="26">
        <f>H15-H21</f>
        <v>15940420</v>
      </c>
      <c r="I23" s="32"/>
      <c r="J23" s="26">
        <f>J15-J21</f>
        <v>46135336</v>
      </c>
    </row>
    <row r="24" spans="1:10" ht="21.75" customHeight="1">
      <c r="A24" s="207" t="s">
        <v>45</v>
      </c>
      <c r="B24" s="200"/>
      <c r="C24" s="38"/>
      <c r="D24" s="99">
        <v>-24817946</v>
      </c>
      <c r="E24" s="42"/>
      <c r="F24" s="85">
        <v>-34360903</v>
      </c>
      <c r="G24" s="42"/>
      <c r="H24" s="99">
        <v>-9164086</v>
      </c>
      <c r="I24" s="42"/>
      <c r="J24" s="85">
        <v>-11734899</v>
      </c>
    </row>
    <row r="25" spans="1:10" ht="9.65" customHeight="1">
      <c r="A25" s="205"/>
      <c r="B25" s="200"/>
      <c r="C25" s="38"/>
      <c r="D25" s="26"/>
      <c r="E25" s="32"/>
      <c r="F25" s="26"/>
      <c r="G25" s="32"/>
      <c r="H25" s="26"/>
      <c r="I25" s="32"/>
      <c r="J25" s="26"/>
    </row>
    <row r="26" spans="1:10" ht="21.75" customHeight="1">
      <c r="A26" s="83" t="s">
        <v>111</v>
      </c>
      <c r="B26" s="200"/>
      <c r="C26" s="38"/>
      <c r="D26" s="26">
        <f>SUM(D23:D24)</f>
        <v>30097049</v>
      </c>
      <c r="E26" s="32"/>
      <c r="F26" s="26">
        <f>SUM(F23:F24)</f>
        <v>36684912</v>
      </c>
      <c r="G26" s="32"/>
      <c r="H26" s="26">
        <f>SUM(H23:H24)</f>
        <v>6776334</v>
      </c>
      <c r="I26" s="32"/>
      <c r="J26" s="26">
        <f>SUM(J23:J24)</f>
        <v>34400437</v>
      </c>
    </row>
    <row r="27" spans="1:10" ht="21.75" customHeight="1">
      <c r="A27" s="208" t="s">
        <v>217</v>
      </c>
      <c r="B27" s="200">
        <v>19</v>
      </c>
      <c r="C27" s="38"/>
      <c r="D27" s="99">
        <v>1943255</v>
      </c>
      <c r="E27" s="42"/>
      <c r="F27" s="85">
        <v>1576293</v>
      </c>
      <c r="G27" s="42"/>
      <c r="H27" s="132">
        <v>-71453</v>
      </c>
      <c r="I27" s="42"/>
      <c r="J27" s="85">
        <v>545993</v>
      </c>
    </row>
    <row r="28" spans="1:10" ht="21.75" customHeight="1" thickBot="1">
      <c r="A28" s="205" t="s">
        <v>64</v>
      </c>
      <c r="B28" s="200"/>
      <c r="C28" s="38"/>
      <c r="D28" s="44">
        <f>SUM(D26:D27)</f>
        <v>32040304</v>
      </c>
      <c r="E28" s="32"/>
      <c r="F28" s="44">
        <f>SUM(F26:F27)</f>
        <v>38261205</v>
      </c>
      <c r="G28" s="32"/>
      <c r="H28" s="44">
        <f>SUM(H26:H27)</f>
        <v>6704881</v>
      </c>
      <c r="I28" s="32"/>
      <c r="J28" s="44">
        <f>SUM(J26:J27)</f>
        <v>34946430</v>
      </c>
    </row>
    <row r="29" spans="1:10" s="89" customFormat="1" ht="9.65" customHeight="1" thickTop="1">
      <c r="A29" s="83"/>
      <c r="B29" s="200"/>
      <c r="C29" s="38"/>
      <c r="D29" s="26"/>
      <c r="E29" s="32"/>
      <c r="F29" s="26"/>
      <c r="G29" s="32"/>
      <c r="H29" s="26"/>
      <c r="I29" s="32"/>
      <c r="J29" s="26"/>
    </row>
    <row r="30" spans="1:10" ht="22.5" customHeight="1">
      <c r="A30" s="203" t="s">
        <v>67</v>
      </c>
      <c r="B30" s="189"/>
      <c r="C30" s="38"/>
      <c r="D30" s="187"/>
      <c r="E30" s="32"/>
      <c r="F30" s="32"/>
      <c r="G30" s="32"/>
      <c r="H30" s="32"/>
      <c r="I30" s="32"/>
      <c r="J30" s="32"/>
    </row>
    <row r="31" spans="1:10" s="72" customFormat="1" ht="22.5" customHeight="1">
      <c r="A31" s="76" t="s">
        <v>95</v>
      </c>
      <c r="B31" s="189"/>
      <c r="C31" s="38"/>
      <c r="D31" s="32"/>
      <c r="E31" s="32"/>
      <c r="F31" s="32"/>
      <c r="G31" s="32"/>
      <c r="H31" s="32"/>
      <c r="I31" s="32"/>
      <c r="J31" s="32"/>
    </row>
    <row r="32" spans="1:10" s="72" customFormat="1" ht="22.5" customHeight="1">
      <c r="A32" s="76" t="s">
        <v>89</v>
      </c>
      <c r="B32" s="189"/>
      <c r="C32" s="38"/>
      <c r="D32" s="32"/>
      <c r="E32" s="32"/>
      <c r="F32" s="32"/>
      <c r="G32" s="32"/>
      <c r="H32" s="32"/>
      <c r="I32" s="32"/>
      <c r="J32" s="32"/>
    </row>
    <row r="33" spans="1:10" s="95" customFormat="1" ht="22.5" customHeight="1">
      <c r="A33" s="80" t="s">
        <v>194</v>
      </c>
      <c r="B33" s="189"/>
      <c r="C33" s="38"/>
      <c r="D33" s="85">
        <v>0</v>
      </c>
      <c r="E33" s="71"/>
      <c r="F33" s="85">
        <v>-79628</v>
      </c>
      <c r="G33" s="71"/>
      <c r="H33" s="85">
        <v>0</v>
      </c>
      <c r="I33" s="71"/>
      <c r="J33" s="85">
        <v>-5170</v>
      </c>
    </row>
    <row r="34" spans="1:10" s="72" customFormat="1" ht="22.5" customHeight="1">
      <c r="A34" s="7" t="s">
        <v>90</v>
      </c>
      <c r="B34" s="189"/>
      <c r="C34" s="38"/>
      <c r="D34" s="71"/>
      <c r="E34" s="42"/>
      <c r="F34" s="71"/>
      <c r="G34" s="42"/>
      <c r="H34" s="71"/>
      <c r="I34" s="42"/>
      <c r="J34" s="71"/>
    </row>
    <row r="35" spans="1:10" s="72" customFormat="1" ht="22.5" customHeight="1">
      <c r="A35" s="7" t="s">
        <v>89</v>
      </c>
      <c r="B35" s="189"/>
      <c r="C35" s="38"/>
      <c r="D35" s="78">
        <f>SUM(D33:D33)</f>
        <v>0</v>
      </c>
      <c r="E35" s="32"/>
      <c r="F35" s="78">
        <f>SUM(F33:F33)</f>
        <v>-79628</v>
      </c>
      <c r="G35" s="32"/>
      <c r="H35" s="78">
        <f>SUM(H33:H33)</f>
        <v>0</v>
      </c>
      <c r="I35" s="32"/>
      <c r="J35" s="78">
        <f>SUM(J33:J33)</f>
        <v>-5170</v>
      </c>
    </row>
    <row r="36" spans="1:10" s="72" customFormat="1" ht="9.65" customHeight="1">
      <c r="A36" s="7"/>
      <c r="B36" s="189"/>
      <c r="C36" s="38"/>
      <c r="D36" s="32"/>
      <c r="E36" s="32"/>
      <c r="F36" s="32"/>
      <c r="G36" s="32"/>
      <c r="H36" s="32"/>
      <c r="I36" s="32"/>
      <c r="J36" s="32"/>
    </row>
    <row r="37" spans="1:10" ht="22.5" customHeight="1">
      <c r="A37" s="273" t="s">
        <v>77</v>
      </c>
      <c r="B37" s="273"/>
      <c r="F37" s="91"/>
      <c r="G37" s="91"/>
      <c r="H37" s="91"/>
      <c r="I37" s="91"/>
      <c r="J37" s="91"/>
    </row>
    <row r="38" spans="1:10" ht="22.5" customHeight="1">
      <c r="A38" s="150" t="s">
        <v>51</v>
      </c>
      <c r="B38" s="209"/>
    </row>
    <row r="39" spans="1:10" ht="22.5" customHeight="1">
      <c r="A39" s="205"/>
      <c r="B39" s="189"/>
      <c r="C39" s="38"/>
      <c r="D39" s="42"/>
      <c r="E39" s="42"/>
      <c r="F39" s="42"/>
      <c r="G39" s="42"/>
      <c r="H39" s="42"/>
      <c r="I39" s="42"/>
      <c r="J39" s="42"/>
    </row>
    <row r="40" spans="1:10" ht="22.5" customHeight="1">
      <c r="A40" s="205"/>
      <c r="B40" s="189"/>
      <c r="C40" s="38"/>
      <c r="D40" s="268" t="s">
        <v>21</v>
      </c>
      <c r="E40" s="268"/>
      <c r="F40" s="268"/>
      <c r="G40" s="39"/>
      <c r="H40" s="268" t="s">
        <v>37</v>
      </c>
      <c r="I40" s="268"/>
      <c r="J40" s="268"/>
    </row>
    <row r="41" spans="1:10" ht="22.5" customHeight="1">
      <c r="A41" s="205"/>
      <c r="B41" s="189"/>
      <c r="C41" s="38"/>
      <c r="D41" s="271" t="s">
        <v>54</v>
      </c>
      <c r="E41" s="271"/>
      <c r="F41" s="271"/>
      <c r="G41" s="38"/>
      <c r="H41" s="271" t="s">
        <v>54</v>
      </c>
      <c r="I41" s="271"/>
      <c r="J41" s="271"/>
    </row>
    <row r="42" spans="1:10" ht="22.5" customHeight="1">
      <c r="A42" s="205"/>
      <c r="B42" s="189" t="s">
        <v>0</v>
      </c>
      <c r="C42" s="38"/>
      <c r="D42" s="179">
        <v>2564</v>
      </c>
      <c r="E42" s="179"/>
      <c r="F42" s="179">
        <v>2563</v>
      </c>
      <c r="G42" s="179"/>
      <c r="H42" s="179">
        <v>2564</v>
      </c>
      <c r="I42" s="179"/>
      <c r="J42" s="179">
        <v>2563</v>
      </c>
    </row>
    <row r="43" spans="1:10" s="95" customFormat="1" ht="22.5" customHeight="1">
      <c r="A43" s="205"/>
      <c r="B43" s="189"/>
      <c r="C43" s="38"/>
      <c r="D43" s="179"/>
      <c r="E43" s="179"/>
      <c r="F43" s="181" t="s">
        <v>148</v>
      </c>
      <c r="G43" s="179"/>
      <c r="H43" s="179"/>
      <c r="I43" s="179"/>
      <c r="J43" s="179"/>
    </row>
    <row r="44" spans="1:10" ht="22.5" customHeight="1">
      <c r="A44" s="205"/>
      <c r="B44" s="189"/>
      <c r="C44" s="38"/>
      <c r="D44" s="274" t="s">
        <v>42</v>
      </c>
      <c r="E44" s="274"/>
      <c r="F44" s="274"/>
      <c r="G44" s="274"/>
      <c r="H44" s="274"/>
      <c r="I44" s="274"/>
      <c r="J44" s="274"/>
    </row>
    <row r="45" spans="1:10" s="72" customFormat="1" ht="22.5" customHeight="1">
      <c r="A45" s="76" t="s">
        <v>96</v>
      </c>
      <c r="B45" s="189"/>
      <c r="C45" s="38"/>
      <c r="D45" s="32"/>
      <c r="E45" s="32"/>
      <c r="F45" s="32"/>
      <c r="G45" s="32"/>
      <c r="H45" s="32"/>
      <c r="I45" s="32"/>
      <c r="J45" s="32"/>
    </row>
    <row r="46" spans="1:10" s="72" customFormat="1" ht="22.5" customHeight="1">
      <c r="A46" s="76" t="s">
        <v>89</v>
      </c>
      <c r="B46" s="81"/>
      <c r="C46" s="38"/>
      <c r="D46" s="32"/>
      <c r="E46" s="32"/>
      <c r="F46" s="32"/>
      <c r="G46" s="32"/>
      <c r="H46" s="32"/>
      <c r="I46" s="32"/>
      <c r="J46" s="32"/>
    </row>
    <row r="47" spans="1:10" s="72" customFormat="1" ht="22.5" customHeight="1">
      <c r="A47" s="77" t="s">
        <v>195</v>
      </c>
      <c r="B47" s="74"/>
      <c r="C47" s="38"/>
      <c r="D47" s="32"/>
      <c r="E47" s="32"/>
      <c r="F47" s="32"/>
      <c r="G47" s="32"/>
      <c r="H47" s="32"/>
      <c r="I47" s="32"/>
      <c r="J47" s="32"/>
    </row>
    <row r="48" spans="1:10" s="72" customFormat="1" ht="22.5" customHeight="1">
      <c r="A48" s="77" t="s">
        <v>91</v>
      </c>
      <c r="B48" s="73"/>
      <c r="C48" s="38"/>
      <c r="D48" s="85">
        <v>279455</v>
      </c>
      <c r="E48" s="32"/>
      <c r="F48" s="85">
        <v>390247</v>
      </c>
      <c r="G48" s="32"/>
      <c r="H48" s="99">
        <v>56570</v>
      </c>
      <c r="I48" s="32"/>
      <c r="J48" s="85">
        <v>390247</v>
      </c>
    </row>
    <row r="49" spans="1:11" s="72" customFormat="1" ht="22.5" customHeight="1">
      <c r="A49" s="7" t="s">
        <v>88</v>
      </c>
      <c r="B49" s="74"/>
      <c r="C49" s="38"/>
      <c r="D49" s="79"/>
      <c r="E49" s="32"/>
      <c r="F49" s="79"/>
      <c r="G49" s="32"/>
      <c r="H49" s="79"/>
      <c r="I49" s="32"/>
      <c r="J49" s="79"/>
    </row>
    <row r="50" spans="1:11" s="24" customFormat="1" ht="22.5" customHeight="1">
      <c r="A50" s="7" t="s">
        <v>89</v>
      </c>
      <c r="B50" s="59"/>
      <c r="C50" s="36"/>
      <c r="D50" s="101">
        <f>D48</f>
        <v>279455</v>
      </c>
      <c r="E50" s="32"/>
      <c r="F50" s="78">
        <f>F48</f>
        <v>390247</v>
      </c>
      <c r="G50" s="32"/>
      <c r="H50" s="101">
        <f>H48</f>
        <v>56570</v>
      </c>
      <c r="I50" s="32"/>
      <c r="J50" s="78">
        <f>J48</f>
        <v>390247</v>
      </c>
    </row>
    <row r="51" spans="1:11" s="24" customFormat="1" ht="22.5" customHeight="1">
      <c r="A51" s="45" t="s">
        <v>210</v>
      </c>
      <c r="B51" s="59"/>
      <c r="C51" s="36"/>
      <c r="D51" s="28">
        <f>SUM(D35,D50)</f>
        <v>279455</v>
      </c>
      <c r="E51" s="46"/>
      <c r="F51" s="28">
        <f>SUM(F35,F50)</f>
        <v>310619</v>
      </c>
      <c r="G51" s="46"/>
      <c r="H51" s="102">
        <f>SUM(H35,H50)</f>
        <v>56570</v>
      </c>
      <c r="I51" s="46"/>
      <c r="J51" s="28">
        <f>SUM(J35,J50)</f>
        <v>385077</v>
      </c>
    </row>
    <row r="52" spans="1:11" ht="22.5" customHeight="1" thickBot="1">
      <c r="A52" s="40" t="s">
        <v>209</v>
      </c>
      <c r="B52" s="61"/>
      <c r="C52" s="38"/>
      <c r="D52" s="47">
        <f>D51+D28</f>
        <v>32319759</v>
      </c>
      <c r="E52" s="32"/>
      <c r="F52" s="47">
        <f>F51+F28</f>
        <v>38571824</v>
      </c>
      <c r="G52" s="32"/>
      <c r="H52" s="103">
        <f>H51+H28</f>
        <v>6761451</v>
      </c>
      <c r="I52" s="32"/>
      <c r="J52" s="47">
        <f>J51+J28</f>
        <v>35331507</v>
      </c>
    </row>
    <row r="53" spans="1:11" s="95" customFormat="1" ht="22.5" customHeight="1" thickTop="1">
      <c r="A53" s="40"/>
      <c r="B53" s="96"/>
      <c r="C53" s="38"/>
      <c r="D53" s="32"/>
      <c r="E53" s="32"/>
      <c r="F53" s="32"/>
      <c r="G53" s="32"/>
      <c r="H53" s="32"/>
      <c r="I53" s="32"/>
      <c r="J53" s="32"/>
    </row>
    <row r="54" spans="1:11" ht="21.75" customHeight="1">
      <c r="A54" s="43" t="s">
        <v>196</v>
      </c>
      <c r="B54" s="23"/>
      <c r="C54" s="38"/>
      <c r="D54" s="26"/>
      <c r="E54" s="32"/>
      <c r="F54" s="1"/>
      <c r="G54" s="116"/>
      <c r="H54" s="1"/>
      <c r="I54" s="116"/>
      <c r="J54" s="1"/>
      <c r="K54" s="142"/>
    </row>
    <row r="55" spans="1:11" ht="21.75" customHeight="1">
      <c r="A55" s="87" t="s">
        <v>107</v>
      </c>
      <c r="B55" s="23"/>
      <c r="C55" s="38"/>
      <c r="D55" s="98">
        <f>D58-D57-D56</f>
        <v>26734810</v>
      </c>
      <c r="E55" s="142"/>
      <c r="F55" s="98">
        <f>F58-F57-F56</f>
        <v>37287312</v>
      </c>
      <c r="G55" s="142"/>
      <c r="H55" s="98">
        <f>H28-H57</f>
        <v>6704881</v>
      </c>
      <c r="I55" s="142"/>
      <c r="J55" s="98">
        <f>J28-J57</f>
        <v>34946430</v>
      </c>
      <c r="K55" s="142"/>
    </row>
    <row r="56" spans="1:11" s="95" customFormat="1" ht="21.75" customHeight="1">
      <c r="A56" s="87" t="s">
        <v>160</v>
      </c>
      <c r="B56" s="23"/>
      <c r="C56" s="38"/>
      <c r="D56" s="98">
        <v>2630398</v>
      </c>
      <c r="E56" s="142"/>
      <c r="F56" s="98">
        <v>933289</v>
      </c>
      <c r="G56" s="142"/>
      <c r="H56" s="98">
        <v>0</v>
      </c>
      <c r="I56" s="142"/>
      <c r="J56" s="98">
        <v>0</v>
      </c>
      <c r="K56" s="142"/>
    </row>
    <row r="57" spans="1:11" ht="21.75" customHeight="1">
      <c r="A57" s="87" t="s">
        <v>108</v>
      </c>
      <c r="B57" s="23"/>
      <c r="C57" s="38"/>
      <c r="D57" s="99">
        <v>2675096</v>
      </c>
      <c r="E57" s="143"/>
      <c r="F57" s="99">
        <v>40604</v>
      </c>
      <c r="G57" s="143"/>
      <c r="H57" s="99">
        <v>0</v>
      </c>
      <c r="I57" s="143"/>
      <c r="J57" s="99">
        <v>0</v>
      </c>
      <c r="K57" s="142"/>
    </row>
    <row r="58" spans="1:11" ht="21.75" customHeight="1" thickBot="1">
      <c r="A58" s="43"/>
      <c r="B58" s="23"/>
      <c r="C58" s="38"/>
      <c r="D58" s="100">
        <f>D28</f>
        <v>32040304</v>
      </c>
      <c r="E58" s="116"/>
      <c r="F58" s="100">
        <f>F28</f>
        <v>38261205</v>
      </c>
      <c r="G58" s="116"/>
      <c r="H58" s="100">
        <f>H28</f>
        <v>6704881</v>
      </c>
      <c r="I58" s="116"/>
      <c r="J58" s="100">
        <f>J28</f>
        <v>34946430</v>
      </c>
      <c r="K58" s="142"/>
    </row>
    <row r="59" spans="1:11" ht="16.5" customHeight="1" thickTop="1">
      <c r="A59" s="43"/>
      <c r="B59" s="23"/>
      <c r="C59" s="38"/>
      <c r="D59" s="1"/>
      <c r="E59" s="116"/>
      <c r="F59" s="1"/>
      <c r="G59" s="116"/>
      <c r="H59" s="1"/>
      <c r="I59" s="116"/>
      <c r="J59" s="1"/>
      <c r="K59" s="142"/>
    </row>
    <row r="60" spans="1:11" ht="21.75" customHeight="1">
      <c r="A60" s="40" t="s">
        <v>211</v>
      </c>
      <c r="B60" s="61"/>
      <c r="C60" s="38"/>
      <c r="D60" s="143"/>
      <c r="E60" s="143"/>
      <c r="F60" s="143"/>
      <c r="G60" s="143"/>
      <c r="H60" s="143"/>
      <c r="I60" s="143"/>
      <c r="J60" s="143"/>
      <c r="K60" s="142"/>
    </row>
    <row r="61" spans="1:11" ht="21.75" customHeight="1">
      <c r="A61" s="53" t="s">
        <v>65</v>
      </c>
      <c r="B61" s="61"/>
      <c r="C61" s="38"/>
      <c r="D61" s="98">
        <f>D64-D63-D62</f>
        <v>27014265</v>
      </c>
      <c r="E61" s="143"/>
      <c r="F61" s="98">
        <f>F64-F63-F62</f>
        <v>37597931</v>
      </c>
      <c r="G61" s="143"/>
      <c r="H61" s="98">
        <f>H55+H51</f>
        <v>6761451</v>
      </c>
      <c r="I61" s="143"/>
      <c r="J61" s="98">
        <f>J55+J51</f>
        <v>35331507</v>
      </c>
      <c r="K61" s="142"/>
    </row>
    <row r="62" spans="1:11" s="95" customFormat="1" ht="21.75" customHeight="1">
      <c r="A62" s="87" t="s">
        <v>161</v>
      </c>
      <c r="B62" s="180"/>
      <c r="C62" s="38"/>
      <c r="D62" s="98">
        <f>D56</f>
        <v>2630398</v>
      </c>
      <c r="E62" s="143"/>
      <c r="F62" s="98">
        <v>933289</v>
      </c>
      <c r="G62" s="143"/>
      <c r="H62" s="98">
        <v>0</v>
      </c>
      <c r="I62" s="142"/>
      <c r="J62" s="98">
        <v>0</v>
      </c>
      <c r="K62" s="142"/>
    </row>
    <row r="63" spans="1:11" ht="21.75" customHeight="1">
      <c r="A63" s="53" t="s">
        <v>66</v>
      </c>
      <c r="B63" s="61"/>
      <c r="C63" s="38"/>
      <c r="D63" s="99">
        <v>2675096</v>
      </c>
      <c r="E63" s="143"/>
      <c r="F63" s="99">
        <v>40604</v>
      </c>
      <c r="G63" s="143"/>
      <c r="H63" s="148">
        <v>0</v>
      </c>
      <c r="I63" s="143"/>
      <c r="J63" s="148">
        <f>J57</f>
        <v>0</v>
      </c>
      <c r="K63" s="142"/>
    </row>
    <row r="64" spans="1:11" ht="21.75" customHeight="1" thickBot="1">
      <c r="A64" s="40"/>
      <c r="B64" s="61"/>
      <c r="C64" s="38"/>
      <c r="D64" s="144">
        <f>D52</f>
        <v>32319759</v>
      </c>
      <c r="E64" s="116"/>
      <c r="F64" s="144">
        <f>F52</f>
        <v>38571824</v>
      </c>
      <c r="G64" s="116"/>
      <c r="H64" s="144">
        <f>H52</f>
        <v>6761451</v>
      </c>
      <c r="I64" s="116"/>
      <c r="J64" s="144">
        <f>J52</f>
        <v>35331507</v>
      </c>
      <c r="K64" s="142"/>
    </row>
    <row r="65" spans="1:11" s="82" customFormat="1" ht="21.75" customHeight="1" thickTop="1">
      <c r="A65" s="40"/>
      <c r="B65" s="86"/>
      <c r="C65" s="38"/>
      <c r="D65" s="116"/>
      <c r="E65" s="116"/>
      <c r="F65" s="116"/>
      <c r="G65" s="116"/>
      <c r="H65" s="116"/>
      <c r="I65" s="116"/>
      <c r="J65" s="116"/>
      <c r="K65" s="142"/>
    </row>
    <row r="66" spans="1:11" s="72" customFormat="1" thickBot="1">
      <c r="A66" s="83" t="s">
        <v>113</v>
      </c>
      <c r="B66" s="200">
        <v>20</v>
      </c>
      <c r="C66" s="38"/>
      <c r="D66" s="145">
        <f>D55/1037523288</f>
        <v>2.5767913172855934E-2</v>
      </c>
      <c r="E66" s="146"/>
      <c r="F66" s="147">
        <f>F55/930000000</f>
        <v>4.0093883870967739E-2</v>
      </c>
      <c r="G66" s="146"/>
      <c r="H66" s="145">
        <f>H55/1037523288</f>
        <v>6.4623908470765818E-3</v>
      </c>
      <c r="I66" s="146"/>
      <c r="J66" s="147">
        <f>J55/930000000</f>
        <v>3.7576806451612904E-2</v>
      </c>
      <c r="K66" s="142"/>
    </row>
    <row r="67" spans="1:11" ht="21.75" customHeight="1" thickTop="1">
      <c r="A67" s="37"/>
      <c r="B67" s="23"/>
      <c r="C67" s="38"/>
      <c r="D67" s="32"/>
      <c r="E67" s="32"/>
      <c r="F67" s="116"/>
      <c r="G67" s="116"/>
      <c r="H67" s="116"/>
      <c r="I67" s="32"/>
      <c r="J67" s="32"/>
    </row>
    <row r="68" spans="1:11" ht="21.65" customHeight="1">
      <c r="A68" s="43"/>
      <c r="B68" s="61"/>
      <c r="C68" s="38"/>
      <c r="D68" s="48"/>
      <c r="E68" s="48"/>
      <c r="F68" s="117"/>
      <c r="G68" s="117"/>
      <c r="H68" s="117"/>
      <c r="I68" s="48"/>
      <c r="J68" s="48"/>
    </row>
    <row r="69" spans="1:11" ht="21.65" customHeight="1">
      <c r="A69" s="43"/>
      <c r="B69" s="61"/>
      <c r="C69" s="38"/>
      <c r="D69" s="48"/>
      <c r="E69" s="48"/>
      <c r="F69" s="48"/>
      <c r="G69" s="48"/>
      <c r="H69" s="48"/>
      <c r="I69" s="48"/>
      <c r="J69" s="48"/>
    </row>
    <row r="70" spans="1:11" ht="22.5" customHeight="1">
      <c r="B70" s="61"/>
      <c r="C70" s="38"/>
      <c r="D70" s="49"/>
      <c r="E70" s="50"/>
      <c r="F70" s="49"/>
      <c r="G70" s="50"/>
      <c r="H70" s="49"/>
      <c r="I70" s="50"/>
      <c r="J70" s="49"/>
    </row>
  </sheetData>
  <mergeCells count="12">
    <mergeCell ref="A1:B1"/>
    <mergeCell ref="A37:B37"/>
    <mergeCell ref="D44:J44"/>
    <mergeCell ref="D4:F4"/>
    <mergeCell ref="H4:J4"/>
    <mergeCell ref="D5:F5"/>
    <mergeCell ref="H5:J5"/>
    <mergeCell ref="D8:J8"/>
    <mergeCell ref="D40:F40"/>
    <mergeCell ref="H40:J40"/>
    <mergeCell ref="D41:F41"/>
    <mergeCell ref="H41:J41"/>
  </mergeCells>
  <pageMargins left="0.8" right="0.8" top="0.48" bottom="0.4" header="0.5" footer="0.5"/>
  <pageSetup paperSize="9" scale="89" firstPageNumber="9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&amp;C&amp;14 &amp;P</oddFooter>
  </headerFooter>
  <rowBreaks count="1" manualBreakCount="1">
    <brk id="36" max="9" man="1"/>
  </rowBreaks>
  <ignoredErrors>
    <ignoredError sqref="B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66"/>
  </sheetPr>
  <dimension ref="A1:U63"/>
  <sheetViews>
    <sheetView showGridLines="0" topLeftCell="B46" zoomScale="85" zoomScaleNormal="85" zoomScaleSheetLayoutView="70" workbookViewId="0">
      <selection activeCell="V60" sqref="V60"/>
    </sheetView>
  </sheetViews>
  <sheetFormatPr defaultColWidth="12.69921875" defaultRowHeight="22.5" customHeight="1"/>
  <cols>
    <col min="1" max="1" width="55.09765625" style="3" customWidth="1"/>
    <col min="2" max="2" width="10" style="3" customWidth="1"/>
    <col min="3" max="3" width="13.5" style="3" customWidth="1"/>
    <col min="4" max="4" width="1.19921875" style="3" customWidth="1"/>
    <col min="5" max="5" width="13.3984375" style="3" customWidth="1"/>
    <col min="6" max="6" width="1.19921875" style="3" customWidth="1"/>
    <col min="7" max="7" width="12.796875" style="3" customWidth="1"/>
    <col min="8" max="8" width="1.19921875" style="3" customWidth="1"/>
    <col min="9" max="9" width="12.8984375" style="3" bestFit="1" customWidth="1"/>
    <col min="10" max="10" width="1.19921875" style="3" customWidth="1"/>
    <col min="11" max="11" width="16.8984375" style="3" customWidth="1"/>
    <col min="12" max="12" width="1.19921875" style="3" customWidth="1"/>
    <col min="13" max="13" width="14.59765625" style="3" customWidth="1"/>
    <col min="14" max="14" width="1.19921875" style="3" customWidth="1"/>
    <col min="15" max="15" width="14.19921875" style="3" customWidth="1"/>
    <col min="16" max="16" width="1.19921875" style="3" customWidth="1"/>
    <col min="17" max="17" width="16.296875" style="3" customWidth="1"/>
    <col min="18" max="18" width="1.19921875" style="3" customWidth="1"/>
    <col min="19" max="19" width="15" style="3" customWidth="1"/>
    <col min="20" max="20" width="4.69921875" style="3" customWidth="1"/>
    <col min="21" max="21" width="9.09765625" style="3" customWidth="1"/>
    <col min="22" max="22" width="13.59765625" style="3" bestFit="1" customWidth="1"/>
    <col min="23" max="232" width="9.09765625" style="3" customWidth="1"/>
    <col min="233" max="233" width="47.59765625" style="3" customWidth="1"/>
    <col min="234" max="234" width="9.19921875" style="3" customWidth="1"/>
    <col min="235" max="235" width="11.19921875" style="3" customWidth="1"/>
    <col min="236" max="236" width="1.19921875" style="3" customWidth="1"/>
    <col min="237" max="237" width="12" style="3" customWidth="1"/>
    <col min="238" max="238" width="1.19921875" style="3" customWidth="1"/>
    <col min="239" max="239" width="12.8984375" style="3" customWidth="1"/>
    <col min="240" max="240" width="1.09765625" style="3" customWidth="1"/>
    <col min="241" max="241" width="12.8984375" style="3" customWidth="1"/>
    <col min="242" max="242" width="1.19921875" style="3" customWidth="1"/>
    <col min="243" max="243" width="12.8984375" style="3" customWidth="1"/>
    <col min="244" max="244" width="1.19921875" style="3" customWidth="1"/>
    <col min="245" max="245" width="17.09765625" style="3" customWidth="1"/>
    <col min="246" max="246" width="1.09765625" style="3" customWidth="1"/>
    <col min="247" max="247" width="17.09765625" style="3" customWidth="1"/>
    <col min="248" max="248" width="1.09765625" style="3" customWidth="1"/>
    <col min="249" max="249" width="17.09765625" style="3" customWidth="1"/>
    <col min="250" max="250" width="1.09765625" style="3" customWidth="1"/>
    <col min="251" max="251" width="17.09765625" style="3" customWidth="1"/>
    <col min="252" max="252" width="1.09765625" style="3" customWidth="1"/>
    <col min="253" max="253" width="17.59765625" style="3" customWidth="1"/>
    <col min="254" max="254" width="1.09765625" style="3" customWidth="1"/>
    <col min="255" max="255" width="13.3984375" style="3" customWidth="1"/>
    <col min="256" max="256" width="1.09765625" style="3" customWidth="1"/>
    <col min="257" max="16384" width="12.69921875" style="3"/>
  </cols>
  <sheetData>
    <row r="1" spans="1:19" ht="22.5" customHeight="1">
      <c r="A1" s="273" t="s">
        <v>77</v>
      </c>
      <c r="B1" s="273"/>
      <c r="M1" s="5"/>
      <c r="Q1" s="5"/>
      <c r="S1" s="5"/>
    </row>
    <row r="2" spans="1:19" ht="22.5" customHeight="1">
      <c r="A2" s="10" t="s">
        <v>52</v>
      </c>
      <c r="B2" s="8"/>
      <c r="C2" s="8"/>
      <c r="D2" s="8"/>
      <c r="E2" s="8"/>
      <c r="F2" s="8"/>
      <c r="G2" s="8"/>
      <c r="H2" s="8"/>
      <c r="I2" s="8"/>
      <c r="M2" s="5"/>
      <c r="Q2" s="5"/>
      <c r="S2" s="5"/>
    </row>
    <row r="3" spans="1:19" ht="1" customHeight="1">
      <c r="A3" s="10"/>
      <c r="B3" s="8"/>
      <c r="C3" s="8"/>
      <c r="D3" s="8"/>
      <c r="E3" s="8"/>
      <c r="F3" s="8"/>
      <c r="G3" s="8"/>
      <c r="H3" s="8"/>
      <c r="I3" s="8"/>
      <c r="M3" s="5"/>
      <c r="Q3" s="5"/>
      <c r="S3" s="5"/>
    </row>
    <row r="4" spans="1:19" ht="22.5" customHeight="1">
      <c r="A4" s="6"/>
      <c r="B4" s="152"/>
      <c r="C4" s="275" t="s">
        <v>21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</row>
    <row r="5" spans="1:19" ht="22.5" customHeight="1">
      <c r="A5" s="6"/>
      <c r="B5" s="152"/>
      <c r="C5" s="193"/>
      <c r="D5" s="193"/>
      <c r="E5" s="193"/>
      <c r="F5" s="193"/>
      <c r="G5" s="193"/>
      <c r="H5" s="193"/>
      <c r="I5" s="193"/>
      <c r="J5" s="193"/>
      <c r="K5" s="155" t="s">
        <v>69</v>
      </c>
      <c r="L5" s="193"/>
      <c r="M5" s="193"/>
      <c r="N5" s="193"/>
      <c r="O5" s="193"/>
      <c r="P5" s="193"/>
      <c r="Q5" s="193"/>
      <c r="R5" s="193"/>
      <c r="S5" s="193"/>
    </row>
    <row r="6" spans="1:19" ht="22.5" customHeight="1">
      <c r="A6" s="6"/>
      <c r="B6" s="152"/>
      <c r="C6" s="193"/>
      <c r="D6" s="193"/>
      <c r="E6" s="193"/>
      <c r="F6" s="193"/>
      <c r="G6" s="193"/>
      <c r="H6" s="193"/>
      <c r="I6" s="193"/>
      <c r="J6" s="193"/>
      <c r="K6" s="243" t="s">
        <v>68</v>
      </c>
      <c r="L6" s="193"/>
      <c r="M6" s="193"/>
      <c r="N6" s="193"/>
      <c r="O6" s="182" t="s">
        <v>167</v>
      </c>
      <c r="P6" s="193"/>
      <c r="Q6" s="193"/>
      <c r="R6" s="193"/>
      <c r="S6" s="193"/>
    </row>
    <row r="7" spans="1:19" ht="22.5" customHeight="1">
      <c r="A7" s="6"/>
      <c r="B7" s="153"/>
      <c r="C7" s="154" t="s">
        <v>22</v>
      </c>
      <c r="D7" s="154"/>
      <c r="E7" s="154"/>
      <c r="F7" s="154"/>
      <c r="G7" s="276" t="s">
        <v>36</v>
      </c>
      <c r="H7" s="276"/>
      <c r="I7" s="276"/>
      <c r="J7" s="154"/>
      <c r="K7" s="246" t="s">
        <v>134</v>
      </c>
      <c r="L7" s="154"/>
      <c r="M7" s="154" t="s">
        <v>56</v>
      </c>
      <c r="N7" s="154"/>
      <c r="O7" s="154" t="s">
        <v>168</v>
      </c>
      <c r="P7" s="154"/>
      <c r="Q7" s="154"/>
      <c r="R7" s="154"/>
      <c r="S7" s="154"/>
    </row>
    <row r="8" spans="1:19" ht="22.5" customHeight="1">
      <c r="A8" s="6"/>
      <c r="B8" s="152"/>
      <c r="C8" s="154" t="s">
        <v>23</v>
      </c>
      <c r="D8" s="154"/>
      <c r="E8" s="154" t="s">
        <v>84</v>
      </c>
      <c r="F8" s="154"/>
      <c r="G8" s="154" t="s">
        <v>43</v>
      </c>
      <c r="H8" s="154"/>
      <c r="I8" s="154" t="s">
        <v>55</v>
      </c>
      <c r="J8" s="154"/>
      <c r="K8" s="246" t="s">
        <v>135</v>
      </c>
      <c r="L8" s="154"/>
      <c r="M8" s="154" t="s">
        <v>70</v>
      </c>
      <c r="N8" s="154"/>
      <c r="O8" s="154" t="s">
        <v>169</v>
      </c>
      <c r="P8" s="154"/>
      <c r="Q8" s="154" t="s">
        <v>206</v>
      </c>
      <c r="R8" s="154"/>
      <c r="S8" s="154" t="s">
        <v>56</v>
      </c>
    </row>
    <row r="9" spans="1:19" ht="22.5" customHeight="1">
      <c r="A9" s="6"/>
      <c r="B9" s="156" t="s">
        <v>0</v>
      </c>
      <c r="C9" s="154" t="s">
        <v>24</v>
      </c>
      <c r="D9" s="154"/>
      <c r="E9" s="154" t="s">
        <v>85</v>
      </c>
      <c r="F9" s="154"/>
      <c r="G9" s="154" t="s">
        <v>57</v>
      </c>
      <c r="H9" s="154"/>
      <c r="I9" s="154" t="s">
        <v>58</v>
      </c>
      <c r="J9" s="154"/>
      <c r="K9" s="157" t="s">
        <v>136</v>
      </c>
      <c r="L9" s="154"/>
      <c r="M9" s="157" t="s">
        <v>104</v>
      </c>
      <c r="N9" s="154"/>
      <c r="O9" s="154" t="s">
        <v>170</v>
      </c>
      <c r="P9" s="154"/>
      <c r="Q9" s="157" t="s">
        <v>207</v>
      </c>
      <c r="R9" s="154"/>
      <c r="S9" s="154" t="s">
        <v>70</v>
      </c>
    </row>
    <row r="10" spans="1:19" ht="22.5" customHeight="1">
      <c r="A10" s="6"/>
      <c r="B10" s="158"/>
      <c r="C10" s="277" t="s">
        <v>42</v>
      </c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</row>
    <row r="11" spans="1:19" ht="22.5" customHeight="1">
      <c r="A11" s="159" t="s">
        <v>128</v>
      </c>
      <c r="B11" s="158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2.5" customHeight="1">
      <c r="A12" s="153" t="s">
        <v>171</v>
      </c>
      <c r="B12" s="159"/>
      <c r="C12" s="11">
        <v>465000000</v>
      </c>
      <c r="D12" s="11"/>
      <c r="E12" s="11">
        <v>297618600</v>
      </c>
      <c r="F12" s="11"/>
      <c r="G12" s="11">
        <v>31820000</v>
      </c>
      <c r="H12" s="11"/>
      <c r="I12" s="11">
        <v>121055784</v>
      </c>
      <c r="J12" s="11"/>
      <c r="K12" s="11">
        <v>79628</v>
      </c>
      <c r="L12" s="94"/>
      <c r="M12" s="11">
        <v>915574012</v>
      </c>
      <c r="N12" s="94"/>
      <c r="O12" s="12">
        <v>0</v>
      </c>
      <c r="P12" s="94"/>
      <c r="Q12" s="11">
        <v>73618372</v>
      </c>
      <c r="R12" s="94"/>
      <c r="S12" s="11">
        <f>SUM(M12:Q12)</f>
        <v>989192384</v>
      </c>
    </row>
    <row r="13" spans="1:19" ht="22.5" customHeight="1">
      <c r="A13" s="161" t="s">
        <v>172</v>
      </c>
      <c r="B13" s="156">
        <v>4</v>
      </c>
      <c r="C13" s="11">
        <v>0</v>
      </c>
      <c r="D13" s="11"/>
      <c r="E13" s="11">
        <v>0</v>
      </c>
      <c r="F13" s="11"/>
      <c r="G13" s="11">
        <v>0</v>
      </c>
      <c r="H13" s="1"/>
      <c r="I13" s="11">
        <v>0</v>
      </c>
      <c r="J13" s="1"/>
      <c r="K13" s="11">
        <v>0</v>
      </c>
      <c r="L13" s="2"/>
      <c r="M13" s="11">
        <v>0</v>
      </c>
      <c r="N13" s="2"/>
      <c r="O13" s="11">
        <v>58977830</v>
      </c>
      <c r="P13" s="2"/>
      <c r="Q13" s="11">
        <v>0</v>
      </c>
      <c r="R13" s="2"/>
      <c r="S13" s="11">
        <f t="shared" ref="S13" si="0">SUM(M13:Q13)</f>
        <v>58977830</v>
      </c>
    </row>
    <row r="14" spans="1:19" ht="22.5" customHeight="1">
      <c r="A14" s="160" t="s">
        <v>133</v>
      </c>
      <c r="B14" s="159"/>
      <c r="C14" s="54">
        <f>SUM(C12:C13)</f>
        <v>465000000</v>
      </c>
      <c r="D14" s="57"/>
      <c r="E14" s="54">
        <f>SUM(E12:E13)</f>
        <v>297618600</v>
      </c>
      <c r="F14" s="57"/>
      <c r="G14" s="54">
        <f>SUM(G12:G13)</f>
        <v>31820000</v>
      </c>
      <c r="H14" s="2"/>
      <c r="I14" s="54">
        <f>SUM(I12:I13)</f>
        <v>121055784</v>
      </c>
      <c r="J14" s="63"/>
      <c r="K14" s="54">
        <f>SUM(K12:K13)</f>
        <v>79628</v>
      </c>
      <c r="L14" s="63"/>
      <c r="M14" s="54">
        <f>SUM(M12:M13)</f>
        <v>915574012</v>
      </c>
      <c r="N14" s="63"/>
      <c r="O14" s="54">
        <f>SUM(O12:O13)</f>
        <v>58977830</v>
      </c>
      <c r="P14" s="63"/>
      <c r="Q14" s="54">
        <f>SUM(Q12:Q13)</f>
        <v>73618372</v>
      </c>
      <c r="R14" s="63"/>
      <c r="S14" s="54">
        <f>SUM(S12:S13)</f>
        <v>1048170214</v>
      </c>
    </row>
    <row r="15" spans="1:19" ht="12.5" customHeight="1">
      <c r="A15" s="160"/>
      <c r="B15" s="159"/>
      <c r="C15" s="1"/>
      <c r="D15" s="52"/>
      <c r="E15" s="1"/>
      <c r="F15" s="52"/>
      <c r="G15" s="1"/>
      <c r="H15" s="9"/>
      <c r="I15" s="1"/>
      <c r="J15" s="63"/>
      <c r="K15" s="1"/>
      <c r="L15" s="64"/>
      <c r="M15" s="63"/>
      <c r="N15" s="64"/>
      <c r="O15" s="64"/>
      <c r="P15" s="64"/>
      <c r="Q15" s="63"/>
      <c r="R15" s="64"/>
      <c r="S15" s="63"/>
    </row>
    <row r="16" spans="1:19" ht="22.5" customHeight="1">
      <c r="A16" s="160" t="s">
        <v>119</v>
      </c>
      <c r="B16" s="159"/>
      <c r="C16" s="1"/>
      <c r="D16" s="52"/>
      <c r="E16" s="1"/>
      <c r="F16" s="52"/>
      <c r="G16" s="1"/>
      <c r="H16" s="9"/>
      <c r="I16" s="1"/>
      <c r="J16" s="63"/>
      <c r="K16" s="1"/>
      <c r="L16" s="64"/>
      <c r="M16" s="63"/>
      <c r="N16" s="64"/>
      <c r="O16" s="64"/>
      <c r="P16" s="64"/>
      <c r="Q16" s="63"/>
      <c r="R16" s="64"/>
      <c r="S16" s="63"/>
    </row>
    <row r="17" spans="1:21" ht="22.5" customHeight="1">
      <c r="A17" s="160" t="s">
        <v>173</v>
      </c>
      <c r="B17" s="159"/>
      <c r="C17" s="1"/>
      <c r="D17" s="52"/>
      <c r="E17" s="1"/>
      <c r="F17" s="52"/>
      <c r="G17" s="1"/>
      <c r="H17" s="9"/>
      <c r="I17" s="1"/>
      <c r="J17" s="63"/>
      <c r="K17" s="1"/>
      <c r="L17" s="64"/>
      <c r="M17" s="63"/>
      <c r="N17" s="64"/>
      <c r="O17" s="64"/>
      <c r="P17" s="64"/>
      <c r="Q17" s="63"/>
      <c r="R17" s="64"/>
      <c r="S17" s="63"/>
    </row>
    <row r="18" spans="1:21" ht="22.5" customHeight="1">
      <c r="A18" s="153" t="s">
        <v>174</v>
      </c>
      <c r="B18" s="156">
        <v>21</v>
      </c>
      <c r="C18" s="11">
        <v>0</v>
      </c>
      <c r="D18" s="66"/>
      <c r="E18" s="11">
        <v>0</v>
      </c>
      <c r="F18" s="66"/>
      <c r="G18" s="11">
        <v>0</v>
      </c>
      <c r="H18" s="183"/>
      <c r="I18" s="11">
        <v>-23249995</v>
      </c>
      <c r="J18" s="68">
        <v>0</v>
      </c>
      <c r="K18" s="11">
        <v>0</v>
      </c>
      <c r="L18" s="67">
        <v>0</v>
      </c>
      <c r="M18" s="68">
        <v>-23249995</v>
      </c>
      <c r="N18" s="67"/>
      <c r="O18" s="67">
        <v>0</v>
      </c>
      <c r="P18" s="67"/>
      <c r="Q18" s="68">
        <v>0</v>
      </c>
      <c r="R18" s="67"/>
      <c r="S18" s="11">
        <f t="shared" ref="S18" si="1">SUM(M18:Q18)</f>
        <v>-23249995</v>
      </c>
    </row>
    <row r="19" spans="1:21" ht="22.5" customHeight="1">
      <c r="A19" s="160" t="s">
        <v>175</v>
      </c>
      <c r="B19" s="159"/>
      <c r="C19" s="54">
        <f>SUM(C17:C18)</f>
        <v>0</v>
      </c>
      <c r="D19" s="52"/>
      <c r="E19" s="54">
        <f>SUM(E17:E18)</f>
        <v>0</v>
      </c>
      <c r="F19" s="52"/>
      <c r="G19" s="54">
        <f>SUM(G17:G18)</f>
        <v>0</v>
      </c>
      <c r="H19" s="9"/>
      <c r="I19" s="54">
        <f>SUM(I17:I18)</f>
        <v>-23249995</v>
      </c>
      <c r="J19" s="63"/>
      <c r="K19" s="54">
        <f>SUM(K17:K18)</f>
        <v>0</v>
      </c>
      <c r="L19" s="64"/>
      <c r="M19" s="54">
        <f>SUM(M17:M18)</f>
        <v>-23249995</v>
      </c>
      <c r="N19" s="64"/>
      <c r="O19" s="54">
        <f>SUM(O17:O18)</f>
        <v>0</v>
      </c>
      <c r="P19" s="64"/>
      <c r="Q19" s="54">
        <f>SUM(Q17:Q18)</f>
        <v>0</v>
      </c>
      <c r="R19" s="64"/>
      <c r="S19" s="54">
        <f>SUM(S17:S18)</f>
        <v>-23249995</v>
      </c>
    </row>
    <row r="20" spans="1:21" ht="14" customHeight="1">
      <c r="A20" s="160"/>
      <c r="B20" s="159"/>
      <c r="C20" s="1"/>
      <c r="D20" s="52"/>
      <c r="E20" s="1"/>
      <c r="F20" s="52"/>
      <c r="G20" s="1"/>
      <c r="H20" s="9"/>
      <c r="I20" s="1"/>
      <c r="J20" s="63"/>
      <c r="K20" s="1"/>
      <c r="L20" s="64"/>
      <c r="M20" s="63"/>
      <c r="N20" s="64"/>
      <c r="O20" s="64"/>
      <c r="P20" s="64"/>
      <c r="Q20" s="63"/>
      <c r="R20" s="64"/>
      <c r="S20" s="63"/>
    </row>
    <row r="21" spans="1:21" ht="22.5" customHeight="1">
      <c r="A21" s="150" t="s">
        <v>137</v>
      </c>
      <c r="B21" s="159"/>
      <c r="C21" s="11"/>
      <c r="D21" s="11"/>
      <c r="E21" s="11"/>
      <c r="F21" s="11"/>
      <c r="G21" s="11"/>
      <c r="H21" s="2"/>
      <c r="I21" s="2"/>
      <c r="J21" s="2"/>
      <c r="K21" s="2"/>
      <c r="L21" s="2"/>
      <c r="M21" s="4"/>
      <c r="N21" s="2"/>
      <c r="O21" s="2"/>
      <c r="P21" s="2"/>
      <c r="Q21" s="94" t="s">
        <v>115</v>
      </c>
      <c r="R21" s="2"/>
      <c r="S21" s="4"/>
    </row>
    <row r="22" spans="1:21" ht="22.5" customHeight="1">
      <c r="A22" s="161" t="s">
        <v>177</v>
      </c>
      <c r="B22" s="153"/>
      <c r="C22" s="11">
        <v>0</v>
      </c>
      <c r="D22" s="11"/>
      <c r="E22" s="11">
        <v>0</v>
      </c>
      <c r="F22" s="11"/>
      <c r="G22" s="11">
        <v>0</v>
      </c>
      <c r="H22" s="4"/>
      <c r="I22" s="11">
        <f>'2'!F55</f>
        <v>37287312</v>
      </c>
      <c r="J22" s="11"/>
      <c r="K22" s="11">
        <v>0</v>
      </c>
      <c r="L22" s="11"/>
      <c r="M22" s="11">
        <f>SUM(I22:L22)</f>
        <v>37287312</v>
      </c>
      <c r="N22" s="11"/>
      <c r="O22" s="11">
        <v>933289</v>
      </c>
      <c r="P22" s="11"/>
      <c r="Q22" s="11">
        <v>40604</v>
      </c>
      <c r="R22" s="11"/>
      <c r="S22" s="11">
        <f>SUM(M22:Q22)</f>
        <v>38261205</v>
      </c>
      <c r="U22" s="107"/>
    </row>
    <row r="23" spans="1:21" ht="22.5" customHeight="1">
      <c r="A23" s="161" t="s">
        <v>121</v>
      </c>
      <c r="B23" s="152"/>
      <c r="C23" s="11">
        <v>0</v>
      </c>
      <c r="D23" s="11"/>
      <c r="E23" s="11">
        <v>0</v>
      </c>
      <c r="F23" s="11"/>
      <c r="G23" s="11">
        <v>0</v>
      </c>
      <c r="H23" s="4"/>
      <c r="I23" s="11">
        <v>390247</v>
      </c>
      <c r="J23" s="11"/>
      <c r="K23" s="11">
        <v>-79628</v>
      </c>
      <c r="L23" s="11"/>
      <c r="M23" s="11">
        <v>310619</v>
      </c>
      <c r="N23" s="11"/>
      <c r="O23" s="11">
        <v>0</v>
      </c>
      <c r="P23" s="11"/>
      <c r="Q23" s="11">
        <v>0</v>
      </c>
      <c r="R23" s="11"/>
      <c r="S23" s="11">
        <f t="shared" ref="S23" si="2">SUM(M23:Q23)</f>
        <v>310619</v>
      </c>
      <c r="U23" s="107"/>
    </row>
    <row r="24" spans="1:21" ht="23">
      <c r="A24" s="150" t="s">
        <v>122</v>
      </c>
      <c r="B24" s="152"/>
      <c r="C24" s="51">
        <f>SUM(C22:C23)</f>
        <v>0</v>
      </c>
      <c r="D24" s="52"/>
      <c r="E24" s="51">
        <f>SUM(E22:E23)</f>
        <v>0</v>
      </c>
      <c r="F24" s="52"/>
      <c r="G24" s="51">
        <f>SUM(G22:G23)</f>
        <v>0</v>
      </c>
      <c r="H24" s="9"/>
      <c r="I24" s="54">
        <f>SUM(I22:I23)</f>
        <v>37677559</v>
      </c>
      <c r="J24" s="63"/>
      <c r="K24" s="54">
        <f>SUM(K22:K23)</f>
        <v>-79628</v>
      </c>
      <c r="L24" s="64"/>
      <c r="M24" s="54">
        <f>SUM(M22:M23)</f>
        <v>37597931</v>
      </c>
      <c r="N24" s="64"/>
      <c r="O24" s="54">
        <f>SUM(O22:O23)</f>
        <v>933289</v>
      </c>
      <c r="P24" s="64"/>
      <c r="Q24" s="54">
        <f>SUM(Q22:Q23)</f>
        <v>40604</v>
      </c>
      <c r="R24" s="64"/>
      <c r="S24" s="54">
        <f>SUM(S22:S23)</f>
        <v>38571824</v>
      </c>
      <c r="U24" s="107"/>
    </row>
    <row r="25" spans="1:21" ht="23">
      <c r="A25" s="150"/>
      <c r="B25" s="152"/>
      <c r="C25" s="57"/>
      <c r="D25" s="52"/>
      <c r="E25" s="57"/>
      <c r="F25" s="52"/>
      <c r="G25" s="57"/>
      <c r="H25" s="9"/>
      <c r="I25" s="63"/>
      <c r="J25" s="63"/>
      <c r="K25" s="63"/>
      <c r="L25" s="64"/>
      <c r="M25" s="63"/>
      <c r="N25" s="64"/>
      <c r="O25" s="64"/>
      <c r="P25" s="64"/>
      <c r="Q25" s="63"/>
      <c r="R25" s="64"/>
      <c r="S25" s="63"/>
    </row>
    <row r="26" spans="1:21" ht="23">
      <c r="A26" s="161" t="s">
        <v>79</v>
      </c>
      <c r="B26" s="156">
        <v>15</v>
      </c>
      <c r="C26" s="12">
        <v>0</v>
      </c>
      <c r="D26" s="66"/>
      <c r="E26" s="12">
        <v>0</v>
      </c>
      <c r="F26" s="66"/>
      <c r="G26" s="11">
        <v>1748000</v>
      </c>
      <c r="H26" s="67"/>
      <c r="I26" s="68">
        <f>-G26</f>
        <v>-1748000</v>
      </c>
      <c r="J26" s="12"/>
      <c r="K26" s="11">
        <v>0</v>
      </c>
      <c r="L26" s="66"/>
      <c r="M26" s="11">
        <v>0</v>
      </c>
      <c r="N26" s="66"/>
      <c r="O26" s="11">
        <v>0</v>
      </c>
      <c r="P26" s="66"/>
      <c r="Q26" s="11">
        <v>0</v>
      </c>
      <c r="R26" s="66"/>
      <c r="S26" s="11">
        <v>0</v>
      </c>
    </row>
    <row r="27" spans="1:21" ht="22.5" customHeight="1" thickBot="1">
      <c r="A27" s="162" t="s">
        <v>176</v>
      </c>
      <c r="B27" s="162"/>
      <c r="C27" s="65">
        <f>SUM(C14,C24,C19)</f>
        <v>465000000</v>
      </c>
      <c r="D27" s="13"/>
      <c r="E27" s="65">
        <f>SUM(E14,E24,E19)</f>
        <v>297618600</v>
      </c>
      <c r="F27" s="13"/>
      <c r="G27" s="65">
        <f>SUM(G14,G24,G19,G26)</f>
        <v>33568000</v>
      </c>
      <c r="H27" s="13"/>
      <c r="I27" s="65">
        <f>SUM(I14,I24,I19,I26)</f>
        <v>133735348</v>
      </c>
      <c r="J27" s="13"/>
      <c r="K27" s="188">
        <f>SUM(K14,K24,K19)</f>
        <v>0</v>
      </c>
      <c r="L27" s="13"/>
      <c r="M27" s="65">
        <f>SUM(M14,M24,M19)</f>
        <v>929921948</v>
      </c>
      <c r="N27" s="57"/>
      <c r="O27" s="65">
        <f>SUM(O14,O24,O19)</f>
        <v>59911119</v>
      </c>
      <c r="P27" s="57"/>
      <c r="Q27" s="65">
        <f>SUM(Q14,Q24,Q19)</f>
        <v>73658976</v>
      </c>
      <c r="R27" s="13"/>
      <c r="S27" s="65">
        <f>SUM(S14,S24,S19)</f>
        <v>1063492043</v>
      </c>
    </row>
    <row r="28" spans="1:21" ht="22.5" customHeight="1" thickTop="1">
      <c r="A28" s="153"/>
      <c r="B28" s="153"/>
      <c r="S28" s="185"/>
    </row>
    <row r="29" spans="1:21" ht="22.5" customHeight="1">
      <c r="A29" s="273" t="s">
        <v>77</v>
      </c>
      <c r="B29" s="273"/>
      <c r="M29" s="5"/>
      <c r="Q29" s="5"/>
      <c r="S29" s="5"/>
    </row>
    <row r="30" spans="1:21" ht="22.5" customHeight="1">
      <c r="A30" s="10" t="s">
        <v>52</v>
      </c>
      <c r="B30" s="10"/>
      <c r="C30" s="8"/>
      <c r="D30" s="8"/>
      <c r="E30" s="8"/>
      <c r="F30" s="8"/>
      <c r="G30" s="8"/>
      <c r="H30" s="8"/>
      <c r="I30" s="8"/>
      <c r="M30" s="5"/>
      <c r="Q30" s="5"/>
      <c r="S30" s="5"/>
    </row>
    <row r="31" spans="1:21" ht="18.5" customHeight="1">
      <c r="A31" s="152"/>
      <c r="B31" s="152"/>
      <c r="C31" s="275" t="s">
        <v>21</v>
      </c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</row>
    <row r="32" spans="1:21" ht="9.5" customHeight="1">
      <c r="A32" s="152"/>
      <c r="B32" s="152"/>
      <c r="C32" s="193"/>
      <c r="D32" s="193"/>
      <c r="E32" s="193"/>
      <c r="F32" s="193"/>
      <c r="G32" s="193"/>
      <c r="H32" s="193"/>
      <c r="I32" s="193"/>
      <c r="J32" s="193"/>
      <c r="K32" s="155"/>
      <c r="L32" s="193"/>
      <c r="M32" s="193"/>
      <c r="N32" s="193"/>
      <c r="O32" s="193"/>
      <c r="P32" s="193"/>
      <c r="Q32" s="193"/>
      <c r="R32" s="193"/>
      <c r="S32" s="193"/>
    </row>
    <row r="33" spans="1:19" ht="22.5" customHeight="1">
      <c r="A33" s="152"/>
      <c r="B33" s="152"/>
      <c r="C33" s="193"/>
      <c r="D33" s="193"/>
      <c r="E33" s="193"/>
      <c r="F33" s="193"/>
      <c r="G33" s="193"/>
      <c r="H33" s="193"/>
      <c r="I33" s="193"/>
      <c r="J33" s="193"/>
      <c r="K33" s="154" t="s">
        <v>185</v>
      </c>
      <c r="L33" s="193"/>
      <c r="M33" s="193"/>
      <c r="N33" s="193"/>
      <c r="O33" s="182" t="s">
        <v>167</v>
      </c>
      <c r="P33" s="193"/>
      <c r="Q33" s="193"/>
      <c r="R33" s="193"/>
      <c r="S33" s="193"/>
    </row>
    <row r="34" spans="1:19" ht="22.5" customHeight="1">
      <c r="A34" s="152"/>
      <c r="B34" s="153"/>
      <c r="C34" s="154" t="s">
        <v>22</v>
      </c>
      <c r="D34" s="154"/>
      <c r="E34" s="154"/>
      <c r="F34" s="154"/>
      <c r="G34" s="276" t="s">
        <v>36</v>
      </c>
      <c r="H34" s="276"/>
      <c r="I34" s="276"/>
      <c r="J34" s="154"/>
      <c r="K34" s="154" t="s">
        <v>186</v>
      </c>
      <c r="L34" s="154"/>
      <c r="M34" s="154" t="s">
        <v>56</v>
      </c>
      <c r="N34" s="154"/>
      <c r="O34" s="154" t="s">
        <v>168</v>
      </c>
      <c r="P34" s="154"/>
      <c r="Q34" s="154"/>
      <c r="R34" s="154"/>
      <c r="S34" s="154"/>
    </row>
    <row r="35" spans="1:19" ht="22.5" customHeight="1">
      <c r="A35" s="152"/>
      <c r="B35" s="152"/>
      <c r="C35" s="154" t="s">
        <v>23</v>
      </c>
      <c r="D35" s="154"/>
      <c r="E35" s="154" t="s">
        <v>84</v>
      </c>
      <c r="F35" s="154"/>
      <c r="G35" s="154" t="s">
        <v>43</v>
      </c>
      <c r="H35" s="154"/>
      <c r="I35" s="154" t="s">
        <v>55</v>
      </c>
      <c r="J35" s="154"/>
      <c r="K35" s="154" t="s">
        <v>187</v>
      </c>
      <c r="L35" s="154"/>
      <c r="M35" s="154" t="s">
        <v>70</v>
      </c>
      <c r="N35" s="154"/>
      <c r="O35" s="154" t="s">
        <v>169</v>
      </c>
      <c r="P35" s="154"/>
      <c r="Q35" s="154" t="s">
        <v>105</v>
      </c>
      <c r="R35" s="154"/>
      <c r="S35" s="154" t="s">
        <v>56</v>
      </c>
    </row>
    <row r="36" spans="1:19" ht="22.5" customHeight="1">
      <c r="A36" s="152"/>
      <c r="B36" s="156" t="s">
        <v>0</v>
      </c>
      <c r="C36" s="154" t="s">
        <v>24</v>
      </c>
      <c r="D36" s="154"/>
      <c r="E36" s="154" t="s">
        <v>85</v>
      </c>
      <c r="F36" s="154"/>
      <c r="G36" s="154" t="s">
        <v>57</v>
      </c>
      <c r="H36" s="154"/>
      <c r="I36" s="154" t="s">
        <v>58</v>
      </c>
      <c r="J36" s="154"/>
      <c r="K36" s="154" t="s">
        <v>188</v>
      </c>
      <c r="L36" s="154"/>
      <c r="M36" s="157" t="s">
        <v>104</v>
      </c>
      <c r="N36" s="154"/>
      <c r="O36" s="154" t="s">
        <v>170</v>
      </c>
      <c r="P36" s="154"/>
      <c r="Q36" s="157" t="s">
        <v>106</v>
      </c>
      <c r="R36" s="154"/>
      <c r="S36" s="154" t="s">
        <v>70</v>
      </c>
    </row>
    <row r="37" spans="1:19" ht="17.5" customHeight="1">
      <c r="A37" s="152"/>
      <c r="B37" s="158"/>
      <c r="C37" s="277" t="s">
        <v>42</v>
      </c>
      <c r="D37" s="277"/>
      <c r="E37" s="277"/>
      <c r="F37" s="277"/>
      <c r="G37" s="277"/>
      <c r="H37" s="277"/>
      <c r="I37" s="277"/>
      <c r="J37" s="277"/>
      <c r="K37" s="277"/>
      <c r="L37" s="277"/>
      <c r="M37" s="277"/>
      <c r="N37" s="277"/>
      <c r="O37" s="277"/>
      <c r="P37" s="277"/>
      <c r="Q37" s="277"/>
      <c r="R37" s="277"/>
      <c r="S37" s="277"/>
    </row>
    <row r="38" spans="1:19" ht="22.5" customHeight="1">
      <c r="A38" s="159" t="s">
        <v>164</v>
      </c>
      <c r="B38" s="15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53" customFormat="1" ht="22.5" customHeight="1">
      <c r="A39" s="152" t="s">
        <v>178</v>
      </c>
      <c r="B39" s="159"/>
      <c r="C39" s="129">
        <v>465000000</v>
      </c>
      <c r="D39" s="129"/>
      <c r="E39" s="129">
        <v>297618600</v>
      </c>
      <c r="F39" s="129"/>
      <c r="G39" s="129">
        <v>33568000</v>
      </c>
      <c r="H39" s="129"/>
      <c r="I39" s="129">
        <v>133735348</v>
      </c>
      <c r="J39" s="129"/>
      <c r="K39" s="129">
        <v>0</v>
      </c>
      <c r="L39" s="129"/>
      <c r="M39" s="129">
        <f>SUM(C39:I39)</f>
        <v>929921948</v>
      </c>
      <c r="N39" s="129"/>
      <c r="O39" s="129">
        <v>0</v>
      </c>
      <c r="P39" s="129"/>
      <c r="Q39" s="129">
        <v>73658976</v>
      </c>
      <c r="R39" s="129"/>
      <c r="S39" s="196">
        <f>SUM(M39:Q39)</f>
        <v>1003580924</v>
      </c>
    </row>
    <row r="40" spans="1:19" s="153" customFormat="1" ht="22.5" customHeight="1">
      <c r="A40" s="152" t="s">
        <v>172</v>
      </c>
      <c r="B40" s="156">
        <v>4</v>
      </c>
      <c r="C40" s="169">
        <v>0</v>
      </c>
      <c r="D40" s="149"/>
      <c r="E40" s="169">
        <v>0</v>
      </c>
      <c r="F40" s="149"/>
      <c r="G40" s="169">
        <v>0</v>
      </c>
      <c r="H40" s="149"/>
      <c r="I40" s="169">
        <v>0</v>
      </c>
      <c r="J40" s="149"/>
      <c r="K40" s="169">
        <v>0</v>
      </c>
      <c r="L40" s="149"/>
      <c r="M40" s="169">
        <f>SUM(C40:K40)</f>
        <v>0</v>
      </c>
      <c r="N40" s="149"/>
      <c r="O40" s="149">
        <f>O27</f>
        <v>59911119</v>
      </c>
      <c r="P40" s="149"/>
      <c r="Q40" s="169">
        <v>0</v>
      </c>
      <c r="R40" s="149"/>
      <c r="S40" s="196">
        <f>SUM(M40:Q40)</f>
        <v>59911119</v>
      </c>
    </row>
    <row r="41" spans="1:19" s="153" customFormat="1" ht="22.5" customHeight="1">
      <c r="A41" s="159" t="s">
        <v>179</v>
      </c>
      <c r="B41" s="159"/>
      <c r="C41" s="197">
        <f>SUM(C39:C40)</f>
        <v>465000000</v>
      </c>
      <c r="D41" s="151"/>
      <c r="E41" s="197">
        <f>SUM(E39:E40)</f>
        <v>297618600</v>
      </c>
      <c r="F41" s="151"/>
      <c r="G41" s="197">
        <f>SUM(G39:G40)</f>
        <v>33568000</v>
      </c>
      <c r="H41" s="151"/>
      <c r="I41" s="197">
        <f>SUM(I39:I40)</f>
        <v>133735348</v>
      </c>
      <c r="J41" s="151"/>
      <c r="K41" s="164">
        <f>SUM(K39:K40)</f>
        <v>0</v>
      </c>
      <c r="L41" s="151"/>
      <c r="M41" s="197">
        <f>SUM(M39:M40)</f>
        <v>929921948</v>
      </c>
      <c r="N41" s="151"/>
      <c r="O41" s="197">
        <f>SUM(O39:O40)</f>
        <v>59911119</v>
      </c>
      <c r="P41" s="151"/>
      <c r="Q41" s="197">
        <f>SUM(Q39:Q40)</f>
        <v>73658976</v>
      </c>
      <c r="R41" s="151"/>
      <c r="S41" s="197">
        <f>SUM(S39:S40)</f>
        <v>1063492043</v>
      </c>
    </row>
    <row r="42" spans="1:19" s="153" customFormat="1" ht="7" customHeight="1">
      <c r="C42" s="149"/>
      <c r="D42" s="149"/>
      <c r="E42" s="149"/>
      <c r="F42" s="149"/>
      <c r="G42" s="149"/>
      <c r="H42" s="149"/>
      <c r="I42" s="149"/>
      <c r="J42" s="151"/>
      <c r="K42" s="198"/>
      <c r="L42" s="199"/>
      <c r="M42" s="198"/>
      <c r="N42" s="199"/>
      <c r="O42" s="198"/>
      <c r="P42" s="199"/>
      <c r="Q42" s="198"/>
      <c r="R42" s="198"/>
    </row>
    <row r="43" spans="1:19" ht="22.5" customHeight="1">
      <c r="A43" s="160" t="s">
        <v>119</v>
      </c>
      <c r="B43" s="159"/>
      <c r="C43" s="120"/>
      <c r="D43" s="120"/>
      <c r="E43" s="120"/>
      <c r="F43" s="120"/>
      <c r="G43" s="120"/>
      <c r="H43" s="120"/>
      <c r="I43" s="120"/>
      <c r="J43" s="120"/>
      <c r="K43" s="120"/>
      <c r="L43" s="121"/>
      <c r="M43" s="120"/>
      <c r="N43" s="121"/>
      <c r="O43" s="120"/>
      <c r="P43" s="121"/>
      <c r="Q43" s="120"/>
      <c r="R43" s="121"/>
      <c r="S43" s="120"/>
    </row>
    <row r="44" spans="1:19" ht="22.5" customHeight="1">
      <c r="A44" s="163" t="s">
        <v>215</v>
      </c>
      <c r="B44" s="156"/>
      <c r="C44" s="119"/>
      <c r="D44" s="119"/>
      <c r="E44" s="119"/>
      <c r="F44" s="119"/>
      <c r="G44" s="119"/>
      <c r="H44" s="119"/>
      <c r="I44" s="119"/>
      <c r="J44" s="119"/>
      <c r="K44" s="119"/>
      <c r="L44" s="122"/>
      <c r="M44" s="119"/>
      <c r="N44" s="119"/>
      <c r="O44" s="119"/>
      <c r="P44" s="119"/>
      <c r="Q44" s="119"/>
      <c r="R44" s="122"/>
      <c r="S44" s="119"/>
    </row>
    <row r="45" spans="1:19" ht="22.5" customHeight="1">
      <c r="A45" s="161" t="s">
        <v>180</v>
      </c>
      <c r="B45" s="156">
        <v>16</v>
      </c>
      <c r="C45" s="11">
        <v>93000000</v>
      </c>
      <c r="D45" s="11"/>
      <c r="E45" s="11">
        <v>55800000</v>
      </c>
      <c r="F45" s="11"/>
      <c r="G45" s="11">
        <v>0</v>
      </c>
      <c r="H45" s="11"/>
      <c r="I45" s="11">
        <v>0</v>
      </c>
      <c r="J45" s="11"/>
      <c r="K45" s="11">
        <v>0</v>
      </c>
      <c r="L45" s="68"/>
      <c r="M45" s="129">
        <f>SUM(C45:I45)</f>
        <v>148800000</v>
      </c>
      <c r="N45" s="11"/>
      <c r="O45" s="11">
        <v>0</v>
      </c>
      <c r="P45" s="11"/>
      <c r="Q45" s="11">
        <v>0</v>
      </c>
      <c r="R45" s="122"/>
      <c r="S45" s="196">
        <f>SUM(M45:Q45)</f>
        <v>148800000</v>
      </c>
    </row>
    <row r="46" spans="1:19" ht="22.5" customHeight="1">
      <c r="A46" s="161" t="s">
        <v>120</v>
      </c>
      <c r="B46" s="156">
        <v>21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64">
        <v>0</v>
      </c>
      <c r="I46" s="68">
        <f>-13949442</f>
        <v>-13949442</v>
      </c>
      <c r="J46" s="63">
        <v>0</v>
      </c>
      <c r="K46" s="68">
        <v>0</v>
      </c>
      <c r="L46" s="64">
        <v>0</v>
      </c>
      <c r="M46" s="149">
        <f>SUM(C46:K46)</f>
        <v>-13949442</v>
      </c>
      <c r="N46" s="67"/>
      <c r="O46" s="11">
        <v>0</v>
      </c>
      <c r="P46" s="67"/>
      <c r="Q46" s="68">
        <v>0</v>
      </c>
      <c r="R46" s="64"/>
      <c r="S46" s="196">
        <f>SUM(M46:Q46)</f>
        <v>-13949442</v>
      </c>
    </row>
    <row r="47" spans="1:19" ht="22.5" customHeight="1">
      <c r="A47" s="160" t="s">
        <v>214</v>
      </c>
      <c r="B47" s="159"/>
      <c r="C47" s="54">
        <f>SUM(C43:C46)</f>
        <v>93000000</v>
      </c>
      <c r="D47" s="184"/>
      <c r="E47" s="54">
        <f>SUM(E43:E46)</f>
        <v>55800000</v>
      </c>
      <c r="F47" s="126"/>
      <c r="G47" s="125">
        <f>SUM(G43:G46)</f>
        <v>0</v>
      </c>
      <c r="H47" s="123"/>
      <c r="I47" s="54">
        <f>SUM(I43:I46)</f>
        <v>-13949442</v>
      </c>
      <c r="J47" s="63"/>
      <c r="K47" s="54">
        <f>SUM(K43:K46)</f>
        <v>0</v>
      </c>
      <c r="L47" s="64"/>
      <c r="M47" s="62">
        <f>SUM(M43:M46)</f>
        <v>134850558</v>
      </c>
      <c r="N47" s="64"/>
      <c r="O47" s="62">
        <f>SUM(O43:O46)</f>
        <v>0</v>
      </c>
      <c r="P47" s="64"/>
      <c r="Q47" s="62">
        <f>SUM(Q43:Q46)</f>
        <v>0</v>
      </c>
      <c r="R47" s="64"/>
      <c r="S47" s="197">
        <f>SUM(S45:S46)</f>
        <v>134850558</v>
      </c>
    </row>
    <row r="48" spans="1:19" ht="10.5" customHeight="1">
      <c r="A48" s="163"/>
      <c r="B48" s="159"/>
      <c r="C48" s="120"/>
      <c r="D48" s="126"/>
      <c r="E48" s="120"/>
      <c r="F48" s="126"/>
      <c r="G48" s="120"/>
      <c r="H48" s="123"/>
      <c r="I48" s="1"/>
      <c r="J48" s="63"/>
      <c r="K48" s="1"/>
      <c r="L48" s="64"/>
      <c r="M48" s="63"/>
      <c r="N48" s="64"/>
      <c r="O48" s="63"/>
      <c r="P48" s="64"/>
      <c r="Q48" s="63"/>
      <c r="R48" s="64"/>
      <c r="S48" s="63"/>
    </row>
    <row r="49" spans="1:21" ht="22.5" customHeight="1">
      <c r="A49" s="163" t="s">
        <v>181</v>
      </c>
      <c r="B49" s="159"/>
      <c r="C49" s="120"/>
      <c r="D49" s="126"/>
      <c r="E49" s="120"/>
      <c r="F49" s="126"/>
      <c r="G49" s="120"/>
      <c r="H49" s="123"/>
      <c r="I49" s="1"/>
      <c r="J49" s="63"/>
      <c r="K49" s="1"/>
      <c r="L49" s="64"/>
      <c r="M49" s="63"/>
      <c r="N49" s="64"/>
      <c r="O49" s="63"/>
      <c r="P49" s="64"/>
      <c r="Q49" s="63"/>
      <c r="R49" s="64"/>
      <c r="S49" s="63"/>
    </row>
    <row r="50" spans="1:21" ht="22.5" customHeight="1">
      <c r="A50" s="152" t="s">
        <v>182</v>
      </c>
      <c r="B50" s="156">
        <v>10</v>
      </c>
      <c r="C50" s="11">
        <v>0</v>
      </c>
      <c r="D50" s="11"/>
      <c r="E50" s="11">
        <v>0</v>
      </c>
      <c r="F50" s="11"/>
      <c r="G50" s="11">
        <v>0</v>
      </c>
      <c r="H50" s="11"/>
      <c r="I50" s="11">
        <v>0</v>
      </c>
      <c r="J50" s="11"/>
      <c r="K50" s="11">
        <v>0</v>
      </c>
      <c r="L50" s="68"/>
      <c r="M50" s="129">
        <f>SUM(C50:I50)</f>
        <v>0</v>
      </c>
      <c r="N50" s="11"/>
      <c r="O50" s="11">
        <v>0</v>
      </c>
      <c r="P50" s="11"/>
      <c r="Q50" s="11">
        <v>-555050</v>
      </c>
      <c r="R50" s="122"/>
      <c r="S50" s="196">
        <f t="shared" ref="S50:S51" si="3">SUM(M50:Q50)</f>
        <v>-555050</v>
      </c>
    </row>
    <row r="51" spans="1:21" ht="22.5" customHeight="1">
      <c r="A51" s="152" t="s">
        <v>183</v>
      </c>
      <c r="B51" s="156">
        <v>4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64">
        <v>0</v>
      </c>
      <c r="I51" s="68">
        <v>0</v>
      </c>
      <c r="J51" s="63">
        <v>0</v>
      </c>
      <c r="K51" s="68">
        <v>-82458483</v>
      </c>
      <c r="L51" s="64">
        <v>0</v>
      </c>
      <c r="M51" s="149">
        <f>SUM(C51:K51)</f>
        <v>-82458483</v>
      </c>
      <c r="N51" s="67"/>
      <c r="O51" s="11">
        <v>-62541517</v>
      </c>
      <c r="P51" s="67"/>
      <c r="Q51" s="68">
        <v>0</v>
      </c>
      <c r="R51" s="64"/>
      <c r="S51" s="196">
        <f t="shared" si="3"/>
        <v>-145000000</v>
      </c>
    </row>
    <row r="52" spans="1:21" ht="22.5" customHeight="1">
      <c r="A52" s="160" t="s">
        <v>230</v>
      </c>
      <c r="B52" s="156"/>
      <c r="C52" s="11"/>
      <c r="D52" s="11"/>
      <c r="E52" s="11"/>
      <c r="F52" s="11"/>
      <c r="G52" s="11"/>
      <c r="H52" s="64"/>
      <c r="I52" s="68"/>
      <c r="J52" s="63"/>
      <c r="K52" s="68"/>
      <c r="L52" s="64"/>
      <c r="M52" s="149"/>
      <c r="N52" s="67"/>
      <c r="O52" s="11"/>
      <c r="P52" s="67"/>
      <c r="Q52" s="68"/>
      <c r="R52" s="64"/>
      <c r="S52" s="196"/>
    </row>
    <row r="53" spans="1:21" ht="22.5" customHeight="1">
      <c r="A53" s="160" t="s">
        <v>229</v>
      </c>
      <c r="B53" s="159"/>
      <c r="C53" s="54">
        <f>SUM(C48:C51)</f>
        <v>0</v>
      </c>
      <c r="D53" s="184"/>
      <c r="E53" s="54">
        <f>SUM(E48:E51)</f>
        <v>0</v>
      </c>
      <c r="F53" s="126"/>
      <c r="G53" s="125">
        <f>SUM(G48:G51)</f>
        <v>0</v>
      </c>
      <c r="H53" s="123"/>
      <c r="I53" s="54">
        <f>SUM(I48:I51)</f>
        <v>0</v>
      </c>
      <c r="J53" s="63"/>
      <c r="K53" s="54">
        <f>SUM(K48:K51)</f>
        <v>-82458483</v>
      </c>
      <c r="L53" s="64"/>
      <c r="M53" s="62">
        <f>SUM(M48:M51)</f>
        <v>-82458483</v>
      </c>
      <c r="N53" s="64"/>
      <c r="O53" s="62">
        <f>SUM(O48:O51)</f>
        <v>-62541517</v>
      </c>
      <c r="P53" s="64"/>
      <c r="Q53" s="62">
        <f>SUM(Q48:Q51)</f>
        <v>-555050</v>
      </c>
      <c r="R53" s="64"/>
      <c r="S53" s="197">
        <f>SUM(S50:S51)</f>
        <v>-145555050</v>
      </c>
    </row>
    <row r="54" spans="1:21" ht="9.5" customHeight="1">
      <c r="A54" s="163"/>
      <c r="B54" s="159"/>
      <c r="C54" s="120"/>
      <c r="D54" s="126"/>
      <c r="E54" s="120"/>
      <c r="F54" s="126"/>
      <c r="G54" s="120"/>
      <c r="H54" s="123"/>
      <c r="I54" s="1"/>
      <c r="J54" s="63"/>
      <c r="K54" s="1"/>
      <c r="L54" s="64"/>
      <c r="M54" s="63"/>
      <c r="N54" s="64"/>
      <c r="O54" s="63"/>
      <c r="P54" s="64"/>
      <c r="Q54" s="63"/>
      <c r="R54" s="64"/>
      <c r="S54" s="63"/>
    </row>
    <row r="55" spans="1:21" ht="22.5" customHeight="1">
      <c r="A55" s="150" t="s">
        <v>197</v>
      </c>
      <c r="B55" s="159"/>
      <c r="C55" s="119"/>
      <c r="D55" s="119"/>
      <c r="E55" s="119"/>
      <c r="F55" s="119"/>
      <c r="G55" s="119"/>
      <c r="H55" s="121"/>
      <c r="I55" s="63"/>
      <c r="J55" s="63"/>
      <c r="K55" s="63"/>
      <c r="L55" s="63"/>
      <c r="M55" s="128"/>
      <c r="N55" s="63"/>
      <c r="O55" s="128"/>
      <c r="P55" s="63"/>
      <c r="Q55" s="128"/>
      <c r="R55" s="63"/>
      <c r="S55" s="128"/>
    </row>
    <row r="56" spans="1:21" ht="22.5" customHeight="1">
      <c r="A56" s="161" t="s">
        <v>76</v>
      </c>
      <c r="B56" s="153"/>
      <c r="C56" s="119">
        <v>0</v>
      </c>
      <c r="D56" s="119"/>
      <c r="E56" s="119">
        <v>0</v>
      </c>
      <c r="F56" s="119"/>
      <c r="G56" s="119">
        <v>0</v>
      </c>
      <c r="H56" s="127"/>
      <c r="I56" s="11">
        <f>'2'!D55</f>
        <v>26734810</v>
      </c>
      <c r="J56" s="11"/>
      <c r="K56" s="11">
        <v>0</v>
      </c>
      <c r="L56" s="11"/>
      <c r="M56" s="129">
        <f>SUM(C56:I56)</f>
        <v>26734810</v>
      </c>
      <c r="N56" s="11"/>
      <c r="O56" s="11">
        <f>'2'!D56</f>
        <v>2630398</v>
      </c>
      <c r="P56" s="11"/>
      <c r="Q56" s="11">
        <f>'2'!D57</f>
        <v>2675096</v>
      </c>
      <c r="R56" s="11"/>
      <c r="S56" s="196">
        <f>SUM(M56:Q56)</f>
        <v>32040304</v>
      </c>
    </row>
    <row r="57" spans="1:21" ht="22.5" customHeight="1">
      <c r="A57" s="161" t="s">
        <v>198</v>
      </c>
      <c r="B57" s="152"/>
      <c r="C57" s="119">
        <v>0</v>
      </c>
      <c r="D57" s="119"/>
      <c r="E57" s="119">
        <v>0</v>
      </c>
      <c r="F57" s="119"/>
      <c r="G57" s="119">
        <v>0</v>
      </c>
      <c r="H57" s="127"/>
      <c r="I57" s="11">
        <f>'2'!D48</f>
        <v>279455</v>
      </c>
      <c r="J57" s="11"/>
      <c r="K57" s="11">
        <v>0</v>
      </c>
      <c r="L57" s="11"/>
      <c r="M57" s="149">
        <f>SUM(C57:K57)</f>
        <v>279455</v>
      </c>
      <c r="N57" s="11"/>
      <c r="O57" s="11">
        <v>0</v>
      </c>
      <c r="P57" s="11"/>
      <c r="Q57" s="11">
        <v>0</v>
      </c>
      <c r="R57" s="11"/>
      <c r="S57" s="196">
        <f>SUM(M57:Q57)</f>
        <v>279455</v>
      </c>
      <c r="U57" s="140"/>
    </row>
    <row r="58" spans="1:21" ht="22.5" customHeight="1">
      <c r="A58" s="150" t="s">
        <v>199</v>
      </c>
      <c r="B58" s="152"/>
      <c r="C58" s="125">
        <f>SUM(C56:C57)</f>
        <v>0</v>
      </c>
      <c r="D58" s="126"/>
      <c r="E58" s="125">
        <f>SUM(E56:E57)</f>
        <v>0</v>
      </c>
      <c r="F58" s="126"/>
      <c r="G58" s="125">
        <f>SUM(G56:G57)</f>
        <v>0</v>
      </c>
      <c r="H58" s="123"/>
      <c r="I58" s="62">
        <f>SUM(I56:I57)</f>
        <v>27014265</v>
      </c>
      <c r="J58" s="63"/>
      <c r="K58" s="62">
        <f>SUM(K56:K57)</f>
        <v>0</v>
      </c>
      <c r="L58" s="64"/>
      <c r="M58" s="62">
        <f>SUM(M56:M57)</f>
        <v>27014265</v>
      </c>
      <c r="N58" s="64"/>
      <c r="O58" s="62">
        <f>SUM(O56:O57)</f>
        <v>2630398</v>
      </c>
      <c r="P58" s="64"/>
      <c r="Q58" s="62">
        <f>SUM(Q56:Q57)</f>
        <v>2675096</v>
      </c>
      <c r="R58" s="64"/>
      <c r="S58" s="62">
        <f>SUM(S56:S57)</f>
        <v>32319759</v>
      </c>
    </row>
    <row r="59" spans="1:21" ht="10.5" customHeight="1">
      <c r="A59" s="150"/>
      <c r="B59" s="152"/>
      <c r="C59" s="120"/>
      <c r="D59" s="126"/>
      <c r="E59" s="120"/>
      <c r="F59" s="126"/>
      <c r="G59" s="120"/>
      <c r="H59" s="123"/>
      <c r="I59" s="63"/>
      <c r="J59" s="63"/>
      <c r="K59" s="63"/>
      <c r="L59" s="64"/>
      <c r="M59" s="63"/>
      <c r="N59" s="64"/>
      <c r="O59" s="63"/>
      <c r="P59" s="64"/>
      <c r="Q59" s="63"/>
      <c r="R59" s="64"/>
      <c r="S59" s="63"/>
    </row>
    <row r="60" spans="1:21" ht="22.5" customHeight="1">
      <c r="A60" s="161" t="s">
        <v>79</v>
      </c>
      <c r="B60" s="156">
        <v>15</v>
      </c>
      <c r="C60" s="11">
        <v>0</v>
      </c>
      <c r="D60" s="129"/>
      <c r="E60" s="11">
        <v>0</v>
      </c>
      <c r="F60" s="129"/>
      <c r="G60" s="11">
        <v>336000</v>
      </c>
      <c r="H60" s="124"/>
      <c r="I60" s="68">
        <f>-G60</f>
        <v>-336000</v>
      </c>
      <c r="J60" s="11"/>
      <c r="K60" s="11">
        <v>0</v>
      </c>
      <c r="L60" s="129"/>
      <c r="M60" s="11">
        <f>SUM(C60:K60)</f>
        <v>0</v>
      </c>
      <c r="N60" s="11"/>
      <c r="O60" s="11">
        <f>SUM(E60:M60)</f>
        <v>0</v>
      </c>
      <c r="P60" s="11"/>
      <c r="Q60" s="11">
        <v>0</v>
      </c>
      <c r="R60" s="129"/>
      <c r="S60" s="196">
        <f>SUM(M60:Q60)</f>
        <v>0</v>
      </c>
    </row>
    <row r="61" spans="1:21" ht="22.5" customHeight="1" thickBot="1">
      <c r="A61" s="162" t="s">
        <v>165</v>
      </c>
      <c r="B61" s="162"/>
      <c r="C61" s="90">
        <f>SUM(C41,C58,C60,C47)</f>
        <v>558000000</v>
      </c>
      <c r="D61" s="1"/>
      <c r="E61" s="90">
        <f>SUM(E41,E58,E60,E47)</f>
        <v>353418600</v>
      </c>
      <c r="F61" s="1"/>
      <c r="G61" s="90">
        <f>SUM(G41,G58,G60,G47)</f>
        <v>33904000</v>
      </c>
      <c r="H61" s="120"/>
      <c r="I61" s="90">
        <f>SUM(I41,I58,I60,I47)</f>
        <v>146464171</v>
      </c>
      <c r="J61" s="1"/>
      <c r="K61" s="90">
        <f>SUM(K41,K58,K60,K47,K53)</f>
        <v>-82458483</v>
      </c>
      <c r="L61" s="1"/>
      <c r="M61" s="90">
        <f>SUM(M41,M58,M60,M47,M53)</f>
        <v>1009328288</v>
      </c>
      <c r="N61" s="1"/>
      <c r="O61" s="90">
        <f>SUM(O41,O58,O60,O47,O53)</f>
        <v>0</v>
      </c>
      <c r="P61" s="1"/>
      <c r="Q61" s="90">
        <f>SUM(Q41,Q58,Q60,Q47,Q53)</f>
        <v>75779022</v>
      </c>
      <c r="R61" s="1"/>
      <c r="S61" s="90">
        <f>SUM(S41,S58,S60,S47,S53)</f>
        <v>1085107310</v>
      </c>
    </row>
    <row r="62" spans="1:21" ht="22.5" customHeight="1" thickTop="1">
      <c r="N62" s="131"/>
      <c r="O62" s="131"/>
      <c r="P62" s="131"/>
      <c r="S62" s="140"/>
    </row>
    <row r="63" spans="1:21" ht="22.5" customHeight="1">
      <c r="M63" s="140"/>
      <c r="S63" s="140"/>
    </row>
  </sheetData>
  <mergeCells count="8">
    <mergeCell ref="A29:B29"/>
    <mergeCell ref="C31:S31"/>
    <mergeCell ref="G34:I34"/>
    <mergeCell ref="C37:S37"/>
    <mergeCell ref="A1:B1"/>
    <mergeCell ref="C4:S4"/>
    <mergeCell ref="G7:I7"/>
    <mergeCell ref="C10:S10"/>
  </mergeCells>
  <pageMargins left="0.55000000000000004" right="0.55000000000000004" top="0.48" bottom="0.5" header="0.5" footer="0.5"/>
  <pageSetup paperSize="9" scale="73" firstPageNumber="11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28" max="17" man="1"/>
  </rowBreaks>
  <ignoredErrors>
    <ignoredError sqref="M40 M46 M5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66"/>
  </sheetPr>
  <dimension ref="A1:O52"/>
  <sheetViews>
    <sheetView showGridLines="0" topLeftCell="A41" zoomScale="60" zoomScaleNormal="60" zoomScaleSheetLayoutView="55" workbookViewId="0">
      <selection activeCell="A61" sqref="A61"/>
    </sheetView>
  </sheetViews>
  <sheetFormatPr defaultColWidth="12.69921875" defaultRowHeight="22.5" customHeight="1"/>
  <cols>
    <col min="1" max="1" width="55.8984375" style="3" customWidth="1"/>
    <col min="2" max="2" width="10.09765625" style="3" customWidth="1"/>
    <col min="3" max="3" width="14.69921875" style="3" customWidth="1"/>
    <col min="4" max="4" width="1.8984375" style="3" customWidth="1"/>
    <col min="5" max="5" width="14.69921875" style="3" customWidth="1"/>
    <col min="6" max="6" width="1.8984375" style="3" customWidth="1"/>
    <col min="7" max="7" width="14.69921875" style="3" customWidth="1"/>
    <col min="8" max="8" width="1.8984375" style="3" customWidth="1"/>
    <col min="9" max="9" width="14.69921875" style="3" customWidth="1"/>
    <col min="10" max="10" width="1.8984375" style="3" customWidth="1"/>
    <col min="11" max="11" width="14.69921875" style="3" customWidth="1"/>
    <col min="12" max="12" width="1.8984375" style="3" customWidth="1"/>
    <col min="13" max="13" width="15.296875" style="3" customWidth="1"/>
    <col min="14" max="226" width="9.09765625" style="3" customWidth="1"/>
    <col min="227" max="227" width="47.59765625" style="3" customWidth="1"/>
    <col min="228" max="228" width="9.19921875" style="3" customWidth="1"/>
    <col min="229" max="229" width="11.19921875" style="3" customWidth="1"/>
    <col min="230" max="230" width="1.19921875" style="3" customWidth="1"/>
    <col min="231" max="231" width="12" style="3" customWidth="1"/>
    <col min="232" max="232" width="1.19921875" style="3" customWidth="1"/>
    <col min="233" max="233" width="12.8984375" style="3" customWidth="1"/>
    <col min="234" max="234" width="1.09765625" style="3" customWidth="1"/>
    <col min="235" max="235" width="12.8984375" style="3" customWidth="1"/>
    <col min="236" max="236" width="1.19921875" style="3" customWidth="1"/>
    <col min="237" max="237" width="12.8984375" style="3" customWidth="1"/>
    <col min="238" max="238" width="1.19921875" style="3" customWidth="1"/>
    <col min="239" max="239" width="17.09765625" style="3" customWidth="1"/>
    <col min="240" max="240" width="1.09765625" style="3" customWidth="1"/>
    <col min="241" max="241" width="17.09765625" style="3" customWidth="1"/>
    <col min="242" max="242" width="1.09765625" style="3" customWidth="1"/>
    <col min="243" max="243" width="17.09765625" style="3" customWidth="1"/>
    <col min="244" max="244" width="1.09765625" style="3" customWidth="1"/>
    <col min="245" max="245" width="17.09765625" style="3" customWidth="1"/>
    <col min="246" max="246" width="1.09765625" style="3" customWidth="1"/>
    <col min="247" max="247" width="17.59765625" style="3" customWidth="1"/>
    <col min="248" max="248" width="1.09765625" style="3" customWidth="1"/>
    <col min="249" max="249" width="13.3984375" style="3" customWidth="1"/>
    <col min="250" max="250" width="1.09765625" style="3" customWidth="1"/>
    <col min="251" max="16384" width="12.69921875" style="3"/>
  </cols>
  <sheetData>
    <row r="1" spans="1:13" ht="22.5" customHeight="1">
      <c r="A1" s="273" t="s">
        <v>77</v>
      </c>
      <c r="B1" s="273"/>
      <c r="M1" s="5"/>
    </row>
    <row r="2" spans="1:13" ht="22.5" customHeight="1">
      <c r="A2" s="10" t="s">
        <v>52</v>
      </c>
      <c r="B2" s="8"/>
      <c r="C2" s="8"/>
      <c r="D2" s="8"/>
      <c r="E2" s="8"/>
      <c r="F2" s="8"/>
      <c r="G2" s="8"/>
      <c r="H2" s="8"/>
      <c r="I2" s="8"/>
      <c r="M2" s="5"/>
    </row>
    <row r="3" spans="1:13" ht="22.5" customHeight="1">
      <c r="A3" s="6"/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ht="22.5" customHeight="1">
      <c r="A4" s="6"/>
      <c r="B4" s="6"/>
      <c r="C4" s="278" t="s">
        <v>44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</row>
    <row r="5" spans="1:13" ht="22.5" customHeight="1">
      <c r="A5" s="6"/>
      <c r="B5" s="6"/>
      <c r="C5" s="249"/>
      <c r="D5" s="249"/>
      <c r="E5" s="249"/>
      <c r="F5" s="249"/>
      <c r="G5" s="249"/>
      <c r="H5" s="249"/>
      <c r="I5" s="249"/>
      <c r="J5" s="249"/>
      <c r="K5" s="250" t="s">
        <v>69</v>
      </c>
      <c r="L5" s="249"/>
      <c r="M5" s="249"/>
    </row>
    <row r="6" spans="1:13" ht="22.5" customHeight="1">
      <c r="A6" s="6"/>
      <c r="B6" s="6"/>
      <c r="C6" s="249"/>
      <c r="D6" s="249"/>
      <c r="E6" s="249"/>
      <c r="F6" s="249"/>
      <c r="G6" s="249"/>
      <c r="H6" s="249"/>
      <c r="I6" s="249"/>
      <c r="J6" s="249"/>
      <c r="K6" s="255" t="s">
        <v>68</v>
      </c>
      <c r="L6" s="249"/>
      <c r="M6" s="249"/>
    </row>
    <row r="7" spans="1:13" ht="22.5" customHeight="1">
      <c r="A7" s="6"/>
      <c r="C7" s="251" t="s">
        <v>22</v>
      </c>
      <c r="D7" s="251"/>
      <c r="E7" s="251"/>
      <c r="F7" s="251"/>
      <c r="G7" s="279" t="s">
        <v>36</v>
      </c>
      <c r="H7" s="279"/>
      <c r="I7" s="279"/>
      <c r="J7" s="251"/>
      <c r="K7" s="252" t="s">
        <v>134</v>
      </c>
      <c r="L7" s="251"/>
      <c r="M7" s="253"/>
    </row>
    <row r="8" spans="1:13" ht="22.5" customHeight="1">
      <c r="A8" s="6"/>
      <c r="B8" s="6"/>
      <c r="C8" s="251" t="s">
        <v>23</v>
      </c>
      <c r="D8" s="251"/>
      <c r="E8" s="251" t="s">
        <v>84</v>
      </c>
      <c r="F8" s="251"/>
      <c r="G8" s="251" t="s">
        <v>43</v>
      </c>
      <c r="H8" s="251"/>
      <c r="I8" s="251" t="s">
        <v>55</v>
      </c>
      <c r="J8" s="251"/>
      <c r="K8" s="246" t="s">
        <v>135</v>
      </c>
      <c r="L8" s="251"/>
      <c r="M8" s="251" t="s">
        <v>56</v>
      </c>
    </row>
    <row r="9" spans="1:13" ht="22.5" customHeight="1">
      <c r="A9" s="6"/>
      <c r="B9" s="254" t="s">
        <v>0</v>
      </c>
      <c r="C9" s="251" t="s">
        <v>24</v>
      </c>
      <c r="D9" s="251"/>
      <c r="E9" s="251" t="s">
        <v>85</v>
      </c>
      <c r="F9" s="251"/>
      <c r="G9" s="251" t="s">
        <v>57</v>
      </c>
      <c r="H9" s="251"/>
      <c r="I9" s="251" t="s">
        <v>58</v>
      </c>
      <c r="J9" s="251"/>
      <c r="K9" s="246" t="s">
        <v>136</v>
      </c>
      <c r="L9" s="251"/>
      <c r="M9" s="251" t="s">
        <v>70</v>
      </c>
    </row>
    <row r="10" spans="1:13" ht="22.5" customHeight="1">
      <c r="A10" s="6"/>
      <c r="B10" s="256"/>
      <c r="C10" s="280" t="s">
        <v>42</v>
      </c>
      <c r="D10" s="280"/>
      <c r="E10" s="280"/>
      <c r="F10" s="280"/>
      <c r="G10" s="280"/>
      <c r="H10" s="280"/>
      <c r="I10" s="280"/>
      <c r="J10" s="280"/>
      <c r="K10" s="280"/>
      <c r="L10" s="280"/>
      <c r="M10" s="280"/>
    </row>
    <row r="11" spans="1:13" ht="22.5" customHeight="1">
      <c r="A11" s="257" t="s">
        <v>128</v>
      </c>
      <c r="B11" s="256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2.5" customHeight="1">
      <c r="A12" s="258" t="s">
        <v>162</v>
      </c>
      <c r="B12" s="257"/>
      <c r="C12" s="1">
        <v>465000000</v>
      </c>
      <c r="D12" s="1"/>
      <c r="E12" s="1">
        <v>297618600</v>
      </c>
      <c r="F12" s="1"/>
      <c r="G12" s="1">
        <v>31820000</v>
      </c>
      <c r="H12" s="1"/>
      <c r="I12" s="1">
        <v>144579204</v>
      </c>
      <c r="J12" s="1"/>
      <c r="K12" s="1">
        <v>5170</v>
      </c>
      <c r="L12" s="2"/>
      <c r="M12" s="1">
        <f>SUM(C12:K12)</f>
        <v>939022974</v>
      </c>
    </row>
    <row r="13" spans="1:13" ht="22.5" customHeight="1">
      <c r="A13" s="258" t="s">
        <v>119</v>
      </c>
      <c r="B13" s="257"/>
      <c r="C13" s="1"/>
      <c r="D13" s="1"/>
      <c r="E13" s="1"/>
      <c r="F13" s="1"/>
      <c r="G13" s="1"/>
      <c r="H13" s="1"/>
      <c r="I13" s="1"/>
      <c r="J13" s="1"/>
      <c r="K13" s="1"/>
      <c r="L13" s="2"/>
      <c r="M13" s="1"/>
    </row>
    <row r="14" spans="1:13" ht="22.5" customHeight="1">
      <c r="A14" s="259" t="s">
        <v>132</v>
      </c>
      <c r="B14" s="257"/>
      <c r="C14" s="1"/>
      <c r="D14" s="1"/>
      <c r="E14" s="1"/>
      <c r="F14" s="1"/>
      <c r="G14" s="1"/>
      <c r="H14" s="1"/>
      <c r="I14" s="1"/>
      <c r="J14" s="1"/>
      <c r="K14" s="1"/>
      <c r="L14" s="2"/>
      <c r="M14" s="1"/>
    </row>
    <row r="15" spans="1:13" ht="22.5" customHeight="1">
      <c r="A15" s="260" t="s">
        <v>120</v>
      </c>
      <c r="B15" s="254">
        <v>21</v>
      </c>
      <c r="C15" s="11">
        <v>0</v>
      </c>
      <c r="D15" s="11"/>
      <c r="E15" s="11">
        <v>0</v>
      </c>
      <c r="F15" s="11"/>
      <c r="G15" s="11">
        <v>0</v>
      </c>
      <c r="H15" s="1"/>
      <c r="I15" s="196">
        <v>-23249995</v>
      </c>
      <c r="K15" s="261">
        <v>0</v>
      </c>
      <c r="M15" s="11">
        <f>SUM(C15:K15)</f>
        <v>-23249995</v>
      </c>
    </row>
    <row r="16" spans="1:13" ht="22.5" customHeight="1">
      <c r="A16" s="258" t="s">
        <v>139</v>
      </c>
      <c r="B16" s="257"/>
      <c r="C16" s="51">
        <f>SUM(C14:C15)</f>
        <v>0</v>
      </c>
      <c r="D16" s="52"/>
      <c r="E16" s="51">
        <f>SUM(E14:E15)</f>
        <v>0</v>
      </c>
      <c r="F16" s="52"/>
      <c r="G16" s="51">
        <f>SUM(G14:G15)</f>
        <v>0</v>
      </c>
      <c r="H16" s="9"/>
      <c r="I16" s="62">
        <f>SUM(I14:I15)</f>
        <v>-23249995</v>
      </c>
      <c r="J16" s="63"/>
      <c r="K16" s="62">
        <f>SUM(K14:K15)</f>
        <v>0</v>
      </c>
      <c r="L16" s="64"/>
      <c r="M16" s="62">
        <f>SUM(M14:M15)</f>
        <v>-23249995</v>
      </c>
    </row>
    <row r="17" spans="1:15" ht="22.5" customHeight="1">
      <c r="A17" s="258"/>
      <c r="B17" s="257"/>
      <c r="C17" s="1"/>
      <c r="D17" s="1"/>
      <c r="E17" s="1"/>
      <c r="F17" s="1"/>
      <c r="G17" s="1"/>
      <c r="H17" s="1"/>
      <c r="I17" s="1"/>
      <c r="J17" s="1"/>
      <c r="K17" s="1"/>
      <c r="L17" s="2"/>
      <c r="M17" s="1"/>
    </row>
    <row r="18" spans="1:15" ht="22.5" customHeight="1">
      <c r="A18" s="7" t="s">
        <v>137</v>
      </c>
      <c r="B18" s="257"/>
      <c r="C18" s="11"/>
      <c r="D18" s="11"/>
      <c r="E18" s="11"/>
      <c r="F18" s="11"/>
      <c r="G18" s="11"/>
      <c r="H18" s="2"/>
      <c r="I18" s="2"/>
      <c r="J18" s="2"/>
      <c r="K18" s="2"/>
      <c r="L18" s="2"/>
      <c r="M18" s="4"/>
    </row>
    <row r="19" spans="1:15" ht="22.5" customHeight="1">
      <c r="A19" s="260" t="s">
        <v>76</v>
      </c>
      <c r="C19" s="11">
        <v>0</v>
      </c>
      <c r="D19" s="11"/>
      <c r="E19" s="11">
        <v>0</v>
      </c>
      <c r="F19" s="11"/>
      <c r="G19" s="11">
        <v>0</v>
      </c>
      <c r="H19" s="4"/>
      <c r="I19" s="11">
        <f>'2'!J28</f>
        <v>34946430</v>
      </c>
      <c r="J19" s="11"/>
      <c r="K19" s="11">
        <v>0</v>
      </c>
      <c r="L19" s="11"/>
      <c r="M19" s="11">
        <f>SUM(C19:K19)</f>
        <v>34946430</v>
      </c>
    </row>
    <row r="20" spans="1:15" ht="22.5" customHeight="1">
      <c r="A20" s="260" t="s">
        <v>121</v>
      </c>
      <c r="B20" s="6"/>
      <c r="C20" s="11">
        <v>0</v>
      </c>
      <c r="D20" s="11"/>
      <c r="E20" s="11">
        <v>0</v>
      </c>
      <c r="F20" s="11"/>
      <c r="G20" s="11">
        <v>0</v>
      </c>
      <c r="H20" s="4"/>
      <c r="I20" s="11">
        <v>390247</v>
      </c>
      <c r="J20" s="11"/>
      <c r="K20" s="11">
        <v>-5170</v>
      </c>
      <c r="L20" s="11"/>
      <c r="M20" s="11">
        <f>SUM(C20:K20)</f>
        <v>385077</v>
      </c>
    </row>
    <row r="21" spans="1:15" ht="22.5" customHeight="1">
      <c r="A21" s="7" t="s">
        <v>122</v>
      </c>
      <c r="B21" s="6"/>
      <c r="C21" s="51">
        <f>SUM(C19:C20)</f>
        <v>0</v>
      </c>
      <c r="D21" s="52"/>
      <c r="E21" s="51">
        <f>SUM(E19:E20)</f>
        <v>0</v>
      </c>
      <c r="F21" s="52"/>
      <c r="G21" s="51">
        <f>SUM(G19:G20)</f>
        <v>0</v>
      </c>
      <c r="H21" s="9"/>
      <c r="I21" s="62">
        <f>SUM(I19:I20)</f>
        <v>35336677</v>
      </c>
      <c r="J21" s="63"/>
      <c r="K21" s="62">
        <f>SUM(K19:K20)</f>
        <v>-5170</v>
      </c>
      <c r="L21" s="64"/>
      <c r="M21" s="62">
        <f>SUM(M19:M20)</f>
        <v>35331507</v>
      </c>
    </row>
    <row r="22" spans="1:15" ht="22">
      <c r="A22" s="7"/>
      <c r="B22" s="6"/>
    </row>
    <row r="23" spans="1:15" ht="21.5">
      <c r="A23" s="260" t="s">
        <v>79</v>
      </c>
      <c r="B23" s="254">
        <v>15</v>
      </c>
      <c r="C23" s="12">
        <v>0</v>
      </c>
      <c r="D23" s="66"/>
      <c r="E23" s="12">
        <v>0</v>
      </c>
      <c r="F23" s="66"/>
      <c r="G23" s="11">
        <v>1748000</v>
      </c>
      <c r="H23" s="262"/>
      <c r="I23" s="128">
        <f>-G23</f>
        <v>-1748000</v>
      </c>
      <c r="J23" s="12"/>
      <c r="K23" s="11">
        <v>0</v>
      </c>
      <c r="L23" s="66"/>
      <c r="M23" s="11">
        <v>0</v>
      </c>
    </row>
    <row r="24" spans="1:15" ht="22.5" customHeight="1" thickBot="1">
      <c r="A24" s="263" t="s">
        <v>129</v>
      </c>
      <c r="B24" s="263"/>
      <c r="C24" s="90">
        <f>C12+C21</f>
        <v>465000000</v>
      </c>
      <c r="D24" s="52"/>
      <c r="E24" s="90">
        <f>E12+E21</f>
        <v>297618600</v>
      </c>
      <c r="F24" s="52"/>
      <c r="G24" s="90">
        <f>G12+G21+G23</f>
        <v>33568000</v>
      </c>
      <c r="H24" s="9"/>
      <c r="I24" s="264">
        <f>I12+I16+I21+I23</f>
        <v>154917886</v>
      </c>
      <c r="J24" s="63"/>
      <c r="K24" s="264">
        <f>K12+K21</f>
        <v>0</v>
      </c>
      <c r="L24" s="64"/>
      <c r="M24" s="264">
        <f>M12+M16+M21</f>
        <v>951104486</v>
      </c>
    </row>
    <row r="25" spans="1:15" ht="22.5" customHeight="1" thickTop="1">
      <c r="M25" s="140"/>
    </row>
    <row r="26" spans="1:15" ht="22.5" customHeight="1">
      <c r="A26" s="273" t="s">
        <v>77</v>
      </c>
      <c r="B26" s="27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70"/>
    </row>
    <row r="27" spans="1:15" ht="22.5" customHeight="1">
      <c r="A27" s="10" t="s">
        <v>52</v>
      </c>
      <c r="B27" s="10"/>
      <c r="C27" s="10"/>
      <c r="D27" s="10"/>
      <c r="E27" s="10"/>
      <c r="F27" s="10"/>
      <c r="G27" s="10"/>
      <c r="H27" s="10"/>
      <c r="I27" s="10"/>
      <c r="J27" s="153"/>
      <c r="K27" s="153"/>
      <c r="L27" s="153"/>
      <c r="M27" s="170"/>
    </row>
    <row r="28" spans="1:15" ht="12" customHeight="1">
      <c r="A28" s="152"/>
      <c r="B28" s="152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</row>
    <row r="29" spans="1:15" ht="22.5" customHeight="1">
      <c r="A29" s="6"/>
      <c r="B29" s="6"/>
      <c r="C29" s="278" t="s">
        <v>44</v>
      </c>
      <c r="D29" s="278"/>
      <c r="E29" s="278"/>
      <c r="F29" s="278"/>
      <c r="G29" s="278"/>
      <c r="H29" s="278"/>
      <c r="I29" s="278"/>
      <c r="J29" s="278"/>
      <c r="K29" s="278"/>
      <c r="L29" s="278"/>
      <c r="M29" s="278"/>
    </row>
    <row r="30" spans="1:15" ht="22.5" customHeight="1">
      <c r="A30" s="6"/>
      <c r="B30" s="6"/>
      <c r="C30" s="249"/>
      <c r="D30" s="249"/>
      <c r="E30" s="249"/>
      <c r="F30" s="249"/>
      <c r="G30" s="249"/>
      <c r="H30" s="249"/>
      <c r="I30" s="249"/>
      <c r="J30" s="249"/>
      <c r="K30" s="250" t="s">
        <v>69</v>
      </c>
      <c r="L30" s="249"/>
      <c r="M30" s="249"/>
    </row>
    <row r="31" spans="1:15" ht="22.5" customHeight="1">
      <c r="A31" s="6"/>
      <c r="B31" s="6"/>
      <c r="C31" s="249"/>
      <c r="D31" s="249"/>
      <c r="E31" s="249"/>
      <c r="F31" s="249"/>
      <c r="G31" s="249"/>
      <c r="H31" s="249"/>
      <c r="I31" s="249"/>
      <c r="J31" s="249"/>
      <c r="K31" s="255" t="s">
        <v>68</v>
      </c>
      <c r="L31" s="249"/>
      <c r="M31" s="249"/>
    </row>
    <row r="32" spans="1:15" ht="22.5" customHeight="1">
      <c r="A32" s="6"/>
      <c r="C32" s="251" t="s">
        <v>22</v>
      </c>
      <c r="D32" s="251"/>
      <c r="E32" s="251"/>
      <c r="F32" s="251"/>
      <c r="G32" s="279" t="s">
        <v>36</v>
      </c>
      <c r="H32" s="279"/>
      <c r="I32" s="279"/>
      <c r="J32" s="251"/>
      <c r="K32" s="252" t="s">
        <v>134</v>
      </c>
      <c r="L32" s="251"/>
      <c r="M32" s="253"/>
      <c r="O32" s="240"/>
    </row>
    <row r="33" spans="1:15" ht="22.5" customHeight="1">
      <c r="A33" s="6"/>
      <c r="B33" s="6"/>
      <c r="C33" s="251" t="s">
        <v>23</v>
      </c>
      <c r="D33" s="251"/>
      <c r="E33" s="251" t="s">
        <v>84</v>
      </c>
      <c r="F33" s="251"/>
      <c r="G33" s="251" t="s">
        <v>43</v>
      </c>
      <c r="H33" s="251"/>
      <c r="I33" s="251" t="s">
        <v>55</v>
      </c>
      <c r="J33" s="251"/>
      <c r="K33" s="246" t="s">
        <v>135</v>
      </c>
      <c r="L33" s="251"/>
      <c r="M33" s="251" t="s">
        <v>56</v>
      </c>
      <c r="O33" s="157"/>
    </row>
    <row r="34" spans="1:15" ht="22.5" customHeight="1">
      <c r="A34" s="6"/>
      <c r="B34" s="254" t="s">
        <v>0</v>
      </c>
      <c r="C34" s="251" t="s">
        <v>24</v>
      </c>
      <c r="D34" s="251"/>
      <c r="E34" s="251" t="s">
        <v>85</v>
      </c>
      <c r="F34" s="251"/>
      <c r="G34" s="251" t="s">
        <v>57</v>
      </c>
      <c r="H34" s="251"/>
      <c r="I34" s="251" t="s">
        <v>58</v>
      </c>
      <c r="J34" s="251"/>
      <c r="K34" s="246" t="s">
        <v>136</v>
      </c>
      <c r="L34" s="251"/>
      <c r="M34" s="251" t="s">
        <v>70</v>
      </c>
      <c r="O34" s="157"/>
    </row>
    <row r="35" spans="1:15" ht="22.5" customHeight="1">
      <c r="A35" s="6"/>
      <c r="B35" s="256"/>
      <c r="C35" s="280" t="s">
        <v>42</v>
      </c>
      <c r="D35" s="280"/>
      <c r="E35" s="280"/>
      <c r="F35" s="280"/>
      <c r="G35" s="280"/>
      <c r="H35" s="280"/>
      <c r="I35" s="280"/>
      <c r="J35" s="280"/>
      <c r="K35" s="280"/>
      <c r="L35" s="280"/>
      <c r="M35" s="280"/>
    </row>
    <row r="36" spans="1:15" ht="22.5" customHeight="1">
      <c r="A36" s="257" t="s">
        <v>164</v>
      </c>
      <c r="B36" s="256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5" ht="22.5" customHeight="1">
      <c r="A37" s="258" t="s">
        <v>163</v>
      </c>
      <c r="B37" s="257"/>
      <c r="C37" s="1">
        <v>465000000</v>
      </c>
      <c r="D37" s="1"/>
      <c r="E37" s="1">
        <v>297618600</v>
      </c>
      <c r="F37" s="1"/>
      <c r="G37" s="1">
        <v>33568000</v>
      </c>
      <c r="H37" s="1"/>
      <c r="I37" s="1">
        <v>154917886</v>
      </c>
      <c r="J37" s="1"/>
      <c r="K37" s="1">
        <v>0</v>
      </c>
      <c r="L37" s="2"/>
      <c r="M37" s="1">
        <f>SUM(C37:K37)</f>
        <v>951104486</v>
      </c>
    </row>
    <row r="38" spans="1:15" s="153" customFormat="1" ht="12" customHeight="1">
      <c r="A38" s="3"/>
      <c r="B38" s="254"/>
      <c r="C38" s="129"/>
      <c r="D38" s="129"/>
      <c r="E38" s="129"/>
      <c r="F38" s="129"/>
      <c r="G38" s="129"/>
      <c r="H38" s="129"/>
      <c r="I38" s="129"/>
      <c r="J38" s="129"/>
      <c r="K38" s="129"/>
      <c r="L38" s="265"/>
      <c r="M38" s="129"/>
    </row>
    <row r="39" spans="1:15" ht="22.5" customHeight="1">
      <c r="A39" s="258" t="s">
        <v>119</v>
      </c>
      <c r="B39" s="257"/>
      <c r="C39" s="1"/>
      <c r="D39" s="1"/>
      <c r="E39" s="1"/>
      <c r="F39" s="1"/>
      <c r="G39" s="1"/>
      <c r="H39" s="1"/>
      <c r="I39" s="1"/>
      <c r="J39" s="1"/>
      <c r="K39" s="1"/>
      <c r="L39" s="2"/>
      <c r="M39" s="1"/>
    </row>
    <row r="40" spans="1:15" ht="22.5" customHeight="1">
      <c r="A40" s="259" t="s">
        <v>216</v>
      </c>
      <c r="B40" s="257"/>
      <c r="C40" s="1"/>
      <c r="D40" s="1"/>
      <c r="E40" s="1"/>
      <c r="F40" s="1"/>
      <c r="G40" s="1"/>
      <c r="H40" s="1"/>
      <c r="I40" s="1"/>
      <c r="J40" s="1"/>
      <c r="K40" s="1"/>
      <c r="L40" s="2"/>
      <c r="M40" s="1"/>
    </row>
    <row r="41" spans="1:15" ht="22.5" customHeight="1">
      <c r="A41" s="260" t="s">
        <v>166</v>
      </c>
      <c r="B41" s="254">
        <v>16</v>
      </c>
      <c r="C41" s="11">
        <v>93000000</v>
      </c>
      <c r="D41" s="11"/>
      <c r="E41" s="11">
        <v>55800000</v>
      </c>
      <c r="F41" s="1"/>
      <c r="G41" s="11">
        <v>0</v>
      </c>
      <c r="H41" s="1"/>
      <c r="I41" s="11">
        <v>0</v>
      </c>
      <c r="J41" s="1"/>
      <c r="K41" s="11">
        <v>0</v>
      </c>
      <c r="L41" s="2"/>
      <c r="M41" s="11">
        <f>SUM(C41:K41)</f>
        <v>148800000</v>
      </c>
    </row>
    <row r="42" spans="1:15" ht="22.5" customHeight="1">
      <c r="A42" s="260" t="s">
        <v>120</v>
      </c>
      <c r="B42" s="254">
        <v>21</v>
      </c>
      <c r="C42" s="11">
        <v>0</v>
      </c>
      <c r="D42" s="11"/>
      <c r="E42" s="11">
        <v>0</v>
      </c>
      <c r="F42" s="11"/>
      <c r="G42" s="11">
        <v>0</v>
      </c>
      <c r="H42" s="1"/>
      <c r="I42" s="196">
        <v>-13949442</v>
      </c>
      <c r="K42" s="261">
        <v>0</v>
      </c>
      <c r="M42" s="11">
        <f>SUM(C42:K42)</f>
        <v>-13949442</v>
      </c>
    </row>
    <row r="43" spans="1:15" ht="22.5" customHeight="1">
      <c r="A43" s="258" t="s">
        <v>214</v>
      </c>
      <c r="B43" s="257"/>
      <c r="C43" s="54">
        <f>SUM(C40:C42)</f>
        <v>93000000</v>
      </c>
      <c r="D43" s="52"/>
      <c r="E43" s="54">
        <f>SUM(E40:E42)</f>
        <v>55800000</v>
      </c>
      <c r="F43" s="52"/>
      <c r="G43" s="51">
        <f>SUM(G40:G42)</f>
        <v>0</v>
      </c>
      <c r="H43" s="9"/>
      <c r="I43" s="62">
        <f>SUM(I40:I42)</f>
        <v>-13949442</v>
      </c>
      <c r="J43" s="63"/>
      <c r="K43" s="62">
        <f>SUM(K40:K42)</f>
        <v>0</v>
      </c>
      <c r="L43" s="64"/>
      <c r="M43" s="62">
        <f>SUM(M40:M42)</f>
        <v>134850558</v>
      </c>
    </row>
    <row r="44" spans="1:15" ht="11.15" customHeight="1">
      <c r="A44" s="259"/>
      <c r="B44" s="257"/>
      <c r="C44" s="1"/>
      <c r="D44" s="1"/>
      <c r="E44" s="1"/>
      <c r="F44" s="1"/>
      <c r="G44" s="1"/>
      <c r="H44" s="1"/>
      <c r="I44" s="1"/>
      <c r="J44" s="1"/>
      <c r="K44" s="1"/>
      <c r="L44" s="2"/>
      <c r="M44" s="1"/>
    </row>
    <row r="45" spans="1:15" ht="22.5" customHeight="1">
      <c r="A45" s="7" t="s">
        <v>197</v>
      </c>
      <c r="B45" s="257"/>
      <c r="C45" s="11"/>
      <c r="D45" s="11"/>
      <c r="E45" s="11"/>
      <c r="F45" s="11"/>
      <c r="G45" s="11"/>
      <c r="H45" s="2"/>
      <c r="I45" s="2"/>
      <c r="J45" s="2"/>
      <c r="K45" s="2"/>
      <c r="L45" s="2"/>
      <c r="M45" s="4"/>
    </row>
    <row r="46" spans="1:15" ht="22.5" customHeight="1">
      <c r="A46" s="260" t="s">
        <v>76</v>
      </c>
      <c r="C46" s="11">
        <v>0</v>
      </c>
      <c r="D46" s="11"/>
      <c r="E46" s="11">
        <v>0</v>
      </c>
      <c r="F46" s="11"/>
      <c r="G46" s="11">
        <v>0</v>
      </c>
      <c r="H46" s="4"/>
      <c r="I46" s="11">
        <f>'2'!H28</f>
        <v>6704881</v>
      </c>
      <c r="J46" s="11"/>
      <c r="K46" s="11">
        <v>0</v>
      </c>
      <c r="L46" s="11"/>
      <c r="M46" s="11">
        <f>SUM(C46:K46)</f>
        <v>6704881</v>
      </c>
    </row>
    <row r="47" spans="1:15" ht="22.5" customHeight="1">
      <c r="A47" s="260" t="s">
        <v>198</v>
      </c>
      <c r="B47" s="6"/>
      <c r="C47" s="11">
        <v>0</v>
      </c>
      <c r="D47" s="11"/>
      <c r="E47" s="11">
        <v>0</v>
      </c>
      <c r="F47" s="11"/>
      <c r="G47" s="11">
        <v>0</v>
      </c>
      <c r="H47" s="4"/>
      <c r="I47" s="11">
        <f>'2'!H48</f>
        <v>56570</v>
      </c>
      <c r="J47" s="11"/>
      <c r="K47" s="11">
        <v>0</v>
      </c>
      <c r="L47" s="11"/>
      <c r="M47" s="11">
        <f>SUM(C47:K47)</f>
        <v>56570</v>
      </c>
    </row>
    <row r="48" spans="1:15" ht="22.5" customHeight="1">
      <c r="A48" s="7" t="s">
        <v>199</v>
      </c>
      <c r="B48" s="6"/>
      <c r="C48" s="51">
        <f>SUM(C46:C47)</f>
        <v>0</v>
      </c>
      <c r="D48" s="52"/>
      <c r="E48" s="51">
        <f>SUM(E46:E47)</f>
        <v>0</v>
      </c>
      <c r="F48" s="52"/>
      <c r="G48" s="51">
        <f>SUM(G46:G47)</f>
        <v>0</v>
      </c>
      <c r="H48" s="9"/>
      <c r="I48" s="62">
        <f>SUM(I46:I47)</f>
        <v>6761451</v>
      </c>
      <c r="J48" s="63"/>
      <c r="K48" s="62">
        <f>SUM(K46:K47)</f>
        <v>0</v>
      </c>
      <c r="L48" s="64"/>
      <c r="M48" s="62">
        <f>SUM(M46:M47)</f>
        <v>6761451</v>
      </c>
    </row>
    <row r="49" spans="1:13" ht="11.15" customHeight="1">
      <c r="A49" s="7"/>
      <c r="B49" s="6"/>
    </row>
    <row r="50" spans="1:13" ht="22.5" customHeight="1">
      <c r="A50" s="260" t="s">
        <v>79</v>
      </c>
      <c r="B50" s="254">
        <v>15</v>
      </c>
      <c r="C50" s="12">
        <v>0</v>
      </c>
      <c r="D50" s="66"/>
      <c r="E50" s="12">
        <v>0</v>
      </c>
      <c r="F50" s="66"/>
      <c r="G50" s="11">
        <f>'3'!G60</f>
        <v>336000</v>
      </c>
      <c r="H50" s="262"/>
      <c r="I50" s="128">
        <f>-G50</f>
        <v>-336000</v>
      </c>
      <c r="J50" s="12"/>
      <c r="K50" s="11">
        <v>0</v>
      </c>
      <c r="L50" s="66"/>
      <c r="M50" s="11">
        <f>SUM(C50:K50)</f>
        <v>0</v>
      </c>
    </row>
    <row r="51" spans="1:13" ht="22.5" customHeight="1" thickBot="1">
      <c r="A51" s="263" t="s">
        <v>165</v>
      </c>
      <c r="B51" s="263"/>
      <c r="C51" s="90">
        <f>C37+C48+C50+C43</f>
        <v>558000000</v>
      </c>
      <c r="D51" s="52"/>
      <c r="E51" s="90">
        <f>E37+E48+E50+E43</f>
        <v>353418600</v>
      </c>
      <c r="F51" s="52"/>
      <c r="G51" s="90">
        <f>G37+G48+G50+G43</f>
        <v>33904000</v>
      </c>
      <c r="H51" s="9"/>
      <c r="I51" s="90">
        <f>I37+I48+I50+I43</f>
        <v>147393895</v>
      </c>
      <c r="J51" s="63"/>
      <c r="K51" s="90">
        <f>K37+K48+K50+K43</f>
        <v>0</v>
      </c>
      <c r="L51" s="64"/>
      <c r="M51" s="90">
        <f>M37+M48+M50+M43</f>
        <v>1092716495</v>
      </c>
    </row>
    <row r="52" spans="1:13" ht="22.5" customHeight="1" thickTop="1">
      <c r="A52" s="162"/>
      <c r="B52" s="162"/>
      <c r="C52" s="151"/>
      <c r="D52" s="165"/>
      <c r="E52" s="151"/>
      <c r="F52" s="165"/>
      <c r="G52" s="151"/>
      <c r="H52" s="166"/>
      <c r="I52" s="151"/>
      <c r="J52" s="167"/>
      <c r="K52" s="151"/>
      <c r="L52" s="168"/>
      <c r="M52" s="151">
        <f>'1'!H90-'4'!M51</f>
        <v>0</v>
      </c>
    </row>
  </sheetData>
  <mergeCells count="8">
    <mergeCell ref="A26:B26"/>
    <mergeCell ref="C29:M29"/>
    <mergeCell ref="G32:I32"/>
    <mergeCell ref="C35:M35"/>
    <mergeCell ref="A1:B1"/>
    <mergeCell ref="C4:M4"/>
    <mergeCell ref="G7:I7"/>
    <mergeCell ref="C10:M10"/>
  </mergeCells>
  <pageMargins left="0.8" right="0.8" top="0.48" bottom="0.5" header="0.5" footer="0.5"/>
  <pageSetup paperSize="9" scale="86" firstPageNumber="13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2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66"/>
  </sheetPr>
  <dimension ref="A1:I74"/>
  <sheetViews>
    <sheetView showGridLines="0" topLeftCell="A52" zoomScale="70" zoomScaleNormal="70" zoomScaleSheetLayoutView="55" workbookViewId="0">
      <selection activeCell="S52" sqref="S52"/>
    </sheetView>
  </sheetViews>
  <sheetFormatPr defaultColWidth="9.09765625" defaultRowHeight="22.5" customHeight="1"/>
  <cols>
    <col min="1" max="1" width="42.19921875" style="97" customWidth="1"/>
    <col min="2" max="2" width="7.8984375" style="97" customWidth="1"/>
    <col min="3" max="3" width="12" style="97" customWidth="1"/>
    <col min="4" max="4" width="0.69921875" style="97" customWidth="1"/>
    <col min="5" max="5" width="12" style="97" customWidth="1"/>
    <col min="6" max="6" width="0.69921875" style="97" customWidth="1"/>
    <col min="7" max="7" width="12" style="97" customWidth="1"/>
    <col min="8" max="8" width="0.69921875" style="97" customWidth="1"/>
    <col min="9" max="9" width="12" style="97" customWidth="1"/>
    <col min="10" max="214" width="9.09765625" style="97"/>
    <col min="215" max="215" width="49" style="97" customWidth="1"/>
    <col min="216" max="216" width="8" style="97" customWidth="1"/>
    <col min="217" max="217" width="0.8984375" style="97" customWidth="1"/>
    <col min="218" max="218" width="15" style="97" customWidth="1"/>
    <col min="219" max="219" width="1.3984375" style="97" customWidth="1"/>
    <col min="220" max="220" width="16.69921875" style="97" bestFit="1" customWidth="1"/>
    <col min="221" max="221" width="1.3984375" style="97" customWidth="1"/>
    <col min="222" max="222" width="17.19921875" style="97" customWidth="1"/>
    <col min="223" max="223" width="1.3984375" style="97" customWidth="1"/>
    <col min="224" max="224" width="15.8984375" style="97" customWidth="1"/>
    <col min="225" max="225" width="1.3984375" style="97" customWidth="1"/>
    <col min="226" max="226" width="18.09765625" style="97" bestFit="1" customWidth="1"/>
    <col min="227" max="227" width="17.3984375" style="97" bestFit="1" customWidth="1"/>
    <col min="228" max="228" width="16.8984375" style="97" customWidth="1"/>
    <col min="229" max="16384" width="9.09765625" style="97"/>
  </cols>
  <sheetData>
    <row r="1" spans="1:9" ht="22.5" customHeight="1">
      <c r="A1" s="210" t="s">
        <v>77</v>
      </c>
      <c r="B1" s="210"/>
      <c r="G1" s="104"/>
      <c r="H1" s="104"/>
      <c r="I1" s="104"/>
    </row>
    <row r="2" spans="1:9" ht="22.5" customHeight="1">
      <c r="A2" s="211" t="s">
        <v>30</v>
      </c>
    </row>
    <row r="3" spans="1:9" ht="17.5" customHeight="1">
      <c r="A3" s="139"/>
      <c r="B3" s="133"/>
      <c r="C3" s="285" t="s">
        <v>21</v>
      </c>
      <c r="D3" s="285"/>
      <c r="E3" s="285"/>
      <c r="F3" s="212"/>
      <c r="G3" s="285" t="s">
        <v>37</v>
      </c>
      <c r="H3" s="285"/>
      <c r="I3" s="285"/>
    </row>
    <row r="4" spans="1:9" ht="19.5" customHeight="1">
      <c r="A4" s="139"/>
      <c r="C4" s="286" t="s">
        <v>54</v>
      </c>
      <c r="D4" s="286"/>
      <c r="E4" s="286"/>
      <c r="F4" s="139"/>
      <c r="G4" s="286" t="s">
        <v>54</v>
      </c>
      <c r="H4" s="286"/>
      <c r="I4" s="286"/>
    </row>
    <row r="5" spans="1:9" ht="19.5" customHeight="1">
      <c r="A5" s="212"/>
      <c r="B5" s="213" t="s">
        <v>0</v>
      </c>
      <c r="C5" s="133">
        <v>2564</v>
      </c>
      <c r="D5" s="133"/>
      <c r="E5" s="133">
        <v>2563</v>
      </c>
      <c r="F5" s="133"/>
      <c r="G5" s="133">
        <v>2564</v>
      </c>
      <c r="H5" s="133"/>
      <c r="I5" s="133">
        <v>2563</v>
      </c>
    </row>
    <row r="6" spans="1:9" ht="17" customHeight="1">
      <c r="A6" s="212"/>
      <c r="B6" s="213"/>
      <c r="C6" s="133"/>
      <c r="D6" s="133"/>
      <c r="E6" s="133" t="s">
        <v>148</v>
      </c>
      <c r="F6" s="133"/>
      <c r="G6" s="133"/>
      <c r="H6" s="133"/>
      <c r="I6" s="133"/>
    </row>
    <row r="7" spans="1:9" ht="18" customHeight="1">
      <c r="A7" s="212"/>
      <c r="C7" s="284" t="s">
        <v>41</v>
      </c>
      <c r="D7" s="284"/>
      <c r="E7" s="284"/>
      <c r="F7" s="284"/>
      <c r="G7" s="284"/>
      <c r="H7" s="284"/>
      <c r="I7" s="284"/>
    </row>
    <row r="8" spans="1:9" ht="19.5" customHeight="1">
      <c r="A8" s="214" t="s">
        <v>31</v>
      </c>
      <c r="B8" s="137"/>
      <c r="C8" s="134"/>
      <c r="D8" s="137"/>
      <c r="E8" s="134"/>
      <c r="F8" s="137"/>
      <c r="G8" s="137"/>
      <c r="H8" s="137"/>
      <c r="I8" s="215"/>
    </row>
    <row r="9" spans="1:9" ht="19.5" customHeight="1">
      <c r="A9" s="216" t="s">
        <v>64</v>
      </c>
      <c r="B9" s="133"/>
      <c r="C9" s="135">
        <f>'2'!D28</f>
        <v>32040304</v>
      </c>
      <c r="D9" s="135"/>
      <c r="E9" s="135">
        <f>'2'!F28</f>
        <v>38261205</v>
      </c>
      <c r="F9" s="135"/>
      <c r="G9" s="135">
        <f>'2'!H28</f>
        <v>6704881</v>
      </c>
      <c r="H9" s="135"/>
      <c r="I9" s="135">
        <f>'2'!J28</f>
        <v>34946430</v>
      </c>
    </row>
    <row r="10" spans="1:9" ht="19.5" customHeight="1">
      <c r="A10" s="217" t="s">
        <v>80</v>
      </c>
      <c r="B10" s="133"/>
      <c r="C10" s="135"/>
      <c r="D10" s="135"/>
      <c r="E10" s="135"/>
      <c r="F10" s="135"/>
      <c r="G10" s="135"/>
      <c r="H10" s="135"/>
      <c r="I10" s="135"/>
    </row>
    <row r="11" spans="1:9" ht="19.5" customHeight="1">
      <c r="A11" s="139" t="s">
        <v>224</v>
      </c>
      <c r="B11" s="213">
        <v>19</v>
      </c>
      <c r="C11" s="135">
        <v>-1943255</v>
      </c>
      <c r="D11" s="135"/>
      <c r="E11" s="135">
        <f>-'2'!F27</f>
        <v>-1576293</v>
      </c>
      <c r="F11" s="135"/>
      <c r="G11" s="135">
        <f>-'2'!H27</f>
        <v>71453</v>
      </c>
      <c r="H11" s="135"/>
      <c r="I11" s="135">
        <v>-545993</v>
      </c>
    </row>
    <row r="12" spans="1:9" ht="19.5" customHeight="1">
      <c r="A12" s="218" t="s">
        <v>45</v>
      </c>
      <c r="B12" s="213"/>
      <c r="C12" s="135">
        <f>-'2'!D24</f>
        <v>24817946</v>
      </c>
      <c r="D12" s="135"/>
      <c r="E12" s="135">
        <f>-'2'!F24</f>
        <v>34360903</v>
      </c>
      <c r="F12" s="135"/>
      <c r="G12" s="135">
        <f>-'2'!H24</f>
        <v>9164086</v>
      </c>
      <c r="H12" s="135"/>
      <c r="I12" s="135">
        <f>-'2'!J24</f>
        <v>11734899</v>
      </c>
    </row>
    <row r="13" spans="1:9" ht="19.5" customHeight="1">
      <c r="A13" s="139" t="s">
        <v>49</v>
      </c>
      <c r="B13" s="213" t="s">
        <v>146</v>
      </c>
      <c r="C13" s="135">
        <v>73712458</v>
      </c>
      <c r="D13" s="135"/>
      <c r="E13" s="135">
        <v>78195542</v>
      </c>
      <c r="F13" s="135"/>
      <c r="G13" s="135">
        <v>13134286</v>
      </c>
      <c r="H13" s="135"/>
      <c r="I13" s="135">
        <v>13606666</v>
      </c>
    </row>
    <row r="14" spans="1:9" ht="19.5" customHeight="1">
      <c r="A14" s="218" t="s">
        <v>218</v>
      </c>
      <c r="B14" s="213"/>
      <c r="C14" s="135"/>
      <c r="D14" s="135"/>
      <c r="E14" s="135"/>
      <c r="F14" s="135"/>
      <c r="G14" s="135"/>
      <c r="H14" s="135"/>
      <c r="I14" s="135"/>
    </row>
    <row r="15" spans="1:9" ht="19.5" customHeight="1">
      <c r="A15" s="218" t="s">
        <v>219</v>
      </c>
      <c r="B15" s="248" t="s">
        <v>225</v>
      </c>
      <c r="C15" s="135">
        <f>-639840+3316671-1280570</f>
        <v>1396261</v>
      </c>
      <c r="D15" s="135"/>
      <c r="E15" s="135">
        <v>1920410</v>
      </c>
      <c r="F15" s="135"/>
      <c r="G15" s="135">
        <v>2163345</v>
      </c>
      <c r="H15" s="135"/>
      <c r="I15" s="135">
        <v>1892892</v>
      </c>
    </row>
    <row r="16" spans="1:9" ht="19.5" customHeight="1">
      <c r="A16" s="218" t="s">
        <v>226</v>
      </c>
      <c r="B16" s="213"/>
      <c r="C16" s="135"/>
      <c r="D16" s="135"/>
      <c r="E16" s="135"/>
      <c r="F16" s="135"/>
      <c r="G16" s="135"/>
      <c r="H16" s="135"/>
      <c r="I16" s="135"/>
    </row>
    <row r="17" spans="1:9" ht="19.5" customHeight="1">
      <c r="A17" s="218" t="s">
        <v>220</v>
      </c>
      <c r="B17" s="248"/>
      <c r="C17" s="135">
        <v>3855291</v>
      </c>
      <c r="D17" s="135"/>
      <c r="E17" s="135">
        <v>267220</v>
      </c>
      <c r="F17" s="135"/>
      <c r="G17" s="135">
        <v>215063</v>
      </c>
      <c r="H17" s="135"/>
      <c r="I17" s="135">
        <v>0</v>
      </c>
    </row>
    <row r="18" spans="1:9" ht="19.5" customHeight="1">
      <c r="A18" s="139" t="s">
        <v>103</v>
      </c>
      <c r="B18" s="213"/>
      <c r="C18" s="135">
        <v>2657338</v>
      </c>
      <c r="D18" s="135"/>
      <c r="E18" s="135">
        <v>632439</v>
      </c>
      <c r="F18" s="135"/>
      <c r="G18" s="135">
        <v>2402877</v>
      </c>
      <c r="H18" s="135"/>
      <c r="I18" s="135">
        <v>253917</v>
      </c>
    </row>
    <row r="19" spans="1:9" ht="19.5" customHeight="1">
      <c r="A19" s="139" t="s">
        <v>150</v>
      </c>
      <c r="B19" s="213"/>
      <c r="C19" s="135">
        <v>-13357350</v>
      </c>
      <c r="D19" s="135"/>
      <c r="E19" s="135">
        <v>0</v>
      </c>
      <c r="F19" s="135"/>
      <c r="G19" s="135">
        <v>0</v>
      </c>
      <c r="H19" s="135"/>
      <c r="I19" s="135">
        <v>0</v>
      </c>
    </row>
    <row r="20" spans="1:9" ht="19.5" customHeight="1">
      <c r="A20" s="139" t="s">
        <v>72</v>
      </c>
      <c r="B20" s="213"/>
      <c r="C20" s="135">
        <v>-2337037</v>
      </c>
      <c r="D20" s="135"/>
      <c r="E20" s="135">
        <v>-557940</v>
      </c>
      <c r="F20" s="135"/>
      <c r="G20" s="135">
        <v>-21006425</v>
      </c>
      <c r="H20" s="135"/>
      <c r="I20" s="135">
        <v>-21643151</v>
      </c>
    </row>
    <row r="21" spans="1:9" ht="19.5" customHeight="1">
      <c r="A21" s="139"/>
      <c r="B21" s="133"/>
      <c r="C21" s="138">
        <f>SUM(C9:C20)</f>
        <v>120841956</v>
      </c>
      <c r="D21" s="134"/>
      <c r="E21" s="138">
        <f>SUM(E9:E20)</f>
        <v>151503486</v>
      </c>
      <c r="F21" s="134"/>
      <c r="G21" s="138">
        <f>SUM(G9:G20)</f>
        <v>12849566</v>
      </c>
      <c r="H21" s="134"/>
      <c r="I21" s="138">
        <f>SUM(I9:I20)</f>
        <v>40245660</v>
      </c>
    </row>
    <row r="22" spans="1:9" ht="19.5" customHeight="1">
      <c r="A22" s="217" t="s">
        <v>32</v>
      </c>
      <c r="B22" s="133"/>
      <c r="C22" s="134"/>
      <c r="D22" s="134"/>
      <c r="E22" s="134"/>
      <c r="F22" s="134"/>
      <c r="G22" s="134"/>
      <c r="H22" s="134"/>
      <c r="I22" s="134"/>
    </row>
    <row r="23" spans="1:9" ht="19.5" customHeight="1">
      <c r="A23" s="139" t="s">
        <v>33</v>
      </c>
      <c r="B23" s="133"/>
      <c r="C23" s="135">
        <v>3749647</v>
      </c>
      <c r="D23" s="134"/>
      <c r="E23" s="135">
        <v>12840348</v>
      </c>
      <c r="F23" s="134"/>
      <c r="G23" s="134">
        <v>15261783</v>
      </c>
      <c r="H23" s="134"/>
      <c r="I23" s="134">
        <v>6256250</v>
      </c>
    </row>
    <row r="24" spans="1:9" ht="19.5" customHeight="1">
      <c r="A24" s="139" t="s">
        <v>101</v>
      </c>
      <c r="B24" s="133"/>
      <c r="C24" s="135">
        <v>19164556</v>
      </c>
      <c r="D24" s="134"/>
      <c r="E24" s="135">
        <v>9486021</v>
      </c>
      <c r="F24" s="134"/>
      <c r="G24" s="134">
        <v>6618459</v>
      </c>
      <c r="H24" s="134"/>
      <c r="I24" s="134">
        <v>-229691</v>
      </c>
    </row>
    <row r="25" spans="1:9" ht="19.5" customHeight="1">
      <c r="A25" s="139" t="s">
        <v>149</v>
      </c>
      <c r="B25" s="133"/>
      <c r="C25" s="135">
        <v>14176958</v>
      </c>
      <c r="D25" s="134"/>
      <c r="E25" s="135">
        <v>13173130</v>
      </c>
      <c r="F25" s="134"/>
      <c r="G25" s="134">
        <v>13989976</v>
      </c>
      <c r="H25" s="134"/>
      <c r="I25" s="134">
        <v>12919100</v>
      </c>
    </row>
    <row r="26" spans="1:9" ht="19.5" customHeight="1">
      <c r="A26" s="139" t="s">
        <v>116</v>
      </c>
      <c r="B26" s="133"/>
      <c r="C26" s="135">
        <v>-1159235</v>
      </c>
      <c r="D26" s="219"/>
      <c r="E26" s="135">
        <v>7515147</v>
      </c>
      <c r="F26" s="219"/>
      <c r="G26" s="220">
        <v>-663300</v>
      </c>
      <c r="H26" s="219"/>
      <c r="I26" s="221">
        <v>0</v>
      </c>
    </row>
    <row r="27" spans="1:9" ht="19.5" customHeight="1">
      <c r="A27" s="139" t="s">
        <v>73</v>
      </c>
      <c r="B27" s="133"/>
      <c r="C27" s="135">
        <v>-1137558</v>
      </c>
      <c r="D27" s="134"/>
      <c r="E27" s="135">
        <v>1232918</v>
      </c>
      <c r="F27" s="134"/>
      <c r="G27" s="134">
        <v>149482</v>
      </c>
      <c r="H27" s="134"/>
      <c r="I27" s="134">
        <v>1373592</v>
      </c>
    </row>
    <row r="28" spans="1:9" ht="19.5" customHeight="1">
      <c r="A28" s="139" t="s">
        <v>83</v>
      </c>
      <c r="B28" s="133"/>
      <c r="C28" s="135">
        <v>-5742590</v>
      </c>
      <c r="D28" s="134"/>
      <c r="E28" s="135">
        <v>-218172</v>
      </c>
      <c r="F28" s="134"/>
      <c r="G28" s="242">
        <v>-5864508</v>
      </c>
      <c r="H28" s="134"/>
      <c r="I28" s="134">
        <v>-217095</v>
      </c>
    </row>
    <row r="29" spans="1:9" ht="19.5" customHeight="1">
      <c r="A29" s="139" t="s">
        <v>10</v>
      </c>
      <c r="B29" s="133"/>
      <c r="C29" s="135">
        <v>-183778</v>
      </c>
      <c r="D29" s="134"/>
      <c r="E29" s="135">
        <v>-1851718</v>
      </c>
      <c r="F29" s="134"/>
      <c r="G29" s="135">
        <v>-6031703</v>
      </c>
      <c r="H29" s="134"/>
      <c r="I29" s="134">
        <v>-2097950</v>
      </c>
    </row>
    <row r="30" spans="1:9" ht="19.5" customHeight="1">
      <c r="A30" s="139" t="s">
        <v>102</v>
      </c>
      <c r="B30" s="133"/>
      <c r="C30" s="135">
        <v>3584885</v>
      </c>
      <c r="D30" s="134"/>
      <c r="E30" s="135">
        <v>-8832983</v>
      </c>
      <c r="F30" s="134"/>
      <c r="G30" s="134">
        <v>-1338803</v>
      </c>
      <c r="H30" s="134"/>
      <c r="I30" s="134">
        <v>-4211969</v>
      </c>
    </row>
    <row r="31" spans="1:9" ht="19.5" customHeight="1">
      <c r="A31" s="139" t="s">
        <v>71</v>
      </c>
      <c r="B31" s="133"/>
      <c r="C31" s="135">
        <v>-2182953</v>
      </c>
      <c r="D31" s="134"/>
      <c r="E31" s="135">
        <v>0</v>
      </c>
      <c r="F31" s="134"/>
      <c r="G31" s="220">
        <v>-2182953</v>
      </c>
      <c r="H31" s="134"/>
      <c r="I31" s="221">
        <v>0</v>
      </c>
    </row>
    <row r="32" spans="1:9" ht="19.5" customHeight="1">
      <c r="A32" s="222" t="s">
        <v>125</v>
      </c>
      <c r="B32" s="133"/>
      <c r="C32" s="138">
        <f>SUM(C21:C31)</f>
        <v>151111888</v>
      </c>
      <c r="D32" s="134"/>
      <c r="E32" s="138">
        <f>SUM(E21:E31)</f>
        <v>184848177</v>
      </c>
      <c r="F32" s="134"/>
      <c r="G32" s="138">
        <f>SUM(G21:G31)</f>
        <v>32787999</v>
      </c>
      <c r="H32" s="134"/>
      <c r="I32" s="138">
        <f>SUM(I21:I31)</f>
        <v>54037897</v>
      </c>
    </row>
    <row r="33" spans="1:9" ht="19.5" customHeight="1">
      <c r="A33" s="139" t="s">
        <v>81</v>
      </c>
      <c r="B33" s="133"/>
      <c r="C33" s="135">
        <v>-6280098</v>
      </c>
      <c r="D33" s="134"/>
      <c r="E33" s="135">
        <v>-6569980</v>
      </c>
      <c r="F33" s="134"/>
      <c r="G33" s="134">
        <v>-4950263</v>
      </c>
      <c r="H33" s="134"/>
      <c r="I33" s="134">
        <v>-5864508</v>
      </c>
    </row>
    <row r="34" spans="1:9" ht="19.5" customHeight="1">
      <c r="A34" s="212" t="s">
        <v>126</v>
      </c>
      <c r="B34" s="133"/>
      <c r="C34" s="136">
        <f>SUM(C32:C33)</f>
        <v>144831790</v>
      </c>
      <c r="D34" s="223"/>
      <c r="E34" s="136">
        <f>SUM(E32:E33)</f>
        <v>178278197</v>
      </c>
      <c r="F34" s="223"/>
      <c r="G34" s="136">
        <f>SUM(G32:G33)</f>
        <v>27837736</v>
      </c>
      <c r="H34" s="223"/>
      <c r="I34" s="136">
        <f>SUM(I32:I33)</f>
        <v>48173389</v>
      </c>
    </row>
    <row r="35" spans="1:9" ht="22">
      <c r="A35" s="224"/>
      <c r="C35" s="105"/>
      <c r="D35" s="105"/>
      <c r="E35" s="105"/>
      <c r="F35" s="105"/>
      <c r="G35" s="106"/>
      <c r="H35" s="105"/>
      <c r="I35" s="106"/>
    </row>
    <row r="36" spans="1:9" ht="23">
      <c r="A36" s="210" t="s">
        <v>77</v>
      </c>
      <c r="B36" s="210"/>
      <c r="C36" s="106"/>
      <c r="E36" s="106"/>
      <c r="G36" s="105"/>
      <c r="H36" s="104"/>
      <c r="I36" s="105"/>
    </row>
    <row r="37" spans="1:9" ht="21" customHeight="1">
      <c r="A37" s="211" t="s">
        <v>30</v>
      </c>
    </row>
    <row r="38" spans="1:9" ht="14.15" customHeight="1">
      <c r="A38" s="139"/>
      <c r="B38" s="133"/>
      <c r="C38" s="282" t="s">
        <v>21</v>
      </c>
      <c r="D38" s="282"/>
      <c r="E38" s="282"/>
      <c r="F38" s="225"/>
      <c r="G38" s="282" t="s">
        <v>37</v>
      </c>
      <c r="H38" s="282"/>
      <c r="I38" s="282"/>
    </row>
    <row r="39" spans="1:9" ht="19.5" customHeight="1">
      <c r="A39" s="139"/>
      <c r="B39" s="133"/>
      <c r="C39" s="283" t="s">
        <v>54</v>
      </c>
      <c r="D39" s="283"/>
      <c r="E39" s="283"/>
      <c r="F39" s="226"/>
      <c r="G39" s="283" t="s">
        <v>54</v>
      </c>
      <c r="H39" s="283"/>
      <c r="I39" s="283"/>
    </row>
    <row r="40" spans="1:9" ht="19.5" customHeight="1">
      <c r="A40" s="212"/>
      <c r="B40" s="213" t="s">
        <v>0</v>
      </c>
      <c r="C40" s="133">
        <v>2564</v>
      </c>
      <c r="D40" s="133"/>
      <c r="E40" s="133">
        <v>2563</v>
      </c>
      <c r="F40" s="133"/>
      <c r="G40" s="133">
        <v>2564</v>
      </c>
      <c r="H40" s="133"/>
      <c r="I40" s="133">
        <v>2563</v>
      </c>
    </row>
    <row r="41" spans="1:9" ht="19.5" customHeight="1">
      <c r="A41" s="212"/>
      <c r="B41" s="213"/>
      <c r="C41" s="133"/>
      <c r="D41" s="133"/>
      <c r="E41" s="133" t="s">
        <v>148</v>
      </c>
      <c r="F41" s="133"/>
      <c r="G41" s="133"/>
      <c r="H41" s="133"/>
      <c r="I41" s="133"/>
    </row>
    <row r="42" spans="1:9" ht="13" customHeight="1">
      <c r="A42" s="212"/>
      <c r="B42" s="133"/>
      <c r="C42" s="281" t="s">
        <v>41</v>
      </c>
      <c r="D42" s="281"/>
      <c r="E42" s="281"/>
      <c r="F42" s="281"/>
      <c r="G42" s="281"/>
      <c r="H42" s="281"/>
      <c r="I42" s="281"/>
    </row>
    <row r="43" spans="1:9" ht="22" customHeight="1">
      <c r="A43" s="227" t="s">
        <v>34</v>
      </c>
      <c r="B43" s="226"/>
      <c r="C43" s="171"/>
      <c r="D43" s="171"/>
      <c r="E43" s="171"/>
      <c r="F43" s="171"/>
      <c r="G43" s="171"/>
      <c r="H43" s="171"/>
      <c r="I43" s="171"/>
    </row>
    <row r="44" spans="1:9" ht="19.5" customHeight="1">
      <c r="A44" s="139" t="s">
        <v>193</v>
      </c>
      <c r="B44" s="228"/>
      <c r="C44" s="172"/>
      <c r="D44" s="172"/>
      <c r="E44" s="172"/>
      <c r="F44" s="172"/>
      <c r="G44" s="172"/>
      <c r="H44" s="172"/>
      <c r="I44" s="172"/>
    </row>
    <row r="45" spans="1:9" ht="19.5" customHeight="1">
      <c r="A45" s="139" t="s">
        <v>200</v>
      </c>
      <c r="B45" s="228"/>
      <c r="C45" s="172">
        <v>-8811858</v>
      </c>
      <c r="D45" s="172"/>
      <c r="E45" s="172">
        <v>-7270457</v>
      </c>
      <c r="F45" s="172"/>
      <c r="G45" s="221">
        <v>0</v>
      </c>
      <c r="H45" s="172"/>
      <c r="I45" s="221">
        <v>0</v>
      </c>
    </row>
    <row r="46" spans="1:9" ht="22" customHeight="1">
      <c r="A46" s="173" t="s">
        <v>227</v>
      </c>
      <c r="B46" s="228"/>
      <c r="C46" s="172">
        <f>10013853-4735</f>
        <v>10009118</v>
      </c>
      <c r="D46" s="172"/>
      <c r="E46" s="172">
        <f>58059612-236050</f>
        <v>57823562</v>
      </c>
      <c r="F46" s="172"/>
      <c r="G46" s="172">
        <v>0</v>
      </c>
      <c r="H46" s="172"/>
      <c r="I46" s="172">
        <f>40099564-52066</f>
        <v>40047498</v>
      </c>
    </row>
    <row r="47" spans="1:9" ht="22" customHeight="1">
      <c r="A47" s="173" t="s">
        <v>151</v>
      </c>
      <c r="B47" s="228"/>
      <c r="C47" s="172">
        <v>1000000</v>
      </c>
      <c r="D47" s="172"/>
      <c r="E47" s="172">
        <v>0</v>
      </c>
      <c r="F47" s="172"/>
      <c r="G47" s="172">
        <v>1000000</v>
      </c>
      <c r="H47" s="172"/>
      <c r="I47" s="172">
        <v>0</v>
      </c>
    </row>
    <row r="48" spans="1:9" ht="22" customHeight="1">
      <c r="A48" s="173" t="s">
        <v>152</v>
      </c>
      <c r="B48" s="228"/>
      <c r="C48" s="172">
        <v>-145000000</v>
      </c>
      <c r="D48" s="172"/>
      <c r="E48" s="172">
        <v>0</v>
      </c>
      <c r="F48" s="172"/>
      <c r="G48" s="172">
        <v>-145000000</v>
      </c>
      <c r="H48" s="172"/>
      <c r="I48" s="172">
        <v>0</v>
      </c>
    </row>
    <row r="49" spans="1:9" ht="22" customHeight="1">
      <c r="A49" s="173" t="s">
        <v>221</v>
      </c>
      <c r="B49" s="228"/>
      <c r="C49" s="172">
        <v>10364315</v>
      </c>
      <c r="D49" s="172"/>
      <c r="E49" s="172">
        <v>10131370</v>
      </c>
      <c r="F49" s="172"/>
      <c r="G49" s="172">
        <v>-4400685</v>
      </c>
      <c r="H49" s="172"/>
      <c r="I49" s="172">
        <v>25057534</v>
      </c>
    </row>
    <row r="50" spans="1:9" ht="22" customHeight="1">
      <c r="A50" s="173" t="s">
        <v>192</v>
      </c>
      <c r="B50" s="228"/>
      <c r="C50" s="172">
        <v>468484</v>
      </c>
      <c r="D50" s="172"/>
      <c r="E50" s="172">
        <v>10000000</v>
      </c>
      <c r="F50" s="172"/>
      <c r="G50" s="172">
        <v>10338484</v>
      </c>
      <c r="H50" s="172"/>
      <c r="I50" s="172">
        <v>1775141</v>
      </c>
    </row>
    <row r="51" spans="1:9" ht="22" customHeight="1">
      <c r="A51" s="226" t="s">
        <v>228</v>
      </c>
      <c r="B51" s="226"/>
      <c r="C51" s="172">
        <v>1560246</v>
      </c>
      <c r="D51" s="172"/>
      <c r="E51" s="172">
        <v>3243496</v>
      </c>
      <c r="F51" s="172"/>
      <c r="G51" s="242">
        <v>124163</v>
      </c>
      <c r="H51" s="172"/>
      <c r="I51" s="172">
        <v>0</v>
      </c>
    </row>
    <row r="52" spans="1:9" ht="22" customHeight="1">
      <c r="A52" s="226" t="s">
        <v>222</v>
      </c>
      <c r="B52" s="226"/>
      <c r="C52" s="172">
        <v>-12647223</v>
      </c>
      <c r="D52" s="172"/>
      <c r="E52" s="172">
        <v>-86667303</v>
      </c>
      <c r="F52" s="172"/>
      <c r="G52" s="172">
        <v>-1419791</v>
      </c>
      <c r="H52" s="172"/>
      <c r="I52" s="172">
        <v>-7750342</v>
      </c>
    </row>
    <row r="53" spans="1:9" ht="22" customHeight="1">
      <c r="A53" s="226" t="s">
        <v>99</v>
      </c>
      <c r="B53" s="226"/>
      <c r="C53" s="172">
        <f>1513484+30</f>
        <v>1513514</v>
      </c>
      <c r="D53" s="172"/>
      <c r="E53" s="172">
        <v>421998</v>
      </c>
      <c r="F53" s="172"/>
      <c r="G53" s="172">
        <v>20151491</v>
      </c>
      <c r="H53" s="172"/>
      <c r="I53" s="172">
        <v>24297194</v>
      </c>
    </row>
    <row r="54" spans="1:9" ht="22" customHeight="1">
      <c r="A54" s="229" t="s">
        <v>145</v>
      </c>
      <c r="B54" s="226"/>
      <c r="C54" s="174">
        <f>SUM(C45:C53)</f>
        <v>-141543404</v>
      </c>
      <c r="D54" s="176"/>
      <c r="E54" s="174">
        <f>SUM(E45:E53)</f>
        <v>-12317334</v>
      </c>
      <c r="F54" s="176"/>
      <c r="G54" s="174">
        <f>SUM(G45:G53)</f>
        <v>-119206338</v>
      </c>
      <c r="H54" s="176"/>
      <c r="I54" s="174">
        <f>SUM(I45:I53)</f>
        <v>83427025</v>
      </c>
    </row>
    <row r="55" spans="1:9" ht="22" customHeight="1">
      <c r="A55" s="225"/>
      <c r="B55" s="226"/>
      <c r="C55" s="171"/>
      <c r="D55" s="171"/>
      <c r="E55" s="171"/>
      <c r="F55" s="171"/>
      <c r="G55" s="175"/>
      <c r="H55" s="171"/>
      <c r="I55" s="175"/>
    </row>
    <row r="56" spans="1:9" ht="22" customHeight="1">
      <c r="A56" s="227" t="s">
        <v>35</v>
      </c>
      <c r="B56" s="226"/>
      <c r="C56" s="171"/>
      <c r="D56" s="171"/>
      <c r="E56" s="171"/>
      <c r="F56" s="171"/>
      <c r="G56" s="171"/>
      <c r="H56" s="171"/>
      <c r="I56" s="171"/>
    </row>
    <row r="57" spans="1:9" ht="22" customHeight="1">
      <c r="A57" s="226" t="s">
        <v>223</v>
      </c>
      <c r="B57" s="226"/>
      <c r="C57" s="172">
        <v>-13105804</v>
      </c>
      <c r="D57" s="171"/>
      <c r="E57" s="172">
        <v>-83036324</v>
      </c>
      <c r="F57" s="171"/>
      <c r="G57" s="172">
        <v>14000000</v>
      </c>
      <c r="H57" s="171"/>
      <c r="I57" s="230">
        <v>-53200000</v>
      </c>
    </row>
    <row r="58" spans="1:9" ht="22" customHeight="1">
      <c r="A58" s="226" t="s">
        <v>153</v>
      </c>
      <c r="B58" s="228"/>
      <c r="C58" s="172">
        <v>0</v>
      </c>
      <c r="D58" s="172"/>
      <c r="E58" s="172">
        <v>22350000</v>
      </c>
      <c r="F58" s="172"/>
      <c r="G58" s="221">
        <v>0</v>
      </c>
      <c r="H58" s="172"/>
      <c r="I58" s="172">
        <v>14850000</v>
      </c>
    </row>
    <row r="59" spans="1:9" ht="22" customHeight="1">
      <c r="A59" s="226" t="s">
        <v>154</v>
      </c>
      <c r="B59" s="228"/>
      <c r="C59" s="172">
        <v>-95106997</v>
      </c>
      <c r="D59" s="172"/>
      <c r="E59" s="172">
        <v>-82013446</v>
      </c>
      <c r="F59" s="172"/>
      <c r="G59" s="172">
        <v>-51022656</v>
      </c>
      <c r="H59" s="172"/>
      <c r="I59" s="172">
        <v>-49207367</v>
      </c>
    </row>
    <row r="60" spans="1:9" s="232" customFormat="1" ht="22" customHeight="1">
      <c r="A60" s="231" t="s">
        <v>155</v>
      </c>
      <c r="B60" s="228"/>
      <c r="C60" s="172">
        <f>-14283705+3731</f>
        <v>-14279974</v>
      </c>
      <c r="D60" s="172"/>
      <c r="E60" s="172">
        <v>-17864054</v>
      </c>
      <c r="F60" s="172"/>
      <c r="G60" s="172">
        <f>-4174482+3732</f>
        <v>-4170750</v>
      </c>
      <c r="H60" s="172"/>
      <c r="I60" s="172">
        <v>-4209427</v>
      </c>
    </row>
    <row r="61" spans="1:9" ht="22" customHeight="1">
      <c r="A61" s="226" t="s">
        <v>82</v>
      </c>
      <c r="B61" s="228">
        <v>21</v>
      </c>
      <c r="C61" s="172">
        <f>'3'!I46</f>
        <v>-13949442</v>
      </c>
      <c r="D61" s="172"/>
      <c r="E61" s="172">
        <v>-23249995</v>
      </c>
      <c r="F61" s="172"/>
      <c r="G61" s="172">
        <v>-13949442</v>
      </c>
      <c r="H61" s="172"/>
      <c r="I61" s="172">
        <v>-23249995</v>
      </c>
    </row>
    <row r="62" spans="1:9" ht="22" customHeight="1">
      <c r="A62" s="226" t="s">
        <v>156</v>
      </c>
      <c r="B62" s="228"/>
      <c r="C62" s="172">
        <v>148800000</v>
      </c>
      <c r="D62" s="172"/>
      <c r="E62" s="172">
        <v>0</v>
      </c>
      <c r="F62" s="172"/>
      <c r="G62" s="172">
        <v>148800000</v>
      </c>
      <c r="H62" s="172"/>
      <c r="I62" s="172">
        <v>0</v>
      </c>
    </row>
    <row r="63" spans="1:9" ht="22" customHeight="1">
      <c r="A63" s="226" t="s">
        <v>86</v>
      </c>
      <c r="B63" s="226"/>
      <c r="C63" s="172">
        <v>-25696559</v>
      </c>
      <c r="D63" s="172"/>
      <c r="E63" s="172">
        <v>-29133334</v>
      </c>
      <c r="F63" s="172"/>
      <c r="G63" s="172">
        <f>-8910712</f>
        <v>-8910712</v>
      </c>
      <c r="H63" s="172"/>
      <c r="I63" s="172">
        <v>-10348063</v>
      </c>
    </row>
    <row r="64" spans="1:9" ht="22" customHeight="1">
      <c r="A64" s="229" t="s">
        <v>144</v>
      </c>
      <c r="B64" s="226"/>
      <c r="C64" s="174">
        <f>SUM(C57:C63)</f>
        <v>-13338776</v>
      </c>
      <c r="D64" s="176"/>
      <c r="E64" s="174">
        <f>SUM(E57:E63)</f>
        <v>-212947153</v>
      </c>
      <c r="F64" s="176"/>
      <c r="G64" s="174">
        <f>SUM(G57:G63)</f>
        <v>84746440</v>
      </c>
      <c r="H64" s="176"/>
      <c r="I64" s="174">
        <f>SUM(I57:I63)</f>
        <v>-125364852</v>
      </c>
    </row>
    <row r="65" spans="1:9" ht="22" customHeight="1">
      <c r="A65" s="229" t="s">
        <v>124</v>
      </c>
      <c r="B65" s="226"/>
      <c r="C65" s="176">
        <f>C34+C54+C64</f>
        <v>-10050390</v>
      </c>
      <c r="D65" s="176"/>
      <c r="E65" s="176">
        <f>E34+E54+E64</f>
        <v>-46986290</v>
      </c>
      <c r="F65" s="176"/>
      <c r="G65" s="176">
        <f>G34+G54+G64</f>
        <v>-6622162</v>
      </c>
      <c r="H65" s="176"/>
      <c r="I65" s="176">
        <f>I34+I54+I64</f>
        <v>6235562</v>
      </c>
    </row>
    <row r="66" spans="1:9" s="232" customFormat="1" ht="22" customHeight="1">
      <c r="A66" s="233" t="s">
        <v>97</v>
      </c>
      <c r="B66" s="226"/>
      <c r="C66" s="177">
        <f>'1'!F10</f>
        <v>35297644</v>
      </c>
      <c r="D66" s="234"/>
      <c r="E66" s="177">
        <v>82283934</v>
      </c>
      <c r="F66" s="234"/>
      <c r="G66" s="172">
        <f>'1'!J10</f>
        <v>14787687</v>
      </c>
      <c r="H66" s="234"/>
      <c r="I66" s="172">
        <v>8552125</v>
      </c>
    </row>
    <row r="67" spans="1:9" ht="22" customHeight="1" thickBot="1">
      <c r="A67" s="229" t="s">
        <v>98</v>
      </c>
      <c r="B67" s="228">
        <v>6</v>
      </c>
      <c r="C67" s="178">
        <f>SUM(C65:C66)</f>
        <v>25247254</v>
      </c>
      <c r="D67" s="176"/>
      <c r="E67" s="178">
        <f>SUM(E65:E66)</f>
        <v>35297644</v>
      </c>
      <c r="F67" s="176"/>
      <c r="G67" s="178">
        <f>SUM(G65:G66)</f>
        <v>8165525</v>
      </c>
      <c r="H67" s="176"/>
      <c r="I67" s="178">
        <f>SUM(I65:I66)</f>
        <v>14787687</v>
      </c>
    </row>
    <row r="68" spans="1:9" ht="22" customHeight="1" thickTop="1">
      <c r="A68" s="229"/>
      <c r="B68" s="228"/>
      <c r="C68" s="176"/>
      <c r="D68" s="176"/>
      <c r="E68" s="176"/>
      <c r="F68" s="176"/>
      <c r="G68" s="176"/>
      <c r="H68" s="176"/>
      <c r="I68" s="176"/>
    </row>
    <row r="69" spans="1:9" ht="22" customHeight="1">
      <c r="A69" s="229" t="s">
        <v>112</v>
      </c>
      <c r="B69" s="228"/>
    </row>
    <row r="70" spans="1:9" ht="22" customHeight="1">
      <c r="A70" s="173" t="s">
        <v>114</v>
      </c>
      <c r="B70" s="228"/>
      <c r="C70" s="171">
        <v>52430</v>
      </c>
      <c r="D70" s="171"/>
      <c r="E70" s="171">
        <v>32524</v>
      </c>
      <c r="F70" s="235"/>
      <c r="G70" s="172">
        <v>0</v>
      </c>
      <c r="H70" s="235"/>
      <c r="I70" s="172">
        <v>32524</v>
      </c>
    </row>
    <row r="71" spans="1:9" ht="8.25" customHeight="1"/>
    <row r="72" spans="1:9" ht="22.5" customHeight="1">
      <c r="C72" s="114"/>
      <c r="E72" s="107"/>
      <c r="G72" s="107"/>
      <c r="H72" s="107"/>
      <c r="I72" s="107"/>
    </row>
    <row r="73" spans="1:9" ht="22.5" customHeight="1">
      <c r="C73" s="236"/>
    </row>
    <row r="74" spans="1:9" s="239" customFormat="1" ht="21.5">
      <c r="A74" s="97"/>
      <c r="B74" s="97"/>
      <c r="C74" s="237"/>
      <c r="D74" s="97"/>
      <c r="E74" s="238"/>
      <c r="F74" s="97"/>
      <c r="G74" s="108"/>
      <c r="H74" s="108"/>
      <c r="I74" s="108"/>
    </row>
  </sheetData>
  <mergeCells count="10">
    <mergeCell ref="C7:I7"/>
    <mergeCell ref="C3:E3"/>
    <mergeCell ref="G3:I3"/>
    <mergeCell ref="C4:E4"/>
    <mergeCell ref="G4:I4"/>
    <mergeCell ref="C42:I42"/>
    <mergeCell ref="C38:E38"/>
    <mergeCell ref="G38:I38"/>
    <mergeCell ref="C39:E39"/>
    <mergeCell ref="G39:I39"/>
  </mergeCells>
  <pageMargins left="0.7" right="0.7" top="0.48" bottom="0.2" header="0.5" footer="0.3"/>
  <pageSetup paperSize="9" firstPageNumber="15" fitToHeight="2" orientation="portrait" useFirstPageNumber="1" r:id="rId1"/>
  <headerFooter alignWithMargins="0">
    <oddFooter>&amp;L
หมายเหตุประกอบงบการเงินเป็นส่วนหนึ่งของงบการเงินนี้
&amp;C
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Phanathip, Chitayapuntagool</cp:lastModifiedBy>
  <cp:lastPrinted>2022-02-25T07:25:26Z</cp:lastPrinted>
  <dcterms:created xsi:type="dcterms:W3CDTF">2005-03-29T02:08:44Z</dcterms:created>
  <dcterms:modified xsi:type="dcterms:W3CDTF">2022-02-27T06:03:39Z</dcterms:modified>
</cp:coreProperties>
</file>