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1-64 (PUBLIC)\CGD (3032474)\"/>
    </mc:Choice>
  </mc:AlternateContent>
  <xr:revisionPtr revIDLastSave="0" documentId="13_ncr:1_{3A698C12-C018-414A-B43B-C06FBC05422E}" xr6:coauthVersionLast="46" xr6:coauthVersionMax="46" xr10:uidLastSave="{00000000-0000-0000-0000-000000000000}"/>
  <bookViews>
    <workbookView xWindow="-100" yWindow="-100" windowWidth="21467" windowHeight="11576" activeTab="4" xr2:uid="{00000000-000D-0000-FFFF-FFFF00000000}"/>
  </bookViews>
  <sheets>
    <sheet name="งบดุล" sheetId="20" r:id="rId1"/>
    <sheet name="กำไร" sheetId="21" r:id="rId2"/>
    <sheet name="รวม" sheetId="14" r:id="rId3"/>
    <sheet name="เฉพาะ" sheetId="15" r:id="rId4"/>
    <sheet name="กระแส" sheetId="10" r:id="rId5"/>
  </sheets>
  <externalReferences>
    <externalReference r:id="rId6"/>
  </externalReferences>
  <definedNames>
    <definedName name="_GoBack" localSheetId="0">งบดุล!$E$11</definedName>
    <definedName name="_GoBack">#REF!</definedName>
    <definedName name="INC" localSheetId="4">#REF!</definedName>
    <definedName name="INC" localSheetId="0">#REF!</definedName>
    <definedName name="I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1" i="10" l="1"/>
  <c r="H71" i="10"/>
  <c r="F71" i="10"/>
  <c r="D71" i="10"/>
  <c r="P23" i="15"/>
  <c r="H24" i="15"/>
  <c r="AC27" i="14"/>
  <c r="D89" i="21"/>
  <c r="P20" i="15"/>
  <c r="H28" i="14"/>
  <c r="F83" i="21" l="1"/>
  <c r="D83" i="21"/>
  <c r="J79" i="21"/>
  <c r="H79" i="21"/>
  <c r="F79" i="21"/>
  <c r="D79" i="21"/>
  <c r="J70" i="21"/>
  <c r="H70" i="21"/>
  <c r="F70" i="21"/>
  <c r="D70" i="21"/>
  <c r="C121" i="20"/>
  <c r="E121" i="20"/>
  <c r="I121" i="20"/>
  <c r="G116" i="20"/>
  <c r="G113" i="20"/>
  <c r="I21" i="20"/>
  <c r="G21" i="20"/>
  <c r="E21" i="20"/>
  <c r="C21" i="20"/>
  <c r="G121" i="20" l="1"/>
  <c r="J19" i="21"/>
  <c r="F93" i="21" l="1"/>
  <c r="E124" i="20" l="1"/>
  <c r="E126" i="20" s="1"/>
  <c r="E78" i="20"/>
  <c r="I78" i="20"/>
  <c r="I68" i="20"/>
  <c r="C68" i="20"/>
  <c r="D19" i="14" l="1"/>
  <c r="D21" i="14" s="1"/>
  <c r="D28" i="14" s="1"/>
  <c r="F19" i="14"/>
  <c r="F21" i="14" s="1"/>
  <c r="J19" i="14"/>
  <c r="J21" i="14" s="1"/>
  <c r="L19" i="14"/>
  <c r="L21" i="14" s="1"/>
  <c r="N19" i="14"/>
  <c r="N21" i="14" s="1"/>
  <c r="P19" i="14"/>
  <c r="P21" i="14" s="1"/>
  <c r="R19" i="14"/>
  <c r="R21" i="14" s="1"/>
  <c r="U19" i="14"/>
  <c r="U21" i="14" s="1"/>
  <c r="Y19" i="14"/>
  <c r="Y21" i="14" s="1"/>
  <c r="AA19" i="14"/>
  <c r="AA21" i="14" s="1"/>
  <c r="W19" i="14"/>
  <c r="W21" i="14" s="1"/>
  <c r="F62" i="21"/>
  <c r="J72" i="21"/>
  <c r="H72" i="21"/>
  <c r="F72" i="21" l="1"/>
  <c r="J91" i="10" l="1"/>
  <c r="D91" i="10"/>
  <c r="F91" i="10"/>
  <c r="H91" i="10"/>
  <c r="G78" i="20" l="1"/>
  <c r="C78" i="20"/>
  <c r="D62" i="21" l="1"/>
  <c r="D72" i="21" s="1"/>
  <c r="J31" i="21"/>
  <c r="H31" i="21"/>
  <c r="F31" i="21"/>
  <c r="D31" i="21"/>
  <c r="AC18" i="14" l="1"/>
  <c r="AC17" i="14"/>
  <c r="AC19" i="14" l="1"/>
  <c r="AC21" i="14" s="1"/>
  <c r="F19" i="21" l="1"/>
  <c r="F32" i="21" s="1"/>
  <c r="F35" i="21" s="1"/>
  <c r="F38" i="21" s="1"/>
  <c r="F42" i="21" s="1"/>
  <c r="G68" i="20"/>
  <c r="E68" i="20"/>
  <c r="E79" i="20" s="1"/>
  <c r="E127" i="20" s="1"/>
  <c r="F73" i="21" l="1"/>
  <c r="F89" i="21" s="1"/>
  <c r="F23" i="10"/>
  <c r="F36" i="10" s="1"/>
  <c r="F84" i="21" l="1"/>
  <c r="F110" i="21"/>
  <c r="F105" i="21"/>
  <c r="F94" i="21"/>
  <c r="U28" i="14"/>
  <c r="R28" i="14"/>
  <c r="P28" i="14"/>
  <c r="N28" i="14"/>
  <c r="L28" i="14"/>
  <c r="J28" i="14"/>
  <c r="F28" i="14"/>
  <c r="AC28" i="14" l="1"/>
  <c r="Y28" i="14"/>
  <c r="AA28" i="14"/>
  <c r="W28" i="14"/>
  <c r="N17" i="15"/>
  <c r="N19" i="15" s="1"/>
  <c r="L17" i="15"/>
  <c r="L19" i="15" s="1"/>
  <c r="J17" i="15"/>
  <c r="J19" i="15" s="1"/>
  <c r="F17" i="15"/>
  <c r="F19" i="15" s="1"/>
  <c r="D17" i="15"/>
  <c r="D19" i="15" s="1"/>
  <c r="P16" i="15"/>
  <c r="P17" i="15" s="1"/>
  <c r="P19" i="15" l="1"/>
  <c r="D24" i="15"/>
  <c r="J32" i="21"/>
  <c r="I124" i="20"/>
  <c r="I126" i="20" s="1"/>
  <c r="E36" i="20"/>
  <c r="J35" i="21" l="1"/>
  <c r="J38" i="21" s="1"/>
  <c r="J42" i="21" s="1"/>
  <c r="E37" i="20"/>
  <c r="G124" i="20"/>
  <c r="G126" i="20" s="1"/>
  <c r="C124" i="20"/>
  <c r="C126" i="20" s="1"/>
  <c r="J73" i="21" l="1"/>
  <c r="J89" i="21" s="1"/>
  <c r="J23" i="10"/>
  <c r="J36" i="10" s="1"/>
  <c r="J41" i="10" s="1"/>
  <c r="J94" i="10" s="1"/>
  <c r="J97" i="10" s="1"/>
  <c r="I36" i="20"/>
  <c r="I37" i="20" s="1"/>
  <c r="G36" i="20"/>
  <c r="C36" i="20"/>
  <c r="C37" i="20" s="1"/>
  <c r="J105" i="21" l="1"/>
  <c r="J94" i="21"/>
  <c r="G37" i="20"/>
  <c r="H19" i="21"/>
  <c r="H32" i="21" s="1"/>
  <c r="H35" i="21" s="1"/>
  <c r="D19" i="21"/>
  <c r="D32" i="21" s="1"/>
  <c r="D35" i="21" s="1"/>
  <c r="C79" i="20"/>
  <c r="C127" i="20" s="1"/>
  <c r="F78" i="20"/>
  <c r="G79" i="20"/>
  <c r="G127" i="20" s="1"/>
  <c r="H78" i="20"/>
  <c r="I79" i="20"/>
  <c r="I127" i="20" s="1"/>
  <c r="N24" i="15"/>
  <c r="F24" i="15"/>
  <c r="J24" i="15"/>
  <c r="L24" i="15"/>
  <c r="P24" i="15" s="1"/>
  <c r="J84" i="21" l="1"/>
  <c r="J110" i="21"/>
  <c r="F41" i="10"/>
  <c r="F94" i="10" l="1"/>
  <c r="F97" i="10" s="1"/>
  <c r="D38" i="21" l="1"/>
  <c r="D42" i="21" s="1"/>
  <c r="D73" i="21" l="1"/>
  <c r="D23" i="10"/>
  <c r="D36" i="10" s="1"/>
  <c r="D41" i="10" s="1"/>
  <c r="D94" i="10" s="1"/>
  <c r="D97" i="10" s="1"/>
  <c r="D110" i="21" l="1"/>
  <c r="D84" i="21"/>
  <c r="D105" i="21"/>
  <c r="D94" i="21"/>
  <c r="H38" i="21"/>
  <c r="H42" i="21" s="1"/>
  <c r="H73" i="21" l="1"/>
  <c r="H89" i="21" s="1"/>
  <c r="H23" i="10"/>
  <c r="H36" i="10" s="1"/>
  <c r="H41" i="10" s="1"/>
  <c r="H94" i="10" s="1"/>
  <c r="H97" i="10" s="1"/>
  <c r="H105" i="21" l="1"/>
  <c r="H94" i="21"/>
  <c r="H84" i="21" l="1"/>
  <c r="H110" i="21"/>
</calcChain>
</file>

<file path=xl/sharedStrings.xml><?xml version="1.0" encoding="utf-8"?>
<sst xmlns="http://schemas.openxmlformats.org/spreadsheetml/2006/main" count="491" uniqueCount="336">
  <si>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</si>
  <si>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</si>
  <si>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</si>
  <si>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</si>
  <si>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</si>
  <si>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</si>
  <si>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</si>
  <si>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</si>
  <si>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</si>
  <si>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</si>
  <si>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</si>
  <si>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</si>
  <si>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</si>
  <si>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</si>
  <si>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</si>
  <si>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</si>
  <si>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</si>
  <si>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</si>
  <si>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</si>
  <si>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</si>
  <si>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</si>
  <si>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</si>
  <si>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</si>
  <si>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</si>
  <si>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</si>
  <si>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Other current assets</t>
  </si>
  <si>
    <t>NON-CURRENT  ASSETS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</si>
  <si>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</si>
  <si>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</si>
  <si>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</si>
  <si>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</si>
  <si>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</si>
  <si>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</si>
  <si>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</si>
  <si>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</si>
  <si>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Deferred tax assets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</si>
  <si>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</si>
  <si>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</si>
  <si>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</si>
  <si>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</si>
  <si>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</si>
  <si>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</si>
  <si>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</si>
  <si>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     Total Non-Current Liabilities</t>
  </si>
  <si>
    <t xml:space="preserve">STATEMENT  OF  CHANGES  IN  SHAREHOLDERS’  EQUITY </t>
  </si>
  <si>
    <r>
      <t xml:space="preserve">STATEMENT  OF  CHANGES  IN  SHAREHOLDERS’  EQUITY    </t>
    </r>
    <r>
      <rPr>
        <sz val="10"/>
        <rFont val="Times New Roman"/>
        <family val="1"/>
      </rPr>
      <t>(CONTINUED)</t>
    </r>
  </si>
  <si>
    <t>on ordinary</t>
  </si>
  <si>
    <t>share capital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</si>
  <si>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</si>
  <si>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</si>
  <si>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</si>
  <si>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</si>
  <si>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</si>
  <si>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</si>
  <si>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</si>
  <si>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 xml:space="preserve">on ordinary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</si>
  <si>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</si>
  <si>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</si>
  <si>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</si>
  <si>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</si>
  <si>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</si>
  <si>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Adjustment for:</t>
  </si>
  <si>
    <t>UNIT : BAHT</t>
  </si>
  <si>
    <t xml:space="preserve"> equity</t>
  </si>
  <si>
    <t>COUNTRY  GROUP  DEVELOPMENT  PUBLIC  COMPANY  LIMITED  AND  SUBSIDIARIES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</si>
  <si>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</si>
  <si>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STATEMENT  OF  FINANCIAL  POSITION</t>
  </si>
  <si>
    <t>Exchange differences on translating</t>
  </si>
  <si>
    <t>Cash paid for purchase of fixed assets</t>
  </si>
  <si>
    <t>Total Non-Current Assets</t>
  </si>
  <si>
    <t>Cash paid for finance costs</t>
  </si>
  <si>
    <t>Cash paid for income tax</t>
  </si>
  <si>
    <t>Depreciation and amortization</t>
  </si>
  <si>
    <t>7</t>
  </si>
  <si>
    <t>11</t>
  </si>
  <si>
    <t>12</t>
  </si>
  <si>
    <t>14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</si>
  <si>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</si>
  <si>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</si>
  <si>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</si>
  <si>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</si>
  <si>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</si>
  <si>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</si>
  <si>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</si>
  <si>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r>
      <t xml:space="preserve">STATEMENT  OF  CASH  FLOWS   </t>
    </r>
    <r>
      <rPr>
        <sz val="10"/>
        <rFont val="Times New Roman"/>
        <family val="1"/>
      </rPr>
      <t>(CONTINUED)</t>
    </r>
  </si>
  <si>
    <t>ACCUMULATED  DEFICIT</t>
  </si>
  <si>
    <t xml:space="preserve">Weighted average number of ordinary shares </t>
  </si>
  <si>
    <t>operations</t>
  </si>
  <si>
    <t>STATEMENT  OF  PROFIT  OR  LOSS  AND  OTHER  COMPREHENSIVE  INCOME</t>
  </si>
  <si>
    <t>5</t>
  </si>
  <si>
    <t>9</t>
  </si>
  <si>
    <t xml:space="preserve">Other non-current liabilities 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</si>
  <si>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</si>
  <si>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</si>
  <si>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</si>
  <si>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</si>
  <si>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</si>
  <si>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EQUITY  ATTRIBUTABLE  TO  OWNERS  OF  THE  PARENT</t>
  </si>
  <si>
    <t>INTEREST  IN  A  SUBSIDIARY</t>
  </si>
  <si>
    <t xml:space="preserve">    SHARE  CAPITAL </t>
  </si>
  <si>
    <t>Prepaid deposits for construction</t>
  </si>
  <si>
    <t>Deposits at bank used as collateral</t>
  </si>
  <si>
    <t>shareholders’</t>
  </si>
  <si>
    <t xml:space="preserve">of foreign </t>
  </si>
  <si>
    <t xml:space="preserve">Cash and cash equivalents as at January 1, </t>
  </si>
  <si>
    <t>Long-term borrowings</t>
  </si>
  <si>
    <t>in a subsidiary</t>
  </si>
  <si>
    <t xml:space="preserve">Accumulated </t>
  </si>
  <si>
    <t>Cash received from interest</t>
  </si>
  <si>
    <t>4.2</t>
  </si>
  <si>
    <t>combination under</t>
  </si>
  <si>
    <t xml:space="preserve"> common control</t>
  </si>
  <si>
    <t>UNDER  COMMON  CONTROL</t>
  </si>
  <si>
    <t xml:space="preserve">Surplus from </t>
  </si>
  <si>
    <t>Property, plant and equipment</t>
  </si>
  <si>
    <t xml:space="preserve">Deficit from business </t>
  </si>
  <si>
    <t xml:space="preserve">business </t>
  </si>
  <si>
    <t>under</t>
  </si>
  <si>
    <t xml:space="preserve">combination </t>
  </si>
  <si>
    <t xml:space="preserve">    Authorized share capital </t>
  </si>
  <si>
    <t xml:space="preserve">  8,266,127,954 ordinary shares of Baht 1.00 each,</t>
  </si>
  <si>
    <t>CONSOLIDATED  FINANCIAL  STATEMENTS</t>
  </si>
  <si>
    <t xml:space="preserve">Deficit from </t>
  </si>
  <si>
    <t>Notes to the financial statements form an integral part of these financial statements</t>
  </si>
  <si>
    <t>Cash and cash equivalents as at December 31,</t>
  </si>
  <si>
    <t>10</t>
  </si>
  <si>
    <t>13</t>
  </si>
  <si>
    <t>20</t>
  </si>
  <si>
    <t>21</t>
  </si>
  <si>
    <t>REVENUES</t>
  </si>
  <si>
    <t>Revenue from sale of condominium</t>
  </si>
  <si>
    <t>Rental income from investment property</t>
  </si>
  <si>
    <t>investment property</t>
  </si>
  <si>
    <t>Gain on foreign exchange rate</t>
  </si>
  <si>
    <t>Total Revenues</t>
  </si>
  <si>
    <t>EXPENSES</t>
  </si>
  <si>
    <t xml:space="preserve">Direct operating expenses arising from </t>
  </si>
  <si>
    <t>Loss on foreign exchange rate</t>
  </si>
  <si>
    <t>Directors and managements’ remuneration</t>
  </si>
  <si>
    <t>Total Expenses</t>
  </si>
  <si>
    <r>
      <t xml:space="preserve">STATEMENT  OF  PROFIT  OR  LOSS  AND  OTHER  COMPREHENSIVE  INCOME </t>
    </r>
    <r>
      <rPr>
        <sz val="10"/>
        <rFont val="Times New Roman"/>
        <family val="1"/>
      </rPr>
      <t xml:space="preserve"> (CONTINUED)</t>
    </r>
  </si>
  <si>
    <t>8</t>
  </si>
  <si>
    <t>Distribution costs</t>
  </si>
  <si>
    <t>Trade and other current receivables</t>
  </si>
  <si>
    <t>Trade and other current payables</t>
  </si>
  <si>
    <t>Current portion of long-term debentures</t>
  </si>
  <si>
    <t>Provisions for employee benefit</t>
  </si>
  <si>
    <t>Cash received from sale of fixed assets</t>
  </si>
  <si>
    <t xml:space="preserve">    Issued and paid share capital </t>
  </si>
  <si>
    <t>OTHER  COMPONENTS  OF  SHAREHOLDERS’  EQUITY</t>
  </si>
  <si>
    <t>Other components of shareholders’ equity</t>
  </si>
  <si>
    <t xml:space="preserve">Cash received from capital reduction of trust unit value </t>
  </si>
  <si>
    <t>shares</t>
  </si>
  <si>
    <t>Short-term borrowings</t>
  </si>
  <si>
    <t>shareholders’ equity</t>
  </si>
  <si>
    <t>Cash received from short-term borrowings</t>
  </si>
  <si>
    <t>Cash repaid for bills of exchange</t>
  </si>
  <si>
    <t>Cash repaid for long-term debentures</t>
  </si>
  <si>
    <t>Investments in subsidiaries</t>
  </si>
  <si>
    <t>Total comprehensive loss for the year</t>
  </si>
  <si>
    <t xml:space="preserve">OTHER  COMPREHENSIVE  INCOME  (LOSS) </t>
  </si>
  <si>
    <t>4.1.3</t>
  </si>
  <si>
    <t>4.1.1</t>
  </si>
  <si>
    <t>4.1.2</t>
  </si>
  <si>
    <t>will be reclassified to profit or loss</t>
  </si>
  <si>
    <t>will not be reclassified to profit or loss</t>
  </si>
  <si>
    <t>FOR  THE  YEAR - NET  OF  TAX</t>
  </si>
  <si>
    <t>Land and cost of projects under construction and utilities</t>
  </si>
  <si>
    <t>Contract deposit and advance from customers</t>
  </si>
  <si>
    <t>Current portion of long-term borrowings</t>
  </si>
  <si>
    <t>17</t>
  </si>
  <si>
    <t>19</t>
  </si>
  <si>
    <t>Cash paid for short-term loan to a related company</t>
  </si>
  <si>
    <t>shareholders'</t>
  </si>
  <si>
    <t>Deferred tax liabilities</t>
  </si>
  <si>
    <t>Other non-current liabilities</t>
  </si>
  <si>
    <t xml:space="preserve">Loss on remeasuring fair value of </t>
  </si>
  <si>
    <t>Basic loss per share</t>
  </si>
  <si>
    <t>INCOME  TAX  EXPENSE  (REVENUE)</t>
  </si>
  <si>
    <t>from non-controlling interest</t>
  </si>
  <si>
    <t>16</t>
  </si>
  <si>
    <t>Increase in paid share capital of non-controlling interests</t>
  </si>
  <si>
    <t>Loss on remeasuring fair value of investment property</t>
  </si>
  <si>
    <t>Cash received from share subscription of a subsidiary</t>
  </si>
  <si>
    <t>2.2.4</t>
  </si>
  <si>
    <t>Ending balance as at December 31, 2020</t>
  </si>
  <si>
    <t>Current income tax assets</t>
  </si>
  <si>
    <t>-</t>
  </si>
  <si>
    <t>Lease receivables</t>
  </si>
  <si>
    <t>Short-term debentures</t>
  </si>
  <si>
    <t>Current portion of lease liabilities</t>
  </si>
  <si>
    <t>Corporate income tax payable</t>
  </si>
  <si>
    <t>Lease liabilities</t>
  </si>
  <si>
    <t xml:space="preserve">  13,263,993,608 ordinary shares of Baht 1.00 each</t>
  </si>
  <si>
    <t>FINANCE  INCOME</t>
  </si>
  <si>
    <t>FINANCE  COSTS</t>
  </si>
  <si>
    <t>LOSS  FOR  THE  YEAR</t>
  </si>
  <si>
    <t>PROFIT (LOSS)  FROM   OPERATING  ACTIVITIES</t>
  </si>
  <si>
    <t>Components of other comprehensive loss that</t>
  </si>
  <si>
    <t>OTHER  COMPREHENSIVE  INCOME  (LOSS)</t>
  </si>
  <si>
    <t xml:space="preserve"> investments in</t>
  </si>
  <si>
    <t>equity instruments</t>
  </si>
  <si>
    <t>as at fair value</t>
  </si>
  <si>
    <t xml:space="preserve"> through other </t>
  </si>
  <si>
    <t xml:space="preserve">comprehensive </t>
  </si>
  <si>
    <t>income</t>
  </si>
  <si>
    <t>Discount</t>
  </si>
  <si>
    <t>Other components of</t>
  </si>
  <si>
    <t>Loss on investments</t>
  </si>
  <si>
    <t>in equity instruments</t>
  </si>
  <si>
    <t xml:space="preserve">as at fair value </t>
  </si>
  <si>
    <t>through other</t>
  </si>
  <si>
    <t>comprehensive income</t>
  </si>
  <si>
    <t>Operating gain (loss) before changes in operating assets and liabilities</t>
  </si>
  <si>
    <t>Contracts assets</t>
  </si>
  <si>
    <t>Cash received from lease receivables</t>
  </si>
  <si>
    <t>Cash received from short-term debenture issuance</t>
  </si>
  <si>
    <t xml:space="preserve">Cash repaid for short-term borrowings </t>
  </si>
  <si>
    <t>Cash received from bills of exchange issuance</t>
  </si>
  <si>
    <t>Cash repaid for long-term borrowings</t>
  </si>
  <si>
    <t>Cash received from long-term debentures</t>
  </si>
  <si>
    <t>Cash paid for lease liabilities</t>
  </si>
  <si>
    <t>6</t>
  </si>
  <si>
    <t>22</t>
  </si>
  <si>
    <t>23</t>
  </si>
  <si>
    <t>4.1.5 and 4.2</t>
  </si>
  <si>
    <t>25</t>
  </si>
  <si>
    <t>Loss on impairment of assets</t>
  </si>
  <si>
    <t>Gain (loss) on remeasurements of defined benefit plans</t>
  </si>
  <si>
    <t>31</t>
  </si>
  <si>
    <t>24</t>
  </si>
  <si>
    <t>Inventories</t>
  </si>
  <si>
    <t>Bill of exchange</t>
  </si>
  <si>
    <t>Other non-current financial assets</t>
  </si>
  <si>
    <t>Other intangible assets other than goodwill</t>
  </si>
  <si>
    <t>Short-term borrowings from related companies</t>
  </si>
  <si>
    <t>Construction payable</t>
  </si>
  <si>
    <t>through other comprehensive income</t>
  </si>
  <si>
    <t>Total components of other comprehensive loss</t>
  </si>
  <si>
    <t>that will be reclassified to profit or loss</t>
  </si>
  <si>
    <t>that will not be reclassified to profit or loss</t>
  </si>
  <si>
    <t>Loss for the year</t>
  </si>
  <si>
    <t>Income tax expense (revenue)</t>
  </si>
  <si>
    <t>(Gain) Loss on foreign exchange rate</t>
  </si>
  <si>
    <t>of other non-current financial assets</t>
  </si>
  <si>
    <t>from related companies</t>
  </si>
  <si>
    <t>Cash repaid for short-term borrowings</t>
  </si>
  <si>
    <t xml:space="preserve">Contract costs </t>
  </si>
  <si>
    <t>Cash receive from deposits at bank used as collateral</t>
  </si>
  <si>
    <t>DISCOUNT  FROM  BUSINESS  COMBINATION</t>
  </si>
  <si>
    <t>Cash received from short-term loan to a related company</t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</si>
  <si>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</si>
  <si>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r>
      <t xml:space="preserve">AS  AT  DECEMBER  </t>
    </r>
    <r>
      <rPr>
        <b/>
        <sz val="12"/>
        <rFont val="Times New Roman"/>
        <family val="1"/>
      </rPr>
      <t>31,  2021</t>
    </r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</si>
  <si>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</si>
  <si>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>Ending balance as at December 31, 2021</t>
  </si>
  <si>
    <t xml:space="preserve">Non-current assets or disposal groups </t>
  </si>
  <si>
    <t xml:space="preserve">   classified as held for sale</t>
  </si>
  <si>
    <t>33.1</t>
  </si>
  <si>
    <t>18</t>
  </si>
  <si>
    <t>33.3</t>
  </si>
  <si>
    <t>Long-term debenture</t>
  </si>
  <si>
    <t>26</t>
  </si>
  <si>
    <t xml:space="preserve">  12,438,219,198 ordinary shares of Baht 0.61 each</t>
  </si>
  <si>
    <t xml:space="preserve">  8,266,128,517 ordinary shares of Baht 0.61 each,</t>
  </si>
  <si>
    <t>PREMIUM (DISCOUNT)  ON  ORDINARY  SHARES</t>
  </si>
  <si>
    <t>29</t>
  </si>
  <si>
    <t xml:space="preserve">CONTINUING  OPERATIONS  </t>
  </si>
  <si>
    <t>DISCONTINUED  OPERATIONS</t>
  </si>
  <si>
    <t xml:space="preserve">Loss for the year from discontinued operations </t>
  </si>
  <si>
    <t xml:space="preserve">Gain on financial assets designated </t>
  </si>
  <si>
    <t xml:space="preserve">       at fair value through profit or loss</t>
  </si>
  <si>
    <t>27.1</t>
  </si>
  <si>
    <t>29.2</t>
  </si>
  <si>
    <t>29.1</t>
  </si>
  <si>
    <t xml:space="preserve">LOSS  ATTRIBUTABLE  TO </t>
  </si>
  <si>
    <t>Loss from discontinued operations</t>
  </si>
  <si>
    <t>Gain (loss) from continuing operations</t>
  </si>
  <si>
    <t>TOTAL  COMPREHENSIVE  INCOME (LOSS)  ATTRIBUTABLE  TO</t>
  </si>
  <si>
    <t xml:space="preserve">LOSS  PER  SHARE  FROM  CONTINUING  AND  </t>
  </si>
  <si>
    <t>Increase in paid share capital</t>
  </si>
  <si>
    <t>Reduce the par value of the shares to offset</t>
  </si>
  <si>
    <t>the discount on ordinary shares and the Company’s</t>
  </si>
  <si>
    <t>accumulated deficit</t>
  </si>
  <si>
    <t xml:space="preserve">Reduce the par value of the shares to offset the discount on </t>
  </si>
  <si>
    <t xml:space="preserve"> ordinary shares and the Company’s accumulated deficit </t>
  </si>
  <si>
    <t>Cash received from share capital</t>
  </si>
  <si>
    <t>4.1.4 and 4.2</t>
  </si>
  <si>
    <t>Effect of exchange rate changes on cash and cash equivalents</t>
  </si>
  <si>
    <t>33.2</t>
  </si>
  <si>
    <t>Beginning balance as at January 1, 2021</t>
  </si>
  <si>
    <t>Beginning balance as at January 1, 2020</t>
  </si>
  <si>
    <t>Dividend income</t>
  </si>
  <si>
    <t>Gain on sale investment in subsidiary</t>
  </si>
  <si>
    <t>PROFIT  (LOSS)  BEFORE  INCOME  TAX  EXPENSE</t>
  </si>
  <si>
    <t>PROFIT  (LOSS)  FOR  THE  YEAR  FROM</t>
  </si>
  <si>
    <t>TOTAL  COMPREHENSIVE  INCOME  (LOSS)  FOR  THE  YEAR</t>
  </si>
  <si>
    <t>32</t>
  </si>
  <si>
    <t>EARNINGS  (LOSS)  PER  SHARE FROM CONTINUING OPERATIONS</t>
  </si>
  <si>
    <t>Basic earnings (loss) per share</t>
  </si>
  <si>
    <t>revaluation</t>
  </si>
  <si>
    <t>Cash received from dividend</t>
  </si>
  <si>
    <t>Cash paid for redemption debenture issuance</t>
  </si>
  <si>
    <t>Long-term loans to related companies</t>
  </si>
  <si>
    <t>33.4</t>
  </si>
  <si>
    <t>CONTINUING  OPERATIONS</t>
  </si>
  <si>
    <t>15</t>
  </si>
  <si>
    <t>Surplus on</t>
  </si>
  <si>
    <t>of asset</t>
  </si>
  <si>
    <t xml:space="preserve">paid share </t>
  </si>
  <si>
    <t>capital</t>
  </si>
  <si>
    <t xml:space="preserve">Premium </t>
  </si>
  <si>
    <t>(Discount)</t>
  </si>
  <si>
    <t>paid share</t>
  </si>
  <si>
    <t xml:space="preserve"> capital </t>
  </si>
  <si>
    <t>Loss on sale and write-off of fixed assets</t>
  </si>
  <si>
    <t>26.2</t>
  </si>
  <si>
    <t>Cash paid for long-term loan to related companies</t>
  </si>
  <si>
    <t>SURPLUS  ON   REVALUATION  OF  ASSET</t>
  </si>
  <si>
    <t>Gain (loss) on investment in equity designated at fair value</t>
  </si>
  <si>
    <t>Gain on revaluation of asset</t>
  </si>
  <si>
    <t>Total comprehensive income (loss) for the year</t>
  </si>
  <si>
    <t>CONITNUING  AND  DISCONTINUED  OPERAITIONS</t>
  </si>
  <si>
    <t>Net cash flows provided by (used in) operating activities</t>
  </si>
  <si>
    <t>Net cash flows provided by (used in) operations</t>
  </si>
  <si>
    <t>Cash paid for investments</t>
  </si>
  <si>
    <t xml:space="preserve">Cash paid for purchase of other intangible assets </t>
  </si>
  <si>
    <t>other than goodwill</t>
  </si>
  <si>
    <t>Net cash flows provided by (used in) investing activities</t>
  </si>
  <si>
    <t>Net cash flows used in financing activities</t>
  </si>
  <si>
    <t>Gain (loss) on</t>
  </si>
  <si>
    <t>Shares</t>
  </si>
  <si>
    <t>Baht</t>
  </si>
  <si>
    <t>Investment properties</t>
  </si>
  <si>
    <t>Employee benefit expense (Reversal)</t>
  </si>
  <si>
    <t xml:space="preserve">Net increase (decrease) in cash and cash equivalents </t>
  </si>
  <si>
    <t>before effect of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</si>
</sst>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00_);_(* \(#,##0.000000\);_(* &quot;-&quot;??????_);_(@_)"/>
    <numFmt numFmtId="170" formatCode="_(* #,##0.00000_);_(* \(#,##0.00000\);_(* &quot;-&quot;?????_);_(@_)"/>
    <numFmt numFmtId="171" formatCode="_(* #,##0.0000_);_(* \(#,##0.0000\);_(* &quot;-&quot;????_);_(@_)"/>
    <numFmt numFmtId="172" formatCode="_(* #,##0.0000000_);_(* \(#,##0.0000000\);_(* &quot;-&quot;???????_);_(@_)"/>
  </numFmts>
  <fonts count="24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 tint="4.9989318521683403E-2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8"/>
      <color indexed="8"/>
      <name val="Times New Roman"/>
      <family val="1"/>
    </font>
    <font>
      <sz val="8"/>
      <color rgb="FFFF0000"/>
      <name val="Times New Roman"/>
      <family val="1"/>
    </font>
    <font>
      <sz val="11.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39" fontId="2" fillId="0" borderId="0"/>
    <xf numFmtId="0" fontId="9" fillId="0" borderId="0"/>
    <xf numFmtId="9" fontId="1" fillId="0" borderId="0" applyFont="0" applyFill="0" applyBorder="0" applyAlignment="0" applyProtection="0"/>
  </cellStyleXfs>
  <cellXfs count="336">
    <xf numFmtId="39" fontId="0" fillId="0" borderId="0" xfId="0"/>
    <xf numFmtId="166" fontId="5" fillId="0" borderId="0" xfId="1" applyNumberFormat="1" applyFont="1" applyFill="1" applyBorder="1" applyAlignment="1">
      <alignment horizontal="right"/>
    </xf>
    <xf numFmtId="39" fontId="6" fillId="0" borderId="0" xfId="0" applyFont="1" applyBorder="1" applyAlignment="1">
      <alignment horizontal="center"/>
    </xf>
    <xf numFmtId="39" fontId="7" fillId="0" borderId="0" xfId="0" applyFont="1"/>
    <xf numFmtId="39" fontId="6" fillId="0" borderId="0" xfId="0" applyFont="1" applyAlignment="1">
      <alignment horizontal="right"/>
    </xf>
    <xf numFmtId="39" fontId="7" fillId="0" borderId="0" xfId="0" applyFont="1" applyAlignment="1">
      <alignment vertical="center"/>
    </xf>
    <xf numFmtId="39" fontId="12" fillId="0" borderId="0" xfId="0" applyFont="1" applyFill="1" applyAlignment="1">
      <alignment vertical="center"/>
    </xf>
    <xf numFmtId="39" fontId="13" fillId="0" borderId="0" xfId="0" applyFont="1" applyFill="1" applyAlignment="1">
      <alignment vertical="center"/>
    </xf>
    <xf numFmtId="39" fontId="12" fillId="0" borderId="0" xfId="0" applyFont="1" applyFill="1" applyAlignment="1">
      <alignment horizontal="left" vertical="center" indent="2"/>
    </xf>
    <xf numFmtId="39" fontId="12" fillId="0" borderId="0" xfId="0" applyFont="1" applyFill="1" applyAlignment="1">
      <alignment horizontal="left" vertical="center" indent="1"/>
    </xf>
    <xf numFmtId="39" fontId="5" fillId="0" borderId="0" xfId="0" applyFont="1" applyFill="1"/>
    <xf numFmtId="39" fontId="7" fillId="0" borderId="0" xfId="0" applyFont="1" applyBorder="1"/>
    <xf numFmtId="39" fontId="7" fillId="0" borderId="0" xfId="0" applyFont="1" applyAlignment="1"/>
    <xf numFmtId="39" fontId="7" fillId="0" borderId="0" xfId="0" applyFont="1" applyBorder="1" applyAlignment="1"/>
    <xf numFmtId="168" fontId="5" fillId="0" borderId="0" xfId="1" applyNumberFormat="1" applyFont="1" applyFill="1" applyAlignment="1">
      <alignment horizontal="left" vertical="center" indent="4"/>
    </xf>
    <xf numFmtId="37" fontId="5" fillId="0" borderId="0" xfId="5" applyNumberFormat="1" applyFont="1" applyFill="1" applyBorder="1" applyAlignment="1">
      <alignment horizontal="right"/>
    </xf>
    <xf numFmtId="39" fontId="4" fillId="0" borderId="0" xfId="0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Font="1" applyFill="1" applyAlignment="1" applyProtection="1">
      <alignment horizontal="left" indent="4"/>
    </xf>
    <xf numFmtId="39" fontId="5" fillId="0" borderId="0" xfId="0" applyFont="1" applyFill="1" applyBorder="1"/>
    <xf numFmtId="166" fontId="5" fillId="0" borderId="0" xfId="4" applyNumberFormat="1" applyFont="1" applyFill="1" applyBorder="1" applyAlignment="1">
      <alignment horizontal="center"/>
    </xf>
    <xf numFmtId="39" fontId="6" fillId="0" borderId="0" xfId="0" applyFont="1" applyFill="1" applyAlignment="1">
      <alignment vertical="center"/>
    </xf>
    <xf numFmtId="39" fontId="5" fillId="0" borderId="0" xfId="1" applyNumberFormat="1" applyFont="1" applyFill="1" applyBorder="1"/>
    <xf numFmtId="43" fontId="5" fillId="0" borderId="0" xfId="1" applyNumberFormat="1" applyFont="1" applyFill="1" applyBorder="1"/>
    <xf numFmtId="43" fontId="5" fillId="0" borderId="0" xfId="1" applyFont="1" applyFill="1"/>
    <xf numFmtId="39" fontId="14" fillId="0" borderId="0" xfId="0" applyFont="1" applyFill="1" applyAlignment="1">
      <alignment horizontal="left" vertical="center" indent="1"/>
    </xf>
    <xf numFmtId="39" fontId="7" fillId="0" borderId="0" xfId="0" applyFont="1" applyFill="1" applyAlignment="1">
      <alignment horizontal="left" vertical="center"/>
    </xf>
    <xf numFmtId="39" fontId="7" fillId="0" borderId="0" xfId="0" applyFont="1" applyFill="1" applyAlignment="1">
      <alignment horizontal="left" vertical="center" indent="1"/>
    </xf>
    <xf numFmtId="39" fontId="13" fillId="0" borderId="0" xfId="0" applyFont="1" applyFill="1" applyAlignment="1">
      <alignment horizontal="center" vertical="center"/>
    </xf>
    <xf numFmtId="37" fontId="5" fillId="0" borderId="0" xfId="5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9" fontId="6" fillId="0" borderId="0" xfId="0" applyFont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2" xfId="5" applyNumberFormat="1" applyFont="1" applyFill="1" applyBorder="1" applyAlignment="1">
      <alignment horizontal="right" vertical="center"/>
    </xf>
    <xf numFmtId="39" fontId="12" fillId="0" borderId="0" xfId="0" applyFont="1" applyFill="1" applyAlignment="1">
      <alignment horizontal="left" vertical="center"/>
    </xf>
    <xf numFmtId="166" fontId="5" fillId="0" borderId="0" xfId="1" applyNumberFormat="1" applyFont="1" applyFill="1" applyBorder="1" applyAlignment="1">
      <alignment horizontal="center" vertical="center"/>
    </xf>
    <xf numFmtId="39" fontId="6" fillId="0" borderId="0" xfId="0" applyFont="1" applyBorder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7" fillId="0" borderId="0" xfId="0" applyFont="1" applyBorder="1" applyAlignment="1">
      <alignment vertical="center"/>
    </xf>
    <xf numFmtId="43" fontId="5" fillId="0" borderId="0" xfId="1" applyFont="1" applyFill="1" applyAlignment="1" applyProtection="1">
      <alignment horizontal="left" vertical="center" indent="1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5" applyNumberFormat="1" applyFont="1" applyFill="1" applyBorder="1" applyAlignment="1">
      <alignment horizontal="right" vertical="center"/>
    </xf>
    <xf numFmtId="39" fontId="5" fillId="0" borderId="0" xfId="0" applyFont="1" applyFill="1" applyAlignment="1" applyProtection="1">
      <alignment horizontal="left" indent="2"/>
    </xf>
    <xf numFmtId="39" fontId="6" fillId="0" borderId="0" xfId="0" applyFont="1" applyBorder="1" applyAlignment="1">
      <alignment horizontal="right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Border="1" applyAlignment="1">
      <alignment horizontal="center" vertical="center"/>
    </xf>
    <xf numFmtId="43" fontId="7" fillId="0" borderId="0" xfId="0" applyNumberFormat="1" applyFont="1" applyBorder="1" applyAlignment="1">
      <alignment vertical="center"/>
    </xf>
    <xf numFmtId="39" fontId="6" fillId="0" borderId="1" xfId="0" applyFont="1" applyBorder="1" applyAlignment="1">
      <alignment horizontal="center" vertical="center"/>
    </xf>
    <xf numFmtId="39" fontId="7" fillId="0" borderId="1" xfId="0" applyFont="1" applyBorder="1" applyAlignment="1">
      <alignment vertical="center"/>
    </xf>
    <xf numFmtId="41" fontId="7" fillId="0" borderId="0" xfId="4" applyNumberFormat="1" applyFont="1" applyBorder="1" applyAlignment="1">
      <alignment horizontal="right"/>
    </xf>
    <xf numFmtId="0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9" fontId="5" fillId="0" borderId="0" xfId="14" applyFont="1" applyFill="1" applyAlignment="1">
      <alignment horizontal="lef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3" fontId="5" fillId="0" borderId="0" xfId="1" applyFont="1" applyFill="1" applyAlignment="1" applyProtection="1">
      <alignment horizontal="left" vertical="center" indent="2"/>
    </xf>
    <xf numFmtId="39" fontId="5" fillId="0" borderId="0" xfId="0" applyFont="1" applyFill="1" applyAlignment="1">
      <alignment vertical="center"/>
    </xf>
    <xf numFmtId="43" fontId="5" fillId="0" borderId="0" xfId="1" applyFont="1" applyFill="1" applyAlignment="1">
      <alignment horizontal="centerContinuous" vertical="center"/>
    </xf>
    <xf numFmtId="49" fontId="5" fillId="0" borderId="0" xfId="1" applyNumberFormat="1" applyFont="1" applyFill="1" applyAlignment="1">
      <alignment horizontal="center"/>
    </xf>
    <xf numFmtId="39" fontId="7" fillId="0" borderId="0" xfId="0" applyFont="1" applyFill="1"/>
    <xf numFmtId="39" fontId="6" fillId="0" borderId="0" xfId="0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/>
    </xf>
    <xf numFmtId="39" fontId="5" fillId="0" borderId="0" xfId="14" applyFont="1" applyFill="1" applyAlignment="1">
      <alignment vertical="center"/>
    </xf>
    <xf numFmtId="39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39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5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3"/>
    </xf>
    <xf numFmtId="39" fontId="5" fillId="0" borderId="0" xfId="0" applyFont="1" applyFill="1" applyBorder="1" applyAlignment="1" applyProtection="1">
      <alignment horizontal="left" vertical="center" indent="2"/>
    </xf>
    <xf numFmtId="39" fontId="5" fillId="0" borderId="0" xfId="0" applyFont="1" applyFill="1" applyBorder="1" applyAlignment="1" applyProtection="1">
      <alignment horizontal="left" vertical="center" indent="3"/>
    </xf>
    <xf numFmtId="49" fontId="5" fillId="0" borderId="0" xfId="5" applyNumberFormat="1" applyFont="1" applyFill="1"/>
    <xf numFmtId="43" fontId="5" fillId="0" borderId="0" xfId="1" applyFont="1" applyFill="1" applyAlignment="1" applyProtection="1">
      <alignment horizontal="left" indent="2"/>
    </xf>
    <xf numFmtId="39" fontId="5" fillId="0" borderId="0" xfId="14" applyFont="1" applyFill="1"/>
    <xf numFmtId="49" fontId="5" fillId="0" borderId="0" xfId="0" applyNumberFormat="1" applyFont="1" applyFill="1" applyAlignment="1">
      <alignment horizontal="center"/>
    </xf>
    <xf numFmtId="41" fontId="5" fillId="0" borderId="0" xfId="5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 applyProtection="1">
      <alignment horizontal="left" vertical="center"/>
    </xf>
    <xf numFmtId="37" fontId="5" fillId="0" borderId="5" xfId="5" applyNumberFormat="1" applyFont="1" applyFill="1" applyBorder="1" applyAlignment="1">
      <alignment horizontal="right" vertical="center"/>
    </xf>
    <xf numFmtId="39" fontId="5" fillId="0" borderId="0" xfId="0" applyFont="1" applyFill="1" applyAlignment="1" applyProtection="1">
      <alignment horizontal="left" vertical="center" indent="1"/>
    </xf>
    <xf numFmtId="3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left" vertical="center" indent="1"/>
    </xf>
    <xf numFmtId="49" fontId="5" fillId="0" borderId="0" xfId="1" quotePrefix="1" applyNumberFormat="1" applyFont="1" applyFill="1" applyAlignment="1">
      <alignment horizontal="center" vertical="center"/>
    </xf>
    <xf numFmtId="39" fontId="4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9" fontId="5" fillId="0" borderId="0" xfId="0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39" fontId="7" fillId="0" borderId="0" xfId="0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quotePrefix="1" applyFont="1" applyFill="1" applyAlignment="1" applyProtection="1">
      <alignment horizontal="center" vertical="center"/>
    </xf>
    <xf numFmtId="44" fontId="5" fillId="0" borderId="0" xfId="1" applyNumberFormat="1" applyFont="1" applyFill="1" applyAlignment="1" applyProtection="1">
      <alignment horizontal="left" vertical="center" indent="1"/>
    </xf>
    <xf numFmtId="43" fontId="5" fillId="0" borderId="0" xfId="1" applyFont="1" applyFill="1" applyAlignment="1" applyProtection="1">
      <alignment horizontal="left" vertical="center" indent="3"/>
    </xf>
    <xf numFmtId="37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>
      <alignment vertical="center"/>
    </xf>
    <xf numFmtId="39" fontId="5" fillId="0" borderId="0" xfId="0" applyFont="1" applyFill="1" applyAlignment="1" applyProtection="1">
      <alignment horizontal="left" vertical="center"/>
    </xf>
    <xf numFmtId="39" fontId="5" fillId="0" borderId="0" xfId="0" applyFont="1" applyFill="1" applyAlignment="1" applyProtection="1">
      <alignment vertical="center"/>
    </xf>
    <xf numFmtId="39" fontId="4" fillId="0" borderId="0" xfId="0" applyFont="1" applyFill="1" applyAlignment="1" applyProtection="1">
      <alignment vertical="center"/>
    </xf>
    <xf numFmtId="49" fontId="5" fillId="0" borderId="0" xfId="0" quotePrefix="1" applyNumberFormat="1" applyFont="1" applyFill="1" applyAlignment="1" applyProtection="1">
      <alignment horizontal="center" vertical="center"/>
    </xf>
    <xf numFmtId="10" fontId="5" fillId="0" borderId="0" xfId="16" applyNumberFormat="1" applyFont="1" applyFill="1"/>
    <xf numFmtId="43" fontId="6" fillId="0" borderId="1" xfId="0" applyNumberFormat="1" applyFont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9" fontId="7" fillId="0" borderId="0" xfId="0" applyFont="1" applyFill="1" applyAlignment="1">
      <alignment horizontal="left" indent="1"/>
    </xf>
    <xf numFmtId="43" fontId="5" fillId="0" borderId="0" xfId="1" applyFont="1" applyFill="1" applyBorder="1"/>
    <xf numFmtId="39" fontId="16" fillId="0" borderId="0" xfId="0" applyFont="1" applyAlignment="1">
      <alignment vertical="center"/>
    </xf>
    <xf numFmtId="39" fontId="16" fillId="0" borderId="0" xfId="0" applyFont="1" applyBorder="1" applyAlignment="1">
      <alignment vertical="center"/>
    </xf>
    <xf numFmtId="39" fontId="16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39" fontId="16" fillId="0" borderId="0" xfId="0" applyFont="1" applyAlignment="1"/>
    <xf numFmtId="39" fontId="16" fillId="0" borderId="0" xfId="0" applyFont="1" applyBorder="1" applyAlignment="1"/>
    <xf numFmtId="39" fontId="6" fillId="0" borderId="0" xfId="0" applyFont="1" applyFill="1" applyBorder="1" applyAlignment="1">
      <alignment horizontal="center" vertical="center"/>
    </xf>
    <xf numFmtId="39" fontId="5" fillId="0" borderId="0" xfId="0" applyFont="1" applyFill="1" applyAlignment="1">
      <alignment horizontal="center"/>
    </xf>
    <xf numFmtId="39" fontId="6" fillId="0" borderId="0" xfId="0" applyFont="1" applyAlignment="1">
      <alignment horizontal="center"/>
    </xf>
    <xf numFmtId="49" fontId="5" fillId="0" borderId="0" xfId="5" applyNumberFormat="1" applyFont="1" applyFill="1" applyBorder="1" applyAlignment="1">
      <alignment vertical="center"/>
    </xf>
    <xf numFmtId="165" fontId="5" fillId="0" borderId="0" xfId="0" applyNumberFormat="1" applyFont="1" applyFill="1" applyAlignment="1" applyProtection="1">
      <alignment horizontal="center" vertical="center"/>
    </xf>
    <xf numFmtId="39" fontId="5" fillId="0" borderId="0" xfId="0" applyFont="1" applyFill="1" applyAlignment="1">
      <alignment horizontal="center" vertical="center"/>
    </xf>
    <xf numFmtId="39" fontId="5" fillId="0" borderId="0" xfId="0" quotePrefix="1" applyFont="1" applyFill="1" applyAlignment="1" applyProtection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 applyProtection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Alignment="1" applyProtection="1">
      <alignment horizontal="center" vertical="center"/>
    </xf>
    <xf numFmtId="39" fontId="4" fillId="0" borderId="0" xfId="0" applyFont="1" applyFill="1" applyAlignment="1" applyProtection="1">
      <alignment horizontal="left" vertical="center" indent="4"/>
    </xf>
    <xf numFmtId="39" fontId="7" fillId="0" borderId="0" xfId="0" applyFont="1" applyFill="1" applyAlignment="1" applyProtection="1">
      <alignment horizontal="left" vertical="center" indent="1"/>
    </xf>
    <xf numFmtId="39" fontId="15" fillId="0" borderId="0" xfId="0" applyFont="1" applyFill="1" applyAlignment="1" applyProtection="1">
      <alignment horizontal="left" vertical="center" indent="2"/>
    </xf>
    <xf numFmtId="39" fontId="15" fillId="0" borderId="0" xfId="0" applyFont="1" applyFill="1"/>
    <xf numFmtId="39" fontId="17" fillId="0" borderId="0" xfId="0" applyFont="1" applyAlignment="1">
      <alignment vertical="center"/>
    </xf>
    <xf numFmtId="49" fontId="15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left" vertical="center"/>
    </xf>
    <xf numFmtId="49" fontId="5" fillId="0" borderId="0" xfId="0" applyNumberFormat="1" applyFont="1" applyFill="1" applyAlignment="1">
      <alignment vertical="center"/>
    </xf>
    <xf numFmtId="39" fontId="16" fillId="0" borderId="0" xfId="0" applyFont="1" applyAlignment="1">
      <alignment vertical="center"/>
    </xf>
    <xf numFmtId="39" fontId="6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 indent="1"/>
    </xf>
    <xf numFmtId="43" fontId="5" fillId="0" borderId="0" xfId="1" quotePrefix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>
      <alignment horizontal="centerContinuous"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4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 applyProtection="1">
      <alignment horizontal="right"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 applyProtection="1">
      <alignment horizontal="right" vertical="center"/>
    </xf>
    <xf numFmtId="37" fontId="5" fillId="0" borderId="0" xfId="1" quotePrefix="1" applyNumberFormat="1" applyFont="1" applyFill="1" applyAlignment="1" applyProtection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2" xfId="4" applyNumberFormat="1" applyFont="1" applyFill="1" applyBorder="1" applyAlignment="1">
      <alignment horizontal="right" vertical="center"/>
    </xf>
    <xf numFmtId="37" fontId="5" fillId="0" borderId="1" xfId="4" applyNumberFormat="1" applyFont="1" applyFill="1" applyBorder="1" applyAlignment="1">
      <alignment horizontal="right" vertical="center"/>
    </xf>
    <xf numFmtId="37" fontId="5" fillId="0" borderId="3" xfId="4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4" xfId="4" applyNumberFormat="1" applyFont="1" applyBorder="1" applyAlignment="1">
      <alignment horizontal="right" vertical="center"/>
    </xf>
    <xf numFmtId="37" fontId="7" fillId="0" borderId="0" xfId="4" applyNumberFormat="1" applyFont="1" applyAlignment="1">
      <alignment horizontal="right" vertical="center"/>
    </xf>
    <xf numFmtId="37" fontId="7" fillId="0" borderId="0" xfId="4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5" fillId="0" borderId="2" xfId="0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4" xfId="4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5" fillId="0" borderId="0" xfId="1" applyNumberFormat="1" applyFont="1" applyFill="1" applyAlignment="1" applyProtection="1">
      <alignment horizontal="right"/>
    </xf>
    <xf numFmtId="169" fontId="5" fillId="0" borderId="0" xfId="4" applyNumberFormat="1" applyFont="1" applyFill="1" applyBorder="1" applyAlignment="1">
      <alignment horizontal="right" vertical="center"/>
    </xf>
    <xf numFmtId="169" fontId="15" fillId="0" borderId="0" xfId="5" applyNumberFormat="1" applyFont="1" applyFill="1" applyBorder="1" applyAlignment="1">
      <alignment horizontal="right" vertical="center"/>
    </xf>
    <xf numFmtId="169" fontId="15" fillId="0" borderId="2" xfId="5" applyNumberFormat="1" applyFont="1" applyFill="1" applyBorder="1" applyAlignment="1">
      <alignment horizontal="right" vertical="center"/>
    </xf>
    <xf numFmtId="39" fontId="7" fillId="0" borderId="0" xfId="0" quotePrefix="1" applyFont="1" applyFill="1" applyAlignment="1" applyProtection="1">
      <alignment horizontal="left" vertical="center"/>
    </xf>
    <xf numFmtId="164" fontId="5" fillId="0" borderId="0" xfId="0" quotePrefix="1" applyNumberFormat="1" applyFont="1" applyFill="1" applyAlignment="1">
      <alignment horizontal="left" vertical="center" indent="1"/>
    </xf>
    <xf numFmtId="169" fontId="5" fillId="0" borderId="2" xfId="4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2" xfId="4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left" vertical="center" indent="3"/>
    </xf>
    <xf numFmtId="39" fontId="5" fillId="0" borderId="0" xfId="0" applyFont="1" applyFill="1" applyAlignment="1">
      <alignment horizontal="left" vertical="center" indent="4"/>
    </xf>
    <xf numFmtId="39" fontId="5" fillId="0" borderId="0" xfId="0" applyFont="1" applyFill="1" applyAlignment="1" applyProtection="1">
      <alignment horizontal="left" vertical="center" indent="5"/>
    </xf>
    <xf numFmtId="39" fontId="18" fillId="0" borderId="0" xfId="0" applyFont="1"/>
    <xf numFmtId="37" fontId="18" fillId="0" borderId="0" xfId="1" applyNumberFormat="1" applyFont="1" applyFill="1" applyBorder="1" applyAlignment="1" applyProtection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49" fontId="18" fillId="0" borderId="0" xfId="1" applyNumberFormat="1" applyFont="1" applyFill="1" applyAlignment="1">
      <alignment horizontal="center"/>
    </xf>
    <xf numFmtId="37" fontId="18" fillId="0" borderId="3" xfId="5" applyNumberFormat="1" applyFont="1" applyFill="1" applyBorder="1" applyAlignment="1">
      <alignment horizontal="right" vertical="center"/>
    </xf>
    <xf numFmtId="37" fontId="18" fillId="0" borderId="0" xfId="1" applyNumberFormat="1" applyFont="1" applyFill="1" applyAlignment="1" applyProtection="1">
      <alignment horizontal="left" indent="2"/>
    </xf>
    <xf numFmtId="37" fontId="18" fillId="0" borderId="0" xfId="1" applyNumberFormat="1" applyFont="1" applyFill="1" applyBorder="1" applyAlignment="1">
      <alignment horizontal="right"/>
    </xf>
    <xf numFmtId="37" fontId="18" fillId="0" borderId="0" xfId="1" applyNumberFormat="1" applyFont="1" applyFill="1" applyAlignment="1" applyProtection="1">
      <alignment horizontal="right" vertical="center"/>
    </xf>
    <xf numFmtId="37" fontId="18" fillId="0" borderId="0" xfId="4" applyNumberFormat="1" applyFont="1" applyFill="1" applyBorder="1" applyAlignment="1">
      <alignment horizontal="right" vertical="center"/>
    </xf>
    <xf numFmtId="0" fontId="18" fillId="0" borderId="0" xfId="0" applyNumberFormat="1" applyFont="1" applyFill="1" applyAlignment="1">
      <alignment horizontal="center" vertical="center"/>
    </xf>
    <xf numFmtId="39" fontId="18" fillId="0" borderId="0" xfId="0" applyFont="1" applyFill="1" applyAlignment="1">
      <alignment horizontal="left"/>
    </xf>
    <xf numFmtId="37" fontId="18" fillId="0" borderId="0" xfId="0" applyNumberFormat="1" applyFont="1" applyFill="1" applyAlignment="1">
      <alignment horizontal="right" vertical="center"/>
    </xf>
    <xf numFmtId="39" fontId="18" fillId="0" borderId="0" xfId="0" applyFont="1" applyFill="1"/>
    <xf numFmtId="43" fontId="4" fillId="0" borderId="0" xfId="1" applyFont="1" applyFill="1" applyAlignment="1">
      <alignment horizontal="left" vertical="center" indent="1"/>
    </xf>
    <xf numFmtId="37" fontId="5" fillId="0" borderId="0" xfId="0" applyNumberFormat="1" applyFont="1" applyFill="1" applyAlignment="1">
      <alignment horizontal="center" vertical="center"/>
    </xf>
    <xf numFmtId="39" fontId="4" fillId="0" borderId="0" xfId="0" applyFont="1" applyFill="1" applyAlignment="1" applyProtection="1">
      <alignment horizontal="left" vertical="center"/>
    </xf>
    <xf numFmtId="41" fontId="7" fillId="0" borderId="0" xfId="4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 vertical="center"/>
    </xf>
    <xf numFmtId="39" fontId="17" fillId="0" borderId="0" xfId="0" applyFont="1" applyFill="1" applyAlignment="1">
      <alignment vertical="center"/>
    </xf>
    <xf numFmtId="39" fontId="18" fillId="0" borderId="0" xfId="0" applyFont="1" applyFill="1" applyAlignment="1">
      <alignment horizontal="left" vertical="center" indent="2"/>
    </xf>
    <xf numFmtId="37" fontId="18" fillId="0" borderId="0" xfId="4" applyNumberFormat="1" applyFont="1" applyFill="1" applyBorder="1" applyAlignment="1">
      <alignment horizontal="center" vertical="center"/>
    </xf>
    <xf numFmtId="37" fontId="18" fillId="0" borderId="0" xfId="1" applyNumberFormat="1" applyFont="1" applyFill="1" applyAlignment="1">
      <alignment horizontal="right" vertical="center"/>
    </xf>
    <xf numFmtId="166" fontId="18" fillId="0" borderId="0" xfId="4" applyNumberFormat="1" applyFont="1" applyFill="1" applyBorder="1" applyAlignment="1">
      <alignment horizontal="center" vertical="center"/>
    </xf>
    <xf numFmtId="39" fontId="13" fillId="0" borderId="0" xfId="0" applyFont="1" applyFill="1" applyAlignment="1">
      <alignment horizontal="left" vertical="center" indent="2"/>
    </xf>
    <xf numFmtId="39" fontId="18" fillId="0" borderId="0" xfId="0" applyFont="1" applyFill="1" applyAlignment="1">
      <alignment horizontal="left" vertical="center"/>
    </xf>
    <xf numFmtId="37" fontId="18" fillId="0" borderId="2" xfId="4" applyNumberFormat="1" applyFont="1" applyFill="1" applyBorder="1" applyAlignment="1">
      <alignment horizontal="right" vertical="center"/>
    </xf>
    <xf numFmtId="37" fontId="18" fillId="0" borderId="2" xfId="4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18" fillId="0" borderId="4" xfId="4" applyNumberFormat="1" applyFont="1" applyFill="1" applyBorder="1" applyAlignment="1">
      <alignment horizontal="right" vertical="center"/>
    </xf>
    <xf numFmtId="39" fontId="19" fillId="0" borderId="0" xfId="0" applyFont="1" applyFill="1" applyAlignment="1">
      <alignment horizontal="center"/>
    </xf>
    <xf numFmtId="1" fontId="19" fillId="0" borderId="0" xfId="0" applyNumberFormat="1" applyFont="1" applyFill="1" applyAlignment="1">
      <alignment horizontal="center" vertical="center"/>
    </xf>
    <xf numFmtId="39" fontId="19" fillId="0" borderId="0" xfId="0" applyFont="1" applyFill="1" applyAlignment="1">
      <alignment vertical="center"/>
    </xf>
    <xf numFmtId="37" fontId="18" fillId="0" borderId="0" xfId="4" applyNumberFormat="1" applyFont="1" applyFill="1" applyBorder="1" applyAlignment="1" applyProtection="1">
      <alignment horizontal="right" vertical="center"/>
    </xf>
    <xf numFmtId="39" fontId="18" fillId="0" borderId="0" xfId="0" applyFont="1" applyFill="1" applyAlignment="1">
      <alignment horizontal="left" vertical="center" indent="1"/>
    </xf>
    <xf numFmtId="166" fontId="5" fillId="0" borderId="0" xfId="1" applyNumberFormat="1" applyFont="1" applyFill="1" applyAlignment="1">
      <alignment horizontal="right" vertical="center"/>
    </xf>
    <xf numFmtId="37" fontId="18" fillId="0" borderId="0" xfId="0" applyNumberFormat="1" applyFont="1" applyFill="1"/>
    <xf numFmtId="39" fontId="20" fillId="0" borderId="0" xfId="0" applyFont="1" applyFill="1"/>
    <xf numFmtId="166" fontId="5" fillId="0" borderId="0" xfId="4" applyNumberFormat="1" applyFont="1" applyFill="1" applyBorder="1" applyAlignment="1" applyProtection="1">
      <alignment horizontal="right" vertical="center"/>
    </xf>
    <xf numFmtId="170" fontId="18" fillId="0" borderId="0" xfId="4" applyNumberFormat="1" applyFont="1" applyFill="1" applyBorder="1" applyAlignment="1">
      <alignment horizontal="right" vertical="center"/>
    </xf>
    <xf numFmtId="166" fontId="5" fillId="0" borderId="5" xfId="4" applyNumberFormat="1" applyFont="1" applyFill="1" applyBorder="1" applyAlignment="1" applyProtection="1">
      <alignment horizontal="right" vertical="center"/>
    </xf>
    <xf numFmtId="166" fontId="18" fillId="0" borderId="0" xfId="1" applyNumberFormat="1" applyFont="1" applyFill="1" applyAlignment="1">
      <alignment horizontal="right" vertical="center"/>
    </xf>
    <xf numFmtId="37" fontId="18" fillId="0" borderId="0" xfId="1" applyNumberFormat="1" applyFont="1" applyFill="1" applyAlignment="1">
      <alignment horizontal="right"/>
    </xf>
    <xf numFmtId="166" fontId="18" fillId="0" borderId="0" xfId="1" applyNumberFormat="1" applyFont="1" applyFill="1" applyBorder="1" applyAlignment="1" applyProtection="1">
      <alignment horizontal="right"/>
    </xf>
    <xf numFmtId="171" fontId="18" fillId="0" borderId="0" xfId="4" applyNumberFormat="1" applyFont="1" applyFill="1" applyBorder="1" applyAlignment="1">
      <alignment horizontal="right" vertical="center"/>
    </xf>
    <xf numFmtId="166" fontId="18" fillId="0" borderId="0" xfId="4" applyNumberFormat="1" applyFont="1" applyFill="1" applyBorder="1" applyAlignment="1" applyProtection="1">
      <alignment horizontal="right" vertical="center"/>
    </xf>
    <xf numFmtId="37" fontId="5" fillId="0" borderId="4" xfId="4" applyNumberFormat="1" applyFont="1" applyFill="1" applyBorder="1" applyAlignment="1" applyProtection="1">
      <alignment horizontal="right" vertical="center"/>
    </xf>
    <xf numFmtId="166" fontId="19" fillId="0" borderId="0" xfId="4" applyNumberFormat="1" applyFont="1" applyFill="1" applyBorder="1" applyAlignment="1" applyProtection="1">
      <alignment horizontal="right" vertical="center"/>
    </xf>
    <xf numFmtId="37" fontId="19" fillId="0" borderId="0" xfId="4" applyNumberFormat="1" applyFont="1" applyFill="1" applyBorder="1" applyAlignment="1" applyProtection="1">
      <alignment horizontal="right" vertical="center"/>
    </xf>
    <xf numFmtId="37" fontId="19" fillId="0" borderId="0" xfId="4" applyNumberFormat="1" applyFont="1" applyFill="1" applyBorder="1" applyAlignment="1">
      <alignment horizontal="right" vertical="center"/>
    </xf>
    <xf numFmtId="37" fontId="18" fillId="0" borderId="0" xfId="4" applyNumberFormat="1" applyFont="1" applyFill="1" applyBorder="1" applyAlignment="1" applyProtection="1">
      <alignment horizontal="right"/>
    </xf>
    <xf numFmtId="166" fontId="5" fillId="0" borderId="0" xfId="4" applyNumberFormat="1" applyFont="1" applyFill="1" applyBorder="1" applyAlignment="1" applyProtection="1">
      <alignment horizontal="center" vertical="center"/>
    </xf>
    <xf numFmtId="166" fontId="5" fillId="0" borderId="5" xfId="1" applyNumberFormat="1" applyFont="1" applyFill="1" applyBorder="1" applyAlignment="1">
      <alignment horizontal="right" vertical="center"/>
    </xf>
    <xf numFmtId="166" fontId="5" fillId="0" borderId="4" xfId="4" applyNumberFormat="1" applyFont="1" applyFill="1" applyBorder="1" applyAlignment="1" applyProtection="1">
      <alignment horizontal="right" vertical="center"/>
    </xf>
    <xf numFmtId="39" fontId="19" fillId="0" borderId="0" xfId="0" applyFont="1" applyFill="1"/>
    <xf numFmtId="39" fontId="19" fillId="0" borderId="0" xfId="0" applyFont="1" applyFill="1" applyAlignment="1">
      <alignment horizontal="right"/>
    </xf>
    <xf numFmtId="39" fontId="19" fillId="0" borderId="0" xfId="0" applyFont="1" applyFill="1" applyAlignment="1">
      <alignment horizontal="center" vertical="center"/>
    </xf>
    <xf numFmtId="39" fontId="13" fillId="0" borderId="0" xfId="0" applyFont="1" applyFill="1" applyAlignment="1">
      <alignment horizontal="center"/>
    </xf>
    <xf numFmtId="39" fontId="13" fillId="0" borderId="0" xfId="0" applyFont="1" applyFill="1" applyAlignment="1">
      <alignment horizontal="left" vertical="center"/>
    </xf>
    <xf numFmtId="49" fontId="18" fillId="0" borderId="0" xfId="0" quotePrefix="1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166" fontId="18" fillId="0" borderId="0" xfId="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vertical="center"/>
    </xf>
    <xf numFmtId="0" fontId="18" fillId="0" borderId="0" xfId="7" applyFont="1" applyFill="1" applyAlignment="1">
      <alignment horizontal="left" indent="3"/>
    </xf>
    <xf numFmtId="167" fontId="18" fillId="0" borderId="0" xfId="1" applyNumberFormat="1" applyFont="1" applyFill="1" applyBorder="1" applyAlignment="1">
      <alignment vertical="center"/>
    </xf>
    <xf numFmtId="39" fontId="18" fillId="0" borderId="0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164" fontId="18" fillId="0" borderId="0" xfId="0" quotePrefix="1" applyNumberFormat="1" applyFont="1" applyFill="1" applyAlignment="1">
      <alignment horizontal="center" vertical="center"/>
    </xf>
    <xf numFmtId="37" fontId="18" fillId="0" borderId="0" xfId="1" applyNumberFormat="1" applyFont="1" applyFill="1" applyBorder="1" applyAlignment="1">
      <alignment vertical="center"/>
    </xf>
    <xf numFmtId="43" fontId="18" fillId="0" borderId="0" xfId="1" applyFont="1" applyFill="1"/>
    <xf numFmtId="39" fontId="13" fillId="0" borderId="0" xfId="0" applyFont="1" applyFill="1" applyAlignment="1">
      <alignment horizontal="left" vertical="center" indent="1"/>
    </xf>
    <xf numFmtId="37" fontId="18" fillId="0" borderId="0" xfId="1" applyNumberFormat="1" applyFont="1" applyFill="1" applyBorder="1" applyAlignment="1" applyProtection="1">
      <alignment vertical="center"/>
    </xf>
    <xf numFmtId="39" fontId="18" fillId="0" borderId="0" xfId="0" quotePrefix="1" applyFont="1" applyFill="1" applyAlignment="1">
      <alignment horizontal="left" vertical="center" indent="2"/>
    </xf>
    <xf numFmtId="49" fontId="18" fillId="0" borderId="0" xfId="1" applyNumberFormat="1" applyFont="1" applyFill="1" applyAlignment="1">
      <alignment horizontal="center" vertical="center"/>
    </xf>
    <xf numFmtId="37" fontId="18" fillId="0" borderId="0" xfId="5" applyNumberFormat="1" applyFont="1" applyFill="1" applyBorder="1" applyAlignment="1">
      <alignment horizontal="right" vertical="center"/>
    </xf>
    <xf numFmtId="170" fontId="18" fillId="0" borderId="0" xfId="5" applyNumberFormat="1" applyFont="1" applyFill="1" applyBorder="1" applyAlignment="1">
      <alignment horizontal="right" vertical="center"/>
    </xf>
    <xf numFmtId="39" fontId="18" fillId="0" borderId="0" xfId="0" applyFont="1" applyFill="1" applyAlignment="1">
      <alignment horizontal="left" vertical="center" indent="3"/>
    </xf>
    <xf numFmtId="37" fontId="18" fillId="0" borderId="0" xfId="5" applyNumberFormat="1" applyFont="1" applyFill="1" applyBorder="1" applyAlignment="1">
      <alignment horizontal="right"/>
    </xf>
    <xf numFmtId="168" fontId="18" fillId="0" borderId="0" xfId="1" applyNumberFormat="1" applyFont="1" applyFill="1" applyAlignment="1">
      <alignment horizontal="left" vertical="center" indent="4"/>
    </xf>
    <xf numFmtId="37" fontId="18" fillId="0" borderId="0" xfId="5" applyNumberFormat="1" applyFont="1" applyFill="1" applyAlignment="1">
      <alignment horizontal="right" vertical="center"/>
    </xf>
    <xf numFmtId="169" fontId="18" fillId="0" borderId="0" xfId="5" applyNumberFormat="1" applyFont="1" applyFill="1" applyBorder="1" applyAlignment="1">
      <alignment horizontal="right" vertical="center"/>
    </xf>
    <xf numFmtId="39" fontId="11" fillId="0" borderId="2" xfId="0" applyFont="1" applyBorder="1" applyAlignment="1">
      <alignment horizontal="center" vertical="center"/>
    </xf>
    <xf numFmtId="39" fontId="18" fillId="0" borderId="0" xfId="0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37" fontId="7" fillId="0" borderId="0" xfId="4" applyNumberFormat="1" applyFont="1" applyFill="1" applyBorder="1" applyAlignment="1">
      <alignment horizontal="center" vertical="center"/>
    </xf>
    <xf numFmtId="39" fontId="11" fillId="0" borderId="0" xfId="0" applyFont="1" applyBorder="1" applyAlignment="1">
      <alignment horizontal="center"/>
    </xf>
    <xf numFmtId="39" fontId="11" fillId="0" borderId="0" xfId="0" applyFont="1" applyBorder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21" fillId="0" borderId="0" xfId="0" applyFont="1" applyBorder="1" applyAlignment="1">
      <alignment horizontal="center" vertical="center"/>
    </xf>
    <xf numFmtId="0" fontId="11" fillId="0" borderId="0" xfId="13" applyFont="1" applyBorder="1" applyAlignment="1">
      <alignment horizontal="center" vertical="center"/>
    </xf>
    <xf numFmtId="37" fontId="11" fillId="0" borderId="0" xfId="15" applyNumberFormat="1" applyFont="1" applyFill="1" applyBorder="1" applyAlignment="1">
      <alignment horizontal="center" vertical="center"/>
    </xf>
    <xf numFmtId="39" fontId="17" fillId="0" borderId="0" xfId="0" applyFont="1" applyBorder="1" applyAlignment="1">
      <alignment vertical="center"/>
    </xf>
    <xf numFmtId="0" fontId="11" fillId="0" borderId="0" xfId="9" applyFont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11" applyFont="1" applyBorder="1" applyAlignment="1">
      <alignment horizontal="center" vertical="center"/>
    </xf>
    <xf numFmtId="39" fontId="22" fillId="0" borderId="0" xfId="0" applyFont="1" applyBorder="1" applyAlignment="1">
      <alignment vertical="center"/>
    </xf>
    <xf numFmtId="39" fontId="11" fillId="0" borderId="0" xfId="0" applyFont="1" applyFill="1" applyBorder="1" applyAlignment="1">
      <alignment horizontal="center" vertical="center"/>
    </xf>
    <xf numFmtId="39" fontId="17" fillId="0" borderId="2" xfId="0" applyFont="1" applyBorder="1" applyAlignment="1">
      <alignment vertical="center"/>
    </xf>
    <xf numFmtId="39" fontId="11" fillId="0" borderId="2" xfId="0" applyFont="1" applyFill="1" applyBorder="1" applyAlignment="1">
      <alignment horizontal="center" vertical="center"/>
    </xf>
    <xf numFmtId="39" fontId="17" fillId="0" borderId="0" xfId="0" applyFont="1" applyAlignment="1">
      <alignment horizontal="center" vertical="center"/>
    </xf>
    <xf numFmtId="37" fontId="17" fillId="0" borderId="0" xfId="4" applyNumberFormat="1" applyFont="1" applyBorder="1" applyAlignment="1">
      <alignment horizontal="right" vertical="center"/>
    </xf>
    <xf numFmtId="169" fontId="17" fillId="0" borderId="0" xfId="4" applyNumberFormat="1" applyFont="1" applyFill="1" applyAlignment="1">
      <alignment horizontal="right" vertical="center"/>
    </xf>
    <xf numFmtId="37" fontId="17" fillId="0" borderId="0" xfId="0" applyNumberFormat="1" applyFont="1" applyBorder="1" applyAlignment="1">
      <alignment horizontal="right" vertical="center"/>
    </xf>
    <xf numFmtId="37" fontId="17" fillId="0" borderId="0" xfId="4" applyNumberFormat="1" applyFont="1" applyFill="1" applyBorder="1" applyAlignment="1">
      <alignment horizontal="right" vertical="center"/>
    </xf>
    <xf numFmtId="39" fontId="17" fillId="0" borderId="0" xfId="0" quotePrefix="1" applyFont="1" applyAlignment="1">
      <alignment horizontal="left" vertical="center"/>
    </xf>
    <xf numFmtId="169" fontId="17" fillId="0" borderId="0" xfId="4" applyNumberFormat="1" applyFont="1" applyAlignment="1">
      <alignment horizontal="right" vertical="center"/>
    </xf>
    <xf numFmtId="169" fontId="17" fillId="0" borderId="0" xfId="0" applyNumberFormat="1" applyFont="1" applyBorder="1" applyAlignment="1">
      <alignment horizontal="right" vertical="center"/>
    </xf>
    <xf numFmtId="169" fontId="17" fillId="0" borderId="0" xfId="4" applyNumberFormat="1" applyFont="1" applyBorder="1" applyAlignment="1">
      <alignment horizontal="right" vertical="center"/>
    </xf>
    <xf numFmtId="169" fontId="17" fillId="0" borderId="0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right" vertical="center"/>
    </xf>
    <xf numFmtId="37" fontId="17" fillId="0" borderId="0" xfId="4" applyNumberFormat="1" applyFont="1" applyFill="1" applyAlignment="1">
      <alignment horizontal="right" vertical="center"/>
    </xf>
    <xf numFmtId="39" fontId="11" fillId="0" borderId="0" xfId="0" applyFont="1" applyAlignment="1">
      <alignment vertical="center"/>
    </xf>
    <xf numFmtId="37" fontId="17" fillId="0" borderId="4" xfId="4" applyNumberFormat="1" applyFont="1" applyBorder="1" applyAlignment="1">
      <alignment horizontal="right" vertical="center"/>
    </xf>
    <xf numFmtId="37" fontId="17" fillId="0" borderId="4" xfId="4" applyNumberFormat="1" applyFont="1" applyBorder="1" applyAlignment="1">
      <alignment horizontal="center" vertical="center"/>
    </xf>
    <xf numFmtId="39" fontId="17" fillId="0" borderId="0" xfId="0" applyFont="1" applyFill="1" applyBorder="1" applyAlignment="1">
      <alignment horizontal="left" vertical="center" indent="1"/>
    </xf>
    <xf numFmtId="49" fontId="17" fillId="0" borderId="0" xfId="0" quotePrefix="1" applyNumberFormat="1" applyFont="1" applyBorder="1" applyAlignment="1">
      <alignment horizontal="center" vertical="center"/>
    </xf>
    <xf numFmtId="39" fontId="17" fillId="0" borderId="0" xfId="0" applyFont="1" applyFill="1" applyAlignment="1">
      <alignment horizontal="center" vertical="center"/>
    </xf>
    <xf numFmtId="39" fontId="17" fillId="0" borderId="0" xfId="0" quotePrefix="1" applyFont="1" applyFill="1" applyAlignment="1">
      <alignment horizontal="left" vertical="center"/>
    </xf>
    <xf numFmtId="169" fontId="17" fillId="0" borderId="0" xfId="4" applyNumberFormat="1" applyFont="1" applyFill="1" applyBorder="1" applyAlignment="1">
      <alignment horizontal="right" vertical="center"/>
    </xf>
    <xf numFmtId="39" fontId="17" fillId="0" borderId="0" xfId="0" applyFont="1" applyFill="1" applyAlignment="1">
      <alignment horizontal="left" vertical="center" indent="1"/>
    </xf>
    <xf numFmtId="164" fontId="17" fillId="0" borderId="0" xfId="0" applyNumberFormat="1" applyFont="1" applyFill="1" applyAlignment="1">
      <alignment horizontal="center" vertical="center"/>
    </xf>
    <xf numFmtId="41" fontId="7" fillId="0" borderId="0" xfId="4" applyNumberFormat="1" applyFont="1" applyFill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172" fontId="7" fillId="0" borderId="0" xfId="4" applyNumberFormat="1" applyFont="1" applyFill="1" applyBorder="1" applyAlignment="1">
      <alignment horizontal="right" vertical="center"/>
    </xf>
    <xf numFmtId="172" fontId="7" fillId="0" borderId="0" xfId="4" applyNumberFormat="1" applyFont="1" applyFill="1" applyBorder="1" applyAlignment="1">
      <alignment horizontal="center" vertical="center"/>
    </xf>
    <xf numFmtId="172" fontId="7" fillId="0" borderId="4" xfId="4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37" fontId="7" fillId="0" borderId="4" xfId="4" applyNumberFormat="1" applyFont="1" applyFill="1" applyBorder="1" applyAlignment="1">
      <alignment horizontal="right" vertical="center"/>
    </xf>
    <xf numFmtId="37" fontId="7" fillId="0" borderId="3" xfId="4" applyNumberFormat="1" applyFont="1" applyBorder="1" applyAlignment="1">
      <alignment horizontal="right" vertical="center"/>
    </xf>
    <xf numFmtId="43" fontId="23" fillId="0" borderId="0" xfId="1" applyFont="1" applyFill="1" applyAlignment="1">
      <alignment horizontal="left" vertical="center" indent="1"/>
    </xf>
    <xf numFmtId="39" fontId="5" fillId="0" borderId="0" xfId="0" applyFont="1" applyAlignment="1">
      <alignment vertical="center"/>
    </xf>
    <xf numFmtId="37" fontId="7" fillId="0" borderId="2" xfId="4" applyNumberFormat="1" applyFont="1" applyBorder="1" applyAlignment="1">
      <alignment horizontal="right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2" xfId="0" applyFont="1" applyFill="1" applyBorder="1" applyAlignment="1" applyProtection="1">
      <alignment horizontal="right"/>
    </xf>
    <xf numFmtId="39" fontId="6" fillId="0" borderId="0" xfId="0" applyFont="1" applyFill="1" applyBorder="1" applyAlignment="1">
      <alignment horizontal="center" vertical="center"/>
    </xf>
    <xf numFmtId="39" fontId="6" fillId="0" borderId="2" xfId="0" applyFont="1" applyFill="1" applyBorder="1" applyAlignment="1" applyProtection="1">
      <alignment horizontal="right" vertical="center"/>
    </xf>
    <xf numFmtId="39" fontId="13" fillId="0" borderId="0" xfId="0" applyFont="1" applyFill="1" applyAlignment="1">
      <alignment horizontal="center" vertical="center"/>
    </xf>
    <xf numFmtId="39" fontId="13" fillId="0" borderId="2" xfId="0" applyFont="1" applyFill="1" applyBorder="1" applyAlignment="1">
      <alignment horizontal="right" vertical="center"/>
    </xf>
    <xf numFmtId="39" fontId="11" fillId="0" borderId="1" xfId="0" applyFont="1" applyBorder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2" xfId="0" applyFont="1" applyBorder="1" applyAlignment="1">
      <alignment horizontal="right" vertical="center"/>
    </xf>
    <xf numFmtId="39" fontId="11" fillId="0" borderId="2" xfId="0" applyFont="1" applyBorder="1" applyAlignment="1">
      <alignment horizontal="center" vertical="center"/>
    </xf>
    <xf numFmtId="43" fontId="10" fillId="0" borderId="2" xfId="0" applyNumberFormat="1" applyFont="1" applyBorder="1" applyAlignment="1">
      <alignment horizontal="center" vertical="center"/>
    </xf>
    <xf numFmtId="39" fontId="6" fillId="0" borderId="2" xfId="0" quotePrefix="1" applyFont="1" applyBorder="1" applyAlignment="1">
      <alignment horizontal="right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.Accounts%20&amp;%20Finance%20Division/2.Accounts%20Department/Year%202021/Q4/0_Consolidation/Conso-CGD-12M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2M"/>
      <sheetName val="FC CGD 6M"/>
      <sheetName val="FC BCE 6M"/>
      <sheetName val="FC LH 6M"/>
      <sheetName val="FC LSP CGUK1 6M"/>
      <sheetName val="FC CER 6M"/>
      <sheetName val="ผลกระทบของ FX "/>
      <sheetName val="Other Income LH for Elim"/>
      <sheetName val="E-URH"/>
      <sheetName val="E-WFH"/>
      <sheetName val="Reclassify held for sale"/>
      <sheetName val="TFRS16"/>
      <sheetName val="11322007"/>
      <sheetName val="Additional Accrued cost new lea"/>
      <sheetName val="TFRS15'21"/>
      <sheetName val="Elim CGD 12M'21"/>
      <sheetName val="Accrued Cost"/>
      <sheetName val="E-LH"/>
      <sheetName val="E-BCEG"/>
      <sheetName val="CER"/>
      <sheetName val="E-CGD DP"/>
      <sheetName val="CGUK1"/>
      <sheetName val="LSP"/>
      <sheetName val="216301LH"/>
      <sheetName val="Commission"/>
      <sheetName val="Commission ของห้องที่โอนถึง Mar"/>
      <sheetName val="GLCOM'21"/>
      <sheetName val="TAS19"/>
      <sheetName val="117509CER&amp;CGD"/>
      <sheetName val="Reclassify Department of hotel"/>
      <sheetName val="Adj-EBT"/>
      <sheetName val="TFRS15'19"/>
      <sheetName val="TFRS15'20"/>
      <sheetName val="Sheet1"/>
    </sheetNames>
    <sheetDataSet>
      <sheetData sheetId="0">
        <row r="9">
          <cell r="C9">
            <v>389394897.93000013</v>
          </cell>
        </row>
        <row r="155">
          <cell r="C155">
            <v>-819437470.01999998</v>
          </cell>
        </row>
        <row r="162">
          <cell r="Y162">
            <v>1204.8199999332428</v>
          </cell>
        </row>
      </sheetData>
      <sheetData sheetId="1">
        <row r="9">
          <cell r="Y9">
            <v>3175633081.6199999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K16">
            <v>5098766.9017563062</v>
          </cell>
        </row>
      </sheetData>
      <sheetData sheetId="13"/>
      <sheetData sheetId="14"/>
      <sheetData sheetId="15">
        <row r="35">
          <cell r="I35">
            <v>-13798981.320202235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45"/>
  <sheetViews>
    <sheetView topLeftCell="A7" zoomScale="80" zoomScaleNormal="80" zoomScaleSheetLayoutView="80" workbookViewId="0">
      <selection activeCell="C12" sqref="C12"/>
    </sheetView>
  </sheetViews>
  <sheetFormatPr defaultColWidth="9.54296875" defaultRowHeight="23.95" customHeight="1" x14ac:dyDescent="0.3"/>
  <cols>
    <col min="1" max="1" width="52" style="10" customWidth="1"/>
    <col min="2" max="2" width="7.08984375" style="79" customWidth="1"/>
    <col min="3" max="3" width="14.81640625" style="24" customWidth="1"/>
    <col min="4" max="4" width="1.08984375" style="24" customWidth="1"/>
    <col min="5" max="5" width="14.81640625" style="24" customWidth="1"/>
    <col min="6" max="6" width="1.08984375" style="24" customWidth="1"/>
    <col min="7" max="7" width="14.81640625" style="10" customWidth="1"/>
    <col min="8" max="8" width="1.08984375" style="10" customWidth="1"/>
    <col min="9" max="9" width="14.81640625" style="10" customWidth="1"/>
    <col min="10" max="10" width="0.54296875" style="10" customWidth="1"/>
    <col min="11" max="11" width="14.08984375" style="10" bestFit="1" customWidth="1"/>
    <col min="12" max="16384" width="9.54296875" style="10"/>
  </cols>
  <sheetData>
    <row r="1" spans="1:9" ht="23.95" customHeight="1" x14ac:dyDescent="0.3">
      <c r="A1" s="323" t="s">
        <v>64</v>
      </c>
      <c r="B1" s="323"/>
      <c r="C1" s="323"/>
      <c r="D1" s="323"/>
      <c r="E1" s="323"/>
      <c r="F1" s="323"/>
      <c r="G1" s="323"/>
      <c r="H1" s="323"/>
      <c r="I1" s="323"/>
    </row>
    <row r="2" spans="1:9" ht="23.95" customHeight="1" x14ac:dyDescent="0.3">
      <c r="A2" s="323" t="s">
        <v>66</v>
      </c>
      <c r="B2" s="323"/>
      <c r="C2" s="323"/>
      <c r="D2" s="323"/>
      <c r="E2" s="323"/>
      <c r="F2" s="323"/>
      <c r="G2" s="323"/>
      <c r="H2" s="323"/>
      <c r="I2" s="323"/>
    </row>
    <row r="3" spans="1:9" s="62" customFormat="1" ht="23.95" customHeight="1" x14ac:dyDescent="0.25">
      <c r="A3" s="324" t="s">
        <v>252</v>
      </c>
      <c r="B3" s="324"/>
      <c r="C3" s="324"/>
      <c r="D3" s="324"/>
      <c r="E3" s="324"/>
      <c r="F3" s="324"/>
      <c r="G3" s="324"/>
      <c r="H3" s="324"/>
      <c r="I3" s="324"/>
    </row>
    <row r="4" spans="1:9" ht="23.95" customHeight="1" x14ac:dyDescent="0.3">
      <c r="A4" s="325" t="s">
        <v>62</v>
      </c>
      <c r="B4" s="325"/>
      <c r="C4" s="325"/>
      <c r="D4" s="325"/>
      <c r="E4" s="325"/>
      <c r="F4" s="325"/>
      <c r="G4" s="325"/>
      <c r="H4" s="325"/>
      <c r="I4" s="325"/>
    </row>
    <row r="5" spans="1:9" ht="9" customHeight="1" x14ac:dyDescent="0.3">
      <c r="A5" s="63"/>
      <c r="B5" s="64"/>
      <c r="C5" s="63"/>
      <c r="D5" s="63"/>
      <c r="E5" s="63"/>
      <c r="F5" s="63"/>
      <c r="G5" s="63"/>
      <c r="H5" s="63"/>
      <c r="I5" s="63"/>
    </row>
    <row r="6" spans="1:9" ht="23.95" customHeight="1" x14ac:dyDescent="0.3">
      <c r="A6" s="65"/>
      <c r="B6" s="139" t="s">
        <v>17</v>
      </c>
      <c r="C6" s="326" t="s">
        <v>0</v>
      </c>
      <c r="D6" s="326"/>
      <c r="E6" s="326"/>
      <c r="F6" s="66"/>
      <c r="G6" s="326" t="s">
        <v>59</v>
      </c>
      <c r="H6" s="326"/>
      <c r="I6" s="326"/>
    </row>
    <row r="7" spans="1:9" ht="23.95" customHeight="1" x14ac:dyDescent="0.3">
      <c r="A7" s="65"/>
      <c r="B7" s="139"/>
      <c r="C7" s="326" t="s">
        <v>18</v>
      </c>
      <c r="D7" s="326"/>
      <c r="E7" s="326"/>
      <c r="F7" s="66"/>
      <c r="G7" s="326" t="s">
        <v>18</v>
      </c>
      <c r="H7" s="326"/>
      <c r="I7" s="326"/>
    </row>
    <row r="8" spans="1:9" ht="23.95" customHeight="1" x14ac:dyDescent="0.3">
      <c r="A8" s="65"/>
      <c r="B8" s="139"/>
      <c r="C8" s="67">
        <v>2021</v>
      </c>
      <c r="D8" s="68"/>
      <c r="E8" s="67">
        <v>2020</v>
      </c>
      <c r="F8" s="69"/>
      <c r="G8" s="67">
        <v>2021</v>
      </c>
      <c r="H8" s="68"/>
      <c r="I8" s="67">
        <v>2020</v>
      </c>
    </row>
    <row r="9" spans="1:9" ht="23.95" customHeight="1" x14ac:dyDescent="0.3">
      <c r="A9" s="28" t="s">
        <v>23</v>
      </c>
      <c r="B9" s="139"/>
      <c r="C9" s="67"/>
      <c r="D9" s="68"/>
      <c r="E9" s="67"/>
      <c r="F9" s="69"/>
      <c r="G9" s="67"/>
      <c r="H9" s="68"/>
      <c r="I9" s="67"/>
    </row>
    <row r="10" spans="1:9" ht="23.95" customHeight="1" x14ac:dyDescent="0.3">
      <c r="A10" s="6" t="s">
        <v>24</v>
      </c>
      <c r="B10" s="139"/>
      <c r="C10" s="70"/>
      <c r="D10" s="70"/>
      <c r="E10" s="70"/>
      <c r="F10" s="70"/>
      <c r="G10" s="70"/>
      <c r="H10" s="70"/>
      <c r="I10" s="70"/>
    </row>
    <row r="11" spans="1:9" ht="23.95" customHeight="1" x14ac:dyDescent="0.3">
      <c r="A11" s="71" t="s">
        <v>22</v>
      </c>
      <c r="B11" s="141" t="s">
        <v>89</v>
      </c>
      <c r="C11" s="154">
        <v>971916675</v>
      </c>
      <c r="D11" s="154"/>
      <c r="E11" s="154">
        <v>388328464</v>
      </c>
      <c r="F11" s="154"/>
      <c r="G11" s="154">
        <v>389394898</v>
      </c>
      <c r="H11" s="56"/>
      <c r="I11" s="154">
        <v>119906927</v>
      </c>
    </row>
    <row r="12" spans="1:9" ht="23.95" customHeight="1" x14ac:dyDescent="0.3">
      <c r="A12" s="72" t="s">
        <v>143</v>
      </c>
      <c r="B12" s="141" t="s">
        <v>222</v>
      </c>
      <c r="C12" s="154">
        <v>967521735</v>
      </c>
      <c r="D12" s="154"/>
      <c r="E12" s="154">
        <v>1690993705</v>
      </c>
      <c r="F12" s="154"/>
      <c r="G12" s="154">
        <v>334105931</v>
      </c>
      <c r="H12" s="56"/>
      <c r="I12" s="154">
        <v>461166137</v>
      </c>
    </row>
    <row r="13" spans="1:9" ht="23.95" customHeight="1" x14ac:dyDescent="0.3">
      <c r="A13" s="72" t="s">
        <v>231</v>
      </c>
      <c r="B13" s="141" t="s">
        <v>73</v>
      </c>
      <c r="C13" s="179">
        <v>0</v>
      </c>
      <c r="D13" s="154"/>
      <c r="E13" s="154">
        <v>33259000</v>
      </c>
      <c r="F13" s="154"/>
      <c r="G13" s="179">
        <v>0</v>
      </c>
      <c r="H13" s="56"/>
      <c r="I13" s="179">
        <v>0</v>
      </c>
    </row>
    <row r="14" spans="1:9" s="136" customFormat="1" ht="23.95" customHeight="1" x14ac:dyDescent="0.3">
      <c r="A14" s="135" t="s">
        <v>247</v>
      </c>
      <c r="B14" s="138" t="s">
        <v>141</v>
      </c>
      <c r="C14" s="156">
        <v>206011048</v>
      </c>
      <c r="D14" s="157"/>
      <c r="E14" s="156">
        <v>304760154</v>
      </c>
      <c r="F14" s="155"/>
      <c r="G14" s="179">
        <v>0</v>
      </c>
      <c r="H14" s="155"/>
      <c r="I14" s="179">
        <v>0</v>
      </c>
    </row>
    <row r="15" spans="1:9" ht="23.95" customHeight="1" x14ac:dyDescent="0.3">
      <c r="A15" s="72" t="s">
        <v>167</v>
      </c>
      <c r="B15" s="141" t="s">
        <v>90</v>
      </c>
      <c r="C15" s="152">
        <v>8206551538</v>
      </c>
      <c r="D15" s="152"/>
      <c r="E15" s="152">
        <v>8405445875</v>
      </c>
      <c r="F15" s="152"/>
      <c r="G15" s="152">
        <v>611349537</v>
      </c>
      <c r="H15" s="152"/>
      <c r="I15" s="152">
        <v>608558067</v>
      </c>
    </row>
    <row r="16" spans="1:9" ht="23.95" customHeight="1" x14ac:dyDescent="0.3">
      <c r="A16" s="72" t="s">
        <v>34</v>
      </c>
      <c r="B16" s="264" t="s">
        <v>288</v>
      </c>
      <c r="C16" s="179">
        <v>0</v>
      </c>
      <c r="D16" s="154"/>
      <c r="E16" s="179">
        <v>0</v>
      </c>
      <c r="F16" s="154"/>
      <c r="G16" s="154">
        <v>1814678083</v>
      </c>
      <c r="H16" s="56"/>
      <c r="I16" s="154">
        <v>1760884124</v>
      </c>
    </row>
    <row r="17" spans="1:11" ht="23.95" customHeight="1" x14ac:dyDescent="0.3">
      <c r="A17" s="135" t="s">
        <v>186</v>
      </c>
      <c r="B17" s="264" t="s">
        <v>125</v>
      </c>
      <c r="C17" s="152">
        <v>356284404</v>
      </c>
      <c r="D17" s="152"/>
      <c r="E17" s="152">
        <v>17959616</v>
      </c>
      <c r="F17" s="152"/>
      <c r="G17" s="152">
        <v>4012508</v>
      </c>
      <c r="H17" s="152"/>
      <c r="I17" s="152">
        <v>2572085</v>
      </c>
    </row>
    <row r="18" spans="1:11" ht="23.95" customHeight="1" x14ac:dyDescent="0.3">
      <c r="A18" s="74" t="s">
        <v>25</v>
      </c>
      <c r="B18" s="141"/>
      <c r="C18" s="179">
        <v>0</v>
      </c>
      <c r="D18" s="152"/>
      <c r="E18" s="29">
        <v>42378289</v>
      </c>
      <c r="F18" s="152"/>
      <c r="G18" s="179">
        <v>0</v>
      </c>
      <c r="H18" s="152"/>
      <c r="I18" s="179">
        <v>0</v>
      </c>
    </row>
    <row r="19" spans="1:11" s="203" customFormat="1" ht="22.05" customHeight="1" x14ac:dyDescent="0.3">
      <c r="A19" s="263" t="s">
        <v>255</v>
      </c>
    </row>
    <row r="20" spans="1:11" s="203" customFormat="1" ht="22.05" customHeight="1" x14ac:dyDescent="0.3">
      <c r="A20" s="263" t="s">
        <v>256</v>
      </c>
      <c r="B20" s="264" t="s">
        <v>125</v>
      </c>
      <c r="C20" s="265">
        <v>1346428333</v>
      </c>
      <c r="D20" s="270"/>
      <c r="E20" s="271">
        <v>0</v>
      </c>
      <c r="F20" s="270"/>
      <c r="G20" s="271">
        <v>0</v>
      </c>
      <c r="H20" s="270"/>
      <c r="I20" s="271">
        <v>0</v>
      </c>
    </row>
    <row r="21" spans="1:11" ht="23.95" customHeight="1" x14ac:dyDescent="0.3">
      <c r="A21" s="75" t="s">
        <v>29</v>
      </c>
      <c r="B21" s="141"/>
      <c r="C21" s="83">
        <f>SUM(C11:C20)</f>
        <v>12054713733</v>
      </c>
      <c r="D21" s="152"/>
      <c r="E21" s="83">
        <f>SUM(E11:E20)</f>
        <v>10883125103</v>
      </c>
      <c r="F21" s="152"/>
      <c r="G21" s="83">
        <f>SUM(G11:G20)</f>
        <v>3153540957</v>
      </c>
      <c r="H21" s="152"/>
      <c r="I21" s="83">
        <f>SUM(I11:I20)</f>
        <v>2953087340</v>
      </c>
    </row>
    <row r="22" spans="1:11" ht="23.95" customHeight="1" x14ac:dyDescent="0.3">
      <c r="A22" s="44"/>
      <c r="B22" s="61"/>
      <c r="C22" s="152"/>
      <c r="D22" s="152"/>
      <c r="E22" s="152"/>
      <c r="F22" s="152"/>
      <c r="G22" s="152"/>
      <c r="H22" s="152"/>
      <c r="I22" s="152"/>
      <c r="K22" s="110"/>
    </row>
    <row r="23" spans="1:11" ht="23.95" customHeight="1" x14ac:dyDescent="0.3">
      <c r="A23" s="6" t="s">
        <v>26</v>
      </c>
      <c r="B23" s="61"/>
      <c r="C23" s="152"/>
      <c r="D23" s="152"/>
      <c r="E23" s="152"/>
      <c r="F23" s="152"/>
      <c r="G23" s="152"/>
      <c r="H23" s="152"/>
      <c r="I23" s="152"/>
    </row>
    <row r="24" spans="1:11" ht="23.95" customHeight="1" x14ac:dyDescent="0.3">
      <c r="A24" s="72" t="s">
        <v>101</v>
      </c>
      <c r="B24" s="141" t="s">
        <v>74</v>
      </c>
      <c r="C24" s="29">
        <v>211100</v>
      </c>
      <c r="D24" s="152"/>
      <c r="E24" s="29">
        <v>70808105</v>
      </c>
      <c r="F24" s="152"/>
      <c r="G24" s="179">
        <v>0</v>
      </c>
      <c r="H24" s="152"/>
      <c r="I24" s="179">
        <v>0</v>
      </c>
    </row>
    <row r="25" spans="1:11" ht="23.95" customHeight="1" x14ac:dyDescent="0.3">
      <c r="A25" s="72" t="s">
        <v>233</v>
      </c>
      <c r="B25" s="141" t="s">
        <v>75</v>
      </c>
      <c r="C25" s="29">
        <v>243110958</v>
      </c>
      <c r="D25" s="152"/>
      <c r="E25" s="29">
        <v>143651406</v>
      </c>
      <c r="F25" s="152"/>
      <c r="G25" s="157">
        <v>243110958</v>
      </c>
      <c r="H25" s="152"/>
      <c r="I25" s="157">
        <v>143651406</v>
      </c>
    </row>
    <row r="26" spans="1:11" ht="23.95" customHeight="1" x14ac:dyDescent="0.3">
      <c r="A26" s="72" t="s">
        <v>302</v>
      </c>
      <c r="B26" s="141" t="s">
        <v>259</v>
      </c>
      <c r="C26" s="29">
        <v>2000000000</v>
      </c>
      <c r="D26" s="152"/>
      <c r="E26" s="179">
        <v>0</v>
      </c>
      <c r="F26" s="152"/>
      <c r="G26" s="179">
        <v>0</v>
      </c>
      <c r="H26" s="152"/>
      <c r="I26" s="179">
        <v>0</v>
      </c>
    </row>
    <row r="27" spans="1:11" s="203" customFormat="1" ht="22.05" customHeight="1" x14ac:dyDescent="0.3">
      <c r="A27" s="72" t="s">
        <v>158</v>
      </c>
      <c r="B27" s="264" t="s">
        <v>257</v>
      </c>
      <c r="C27" s="179">
        <v>0</v>
      </c>
      <c r="D27" s="270"/>
      <c r="E27" s="271">
        <v>0</v>
      </c>
      <c r="F27" s="270"/>
      <c r="G27" s="29">
        <v>4695237021</v>
      </c>
      <c r="H27" s="270"/>
      <c r="I27" s="29">
        <v>4695237021</v>
      </c>
    </row>
    <row r="28" spans="1:11" ht="23.95" customHeight="1" x14ac:dyDescent="0.3">
      <c r="A28" s="72" t="s">
        <v>188</v>
      </c>
      <c r="B28" s="141" t="s">
        <v>126</v>
      </c>
      <c r="C28" s="179">
        <v>0</v>
      </c>
      <c r="D28" s="152"/>
      <c r="E28" s="179">
        <v>0</v>
      </c>
      <c r="F28" s="152"/>
      <c r="G28" s="179">
        <v>0</v>
      </c>
      <c r="H28" s="152"/>
      <c r="I28" s="152">
        <v>226426328</v>
      </c>
    </row>
    <row r="29" spans="1:11" ht="23.95" customHeight="1" x14ac:dyDescent="0.3">
      <c r="A29" s="72" t="s">
        <v>100</v>
      </c>
      <c r="B29" s="61"/>
      <c r="C29" s="152">
        <v>168335842</v>
      </c>
      <c r="D29" s="152"/>
      <c r="E29" s="152">
        <v>172821951</v>
      </c>
      <c r="F29" s="152"/>
      <c r="G29" s="179">
        <v>0</v>
      </c>
      <c r="H29" s="152"/>
      <c r="I29" s="179">
        <v>0</v>
      </c>
    </row>
    <row r="30" spans="1:11" ht="23.95" customHeight="1" x14ac:dyDescent="0.3">
      <c r="A30" s="72" t="s">
        <v>332</v>
      </c>
      <c r="B30" s="141" t="s">
        <v>76</v>
      </c>
      <c r="C30" s="29">
        <v>1847982228</v>
      </c>
      <c r="D30" s="152"/>
      <c r="E30" s="29">
        <v>743031438</v>
      </c>
      <c r="F30" s="152"/>
      <c r="G30" s="29">
        <v>1022816000</v>
      </c>
      <c r="H30" s="152"/>
      <c r="I30" s="179">
        <v>0</v>
      </c>
    </row>
    <row r="31" spans="1:11" ht="23.95" customHeight="1" x14ac:dyDescent="0.3">
      <c r="A31" s="72" t="s">
        <v>114</v>
      </c>
      <c r="B31" s="142" t="s">
        <v>305</v>
      </c>
      <c r="C31" s="29">
        <v>1613612352</v>
      </c>
      <c r="D31" s="152"/>
      <c r="E31" s="29">
        <v>11193952008</v>
      </c>
      <c r="F31" s="152"/>
      <c r="G31" s="152">
        <v>1596509006</v>
      </c>
      <c r="H31" s="152"/>
      <c r="I31" s="152">
        <v>1809428349</v>
      </c>
    </row>
    <row r="32" spans="1:11" ht="23.95" customHeight="1" x14ac:dyDescent="0.3">
      <c r="A32" s="72" t="s">
        <v>27</v>
      </c>
      <c r="B32" s="142" t="s">
        <v>184</v>
      </c>
      <c r="C32" s="152">
        <v>3614375768</v>
      </c>
      <c r="D32" s="152"/>
      <c r="E32" s="152">
        <v>3614375768</v>
      </c>
      <c r="F32" s="152"/>
      <c r="G32" s="179">
        <v>0</v>
      </c>
      <c r="H32" s="152"/>
      <c r="I32" s="179">
        <v>0</v>
      </c>
    </row>
    <row r="33" spans="1:9" ht="23.95" customHeight="1" x14ac:dyDescent="0.3">
      <c r="A33" s="72" t="s">
        <v>234</v>
      </c>
      <c r="B33" s="141" t="s">
        <v>180</v>
      </c>
      <c r="C33" s="152">
        <v>11553486</v>
      </c>
      <c r="D33" s="152"/>
      <c r="E33" s="152">
        <v>27995448</v>
      </c>
      <c r="F33" s="152"/>
      <c r="G33" s="152">
        <v>9005495</v>
      </c>
      <c r="H33" s="152"/>
      <c r="I33" s="152">
        <v>7362085</v>
      </c>
    </row>
    <row r="34" spans="1:9" ht="23.95" customHeight="1" x14ac:dyDescent="0.3">
      <c r="A34" s="72" t="s">
        <v>35</v>
      </c>
      <c r="B34" s="141" t="s">
        <v>170</v>
      </c>
      <c r="C34" s="179">
        <v>0</v>
      </c>
      <c r="D34" s="152"/>
      <c r="E34" s="157">
        <v>52026395</v>
      </c>
      <c r="F34" s="152"/>
      <c r="G34" s="179">
        <v>0</v>
      </c>
      <c r="H34" s="152"/>
      <c r="I34" s="152">
        <v>52026395</v>
      </c>
    </row>
    <row r="35" spans="1:9" ht="23.95" customHeight="1" x14ac:dyDescent="0.3">
      <c r="A35" s="72" t="s">
        <v>28</v>
      </c>
      <c r="B35" s="61"/>
      <c r="C35" s="152">
        <v>9949036</v>
      </c>
      <c r="D35" s="152"/>
      <c r="E35" s="152">
        <v>10229388</v>
      </c>
      <c r="F35" s="152"/>
      <c r="G35" s="152">
        <v>3471489</v>
      </c>
      <c r="H35" s="152"/>
      <c r="I35" s="152">
        <v>3766808</v>
      </c>
    </row>
    <row r="36" spans="1:9" ht="23.95" customHeight="1" x14ac:dyDescent="0.3">
      <c r="A36" s="75" t="s">
        <v>69</v>
      </c>
      <c r="B36" s="61"/>
      <c r="C36" s="83">
        <f>SUM(C24:C35)</f>
        <v>9509130770</v>
      </c>
      <c r="D36" s="152"/>
      <c r="E36" s="83">
        <f>SUM(E24:E35)</f>
        <v>16028891907</v>
      </c>
      <c r="F36" s="152"/>
      <c r="G36" s="83">
        <f>SUM(G24:G35)</f>
        <v>7570149969</v>
      </c>
      <c r="H36" s="152"/>
      <c r="I36" s="83">
        <f>SUM(I24:I35)</f>
        <v>6937898392</v>
      </c>
    </row>
    <row r="37" spans="1:9" ht="23.95" customHeight="1" thickBot="1" x14ac:dyDescent="0.35">
      <c r="A37" s="7" t="s">
        <v>30</v>
      </c>
      <c r="B37" s="61"/>
      <c r="C37" s="153">
        <f>SUM(C21,C36)</f>
        <v>21563844503</v>
      </c>
      <c r="D37" s="152"/>
      <c r="E37" s="153">
        <f>SUM(E21,E36)</f>
        <v>26912017010</v>
      </c>
      <c r="F37" s="152"/>
      <c r="G37" s="153">
        <f>SUM(G21,G36)</f>
        <v>10723690926</v>
      </c>
      <c r="H37" s="152"/>
      <c r="I37" s="153">
        <f>SUM(I21,I36)</f>
        <v>9890985732</v>
      </c>
    </row>
    <row r="38" spans="1:9" s="19" customFormat="1" ht="23.95" customHeight="1" thickTop="1" x14ac:dyDescent="0.3">
      <c r="A38" s="77"/>
      <c r="B38" s="143"/>
      <c r="C38" s="89"/>
      <c r="D38" s="70"/>
      <c r="E38" s="89"/>
      <c r="F38" s="70"/>
      <c r="G38" s="89"/>
      <c r="H38" s="70"/>
      <c r="I38" s="89"/>
    </row>
    <row r="39" spans="1:9" s="19" customFormat="1" ht="23.95" customHeight="1" x14ac:dyDescent="0.3">
      <c r="A39" s="77"/>
      <c r="B39" s="143"/>
      <c r="C39" s="70"/>
      <c r="D39" s="70"/>
      <c r="E39" s="70"/>
      <c r="F39" s="70"/>
      <c r="G39" s="125"/>
      <c r="H39" s="70"/>
      <c r="I39" s="70"/>
    </row>
    <row r="40" spans="1:9" s="19" customFormat="1" ht="23.95" customHeight="1" x14ac:dyDescent="0.3">
      <c r="A40" s="77"/>
      <c r="B40" s="143"/>
      <c r="C40" s="70"/>
      <c r="D40" s="70"/>
      <c r="E40" s="70"/>
      <c r="F40" s="70"/>
      <c r="G40" s="125"/>
      <c r="H40" s="70"/>
      <c r="I40" s="70"/>
    </row>
    <row r="41" spans="1:9" s="19" customFormat="1" ht="23.95" customHeight="1" x14ac:dyDescent="0.3">
      <c r="A41" s="77"/>
      <c r="B41" s="143"/>
      <c r="C41" s="70"/>
      <c r="D41" s="70"/>
      <c r="E41" s="70"/>
      <c r="F41" s="70"/>
      <c r="G41" s="125"/>
      <c r="H41" s="70"/>
      <c r="I41" s="70"/>
    </row>
    <row r="42" spans="1:9" s="19" customFormat="1" ht="23.95" customHeight="1" x14ac:dyDescent="0.3">
      <c r="A42" s="77"/>
      <c r="B42" s="143"/>
      <c r="C42" s="70"/>
      <c r="D42" s="70"/>
      <c r="E42" s="70"/>
      <c r="F42" s="70"/>
      <c r="G42" s="125"/>
      <c r="H42" s="70"/>
      <c r="I42" s="70"/>
    </row>
    <row r="43" spans="1:9" s="19" customFormat="1" ht="23.95" customHeight="1" x14ac:dyDescent="0.3">
      <c r="A43" s="77"/>
      <c r="B43" s="143"/>
      <c r="C43" s="70"/>
      <c r="D43" s="70"/>
      <c r="E43" s="70"/>
      <c r="F43" s="70"/>
      <c r="G43" s="125"/>
      <c r="H43" s="70"/>
      <c r="I43" s="70"/>
    </row>
    <row r="44" spans="1:9" s="19" customFormat="1" ht="23.95" customHeight="1" x14ac:dyDescent="0.3">
      <c r="A44" s="77"/>
      <c r="B44" s="143"/>
      <c r="C44" s="70"/>
      <c r="D44" s="70"/>
      <c r="E44" s="70"/>
      <c r="F44" s="70"/>
      <c r="G44" s="125"/>
      <c r="H44" s="70"/>
      <c r="I44" s="70"/>
    </row>
    <row r="45" spans="1:9" s="19" customFormat="1" ht="23.95" customHeight="1" x14ac:dyDescent="0.3">
      <c r="A45" s="77"/>
      <c r="B45" s="143"/>
      <c r="C45" s="70"/>
      <c r="D45" s="70"/>
      <c r="E45" s="70"/>
      <c r="F45" s="70"/>
      <c r="G45" s="125"/>
      <c r="H45" s="70"/>
      <c r="I45" s="70"/>
    </row>
    <row r="46" spans="1:9" s="19" customFormat="1" ht="23.95" customHeight="1" x14ac:dyDescent="0.3">
      <c r="A46" s="77"/>
      <c r="B46" s="143"/>
      <c r="C46" s="70"/>
      <c r="D46" s="70"/>
      <c r="E46" s="70"/>
      <c r="F46" s="70"/>
      <c r="G46" s="125"/>
      <c r="H46" s="70"/>
      <c r="I46" s="70"/>
    </row>
    <row r="47" spans="1:9" s="19" customFormat="1" ht="23.95" customHeight="1" x14ac:dyDescent="0.3">
      <c r="A47" s="59" t="s">
        <v>123</v>
      </c>
      <c r="B47" s="143"/>
      <c r="C47" s="76"/>
      <c r="D47" s="76"/>
      <c r="E47" s="76"/>
      <c r="F47" s="76"/>
      <c r="G47" s="76"/>
      <c r="H47" s="76"/>
      <c r="I47" s="76"/>
    </row>
    <row r="48" spans="1:9" ht="23.95" customHeight="1" x14ac:dyDescent="0.3">
      <c r="A48" s="323" t="s">
        <v>64</v>
      </c>
      <c r="B48" s="323"/>
      <c r="C48" s="323"/>
      <c r="D48" s="323"/>
      <c r="E48" s="323"/>
      <c r="F48" s="323"/>
      <c r="G48" s="323"/>
      <c r="H48" s="323"/>
      <c r="I48" s="323"/>
    </row>
    <row r="49" spans="1:9" ht="23.95" customHeight="1" x14ac:dyDescent="0.3">
      <c r="A49" s="323" t="s">
        <v>65</v>
      </c>
      <c r="B49" s="323"/>
      <c r="C49" s="323"/>
      <c r="D49" s="323"/>
      <c r="E49" s="323"/>
      <c r="F49" s="323"/>
      <c r="G49" s="323"/>
      <c r="H49" s="323"/>
      <c r="I49" s="323"/>
    </row>
    <row r="50" spans="1:9" s="62" customFormat="1" ht="23.95" customHeight="1" x14ac:dyDescent="0.25">
      <c r="A50" s="324" t="s">
        <v>252</v>
      </c>
      <c r="B50" s="324"/>
      <c r="C50" s="324"/>
      <c r="D50" s="324"/>
      <c r="E50" s="324"/>
      <c r="F50" s="324"/>
      <c r="G50" s="324"/>
      <c r="H50" s="324"/>
      <c r="I50" s="324"/>
    </row>
    <row r="51" spans="1:9" ht="23.95" customHeight="1" x14ac:dyDescent="0.3">
      <c r="A51" s="327" t="s">
        <v>62</v>
      </c>
      <c r="B51" s="327"/>
      <c r="C51" s="327"/>
      <c r="D51" s="327"/>
      <c r="E51" s="327"/>
      <c r="F51" s="327"/>
      <c r="G51" s="327"/>
      <c r="H51" s="327"/>
      <c r="I51" s="327"/>
    </row>
    <row r="52" spans="1:9" ht="9" customHeight="1" x14ac:dyDescent="0.3">
      <c r="A52" s="63"/>
      <c r="B52" s="64"/>
      <c r="C52" s="63"/>
      <c r="D52" s="63"/>
      <c r="E52" s="63"/>
      <c r="F52" s="63"/>
      <c r="G52" s="63"/>
      <c r="H52" s="63"/>
      <c r="I52" s="63"/>
    </row>
    <row r="53" spans="1:9" ht="23.95" customHeight="1" x14ac:dyDescent="0.3">
      <c r="A53" s="78"/>
      <c r="B53" s="139" t="s">
        <v>17</v>
      </c>
      <c r="C53" s="326" t="s">
        <v>0</v>
      </c>
      <c r="D53" s="326"/>
      <c r="E53" s="326"/>
      <c r="F53" s="66"/>
      <c r="G53" s="326" t="s">
        <v>59</v>
      </c>
      <c r="H53" s="326"/>
      <c r="I53" s="326"/>
    </row>
    <row r="54" spans="1:9" ht="23.95" customHeight="1" x14ac:dyDescent="0.3">
      <c r="A54" s="78"/>
      <c r="B54" s="140"/>
      <c r="C54" s="326" t="s">
        <v>18</v>
      </c>
      <c r="D54" s="326"/>
      <c r="E54" s="326"/>
      <c r="F54" s="66"/>
      <c r="G54" s="326" t="s">
        <v>18</v>
      </c>
      <c r="H54" s="326"/>
      <c r="I54" s="326"/>
    </row>
    <row r="55" spans="1:9" s="19" customFormat="1" ht="23.95" customHeight="1" x14ac:dyDescent="0.3">
      <c r="A55" s="77"/>
      <c r="B55" s="61"/>
      <c r="C55" s="67">
        <v>2021</v>
      </c>
      <c r="D55" s="68"/>
      <c r="E55" s="67">
        <v>2020</v>
      </c>
      <c r="F55" s="69"/>
      <c r="G55" s="67">
        <v>2021</v>
      </c>
      <c r="H55" s="68"/>
      <c r="I55" s="67">
        <v>2020</v>
      </c>
    </row>
    <row r="56" spans="1:9" s="19" customFormat="1" ht="23.95" customHeight="1" x14ac:dyDescent="0.3">
      <c r="A56" s="28" t="s">
        <v>38</v>
      </c>
      <c r="B56" s="61"/>
      <c r="C56" s="80"/>
      <c r="D56" s="81"/>
      <c r="E56" s="80"/>
      <c r="F56" s="1"/>
      <c r="G56" s="80"/>
      <c r="H56" s="81"/>
      <c r="I56" s="80"/>
    </row>
    <row r="57" spans="1:9" s="19" customFormat="1" ht="23.95" customHeight="1" x14ac:dyDescent="0.3">
      <c r="A57" s="6" t="s">
        <v>33</v>
      </c>
      <c r="B57" s="61"/>
      <c r="C57" s="77"/>
      <c r="D57" s="77"/>
      <c r="E57" s="77"/>
      <c r="F57" s="1"/>
      <c r="G57" s="80"/>
      <c r="H57" s="81"/>
      <c r="I57" s="80"/>
    </row>
    <row r="58" spans="1:9" s="19" customFormat="1" ht="23.95" customHeight="1" x14ac:dyDescent="0.3">
      <c r="A58" s="135" t="s">
        <v>144</v>
      </c>
      <c r="B58" s="138" t="s">
        <v>258</v>
      </c>
      <c r="C58" s="157">
        <v>8729296821</v>
      </c>
      <c r="D58" s="156"/>
      <c r="E58" s="157">
        <v>7603400596</v>
      </c>
      <c r="F58" s="158"/>
      <c r="G58" s="157">
        <v>1879331303</v>
      </c>
      <c r="H58" s="158"/>
      <c r="I58" s="157">
        <v>888728022</v>
      </c>
    </row>
    <row r="59" spans="1:9" s="19" customFormat="1" ht="23.95" customHeight="1" x14ac:dyDescent="0.3">
      <c r="A59" s="135" t="s">
        <v>168</v>
      </c>
      <c r="B59" s="138"/>
      <c r="C59" s="157">
        <v>3479387929</v>
      </c>
      <c r="D59" s="156"/>
      <c r="E59" s="157">
        <v>4187519552</v>
      </c>
      <c r="F59" s="158"/>
      <c r="G59" s="157">
        <v>1261244</v>
      </c>
      <c r="H59" s="158"/>
      <c r="I59" s="157">
        <v>1401244</v>
      </c>
    </row>
    <row r="60" spans="1:9" s="19" customFormat="1" ht="23.95" customHeight="1" x14ac:dyDescent="0.3">
      <c r="A60" s="135" t="s">
        <v>153</v>
      </c>
      <c r="B60" s="138" t="s">
        <v>171</v>
      </c>
      <c r="C60" s="157">
        <v>131867564</v>
      </c>
      <c r="D60" s="156"/>
      <c r="E60" s="157">
        <v>120996850</v>
      </c>
      <c r="F60" s="158"/>
      <c r="G60" s="157">
        <v>122748614</v>
      </c>
      <c r="H60" s="158"/>
      <c r="I60" s="157">
        <v>112773215</v>
      </c>
    </row>
    <row r="61" spans="1:9" s="19" customFormat="1" ht="23.95" customHeight="1" x14ac:dyDescent="0.3">
      <c r="A61" s="72" t="s">
        <v>235</v>
      </c>
      <c r="B61" s="138" t="s">
        <v>303</v>
      </c>
      <c r="C61" s="179">
        <v>0</v>
      </c>
      <c r="D61" s="156"/>
      <c r="E61" s="179">
        <v>0</v>
      </c>
      <c r="F61" s="158"/>
      <c r="G61" s="157">
        <v>479685140</v>
      </c>
      <c r="H61" s="176"/>
      <c r="I61" s="157">
        <v>467588815</v>
      </c>
    </row>
    <row r="62" spans="1:9" s="19" customFormat="1" ht="23.95" customHeight="1" x14ac:dyDescent="0.3">
      <c r="A62" s="135" t="s">
        <v>232</v>
      </c>
      <c r="B62" s="138" t="s">
        <v>127</v>
      </c>
      <c r="C62" s="157">
        <v>323606196</v>
      </c>
      <c r="D62" s="156"/>
      <c r="E62" s="157">
        <v>389454054</v>
      </c>
      <c r="F62" s="158"/>
      <c r="G62" s="157">
        <v>323606196</v>
      </c>
      <c r="H62" s="158"/>
      <c r="I62" s="157">
        <v>389454054</v>
      </c>
    </row>
    <row r="63" spans="1:9" s="19" customFormat="1" ht="23.95" customHeight="1" x14ac:dyDescent="0.3">
      <c r="A63" s="135" t="s">
        <v>169</v>
      </c>
      <c r="B63" s="138" t="s">
        <v>223</v>
      </c>
      <c r="C63" s="157">
        <v>136044216</v>
      </c>
      <c r="D63" s="156"/>
      <c r="E63" s="179">
        <v>0</v>
      </c>
      <c r="F63" s="158"/>
      <c r="G63" s="179">
        <v>0</v>
      </c>
      <c r="H63" s="158"/>
      <c r="I63" s="179">
        <v>0</v>
      </c>
    </row>
    <row r="64" spans="1:9" s="19" customFormat="1" ht="23.95" customHeight="1" x14ac:dyDescent="0.3">
      <c r="A64" s="135" t="s">
        <v>189</v>
      </c>
      <c r="B64" s="138" t="s">
        <v>230</v>
      </c>
      <c r="C64" s="157">
        <v>1950291734</v>
      </c>
      <c r="D64" s="156"/>
      <c r="E64" s="157">
        <v>1991017063</v>
      </c>
      <c r="F64" s="158"/>
      <c r="G64" s="157">
        <v>1950291734</v>
      </c>
      <c r="H64" s="158"/>
      <c r="I64" s="157">
        <v>1991017063</v>
      </c>
    </row>
    <row r="65" spans="1:9" s="19" customFormat="1" ht="23.95" customHeight="1" x14ac:dyDescent="0.3">
      <c r="A65" s="135" t="s">
        <v>145</v>
      </c>
      <c r="B65" s="138" t="s">
        <v>230</v>
      </c>
      <c r="C65" s="157">
        <v>1521287849</v>
      </c>
      <c r="D65" s="156"/>
      <c r="E65" s="157">
        <v>1895162666</v>
      </c>
      <c r="F65" s="158"/>
      <c r="G65" s="157">
        <v>1521287849</v>
      </c>
      <c r="H65" s="158"/>
      <c r="I65" s="157">
        <v>1895162666</v>
      </c>
    </row>
    <row r="66" spans="1:9" s="19" customFormat="1" ht="23.95" customHeight="1" x14ac:dyDescent="0.3">
      <c r="A66" s="135" t="s">
        <v>190</v>
      </c>
      <c r="B66" s="138" t="s">
        <v>224</v>
      </c>
      <c r="C66" s="157">
        <v>145928934</v>
      </c>
      <c r="D66" s="156"/>
      <c r="E66" s="157">
        <v>12200526</v>
      </c>
      <c r="F66" s="158"/>
      <c r="G66" s="157">
        <v>8326575</v>
      </c>
      <c r="H66" s="158"/>
      <c r="I66" s="157">
        <v>8431505</v>
      </c>
    </row>
    <row r="67" spans="1:9" s="19" customFormat="1" ht="23.95" customHeight="1" x14ac:dyDescent="0.3">
      <c r="A67" s="135" t="s">
        <v>191</v>
      </c>
      <c r="B67" s="138"/>
      <c r="C67" s="179">
        <v>0</v>
      </c>
      <c r="D67" s="156"/>
      <c r="E67" s="157">
        <v>2612368</v>
      </c>
      <c r="F67" s="158"/>
      <c r="G67" s="179">
        <v>0</v>
      </c>
      <c r="H67" s="158"/>
      <c r="I67" s="179">
        <v>0</v>
      </c>
    </row>
    <row r="68" spans="1:9" s="19" customFormat="1" ht="23.95" customHeight="1" x14ac:dyDescent="0.3">
      <c r="A68" s="72" t="s">
        <v>42</v>
      </c>
      <c r="B68" s="61"/>
      <c r="C68" s="83">
        <f>SUM(C58:C67)</f>
        <v>16417711243</v>
      </c>
      <c r="D68" s="177"/>
      <c r="E68" s="83">
        <f>SUM(E58:E67)</f>
        <v>16202363675</v>
      </c>
      <c r="F68" s="42"/>
      <c r="G68" s="83">
        <f>SUM(G58:G67)</f>
        <v>6286538655</v>
      </c>
      <c r="H68" s="42"/>
      <c r="I68" s="83">
        <f>SUM(I58:I67)</f>
        <v>5754556584</v>
      </c>
    </row>
    <row r="69" spans="1:9" s="19" customFormat="1" ht="23.95" customHeight="1" x14ac:dyDescent="0.3">
      <c r="A69" s="18"/>
      <c r="B69" s="61"/>
      <c r="C69" s="177"/>
      <c r="D69" s="177"/>
      <c r="E69" s="177"/>
      <c r="F69" s="85"/>
      <c r="G69" s="15"/>
      <c r="H69" s="85"/>
      <c r="I69" s="15"/>
    </row>
    <row r="70" spans="1:9" s="19" customFormat="1" ht="23.95" customHeight="1" x14ac:dyDescent="0.3">
      <c r="A70" s="6" t="s">
        <v>31</v>
      </c>
      <c r="B70" s="61"/>
      <c r="C70" s="177"/>
      <c r="D70" s="177"/>
      <c r="E70" s="177"/>
      <c r="F70" s="85"/>
      <c r="G70" s="15"/>
      <c r="H70" s="85"/>
      <c r="I70" s="15"/>
    </row>
    <row r="71" spans="1:9" s="19" customFormat="1" ht="23.95" customHeight="1" x14ac:dyDescent="0.3">
      <c r="A71" s="135" t="s">
        <v>236</v>
      </c>
      <c r="B71" s="141" t="s">
        <v>128</v>
      </c>
      <c r="C71" s="179">
        <v>0</v>
      </c>
      <c r="D71" s="177"/>
      <c r="E71" s="29">
        <v>5124109505</v>
      </c>
      <c r="F71" s="85"/>
      <c r="G71" s="179">
        <v>0</v>
      </c>
      <c r="H71" s="85"/>
      <c r="I71" s="179">
        <v>0</v>
      </c>
    </row>
    <row r="72" spans="1:9" s="19" customFormat="1" ht="23.95" customHeight="1" x14ac:dyDescent="0.3">
      <c r="A72" s="72" t="s">
        <v>105</v>
      </c>
      <c r="B72" s="141" t="s">
        <v>223</v>
      </c>
      <c r="C72" s="179">
        <v>0</v>
      </c>
      <c r="D72" s="154"/>
      <c r="E72" s="29">
        <v>369114549</v>
      </c>
      <c r="F72" s="42"/>
      <c r="G72" s="179">
        <v>0</v>
      </c>
      <c r="H72" s="42"/>
      <c r="I72" s="179">
        <v>0</v>
      </c>
    </row>
    <row r="73" spans="1:9" s="19" customFormat="1" ht="23.95" customHeight="1" x14ac:dyDescent="0.3">
      <c r="A73" s="210" t="s">
        <v>260</v>
      </c>
      <c r="B73" s="141" t="s">
        <v>230</v>
      </c>
      <c r="C73" s="179">
        <v>0</v>
      </c>
      <c r="D73" s="154"/>
      <c r="E73" s="179">
        <v>0</v>
      </c>
      <c r="F73" s="42"/>
      <c r="G73" s="157">
        <v>20000000</v>
      </c>
      <c r="H73" s="42"/>
      <c r="I73" s="179">
        <v>0</v>
      </c>
    </row>
    <row r="74" spans="1:9" s="19" customFormat="1" ht="23.95" customHeight="1" x14ac:dyDescent="0.3">
      <c r="A74" s="72" t="s">
        <v>192</v>
      </c>
      <c r="B74" s="141" t="s">
        <v>224</v>
      </c>
      <c r="C74" s="29">
        <v>355654755</v>
      </c>
      <c r="D74" s="154"/>
      <c r="E74" s="29">
        <v>239863694</v>
      </c>
      <c r="F74" s="42"/>
      <c r="G74" s="157">
        <v>8623224</v>
      </c>
      <c r="H74" s="42"/>
      <c r="I74" s="157">
        <v>234437817</v>
      </c>
    </row>
    <row r="75" spans="1:9" s="19" customFormat="1" ht="23.95" customHeight="1" x14ac:dyDescent="0.3">
      <c r="A75" s="72" t="s">
        <v>174</v>
      </c>
      <c r="B75" s="141" t="s">
        <v>170</v>
      </c>
      <c r="C75" s="29">
        <v>703247556</v>
      </c>
      <c r="D75" s="154"/>
      <c r="E75" s="29">
        <v>211480097</v>
      </c>
      <c r="F75" s="42"/>
      <c r="G75" s="157">
        <v>131078452</v>
      </c>
      <c r="H75" s="42"/>
      <c r="I75" s="179">
        <v>0</v>
      </c>
    </row>
    <row r="76" spans="1:9" s="19" customFormat="1" ht="23.95" customHeight="1" x14ac:dyDescent="0.3">
      <c r="A76" s="72" t="s">
        <v>146</v>
      </c>
      <c r="B76" s="141" t="s">
        <v>226</v>
      </c>
      <c r="C76" s="29">
        <v>19024147</v>
      </c>
      <c r="D76" s="154"/>
      <c r="E76" s="29">
        <v>37686565</v>
      </c>
      <c r="F76" s="42"/>
      <c r="G76" s="29">
        <v>17571468</v>
      </c>
      <c r="H76" s="42"/>
      <c r="I76" s="29">
        <v>19954632</v>
      </c>
    </row>
    <row r="77" spans="1:9" s="19" customFormat="1" ht="23.95" customHeight="1" x14ac:dyDescent="0.3">
      <c r="A77" s="72" t="s">
        <v>175</v>
      </c>
      <c r="B77" s="141"/>
      <c r="C77" s="29">
        <v>19250000</v>
      </c>
      <c r="D77" s="154"/>
      <c r="E77" s="29">
        <v>86693183</v>
      </c>
      <c r="F77" s="42"/>
      <c r="G77" s="179">
        <v>0</v>
      </c>
      <c r="H77" s="42"/>
      <c r="I77" s="179">
        <v>0</v>
      </c>
    </row>
    <row r="78" spans="1:9" s="19" customFormat="1" ht="23.95" customHeight="1" x14ac:dyDescent="0.3">
      <c r="A78" s="72" t="s">
        <v>43</v>
      </c>
      <c r="B78" s="61"/>
      <c r="C78" s="83">
        <f>SUM(C71:C77)</f>
        <v>1097176458</v>
      </c>
      <c r="D78" s="159"/>
      <c r="E78" s="83">
        <f>SUM(E71:E77)</f>
        <v>6068947593</v>
      </c>
      <c r="F78" s="29">
        <f>SUM(F72:F76)</f>
        <v>0</v>
      </c>
      <c r="G78" s="83">
        <f>SUM(G71:G77)</f>
        <v>177273144</v>
      </c>
      <c r="H78" s="29">
        <f>SUM(H72:H76)</f>
        <v>0</v>
      </c>
      <c r="I78" s="83">
        <f>SUM(I71:I77)</f>
        <v>254392449</v>
      </c>
    </row>
    <row r="79" spans="1:9" s="19" customFormat="1" ht="23.95" customHeight="1" x14ac:dyDescent="0.3">
      <c r="A79" s="8" t="s">
        <v>32</v>
      </c>
      <c r="B79" s="61"/>
      <c r="C79" s="35">
        <f>C68+C78</f>
        <v>17514887701</v>
      </c>
      <c r="D79" s="159"/>
      <c r="E79" s="35">
        <f>E68+E78</f>
        <v>22271311268</v>
      </c>
      <c r="F79" s="42"/>
      <c r="G79" s="35">
        <f>G68+G78</f>
        <v>6463811799</v>
      </c>
      <c r="H79" s="42"/>
      <c r="I79" s="35">
        <f>I68+I78</f>
        <v>6008949033</v>
      </c>
    </row>
    <row r="80" spans="1:9" s="19" customFormat="1" ht="23.95" customHeight="1" x14ac:dyDescent="0.3">
      <c r="A80" s="18"/>
      <c r="B80" s="61"/>
      <c r="C80" s="77"/>
      <c r="D80" s="77"/>
      <c r="E80" s="77"/>
      <c r="F80" s="1"/>
      <c r="G80" s="80"/>
      <c r="H80" s="81"/>
      <c r="I80" s="80"/>
    </row>
    <row r="81" spans="1:9" s="19" customFormat="1" ht="23.95" customHeight="1" x14ac:dyDescent="0.3">
      <c r="A81" s="18"/>
      <c r="B81" s="61"/>
      <c r="C81" s="77"/>
      <c r="D81" s="77"/>
      <c r="E81" s="77"/>
      <c r="F81" s="1"/>
      <c r="G81" s="80"/>
      <c r="H81" s="81"/>
      <c r="I81" s="80"/>
    </row>
    <row r="82" spans="1:9" s="19" customFormat="1" ht="23.95" customHeight="1" x14ac:dyDescent="0.3">
      <c r="A82" s="18"/>
      <c r="B82" s="61"/>
      <c r="C82" s="77"/>
      <c r="D82" s="77"/>
      <c r="E82" s="77"/>
      <c r="F82" s="1"/>
      <c r="G82" s="80"/>
      <c r="H82" s="81"/>
      <c r="I82" s="80"/>
    </row>
    <row r="83" spans="1:9" s="19" customFormat="1" ht="23.95" customHeight="1" x14ac:dyDescent="0.3">
      <c r="A83" s="18"/>
      <c r="B83" s="61"/>
      <c r="C83" s="77"/>
      <c r="D83" s="77"/>
      <c r="E83" s="77"/>
      <c r="F83" s="1"/>
      <c r="G83" s="80"/>
      <c r="H83" s="81"/>
      <c r="I83" s="80"/>
    </row>
    <row r="84" spans="1:9" s="19" customFormat="1" ht="23.95" customHeight="1" x14ac:dyDescent="0.3">
      <c r="A84" s="18"/>
      <c r="B84" s="61"/>
      <c r="C84" s="77"/>
      <c r="D84" s="77"/>
      <c r="E84" s="77"/>
      <c r="F84" s="1"/>
      <c r="G84" s="80"/>
      <c r="H84" s="81"/>
      <c r="I84" s="80"/>
    </row>
    <row r="85" spans="1:9" s="19" customFormat="1" ht="23.95" customHeight="1" x14ac:dyDescent="0.3">
      <c r="A85" s="18"/>
      <c r="B85" s="61"/>
      <c r="C85" s="77"/>
      <c r="D85" s="77"/>
      <c r="E85" s="77"/>
      <c r="F85" s="1"/>
      <c r="G85" s="80"/>
      <c r="H85" s="81"/>
      <c r="I85" s="80"/>
    </row>
    <row r="86" spans="1:9" s="19" customFormat="1" ht="23.95" customHeight="1" x14ac:dyDescent="0.3">
      <c r="A86" s="18"/>
      <c r="B86" s="61"/>
      <c r="C86" s="77"/>
      <c r="D86" s="77"/>
      <c r="E86" s="77"/>
      <c r="F86" s="1"/>
      <c r="G86" s="80"/>
      <c r="H86" s="81"/>
      <c r="I86" s="80"/>
    </row>
    <row r="87" spans="1:9" s="19" customFormat="1" ht="23.95" customHeight="1" x14ac:dyDescent="0.3">
      <c r="A87" s="18"/>
      <c r="B87" s="61"/>
      <c r="C87" s="77"/>
      <c r="D87" s="77"/>
      <c r="E87" s="77"/>
      <c r="F87" s="1"/>
      <c r="G87" s="80"/>
      <c r="H87" s="81"/>
      <c r="I87" s="80"/>
    </row>
    <row r="88" spans="1:9" s="19" customFormat="1" ht="23.95" customHeight="1" x14ac:dyDescent="0.3">
      <c r="A88" s="18"/>
      <c r="B88" s="61"/>
      <c r="C88" s="77"/>
      <c r="D88" s="77"/>
      <c r="E88" s="77"/>
      <c r="F88" s="1"/>
      <c r="G88" s="80"/>
      <c r="H88" s="81"/>
      <c r="I88" s="80"/>
    </row>
    <row r="89" spans="1:9" s="19" customFormat="1" ht="23.95" customHeight="1" x14ac:dyDescent="0.3">
      <c r="A89" s="18"/>
      <c r="B89" s="61"/>
      <c r="C89" s="77"/>
      <c r="D89" s="77"/>
      <c r="E89" s="77"/>
      <c r="F89" s="1"/>
      <c r="G89" s="80"/>
      <c r="H89" s="81"/>
      <c r="I89" s="80"/>
    </row>
    <row r="90" spans="1:9" s="19" customFormat="1" ht="23.95" customHeight="1" x14ac:dyDescent="0.3">
      <c r="A90" s="18"/>
      <c r="B90" s="61"/>
      <c r="C90" s="77"/>
      <c r="D90" s="77"/>
      <c r="E90" s="77"/>
      <c r="F90" s="1"/>
      <c r="G90" s="80"/>
      <c r="H90" s="81"/>
      <c r="I90" s="80"/>
    </row>
    <row r="91" spans="1:9" s="19" customFormat="1" ht="23.95" customHeight="1" x14ac:dyDescent="0.3">
      <c r="A91" s="18"/>
      <c r="B91" s="61"/>
      <c r="C91" s="77"/>
      <c r="D91" s="77"/>
      <c r="E91" s="77"/>
      <c r="F91" s="1"/>
      <c r="G91" s="80"/>
      <c r="H91" s="81"/>
      <c r="I91" s="80"/>
    </row>
    <row r="92" spans="1:9" s="19" customFormat="1" ht="23.95" customHeight="1" x14ac:dyDescent="0.3">
      <c r="A92" s="18"/>
      <c r="B92" s="61"/>
      <c r="C92" s="77"/>
      <c r="D92" s="77"/>
      <c r="E92" s="77"/>
      <c r="F92" s="1"/>
      <c r="G92" s="80"/>
      <c r="H92" s="81"/>
      <c r="I92" s="80"/>
    </row>
    <row r="93" spans="1:9" s="19" customFormat="1" ht="23.95" customHeight="1" x14ac:dyDescent="0.3">
      <c r="A93" s="18"/>
      <c r="B93" s="61"/>
      <c r="C93" s="77"/>
      <c r="D93" s="77"/>
      <c r="E93" s="77"/>
      <c r="F93" s="1"/>
      <c r="G93" s="80"/>
      <c r="H93" s="81"/>
      <c r="I93" s="80"/>
    </row>
    <row r="94" spans="1:9" ht="23.95" customHeight="1" x14ac:dyDescent="0.3">
      <c r="A94" s="323" t="s">
        <v>64</v>
      </c>
      <c r="B94" s="323"/>
      <c r="C94" s="323"/>
      <c r="D94" s="323"/>
      <c r="E94" s="323"/>
      <c r="F94" s="323"/>
      <c r="G94" s="323"/>
      <c r="H94" s="323"/>
      <c r="I94" s="323"/>
    </row>
    <row r="95" spans="1:9" ht="23.95" customHeight="1" x14ac:dyDescent="0.3">
      <c r="A95" s="323" t="s">
        <v>65</v>
      </c>
      <c r="B95" s="323"/>
      <c r="C95" s="323"/>
      <c r="D95" s="323"/>
      <c r="E95" s="323"/>
      <c r="F95" s="323"/>
      <c r="G95" s="323"/>
      <c r="H95" s="323"/>
      <c r="I95" s="323"/>
    </row>
    <row r="96" spans="1:9" s="62" customFormat="1" ht="23.95" customHeight="1" x14ac:dyDescent="0.25">
      <c r="A96" s="324" t="s">
        <v>252</v>
      </c>
      <c r="B96" s="324"/>
      <c r="C96" s="324"/>
      <c r="D96" s="324"/>
      <c r="E96" s="324"/>
      <c r="F96" s="324"/>
      <c r="G96" s="324"/>
      <c r="H96" s="324"/>
      <c r="I96" s="324"/>
    </row>
    <row r="97" spans="1:9" ht="23.95" customHeight="1" x14ac:dyDescent="0.3">
      <c r="A97" s="327" t="s">
        <v>62</v>
      </c>
      <c r="B97" s="327"/>
      <c r="C97" s="327"/>
      <c r="D97" s="327"/>
      <c r="E97" s="327"/>
      <c r="F97" s="327"/>
      <c r="G97" s="327"/>
      <c r="H97" s="327"/>
      <c r="I97" s="327"/>
    </row>
    <row r="98" spans="1:9" ht="9" customHeight="1" x14ac:dyDescent="0.3">
      <c r="A98" s="63"/>
      <c r="B98" s="64"/>
      <c r="C98" s="63"/>
      <c r="D98" s="63"/>
      <c r="E98" s="63"/>
      <c r="F98" s="63"/>
      <c r="G98" s="63"/>
      <c r="H98" s="63"/>
      <c r="I98" s="63"/>
    </row>
    <row r="99" spans="1:9" ht="23.95" customHeight="1" x14ac:dyDescent="0.3">
      <c r="A99" s="78"/>
      <c r="B99" s="139" t="s">
        <v>17</v>
      </c>
      <c r="C99" s="326" t="s">
        <v>0</v>
      </c>
      <c r="D99" s="326"/>
      <c r="E99" s="326"/>
      <c r="F99" s="66"/>
      <c r="G99" s="326" t="s">
        <v>59</v>
      </c>
      <c r="H99" s="326"/>
      <c r="I99" s="326"/>
    </row>
    <row r="100" spans="1:9" ht="23.95" customHeight="1" x14ac:dyDescent="0.3">
      <c r="A100" s="78"/>
      <c r="B100" s="140"/>
      <c r="C100" s="326" t="s">
        <v>18</v>
      </c>
      <c r="D100" s="326"/>
      <c r="E100" s="326"/>
      <c r="F100" s="66"/>
      <c r="G100" s="326" t="s">
        <v>18</v>
      </c>
      <c r="H100" s="326"/>
      <c r="I100" s="326"/>
    </row>
    <row r="101" spans="1:9" s="19" customFormat="1" ht="23.95" customHeight="1" x14ac:dyDescent="0.3">
      <c r="A101" s="77"/>
      <c r="B101" s="61"/>
      <c r="C101" s="67">
        <v>2021</v>
      </c>
      <c r="D101" s="68"/>
      <c r="E101" s="67">
        <v>2020</v>
      </c>
      <c r="F101" s="69"/>
      <c r="G101" s="67">
        <v>2021</v>
      </c>
      <c r="H101" s="68"/>
      <c r="I101" s="67">
        <v>2020</v>
      </c>
    </row>
    <row r="102" spans="1:9" s="19" customFormat="1" ht="23.95" customHeight="1" x14ac:dyDescent="0.3">
      <c r="A102" s="28" t="s">
        <v>251</v>
      </c>
      <c r="B102" s="61"/>
      <c r="C102" s="80"/>
      <c r="D102" s="81"/>
      <c r="E102" s="80"/>
      <c r="F102" s="1"/>
      <c r="G102" s="80"/>
      <c r="H102" s="81"/>
      <c r="I102" s="80"/>
    </row>
    <row r="103" spans="1:9" s="19" customFormat="1" ht="23.95" customHeight="1" x14ac:dyDescent="0.3">
      <c r="A103" s="6" t="s">
        <v>39</v>
      </c>
      <c r="B103" s="61"/>
      <c r="C103" s="77"/>
      <c r="D103" s="77"/>
      <c r="E103" s="77"/>
      <c r="F103" s="1"/>
      <c r="G103" s="77"/>
      <c r="H103" s="81"/>
      <c r="I103" s="77"/>
    </row>
    <row r="104" spans="1:9" s="19" customFormat="1" ht="23.95" customHeight="1" x14ac:dyDescent="0.3">
      <c r="A104" s="6" t="s">
        <v>99</v>
      </c>
      <c r="B104" s="61" t="s">
        <v>261</v>
      </c>
      <c r="C104" s="77"/>
      <c r="D104" s="77"/>
      <c r="E104" s="77"/>
      <c r="F104" s="1"/>
      <c r="G104" s="80"/>
      <c r="H104" s="81"/>
      <c r="I104" s="80"/>
    </row>
    <row r="105" spans="1:9" s="19" customFormat="1" ht="23.95" customHeight="1" x14ac:dyDescent="0.3">
      <c r="A105" s="84" t="s">
        <v>119</v>
      </c>
      <c r="B105" s="61"/>
      <c r="C105" s="77"/>
      <c r="D105" s="77"/>
      <c r="E105" s="77"/>
      <c r="F105" s="1"/>
      <c r="G105" s="80"/>
      <c r="H105" s="81"/>
      <c r="I105" s="80"/>
    </row>
    <row r="106" spans="1:9" s="203" customFormat="1" ht="22.05" customHeight="1" thickBot="1" x14ac:dyDescent="0.35">
      <c r="A106" s="267" t="s">
        <v>262</v>
      </c>
      <c r="B106" s="194"/>
      <c r="C106" s="195">
        <v>7587313711</v>
      </c>
      <c r="D106" s="196"/>
      <c r="E106" s="196"/>
      <c r="F106" s="197"/>
      <c r="G106" s="195">
        <v>7587313711</v>
      </c>
      <c r="H106" s="197"/>
      <c r="I106" s="268"/>
    </row>
    <row r="107" spans="1:9" s="203" customFormat="1" ht="22.05" customHeight="1" thickTop="1" thickBot="1" x14ac:dyDescent="0.35">
      <c r="A107" s="267" t="s">
        <v>193</v>
      </c>
      <c r="B107" s="194"/>
      <c r="C107" s="192"/>
      <c r="D107" s="196"/>
      <c r="E107" s="195">
        <v>13263993608</v>
      </c>
      <c r="F107" s="197"/>
      <c r="G107" s="198"/>
      <c r="H107" s="197"/>
      <c r="I107" s="195">
        <v>13263993608</v>
      </c>
    </row>
    <row r="108" spans="1:9" s="19" customFormat="1" ht="23.95" customHeight="1" thickTop="1" x14ac:dyDescent="0.3">
      <c r="A108" s="84" t="s">
        <v>148</v>
      </c>
      <c r="B108" s="61"/>
      <c r="C108" s="154"/>
      <c r="D108" s="159"/>
      <c r="E108" s="154"/>
      <c r="F108" s="42"/>
      <c r="G108" s="159"/>
      <c r="H108" s="42"/>
      <c r="I108" s="159"/>
    </row>
    <row r="109" spans="1:9" s="203" customFormat="1" ht="22.05" customHeight="1" x14ac:dyDescent="0.3">
      <c r="A109" s="267" t="s">
        <v>263</v>
      </c>
      <c r="B109" s="194"/>
      <c r="C109" s="192"/>
      <c r="D109" s="198"/>
      <c r="E109" s="192"/>
      <c r="F109" s="193"/>
      <c r="G109" s="198"/>
      <c r="H109" s="193"/>
      <c r="I109" s="198"/>
    </row>
    <row r="110" spans="1:9" s="203" customFormat="1" ht="22.05" customHeight="1" x14ac:dyDescent="0.3">
      <c r="A110" s="269" t="s">
        <v>41</v>
      </c>
      <c r="B110" s="264"/>
      <c r="C110" s="192">
        <v>5042338395</v>
      </c>
      <c r="D110" s="198"/>
      <c r="E110" s="266">
        <v>0</v>
      </c>
      <c r="F110" s="193"/>
      <c r="G110" s="198">
        <v>5042338395</v>
      </c>
      <c r="H110" s="193"/>
      <c r="I110" s="266">
        <v>0</v>
      </c>
    </row>
    <row r="111" spans="1:9" s="19" customFormat="1" ht="23.95" customHeight="1" x14ac:dyDescent="0.3">
      <c r="A111" s="73" t="s">
        <v>120</v>
      </c>
      <c r="B111" s="61"/>
      <c r="C111" s="159"/>
      <c r="D111" s="159"/>
      <c r="E111" s="159"/>
      <c r="F111" s="42"/>
      <c r="G111" s="159"/>
      <c r="H111" s="42"/>
      <c r="I111" s="159"/>
    </row>
    <row r="112" spans="1:9" s="19" customFormat="1" ht="23.95" customHeight="1" x14ac:dyDescent="0.3">
      <c r="A112" s="14" t="s">
        <v>41</v>
      </c>
      <c r="B112" s="61"/>
      <c r="C112" s="266">
        <v>0</v>
      </c>
      <c r="D112" s="159"/>
      <c r="E112" s="29">
        <v>8266127954</v>
      </c>
      <c r="F112" s="42"/>
      <c r="G112" s="266">
        <v>0</v>
      </c>
      <c r="H112" s="42"/>
      <c r="I112" s="29">
        <v>8266127954</v>
      </c>
    </row>
    <row r="113" spans="1:11" s="19" customFormat="1" ht="23.95" customHeight="1" x14ac:dyDescent="0.3">
      <c r="A113" s="6" t="s">
        <v>264</v>
      </c>
      <c r="B113" s="141" t="s">
        <v>271</v>
      </c>
      <c r="C113" s="29">
        <v>1205</v>
      </c>
      <c r="D113" s="159"/>
      <c r="E113" s="29">
        <v>-1559517810</v>
      </c>
      <c r="F113" s="42"/>
      <c r="G113" s="29">
        <f>+ROUND([1]BS!$Y$162,0)</f>
        <v>1205</v>
      </c>
      <c r="H113" s="42"/>
      <c r="I113" s="29">
        <v>-1559517810</v>
      </c>
    </row>
    <row r="114" spans="1:11" s="19" customFormat="1" ht="23.95" customHeight="1" x14ac:dyDescent="0.3">
      <c r="A114" s="6" t="s">
        <v>317</v>
      </c>
      <c r="B114" s="141" t="s">
        <v>76</v>
      </c>
      <c r="C114" s="29">
        <v>655549976</v>
      </c>
      <c r="D114" s="159"/>
      <c r="E114" s="266">
        <v>0</v>
      </c>
      <c r="F114" s="42"/>
      <c r="G114" s="29">
        <v>655549976</v>
      </c>
      <c r="H114" s="42"/>
      <c r="I114" s="266">
        <v>0</v>
      </c>
    </row>
    <row r="115" spans="1:11" s="19" customFormat="1" ht="23.95" customHeight="1" x14ac:dyDescent="0.3">
      <c r="A115" s="6" t="s">
        <v>249</v>
      </c>
      <c r="B115" s="141"/>
      <c r="C115" s="29"/>
      <c r="D115" s="159"/>
      <c r="E115" s="29"/>
      <c r="F115" s="42"/>
      <c r="G115" s="29"/>
      <c r="H115" s="42"/>
      <c r="I115" s="29"/>
      <c r="K115" s="6"/>
    </row>
    <row r="116" spans="1:11" s="19" customFormat="1" ht="23.95" customHeight="1" x14ac:dyDescent="0.3">
      <c r="A116" s="9" t="s">
        <v>112</v>
      </c>
      <c r="B116" s="141"/>
      <c r="C116" s="29">
        <v>-819437470</v>
      </c>
      <c r="D116" s="159"/>
      <c r="E116" s="29">
        <v>-819437470</v>
      </c>
      <c r="F116" s="42"/>
      <c r="G116" s="29">
        <f>ROUND([1]BS!$C$155,0)</f>
        <v>-819437470</v>
      </c>
      <c r="H116" s="42"/>
      <c r="I116" s="29">
        <v>-819437470</v>
      </c>
      <c r="K116" s="6"/>
    </row>
    <row r="117" spans="1:11" ht="23.95" customHeight="1" x14ac:dyDescent="0.3">
      <c r="A117" s="36" t="s">
        <v>77</v>
      </c>
      <c r="B117" s="61"/>
      <c r="C117" s="159"/>
      <c r="D117" s="159"/>
      <c r="E117" s="159"/>
      <c r="F117" s="42"/>
      <c r="G117" s="29"/>
      <c r="H117" s="42"/>
      <c r="I117" s="29"/>
    </row>
    <row r="118" spans="1:11" ht="23.95" customHeight="1" x14ac:dyDescent="0.3">
      <c r="A118" s="9" t="s">
        <v>78</v>
      </c>
      <c r="B118" s="61"/>
      <c r="C118" s="29">
        <v>-732872059</v>
      </c>
      <c r="D118" s="154"/>
      <c r="E118" s="29">
        <v>-732872059</v>
      </c>
      <c r="F118" s="42"/>
      <c r="G118" s="179">
        <v>0</v>
      </c>
      <c r="H118" s="42"/>
      <c r="I118" s="179">
        <v>0</v>
      </c>
    </row>
    <row r="119" spans="1:11" ht="23.95" customHeight="1" x14ac:dyDescent="0.3">
      <c r="A119" s="26" t="s">
        <v>95</v>
      </c>
      <c r="B119" s="61"/>
      <c r="C119" s="29"/>
      <c r="D119" s="154"/>
      <c r="E119" s="29"/>
      <c r="F119" s="42"/>
      <c r="G119" s="29"/>
      <c r="H119" s="42"/>
      <c r="I119" s="29"/>
    </row>
    <row r="120" spans="1:11" ht="23.95" customHeight="1" x14ac:dyDescent="0.3">
      <c r="A120" s="27" t="s">
        <v>98</v>
      </c>
      <c r="B120" s="141"/>
      <c r="C120" s="35">
        <v>1578638448</v>
      </c>
      <c r="D120" s="154"/>
      <c r="E120" s="35">
        <v>1578638448</v>
      </c>
      <c r="F120" s="42"/>
      <c r="G120" s="180">
        <v>0</v>
      </c>
      <c r="H120" s="42"/>
      <c r="I120" s="180">
        <v>0</v>
      </c>
    </row>
    <row r="121" spans="1:11" ht="23.95" customHeight="1" x14ac:dyDescent="0.3">
      <c r="A121" s="25"/>
      <c r="B121" s="61"/>
      <c r="C121" s="29">
        <f>SUM(C110:C120)</f>
        <v>5724218495</v>
      </c>
      <c r="D121" s="159"/>
      <c r="E121" s="29">
        <f>SUM(E110:E120)</f>
        <v>6732939063</v>
      </c>
      <c r="F121" s="42"/>
      <c r="G121" s="29">
        <f>SUM(G110:G120)</f>
        <v>4878452106</v>
      </c>
      <c r="H121" s="42"/>
      <c r="I121" s="29">
        <f>SUM(I110:I120)</f>
        <v>5887172674</v>
      </c>
    </row>
    <row r="122" spans="1:11" ht="23.95" customHeight="1" x14ac:dyDescent="0.3">
      <c r="A122" s="6" t="s">
        <v>85</v>
      </c>
      <c r="B122" s="91" t="s">
        <v>315</v>
      </c>
      <c r="C122" s="29">
        <v>-1463342363</v>
      </c>
      <c r="D122" s="159"/>
      <c r="E122" s="29">
        <v>-2075419821</v>
      </c>
      <c r="F122" s="42"/>
      <c r="G122" s="29">
        <v>-525639930</v>
      </c>
      <c r="H122" s="131"/>
      <c r="I122" s="29">
        <v>-1832635284</v>
      </c>
    </row>
    <row r="123" spans="1:11" ht="23.95" customHeight="1" x14ac:dyDescent="0.3">
      <c r="A123" s="6" t="s">
        <v>149</v>
      </c>
      <c r="B123" s="91" t="s">
        <v>265</v>
      </c>
      <c r="C123" s="35">
        <v>-173908556</v>
      </c>
      <c r="D123" s="159"/>
      <c r="E123" s="35">
        <v>-341579224</v>
      </c>
      <c r="F123" s="42"/>
      <c r="G123" s="35">
        <v>-92933049</v>
      </c>
      <c r="H123" s="42"/>
      <c r="I123" s="35">
        <v>-172500691</v>
      </c>
    </row>
    <row r="124" spans="1:11" ht="23.95" customHeight="1" x14ac:dyDescent="0.3">
      <c r="A124" s="8" t="s">
        <v>97</v>
      </c>
      <c r="B124" s="61"/>
      <c r="C124" s="43">
        <f>SUM(C121:C123)</f>
        <v>4086967576</v>
      </c>
      <c r="D124" s="154"/>
      <c r="E124" s="43">
        <f>SUM(E121:E123)</f>
        <v>4315940018</v>
      </c>
      <c r="F124" s="42"/>
      <c r="G124" s="43">
        <f>SUM(G121:G123)</f>
        <v>4259879127</v>
      </c>
      <c r="H124" s="131"/>
      <c r="I124" s="43">
        <f>SUM(I121:I123)</f>
        <v>3882036699</v>
      </c>
    </row>
    <row r="125" spans="1:11" s="19" customFormat="1" ht="23.95" customHeight="1" x14ac:dyDescent="0.3">
      <c r="A125" s="6" t="s">
        <v>96</v>
      </c>
      <c r="B125" s="61"/>
      <c r="C125" s="35">
        <v>-38010774</v>
      </c>
      <c r="D125" s="154"/>
      <c r="E125" s="35">
        <v>324765724</v>
      </c>
      <c r="F125" s="42"/>
      <c r="G125" s="180">
        <v>0</v>
      </c>
      <c r="H125" s="42"/>
      <c r="I125" s="180">
        <v>0</v>
      </c>
    </row>
    <row r="126" spans="1:11" ht="23.95" customHeight="1" x14ac:dyDescent="0.3">
      <c r="A126" s="8" t="s">
        <v>36</v>
      </c>
      <c r="B126" s="61"/>
      <c r="C126" s="29">
        <f>SUM(C124:C125)</f>
        <v>4048956802</v>
      </c>
      <c r="D126" s="159"/>
      <c r="E126" s="29">
        <f>SUM(E124:E125)</f>
        <v>4640705742</v>
      </c>
      <c r="F126" s="42"/>
      <c r="G126" s="29">
        <f>SUM(G124:G125)</f>
        <v>4259879127</v>
      </c>
      <c r="H126" s="42"/>
      <c r="I126" s="29">
        <f>SUM(I124:I125)</f>
        <v>3882036699</v>
      </c>
    </row>
    <row r="127" spans="1:11" ht="23.95" customHeight="1" thickBot="1" x14ac:dyDescent="0.35">
      <c r="A127" s="7" t="s">
        <v>37</v>
      </c>
      <c r="B127" s="61"/>
      <c r="C127" s="153">
        <f>SUM(C79,C126)</f>
        <v>21563844503</v>
      </c>
      <c r="D127" s="159"/>
      <c r="E127" s="153">
        <f>SUM(E79,E126)</f>
        <v>26912017010</v>
      </c>
      <c r="F127" s="42"/>
      <c r="G127" s="153">
        <f>SUM(G79,G126)</f>
        <v>10723690926</v>
      </c>
      <c r="H127" s="42"/>
      <c r="I127" s="153">
        <f>SUM(I79,I126)</f>
        <v>9890985732</v>
      </c>
    </row>
    <row r="128" spans="1:11" ht="23.95" customHeight="1" thickTop="1" x14ac:dyDescent="0.3">
      <c r="B128" s="61"/>
      <c r="C128" s="81"/>
      <c r="D128" s="77"/>
      <c r="E128" s="81"/>
      <c r="F128" s="81"/>
      <c r="G128" s="81"/>
      <c r="H128" s="81"/>
      <c r="I128" s="81"/>
    </row>
    <row r="129" spans="1:9" ht="23.95" customHeight="1" x14ac:dyDescent="0.3">
      <c r="B129" s="61"/>
      <c r="C129" s="81"/>
      <c r="D129" s="77"/>
      <c r="E129" s="81"/>
      <c r="F129" s="81"/>
      <c r="G129" s="81"/>
      <c r="H129" s="81"/>
      <c r="I129" s="81"/>
    </row>
    <row r="130" spans="1:9" ht="23.95" customHeight="1" x14ac:dyDescent="0.3">
      <c r="B130" s="61"/>
      <c r="C130" s="81"/>
      <c r="D130" s="77"/>
      <c r="E130" s="81"/>
      <c r="F130" s="81"/>
      <c r="G130" s="81"/>
      <c r="H130" s="81"/>
      <c r="I130" s="81"/>
    </row>
    <row r="131" spans="1:9" ht="23.95" customHeight="1" x14ac:dyDescent="0.3">
      <c r="B131" s="61"/>
      <c r="C131" s="88"/>
      <c r="D131" s="88"/>
      <c r="E131" s="88"/>
      <c r="F131" s="88"/>
      <c r="G131" s="88"/>
      <c r="H131" s="24"/>
      <c r="I131" s="24"/>
    </row>
    <row r="132" spans="1:9" ht="23.95" customHeight="1" x14ac:dyDescent="0.3">
      <c r="B132" s="61"/>
      <c r="C132" s="88"/>
      <c r="D132" s="88"/>
      <c r="E132" s="88"/>
      <c r="F132" s="88"/>
      <c r="G132" s="24"/>
      <c r="H132" s="24"/>
      <c r="I132" s="24"/>
    </row>
    <row r="133" spans="1:9" ht="23.95" customHeight="1" x14ac:dyDescent="0.3">
      <c r="B133" s="61"/>
      <c r="C133" s="88"/>
      <c r="D133" s="88"/>
      <c r="E133" s="88"/>
      <c r="F133" s="88"/>
      <c r="G133" s="24"/>
      <c r="H133" s="24"/>
      <c r="I133" s="24"/>
    </row>
    <row r="134" spans="1:9" ht="23.95" customHeight="1" x14ac:dyDescent="0.3">
      <c r="B134" s="61"/>
      <c r="C134" s="88"/>
      <c r="D134" s="88"/>
      <c r="E134" s="88"/>
      <c r="F134" s="88"/>
      <c r="G134" s="24"/>
      <c r="H134" s="24"/>
      <c r="I134" s="24"/>
    </row>
    <row r="135" spans="1:9" ht="23.95" customHeight="1" x14ac:dyDescent="0.3">
      <c r="A135" s="88"/>
      <c r="B135" s="61"/>
      <c r="C135" s="88"/>
      <c r="D135" s="88"/>
      <c r="E135" s="88"/>
      <c r="F135" s="88"/>
      <c r="G135" s="24"/>
      <c r="H135" s="24"/>
      <c r="I135" s="24"/>
    </row>
    <row r="136" spans="1:9" ht="23.95" customHeight="1" x14ac:dyDescent="0.3">
      <c r="A136" s="88"/>
      <c r="B136" s="61"/>
      <c r="C136" s="88"/>
      <c r="D136" s="88"/>
      <c r="E136" s="88"/>
      <c r="F136" s="88"/>
      <c r="G136" s="24"/>
      <c r="H136" s="24"/>
      <c r="I136" s="24"/>
    </row>
    <row r="137" spans="1:9" ht="23.95" customHeight="1" x14ac:dyDescent="0.3">
      <c r="A137" s="88"/>
      <c r="B137" s="61"/>
      <c r="C137" s="88"/>
      <c r="D137" s="88"/>
      <c r="E137" s="88"/>
      <c r="F137" s="88"/>
      <c r="G137" s="24"/>
      <c r="H137" s="24"/>
      <c r="I137" s="24"/>
    </row>
    <row r="138" spans="1:9" ht="23.95" customHeight="1" x14ac:dyDescent="0.3">
      <c r="A138" s="88"/>
      <c r="B138" s="61"/>
      <c r="C138" s="88"/>
      <c r="D138" s="88"/>
      <c r="E138" s="88"/>
      <c r="F138" s="88"/>
      <c r="G138" s="24"/>
      <c r="H138" s="24"/>
      <c r="I138" s="24"/>
    </row>
    <row r="139" spans="1:9" ht="23.95" customHeight="1" x14ac:dyDescent="0.3">
      <c r="B139" s="61"/>
      <c r="C139" s="123"/>
      <c r="D139" s="123"/>
      <c r="E139" s="123"/>
      <c r="F139" s="123"/>
    </row>
    <row r="140" spans="1:9" ht="23.95" customHeight="1" x14ac:dyDescent="0.3">
      <c r="A140" s="59" t="s">
        <v>123</v>
      </c>
      <c r="B140" s="61"/>
      <c r="C140" s="123"/>
      <c r="D140" s="123"/>
      <c r="E140" s="123"/>
      <c r="F140" s="123"/>
    </row>
    <row r="141" spans="1:9" ht="23.95" customHeight="1" x14ac:dyDescent="0.3">
      <c r="A141" s="123"/>
      <c r="B141" s="61"/>
      <c r="C141" s="123"/>
      <c r="D141" s="123"/>
      <c r="E141" s="123"/>
      <c r="F141" s="123"/>
    </row>
    <row r="142" spans="1:9" ht="23.95" customHeight="1" x14ac:dyDescent="0.3">
      <c r="A142" s="123"/>
      <c r="B142" s="61"/>
      <c r="C142" s="123"/>
      <c r="D142" s="123"/>
      <c r="E142" s="123"/>
      <c r="F142" s="123"/>
    </row>
    <row r="143" spans="1:9" ht="23.95" customHeight="1" x14ac:dyDescent="0.3">
      <c r="A143" s="123"/>
      <c r="C143" s="123"/>
      <c r="D143" s="123"/>
      <c r="E143" s="123"/>
      <c r="F143" s="123"/>
    </row>
    <row r="144" spans="1:9" ht="23.95" customHeight="1" x14ac:dyDescent="0.3">
      <c r="A144" s="123"/>
      <c r="C144" s="123"/>
      <c r="D144" s="123"/>
      <c r="E144" s="123"/>
      <c r="F144" s="123"/>
    </row>
    <row r="145" spans="1:6" ht="23.95" customHeight="1" x14ac:dyDescent="0.3">
      <c r="A145" s="123"/>
      <c r="C145" s="123"/>
      <c r="D145" s="123"/>
      <c r="E145" s="123"/>
      <c r="F145" s="123"/>
    </row>
    <row r="146" spans="1:6" ht="23.95" customHeight="1" x14ac:dyDescent="0.3">
      <c r="A146" s="123"/>
      <c r="C146" s="123"/>
      <c r="D146" s="123"/>
      <c r="E146" s="123"/>
      <c r="F146" s="123"/>
    </row>
    <row r="147" spans="1:6" ht="23.95" customHeight="1" x14ac:dyDescent="0.3">
      <c r="A147" s="123"/>
      <c r="C147" s="123"/>
      <c r="D147" s="123"/>
      <c r="E147" s="123"/>
      <c r="F147" s="123"/>
    </row>
    <row r="148" spans="1:6" ht="23.95" customHeight="1" x14ac:dyDescent="0.3">
      <c r="A148" s="123"/>
      <c r="C148" s="123"/>
      <c r="D148" s="123"/>
      <c r="E148" s="123"/>
      <c r="F148" s="123"/>
    </row>
    <row r="149" spans="1:6" ht="23.95" customHeight="1" x14ac:dyDescent="0.3">
      <c r="A149" s="123"/>
      <c r="C149" s="123"/>
      <c r="D149" s="123"/>
      <c r="E149" s="123"/>
      <c r="F149" s="123"/>
    </row>
    <row r="150" spans="1:6" ht="23.95" customHeight="1" x14ac:dyDescent="0.3">
      <c r="A150" s="123"/>
      <c r="C150" s="123"/>
      <c r="D150" s="123"/>
      <c r="E150" s="123"/>
      <c r="F150" s="123"/>
    </row>
    <row r="151" spans="1:6" ht="23.95" customHeight="1" x14ac:dyDescent="0.3">
      <c r="A151" s="123"/>
      <c r="C151" s="123"/>
      <c r="D151" s="123"/>
      <c r="E151" s="123"/>
      <c r="F151" s="123"/>
    </row>
    <row r="152" spans="1:6" ht="23.95" customHeight="1" x14ac:dyDescent="0.3">
      <c r="A152" s="123"/>
      <c r="C152" s="123"/>
      <c r="D152" s="123"/>
      <c r="E152" s="123"/>
      <c r="F152" s="123"/>
    </row>
    <row r="153" spans="1:6" ht="23.95" customHeight="1" x14ac:dyDescent="0.3">
      <c r="A153" s="123"/>
      <c r="C153" s="123"/>
      <c r="D153" s="123"/>
      <c r="E153" s="123"/>
      <c r="F153" s="123"/>
    </row>
    <row r="154" spans="1:6" ht="23.95" customHeight="1" x14ac:dyDescent="0.3">
      <c r="A154" s="123"/>
      <c r="C154" s="123"/>
      <c r="D154" s="123"/>
      <c r="E154" s="123"/>
      <c r="F154" s="123"/>
    </row>
    <row r="155" spans="1:6" ht="23.95" customHeight="1" x14ac:dyDescent="0.3">
      <c r="A155" s="123"/>
      <c r="C155" s="123"/>
      <c r="D155" s="123"/>
      <c r="E155" s="123"/>
      <c r="F155" s="123"/>
    </row>
    <row r="156" spans="1:6" ht="23.95" customHeight="1" x14ac:dyDescent="0.3">
      <c r="A156" s="123"/>
      <c r="C156" s="123"/>
      <c r="D156" s="123"/>
      <c r="E156" s="123"/>
      <c r="F156" s="123"/>
    </row>
    <row r="157" spans="1:6" ht="23.95" customHeight="1" x14ac:dyDescent="0.3">
      <c r="A157" s="123"/>
      <c r="C157" s="123"/>
      <c r="D157" s="123"/>
      <c r="E157" s="123"/>
      <c r="F157" s="123"/>
    </row>
    <row r="158" spans="1:6" ht="23.95" customHeight="1" x14ac:dyDescent="0.3">
      <c r="A158" s="123"/>
      <c r="C158" s="123"/>
      <c r="D158" s="123"/>
      <c r="E158" s="123"/>
      <c r="F158" s="123"/>
    </row>
    <row r="159" spans="1:6" ht="23.95" customHeight="1" x14ac:dyDescent="0.3">
      <c r="A159" s="123"/>
      <c r="C159" s="123"/>
      <c r="D159" s="123"/>
      <c r="E159" s="123"/>
      <c r="F159" s="123"/>
    </row>
    <row r="160" spans="1:6" ht="23.95" customHeight="1" x14ac:dyDescent="0.3">
      <c r="A160" s="123"/>
      <c r="C160" s="123"/>
      <c r="D160" s="123"/>
      <c r="E160" s="123"/>
      <c r="F160" s="123"/>
    </row>
    <row r="161" spans="1:6" ht="23.95" customHeight="1" x14ac:dyDescent="0.3">
      <c r="A161" s="123"/>
      <c r="C161" s="123"/>
      <c r="D161" s="123"/>
      <c r="E161" s="123"/>
      <c r="F161" s="123"/>
    </row>
    <row r="162" spans="1:6" ht="23.95" customHeight="1" x14ac:dyDescent="0.3">
      <c r="A162" s="123"/>
      <c r="C162" s="123"/>
      <c r="D162" s="123"/>
      <c r="E162" s="123"/>
      <c r="F162" s="123"/>
    </row>
    <row r="163" spans="1:6" ht="23.95" customHeight="1" x14ac:dyDescent="0.3">
      <c r="A163" s="123"/>
      <c r="C163" s="123"/>
      <c r="D163" s="123"/>
      <c r="E163" s="123"/>
      <c r="F163" s="123"/>
    </row>
    <row r="164" spans="1:6" ht="23.95" customHeight="1" x14ac:dyDescent="0.3">
      <c r="A164" s="123"/>
      <c r="C164" s="123"/>
      <c r="D164" s="123"/>
      <c r="E164" s="123"/>
      <c r="F164" s="123"/>
    </row>
    <row r="165" spans="1:6" ht="23.95" customHeight="1" x14ac:dyDescent="0.3">
      <c r="A165" s="123"/>
      <c r="C165" s="123"/>
      <c r="D165" s="123"/>
      <c r="E165" s="123"/>
      <c r="F165" s="123"/>
    </row>
    <row r="166" spans="1:6" ht="23.95" customHeight="1" x14ac:dyDescent="0.3">
      <c r="A166" s="123"/>
      <c r="C166" s="123"/>
      <c r="D166" s="123"/>
      <c r="E166" s="123"/>
      <c r="F166" s="123"/>
    </row>
    <row r="167" spans="1:6" ht="23.95" customHeight="1" x14ac:dyDescent="0.3">
      <c r="A167" s="123"/>
      <c r="C167" s="123"/>
      <c r="D167" s="123"/>
      <c r="E167" s="123"/>
      <c r="F167" s="123"/>
    </row>
    <row r="168" spans="1:6" ht="23.95" customHeight="1" x14ac:dyDescent="0.3">
      <c r="A168" s="123"/>
      <c r="C168" s="123"/>
      <c r="D168" s="123"/>
      <c r="E168" s="123"/>
      <c r="F168" s="123"/>
    </row>
    <row r="169" spans="1:6" ht="23.95" customHeight="1" x14ac:dyDescent="0.3">
      <c r="A169" s="123"/>
      <c r="C169" s="123"/>
      <c r="D169" s="123"/>
      <c r="E169" s="123"/>
      <c r="F169" s="123"/>
    </row>
    <row r="170" spans="1:6" ht="23.95" customHeight="1" x14ac:dyDescent="0.3">
      <c r="A170" s="123"/>
      <c r="C170" s="123"/>
      <c r="D170" s="123"/>
      <c r="E170" s="123"/>
      <c r="F170" s="123"/>
    </row>
    <row r="171" spans="1:6" ht="23.95" customHeight="1" x14ac:dyDescent="0.3">
      <c r="A171" s="123"/>
      <c r="C171" s="123"/>
      <c r="D171" s="123"/>
      <c r="E171" s="123"/>
      <c r="F171" s="123"/>
    </row>
    <row r="172" spans="1:6" ht="23.95" customHeight="1" x14ac:dyDescent="0.3">
      <c r="A172" s="123"/>
      <c r="C172" s="123"/>
      <c r="D172" s="123"/>
      <c r="E172" s="123"/>
      <c r="F172" s="123"/>
    </row>
    <row r="173" spans="1:6" ht="23.95" customHeight="1" x14ac:dyDescent="0.3">
      <c r="A173" s="123"/>
      <c r="C173" s="123"/>
      <c r="D173" s="123"/>
      <c r="E173" s="123"/>
      <c r="F173" s="123"/>
    </row>
    <row r="174" spans="1:6" ht="23.95" customHeight="1" x14ac:dyDescent="0.3">
      <c r="A174" s="123"/>
      <c r="C174" s="123"/>
      <c r="D174" s="123"/>
      <c r="E174" s="123"/>
      <c r="F174" s="123"/>
    </row>
    <row r="175" spans="1:6" ht="23.95" customHeight="1" x14ac:dyDescent="0.3">
      <c r="A175" s="123"/>
      <c r="C175" s="123"/>
      <c r="D175" s="123"/>
      <c r="E175" s="123"/>
      <c r="F175" s="123"/>
    </row>
    <row r="176" spans="1:6" ht="23.95" customHeight="1" x14ac:dyDescent="0.3">
      <c r="C176" s="123"/>
      <c r="D176" s="123"/>
      <c r="E176" s="123"/>
      <c r="F176" s="123"/>
    </row>
    <row r="177" spans="1:6" ht="23.95" customHeight="1" x14ac:dyDescent="0.3">
      <c r="A177" s="123"/>
      <c r="C177" s="123"/>
      <c r="D177" s="123"/>
      <c r="E177" s="123"/>
      <c r="F177" s="123"/>
    </row>
    <row r="178" spans="1:6" ht="23.95" customHeight="1" x14ac:dyDescent="0.3">
      <c r="A178" s="123"/>
      <c r="C178" s="123"/>
      <c r="D178" s="123"/>
      <c r="E178" s="123"/>
      <c r="F178" s="123"/>
    </row>
    <row r="179" spans="1:6" ht="23.95" customHeight="1" x14ac:dyDescent="0.3">
      <c r="A179" s="123"/>
      <c r="C179" s="123"/>
      <c r="D179" s="123"/>
      <c r="E179" s="123"/>
      <c r="F179" s="123"/>
    </row>
    <row r="180" spans="1:6" ht="23.95" customHeight="1" x14ac:dyDescent="0.3">
      <c r="A180" s="123"/>
      <c r="C180" s="123"/>
      <c r="D180" s="123"/>
      <c r="E180" s="123"/>
      <c r="F180" s="123"/>
    </row>
    <row r="181" spans="1:6" ht="23.95" customHeight="1" x14ac:dyDescent="0.3">
      <c r="A181" s="123"/>
      <c r="C181" s="123"/>
      <c r="D181" s="123"/>
      <c r="E181" s="123"/>
      <c r="F181" s="123"/>
    </row>
    <row r="182" spans="1:6" ht="23.95" customHeight="1" x14ac:dyDescent="0.3">
      <c r="A182" s="123"/>
      <c r="C182" s="123"/>
      <c r="D182" s="123"/>
      <c r="E182" s="123"/>
      <c r="F182" s="123"/>
    </row>
    <row r="183" spans="1:6" ht="23.95" customHeight="1" x14ac:dyDescent="0.3">
      <c r="A183" s="123"/>
      <c r="C183" s="123"/>
      <c r="D183" s="123"/>
      <c r="E183" s="123"/>
      <c r="F183" s="123"/>
    </row>
    <row r="184" spans="1:6" ht="23.95" customHeight="1" x14ac:dyDescent="0.3">
      <c r="A184" s="123"/>
      <c r="C184" s="123"/>
      <c r="D184" s="123"/>
      <c r="E184" s="123"/>
      <c r="F184" s="123"/>
    </row>
    <row r="185" spans="1:6" ht="23.95" customHeight="1" x14ac:dyDescent="0.3">
      <c r="A185" s="123"/>
      <c r="C185" s="123"/>
      <c r="D185" s="123"/>
      <c r="E185" s="123"/>
      <c r="F185" s="123"/>
    </row>
    <row r="186" spans="1:6" ht="23.95" customHeight="1" x14ac:dyDescent="0.3">
      <c r="A186" s="123"/>
      <c r="C186" s="123"/>
      <c r="D186" s="123"/>
      <c r="E186" s="123"/>
      <c r="F186" s="123"/>
    </row>
    <row r="187" spans="1:6" ht="23.95" customHeight="1" x14ac:dyDescent="0.3">
      <c r="A187" s="123"/>
      <c r="C187" s="123"/>
      <c r="D187" s="123"/>
      <c r="E187" s="123"/>
      <c r="F187" s="123"/>
    </row>
    <row r="188" spans="1:6" ht="23.95" customHeight="1" x14ac:dyDescent="0.3">
      <c r="A188" s="123"/>
      <c r="C188" s="123"/>
      <c r="D188" s="123"/>
      <c r="E188" s="123"/>
      <c r="F188" s="123"/>
    </row>
    <row r="189" spans="1:6" ht="23.95" customHeight="1" x14ac:dyDescent="0.3">
      <c r="A189" s="123"/>
      <c r="C189" s="123"/>
      <c r="D189" s="123"/>
      <c r="E189" s="123"/>
      <c r="F189" s="123"/>
    </row>
    <row r="190" spans="1:6" ht="23.95" customHeight="1" x14ac:dyDescent="0.3">
      <c r="A190" s="123"/>
      <c r="C190" s="123"/>
      <c r="D190" s="123"/>
      <c r="E190" s="123"/>
      <c r="F190" s="123"/>
    </row>
    <row r="191" spans="1:6" ht="23.95" customHeight="1" x14ac:dyDescent="0.3">
      <c r="A191" s="123"/>
      <c r="C191" s="123"/>
      <c r="D191" s="123"/>
      <c r="E191" s="123"/>
      <c r="F191" s="123"/>
    </row>
    <row r="192" spans="1:6" ht="23.95" customHeight="1" x14ac:dyDescent="0.3">
      <c r="A192" s="123"/>
      <c r="C192" s="123"/>
      <c r="D192" s="123"/>
      <c r="E192" s="123"/>
      <c r="F192" s="123"/>
    </row>
    <row r="193" spans="1:6" ht="23.95" customHeight="1" x14ac:dyDescent="0.3">
      <c r="A193" s="123"/>
      <c r="C193" s="123"/>
      <c r="D193" s="123"/>
      <c r="E193" s="123"/>
      <c r="F193" s="123"/>
    </row>
    <row r="194" spans="1:6" ht="23.95" customHeight="1" x14ac:dyDescent="0.3">
      <c r="A194" s="123"/>
      <c r="C194" s="123"/>
      <c r="D194" s="123"/>
      <c r="E194" s="123"/>
      <c r="F194" s="123"/>
    </row>
    <row r="195" spans="1:6" ht="23.95" customHeight="1" x14ac:dyDescent="0.3">
      <c r="A195" s="123"/>
      <c r="C195" s="123"/>
      <c r="D195" s="123"/>
      <c r="E195" s="123"/>
      <c r="F195" s="123"/>
    </row>
    <row r="196" spans="1:6" ht="23.95" customHeight="1" x14ac:dyDescent="0.3">
      <c r="A196" s="123"/>
      <c r="C196" s="123"/>
      <c r="D196" s="123"/>
      <c r="E196" s="123"/>
      <c r="F196" s="123"/>
    </row>
    <row r="197" spans="1:6" ht="23.95" customHeight="1" x14ac:dyDescent="0.3">
      <c r="A197" s="123"/>
      <c r="C197" s="123"/>
      <c r="D197" s="123"/>
      <c r="E197" s="123"/>
      <c r="F197" s="123"/>
    </row>
    <row r="198" spans="1:6" ht="23.95" customHeight="1" x14ac:dyDescent="0.3">
      <c r="A198" s="123"/>
      <c r="C198" s="123"/>
      <c r="D198" s="123"/>
      <c r="E198" s="123"/>
      <c r="F198" s="123"/>
    </row>
    <row r="199" spans="1:6" ht="23.95" customHeight="1" x14ac:dyDescent="0.3">
      <c r="A199" s="123"/>
      <c r="C199" s="123"/>
      <c r="D199" s="123"/>
      <c r="E199" s="123"/>
      <c r="F199" s="123"/>
    </row>
    <row r="200" spans="1:6" ht="23.95" customHeight="1" x14ac:dyDescent="0.3">
      <c r="A200" s="123"/>
      <c r="C200" s="123"/>
      <c r="D200" s="123"/>
      <c r="E200" s="123"/>
      <c r="F200" s="123"/>
    </row>
    <row r="201" spans="1:6" ht="23.95" customHeight="1" x14ac:dyDescent="0.3">
      <c r="A201" s="123"/>
      <c r="C201" s="123"/>
      <c r="D201" s="123"/>
      <c r="E201" s="123"/>
      <c r="F201" s="123"/>
    </row>
    <row r="202" spans="1:6" ht="23.95" customHeight="1" x14ac:dyDescent="0.3">
      <c r="A202" s="123"/>
      <c r="C202" s="123"/>
      <c r="D202" s="123"/>
      <c r="E202" s="123"/>
      <c r="F202" s="123"/>
    </row>
    <row r="203" spans="1:6" ht="23.95" customHeight="1" x14ac:dyDescent="0.3">
      <c r="A203" s="123"/>
      <c r="C203" s="123"/>
      <c r="D203" s="123"/>
      <c r="E203" s="123"/>
      <c r="F203" s="123"/>
    </row>
    <row r="204" spans="1:6" ht="23.95" customHeight="1" x14ac:dyDescent="0.3">
      <c r="A204" s="123"/>
      <c r="C204" s="123"/>
      <c r="D204" s="123"/>
      <c r="E204" s="123"/>
      <c r="F204" s="123"/>
    </row>
    <row r="205" spans="1:6" ht="23.95" customHeight="1" x14ac:dyDescent="0.3">
      <c r="A205" s="123"/>
      <c r="C205" s="123"/>
      <c r="D205" s="123"/>
      <c r="E205" s="123"/>
      <c r="F205" s="123"/>
    </row>
    <row r="206" spans="1:6" ht="23.95" customHeight="1" x14ac:dyDescent="0.3">
      <c r="A206" s="123"/>
      <c r="C206" s="123"/>
      <c r="D206" s="123"/>
      <c r="E206" s="123"/>
      <c r="F206" s="123"/>
    </row>
    <row r="207" spans="1:6" ht="23.95" customHeight="1" x14ac:dyDescent="0.3">
      <c r="A207" s="123"/>
      <c r="C207" s="123"/>
      <c r="D207" s="123"/>
      <c r="E207" s="123"/>
      <c r="F207" s="123"/>
    </row>
    <row r="208" spans="1:6" ht="23.95" customHeight="1" x14ac:dyDescent="0.3">
      <c r="A208" s="123"/>
      <c r="C208" s="123"/>
      <c r="D208" s="123"/>
      <c r="E208" s="123"/>
      <c r="F208" s="123"/>
    </row>
    <row r="209" spans="1:6" ht="23.95" customHeight="1" x14ac:dyDescent="0.3">
      <c r="A209" s="123"/>
      <c r="C209" s="123"/>
      <c r="D209" s="123"/>
      <c r="E209" s="123"/>
      <c r="F209" s="123"/>
    </row>
    <row r="210" spans="1:6" ht="23.95" customHeight="1" x14ac:dyDescent="0.3">
      <c r="A210" s="123"/>
      <c r="C210" s="123"/>
      <c r="D210" s="123"/>
      <c r="E210" s="123"/>
      <c r="F210" s="123"/>
    </row>
    <row r="211" spans="1:6" ht="23.95" customHeight="1" x14ac:dyDescent="0.3">
      <c r="A211" s="123"/>
      <c r="C211" s="123"/>
      <c r="D211" s="123"/>
      <c r="E211" s="123"/>
      <c r="F211" s="123"/>
    </row>
    <row r="212" spans="1:6" ht="23.95" customHeight="1" x14ac:dyDescent="0.3">
      <c r="A212" s="123"/>
      <c r="C212" s="123"/>
      <c r="D212" s="123"/>
      <c r="E212" s="123"/>
      <c r="F212" s="123"/>
    </row>
    <row r="213" spans="1:6" ht="23.95" customHeight="1" x14ac:dyDescent="0.3">
      <c r="A213" s="123"/>
      <c r="C213" s="123"/>
      <c r="D213" s="123"/>
      <c r="E213" s="123"/>
      <c r="F213" s="123"/>
    </row>
    <row r="214" spans="1:6" ht="23.95" customHeight="1" x14ac:dyDescent="0.3">
      <c r="A214" s="123"/>
      <c r="C214" s="123"/>
      <c r="D214" s="123"/>
      <c r="E214" s="123"/>
      <c r="F214" s="123"/>
    </row>
    <row r="215" spans="1:6" ht="23.95" customHeight="1" x14ac:dyDescent="0.3">
      <c r="A215" s="123"/>
      <c r="C215" s="123"/>
      <c r="D215" s="123"/>
      <c r="E215" s="123"/>
      <c r="F215" s="123"/>
    </row>
    <row r="216" spans="1:6" ht="23.95" customHeight="1" x14ac:dyDescent="0.3">
      <c r="A216" s="123"/>
      <c r="C216" s="123"/>
      <c r="D216" s="123"/>
      <c r="E216" s="123"/>
      <c r="F216" s="123"/>
    </row>
    <row r="217" spans="1:6" ht="23.95" customHeight="1" x14ac:dyDescent="0.3">
      <c r="A217" s="123"/>
      <c r="C217" s="123"/>
      <c r="D217" s="123"/>
      <c r="E217" s="123"/>
      <c r="F217" s="123"/>
    </row>
    <row r="218" spans="1:6" ht="23.95" customHeight="1" x14ac:dyDescent="0.3">
      <c r="A218" s="123"/>
      <c r="C218" s="123"/>
      <c r="D218" s="123"/>
      <c r="E218" s="123"/>
      <c r="F218" s="123"/>
    </row>
    <row r="219" spans="1:6" ht="23.95" customHeight="1" x14ac:dyDescent="0.3">
      <c r="A219" s="123"/>
      <c r="C219" s="123"/>
      <c r="D219" s="123"/>
      <c r="E219" s="123"/>
      <c r="F219" s="123"/>
    </row>
    <row r="220" spans="1:6" ht="23.95" customHeight="1" x14ac:dyDescent="0.3">
      <c r="A220" s="123"/>
      <c r="C220" s="123"/>
      <c r="D220" s="123"/>
      <c r="E220" s="123"/>
      <c r="F220" s="123"/>
    </row>
    <row r="221" spans="1:6" ht="23.95" customHeight="1" x14ac:dyDescent="0.3">
      <c r="A221" s="123"/>
      <c r="C221" s="123"/>
      <c r="D221" s="123"/>
      <c r="E221" s="123"/>
      <c r="F221" s="123"/>
    </row>
    <row r="222" spans="1:6" ht="23.95" customHeight="1" x14ac:dyDescent="0.3">
      <c r="A222" s="123"/>
      <c r="C222" s="123"/>
      <c r="D222" s="123"/>
      <c r="E222" s="123"/>
      <c r="F222" s="123"/>
    </row>
    <row r="223" spans="1:6" ht="23.95" customHeight="1" x14ac:dyDescent="0.3">
      <c r="A223" s="123"/>
      <c r="C223" s="123"/>
      <c r="D223" s="123"/>
      <c r="E223" s="123"/>
      <c r="F223" s="123"/>
    </row>
    <row r="224" spans="1:6" ht="23.95" customHeight="1" x14ac:dyDescent="0.3">
      <c r="A224" s="123"/>
      <c r="C224" s="123"/>
      <c r="D224" s="123"/>
      <c r="E224" s="123"/>
      <c r="F224" s="123"/>
    </row>
    <row r="225" spans="1:6" ht="23.95" customHeight="1" x14ac:dyDescent="0.3">
      <c r="A225" s="123"/>
      <c r="C225" s="123"/>
      <c r="D225" s="123"/>
      <c r="E225" s="123"/>
      <c r="F225" s="123"/>
    </row>
    <row r="226" spans="1:6" ht="23.95" customHeight="1" x14ac:dyDescent="0.3">
      <c r="A226" s="123"/>
      <c r="C226" s="123"/>
      <c r="D226" s="123"/>
      <c r="E226" s="123"/>
      <c r="F226" s="123"/>
    </row>
    <row r="227" spans="1:6" ht="23.95" customHeight="1" x14ac:dyDescent="0.3">
      <c r="A227" s="123"/>
      <c r="C227" s="123"/>
      <c r="D227" s="123"/>
      <c r="E227" s="123"/>
      <c r="F227" s="123"/>
    </row>
    <row r="228" spans="1:6" ht="23.95" customHeight="1" x14ac:dyDescent="0.3">
      <c r="A228" s="123"/>
      <c r="C228" s="123"/>
      <c r="D228" s="123"/>
      <c r="E228" s="123"/>
      <c r="F228" s="123"/>
    </row>
    <row r="229" spans="1:6" ht="23.95" customHeight="1" x14ac:dyDescent="0.3">
      <c r="A229" s="123"/>
      <c r="C229" s="123"/>
      <c r="D229" s="123"/>
      <c r="E229" s="123"/>
      <c r="F229" s="123"/>
    </row>
    <row r="230" spans="1:6" ht="23.95" customHeight="1" x14ac:dyDescent="0.3">
      <c r="A230" s="123"/>
      <c r="C230" s="123"/>
      <c r="D230" s="123"/>
      <c r="E230" s="123"/>
      <c r="F230" s="123"/>
    </row>
    <row r="231" spans="1:6" ht="23.95" customHeight="1" x14ac:dyDescent="0.3">
      <c r="A231" s="123"/>
      <c r="C231" s="123"/>
      <c r="D231" s="123"/>
      <c r="E231" s="123"/>
      <c r="F231" s="123"/>
    </row>
    <row r="232" spans="1:6" ht="23.95" customHeight="1" x14ac:dyDescent="0.3">
      <c r="A232" s="123"/>
      <c r="C232" s="123"/>
      <c r="D232" s="123"/>
      <c r="E232" s="123"/>
      <c r="F232" s="123"/>
    </row>
    <row r="233" spans="1:6" ht="23.95" customHeight="1" x14ac:dyDescent="0.3">
      <c r="A233" s="123"/>
      <c r="C233" s="123"/>
      <c r="D233" s="123"/>
      <c r="E233" s="123"/>
      <c r="F233" s="123"/>
    </row>
    <row r="234" spans="1:6" ht="23.95" customHeight="1" x14ac:dyDescent="0.3">
      <c r="A234" s="123"/>
      <c r="C234" s="123"/>
      <c r="D234" s="123"/>
      <c r="E234" s="123"/>
      <c r="F234" s="123"/>
    </row>
    <row r="235" spans="1:6" ht="23.95" customHeight="1" x14ac:dyDescent="0.3">
      <c r="A235" s="123"/>
      <c r="C235" s="123"/>
      <c r="D235" s="123"/>
      <c r="E235" s="123"/>
      <c r="F235" s="123"/>
    </row>
    <row r="236" spans="1:6" ht="23.95" customHeight="1" x14ac:dyDescent="0.3">
      <c r="A236" s="123"/>
      <c r="C236" s="123"/>
      <c r="D236" s="123"/>
      <c r="E236" s="123"/>
      <c r="F236" s="123"/>
    </row>
    <row r="237" spans="1:6" ht="23.95" customHeight="1" x14ac:dyDescent="0.3">
      <c r="A237" s="123"/>
      <c r="C237" s="123"/>
      <c r="D237" s="123"/>
      <c r="E237" s="123"/>
      <c r="F237" s="123"/>
    </row>
    <row r="238" spans="1:6" ht="23.95" customHeight="1" x14ac:dyDescent="0.3">
      <c r="A238" s="123"/>
      <c r="C238" s="123"/>
      <c r="D238" s="123"/>
      <c r="E238" s="123"/>
      <c r="F238" s="123"/>
    </row>
    <row r="239" spans="1:6" ht="23.95" customHeight="1" x14ac:dyDescent="0.3">
      <c r="A239" s="123"/>
      <c r="C239" s="123"/>
      <c r="D239" s="123"/>
      <c r="E239" s="123"/>
      <c r="F239" s="123"/>
    </row>
    <row r="240" spans="1:6" ht="23.95" customHeight="1" x14ac:dyDescent="0.3">
      <c r="A240" s="123"/>
      <c r="C240" s="123"/>
      <c r="D240" s="123"/>
      <c r="E240" s="123"/>
      <c r="F240" s="123"/>
    </row>
    <row r="241" spans="1:6" ht="23.95" customHeight="1" x14ac:dyDescent="0.3">
      <c r="A241" s="123"/>
      <c r="C241" s="123"/>
      <c r="D241" s="123"/>
      <c r="E241" s="123"/>
      <c r="F241" s="123"/>
    </row>
    <row r="242" spans="1:6" ht="23.95" customHeight="1" x14ac:dyDescent="0.3">
      <c r="A242" s="123"/>
      <c r="C242" s="123"/>
      <c r="D242" s="123"/>
      <c r="E242" s="123"/>
      <c r="F242" s="123"/>
    </row>
    <row r="243" spans="1:6" ht="23.95" customHeight="1" x14ac:dyDescent="0.3">
      <c r="A243" s="123"/>
      <c r="C243" s="123"/>
      <c r="D243" s="123"/>
      <c r="E243" s="123"/>
      <c r="F243" s="123"/>
    </row>
    <row r="244" spans="1:6" ht="23.95" customHeight="1" x14ac:dyDescent="0.3">
      <c r="A244" s="123"/>
      <c r="C244" s="123"/>
      <c r="D244" s="123"/>
      <c r="E244" s="123"/>
      <c r="F244" s="123"/>
    </row>
    <row r="245" spans="1:6" ht="23.95" customHeight="1" x14ac:dyDescent="0.3">
      <c r="A245" s="123"/>
      <c r="C245" s="123"/>
      <c r="D245" s="123"/>
      <c r="E245" s="123"/>
      <c r="F245" s="123"/>
    </row>
    <row r="246" spans="1:6" ht="23.95" customHeight="1" x14ac:dyDescent="0.3">
      <c r="A246" s="123"/>
      <c r="C246" s="123"/>
      <c r="D246" s="123"/>
      <c r="E246" s="123"/>
      <c r="F246" s="123"/>
    </row>
    <row r="247" spans="1:6" ht="23.95" customHeight="1" x14ac:dyDescent="0.3">
      <c r="A247" s="123"/>
      <c r="C247" s="123"/>
      <c r="D247" s="123"/>
      <c r="E247" s="123"/>
      <c r="F247" s="123"/>
    </row>
    <row r="248" spans="1:6" ht="23.95" customHeight="1" x14ac:dyDescent="0.3">
      <c r="A248" s="123"/>
      <c r="C248" s="123"/>
      <c r="D248" s="123"/>
      <c r="E248" s="123"/>
      <c r="F248" s="123"/>
    </row>
    <row r="249" spans="1:6" ht="23.95" customHeight="1" x14ac:dyDescent="0.3">
      <c r="A249" s="123"/>
      <c r="C249" s="123"/>
      <c r="D249" s="123"/>
      <c r="E249" s="123"/>
      <c r="F249" s="123"/>
    </row>
    <row r="250" spans="1:6" ht="23.95" customHeight="1" x14ac:dyDescent="0.3">
      <c r="A250" s="123"/>
      <c r="C250" s="123"/>
      <c r="D250" s="123"/>
      <c r="E250" s="123"/>
      <c r="F250" s="123"/>
    </row>
    <row r="251" spans="1:6" ht="23.95" customHeight="1" x14ac:dyDescent="0.3">
      <c r="A251" s="123"/>
      <c r="C251" s="123"/>
      <c r="D251" s="123"/>
      <c r="E251" s="123"/>
      <c r="F251" s="123"/>
    </row>
    <row r="252" spans="1:6" ht="23.95" customHeight="1" x14ac:dyDescent="0.3">
      <c r="A252" s="123"/>
      <c r="C252" s="123"/>
      <c r="D252" s="123"/>
      <c r="E252" s="123"/>
      <c r="F252" s="123"/>
    </row>
    <row r="253" spans="1:6" ht="23.95" customHeight="1" x14ac:dyDescent="0.3">
      <c r="A253" s="123"/>
      <c r="C253" s="123"/>
      <c r="D253" s="123"/>
      <c r="E253" s="123"/>
      <c r="F253" s="123"/>
    </row>
    <row r="254" spans="1:6" ht="23.95" customHeight="1" x14ac:dyDescent="0.3">
      <c r="A254" s="123"/>
      <c r="C254" s="123"/>
      <c r="D254" s="123"/>
      <c r="E254" s="123"/>
      <c r="F254" s="123"/>
    </row>
    <row r="255" spans="1:6" ht="23.95" customHeight="1" x14ac:dyDescent="0.3">
      <c r="A255" s="123"/>
      <c r="C255" s="123"/>
      <c r="D255" s="123"/>
      <c r="E255" s="123"/>
      <c r="F255" s="123"/>
    </row>
    <row r="256" spans="1:6" ht="23.95" customHeight="1" x14ac:dyDescent="0.3">
      <c r="A256" s="123"/>
      <c r="C256" s="123"/>
      <c r="D256" s="123"/>
      <c r="E256" s="123"/>
      <c r="F256" s="123"/>
    </row>
    <row r="257" spans="1:6" ht="23.95" customHeight="1" x14ac:dyDescent="0.3">
      <c r="A257" s="123"/>
      <c r="C257" s="123"/>
      <c r="D257" s="123"/>
      <c r="E257" s="123"/>
      <c r="F257" s="123"/>
    </row>
    <row r="258" spans="1:6" ht="23.95" customHeight="1" x14ac:dyDescent="0.3">
      <c r="A258" s="123"/>
      <c r="C258" s="123"/>
      <c r="D258" s="123"/>
      <c r="E258" s="123"/>
      <c r="F258" s="123"/>
    </row>
    <row r="259" spans="1:6" ht="23.95" customHeight="1" x14ac:dyDescent="0.3">
      <c r="A259" s="123"/>
      <c r="C259" s="123"/>
      <c r="D259" s="123"/>
      <c r="E259" s="123"/>
      <c r="F259" s="123"/>
    </row>
    <row r="260" spans="1:6" ht="23.95" customHeight="1" x14ac:dyDescent="0.3">
      <c r="A260" s="123"/>
      <c r="C260" s="123"/>
      <c r="D260" s="123"/>
      <c r="E260" s="123"/>
      <c r="F260" s="123"/>
    </row>
    <row r="261" spans="1:6" ht="23.95" customHeight="1" x14ac:dyDescent="0.3">
      <c r="A261" s="123"/>
      <c r="C261" s="123"/>
      <c r="D261" s="123"/>
      <c r="E261" s="123"/>
      <c r="F261" s="123"/>
    </row>
    <row r="262" spans="1:6" ht="23.95" customHeight="1" x14ac:dyDescent="0.3">
      <c r="A262" s="123"/>
      <c r="C262" s="123"/>
      <c r="D262" s="123"/>
      <c r="E262" s="123"/>
      <c r="F262" s="123"/>
    </row>
    <row r="263" spans="1:6" ht="23.95" customHeight="1" x14ac:dyDescent="0.3">
      <c r="A263" s="123"/>
      <c r="C263" s="123"/>
      <c r="D263" s="123"/>
      <c r="E263" s="123"/>
      <c r="F263" s="123"/>
    </row>
    <row r="264" spans="1:6" ht="23.95" customHeight="1" x14ac:dyDescent="0.3">
      <c r="A264" s="123"/>
      <c r="C264" s="123"/>
      <c r="D264" s="123"/>
      <c r="E264" s="123"/>
      <c r="F264" s="123"/>
    </row>
    <row r="265" spans="1:6" ht="23.95" customHeight="1" x14ac:dyDescent="0.3">
      <c r="A265" s="123"/>
      <c r="C265" s="123"/>
      <c r="D265" s="123"/>
      <c r="E265" s="123"/>
      <c r="F265" s="123"/>
    </row>
    <row r="266" spans="1:6" ht="23.95" customHeight="1" x14ac:dyDescent="0.3">
      <c r="A266" s="123"/>
      <c r="C266" s="123"/>
      <c r="D266" s="123"/>
      <c r="E266" s="123"/>
      <c r="F266" s="123"/>
    </row>
    <row r="267" spans="1:6" ht="23.95" customHeight="1" x14ac:dyDescent="0.3">
      <c r="A267" s="123"/>
      <c r="C267" s="123"/>
      <c r="D267" s="123"/>
      <c r="E267" s="123"/>
      <c r="F267" s="123"/>
    </row>
    <row r="268" spans="1:6" ht="23.95" customHeight="1" x14ac:dyDescent="0.3">
      <c r="A268" s="123"/>
      <c r="C268" s="123"/>
      <c r="D268" s="123"/>
      <c r="E268" s="123"/>
      <c r="F268" s="123"/>
    </row>
    <row r="269" spans="1:6" ht="23.95" customHeight="1" x14ac:dyDescent="0.3">
      <c r="A269" s="123"/>
      <c r="C269" s="123"/>
      <c r="D269" s="123"/>
      <c r="E269" s="123"/>
      <c r="F269" s="123"/>
    </row>
    <row r="270" spans="1:6" ht="23.95" customHeight="1" x14ac:dyDescent="0.3">
      <c r="A270" s="123"/>
      <c r="C270" s="123"/>
      <c r="D270" s="123"/>
      <c r="E270" s="123"/>
      <c r="F270" s="123"/>
    </row>
    <row r="271" spans="1:6" ht="23.95" customHeight="1" x14ac:dyDescent="0.3">
      <c r="A271" s="123"/>
      <c r="C271" s="123"/>
      <c r="D271" s="123"/>
      <c r="E271" s="123"/>
      <c r="F271" s="123"/>
    </row>
    <row r="272" spans="1:6" ht="23.95" customHeight="1" x14ac:dyDescent="0.3">
      <c r="A272" s="123"/>
      <c r="C272" s="123"/>
      <c r="D272" s="123"/>
      <c r="E272" s="123"/>
      <c r="F272" s="123"/>
    </row>
    <row r="273" spans="1:6" ht="23.95" customHeight="1" x14ac:dyDescent="0.3">
      <c r="A273" s="123"/>
      <c r="C273" s="123"/>
      <c r="D273" s="123"/>
      <c r="E273" s="123"/>
      <c r="F273" s="123"/>
    </row>
    <row r="274" spans="1:6" ht="23.95" customHeight="1" x14ac:dyDescent="0.3">
      <c r="A274" s="123"/>
      <c r="C274" s="123"/>
      <c r="D274" s="123"/>
      <c r="E274" s="123"/>
      <c r="F274" s="123"/>
    </row>
    <row r="275" spans="1:6" ht="23.95" customHeight="1" x14ac:dyDescent="0.3">
      <c r="A275" s="123"/>
      <c r="C275" s="123"/>
      <c r="D275" s="123"/>
      <c r="E275" s="123"/>
      <c r="F275" s="123"/>
    </row>
    <row r="276" spans="1:6" ht="23.95" customHeight="1" x14ac:dyDescent="0.3">
      <c r="A276" s="123"/>
      <c r="C276" s="123"/>
      <c r="D276" s="123"/>
      <c r="E276" s="123"/>
      <c r="F276" s="123"/>
    </row>
    <row r="277" spans="1:6" ht="23.95" customHeight="1" x14ac:dyDescent="0.3">
      <c r="A277" s="123"/>
      <c r="C277" s="123"/>
      <c r="D277" s="123"/>
      <c r="E277" s="123"/>
      <c r="F277" s="123"/>
    </row>
    <row r="278" spans="1:6" ht="23.95" customHeight="1" x14ac:dyDescent="0.3">
      <c r="A278" s="123"/>
      <c r="C278" s="123"/>
      <c r="D278" s="123"/>
      <c r="E278" s="123"/>
      <c r="F278" s="123"/>
    </row>
    <row r="279" spans="1:6" ht="23.95" customHeight="1" x14ac:dyDescent="0.3">
      <c r="A279" s="123"/>
      <c r="C279" s="123"/>
      <c r="D279" s="123"/>
      <c r="E279" s="123"/>
      <c r="F279" s="123"/>
    </row>
    <row r="280" spans="1:6" ht="23.95" customHeight="1" x14ac:dyDescent="0.3">
      <c r="A280" s="123"/>
      <c r="C280" s="123"/>
      <c r="D280" s="123"/>
      <c r="E280" s="123"/>
      <c r="F280" s="123"/>
    </row>
    <row r="281" spans="1:6" ht="23.95" customHeight="1" x14ac:dyDescent="0.3">
      <c r="A281" s="123"/>
      <c r="C281" s="123"/>
      <c r="D281" s="123"/>
      <c r="E281" s="123"/>
      <c r="F281" s="123"/>
    </row>
    <row r="282" spans="1:6" ht="23.95" customHeight="1" x14ac:dyDescent="0.3">
      <c r="A282" s="123"/>
      <c r="C282" s="123"/>
      <c r="D282" s="123"/>
      <c r="E282" s="123"/>
      <c r="F282" s="123"/>
    </row>
    <row r="283" spans="1:6" ht="23.95" customHeight="1" x14ac:dyDescent="0.3">
      <c r="A283" s="123"/>
      <c r="C283" s="123"/>
      <c r="D283" s="123"/>
      <c r="E283" s="123"/>
      <c r="F283" s="123"/>
    </row>
    <row r="284" spans="1:6" ht="23.95" customHeight="1" x14ac:dyDescent="0.3">
      <c r="A284" s="123"/>
      <c r="C284" s="123"/>
      <c r="D284" s="123"/>
      <c r="E284" s="123"/>
      <c r="F284" s="123"/>
    </row>
    <row r="285" spans="1:6" ht="23.95" customHeight="1" x14ac:dyDescent="0.3">
      <c r="A285" s="123"/>
      <c r="C285" s="123"/>
      <c r="D285" s="123"/>
      <c r="E285" s="123"/>
      <c r="F285" s="123"/>
    </row>
    <row r="286" spans="1:6" ht="23.95" customHeight="1" x14ac:dyDescent="0.3">
      <c r="A286" s="123"/>
      <c r="C286" s="123"/>
      <c r="D286" s="123"/>
      <c r="E286" s="123"/>
      <c r="F286" s="123"/>
    </row>
    <row r="287" spans="1:6" ht="23.95" customHeight="1" x14ac:dyDescent="0.3">
      <c r="A287" s="123"/>
      <c r="C287" s="123"/>
      <c r="D287" s="123"/>
      <c r="E287" s="123"/>
      <c r="F287" s="123"/>
    </row>
    <row r="288" spans="1:6" ht="23.95" customHeight="1" x14ac:dyDescent="0.3">
      <c r="A288" s="123"/>
      <c r="C288" s="123"/>
      <c r="D288" s="123"/>
      <c r="E288" s="123"/>
      <c r="F288" s="123"/>
    </row>
    <row r="289" spans="1:6" ht="23.95" customHeight="1" x14ac:dyDescent="0.3">
      <c r="A289" s="123"/>
      <c r="C289" s="123"/>
      <c r="D289" s="123"/>
      <c r="E289" s="123"/>
      <c r="F289" s="123"/>
    </row>
    <row r="290" spans="1:6" ht="23.95" customHeight="1" x14ac:dyDescent="0.3">
      <c r="A290" s="123"/>
      <c r="C290" s="123"/>
      <c r="D290" s="123"/>
      <c r="E290" s="123"/>
      <c r="F290" s="123"/>
    </row>
    <row r="291" spans="1:6" ht="23.95" customHeight="1" x14ac:dyDescent="0.3">
      <c r="A291" s="123"/>
      <c r="C291" s="123"/>
      <c r="D291" s="123"/>
      <c r="E291" s="123"/>
      <c r="F291" s="123"/>
    </row>
    <row r="292" spans="1:6" ht="23.95" customHeight="1" x14ac:dyDescent="0.3">
      <c r="A292" s="123"/>
      <c r="C292" s="123"/>
      <c r="D292" s="123"/>
      <c r="E292" s="123"/>
      <c r="F292" s="123"/>
    </row>
    <row r="293" spans="1:6" ht="23.95" customHeight="1" x14ac:dyDescent="0.3">
      <c r="A293" s="123"/>
      <c r="C293" s="123"/>
      <c r="D293" s="123"/>
      <c r="E293" s="123"/>
      <c r="F293" s="123"/>
    </row>
    <row r="294" spans="1:6" ht="23.95" customHeight="1" x14ac:dyDescent="0.3">
      <c r="A294" s="123"/>
      <c r="C294" s="123"/>
      <c r="D294" s="123"/>
      <c r="E294" s="123"/>
      <c r="F294" s="123"/>
    </row>
    <row r="295" spans="1:6" ht="23.95" customHeight="1" x14ac:dyDescent="0.3">
      <c r="A295" s="123"/>
      <c r="C295" s="123"/>
      <c r="D295" s="123"/>
      <c r="E295" s="123"/>
      <c r="F295" s="123"/>
    </row>
    <row r="296" spans="1:6" ht="23.95" customHeight="1" x14ac:dyDescent="0.3">
      <c r="A296" s="123"/>
      <c r="C296" s="123"/>
      <c r="D296" s="123"/>
      <c r="E296" s="123"/>
      <c r="F296" s="123"/>
    </row>
    <row r="297" spans="1:6" ht="23.95" customHeight="1" x14ac:dyDescent="0.3">
      <c r="A297" s="123"/>
      <c r="C297" s="123"/>
      <c r="D297" s="123"/>
      <c r="E297" s="123"/>
      <c r="F297" s="123"/>
    </row>
    <row r="298" spans="1:6" ht="23.95" customHeight="1" x14ac:dyDescent="0.3">
      <c r="A298" s="123"/>
      <c r="C298" s="123"/>
      <c r="D298" s="123"/>
      <c r="E298" s="123"/>
      <c r="F298" s="123"/>
    </row>
    <row r="299" spans="1:6" ht="23.95" customHeight="1" x14ac:dyDescent="0.3">
      <c r="A299" s="123"/>
      <c r="C299" s="123"/>
      <c r="D299" s="123"/>
      <c r="E299" s="123"/>
      <c r="F299" s="123"/>
    </row>
    <row r="300" spans="1:6" ht="23.95" customHeight="1" x14ac:dyDescent="0.3">
      <c r="A300" s="123"/>
      <c r="C300" s="123"/>
      <c r="D300" s="123"/>
      <c r="E300" s="123"/>
      <c r="F300" s="123"/>
    </row>
    <row r="301" spans="1:6" ht="23.95" customHeight="1" x14ac:dyDescent="0.3">
      <c r="A301" s="123"/>
      <c r="C301" s="123"/>
      <c r="D301" s="123"/>
      <c r="E301" s="123"/>
      <c r="F301" s="123"/>
    </row>
    <row r="302" spans="1:6" ht="23.95" customHeight="1" x14ac:dyDescent="0.3">
      <c r="A302" s="123"/>
      <c r="C302" s="123"/>
      <c r="D302" s="123"/>
      <c r="E302" s="123"/>
      <c r="F302" s="123"/>
    </row>
    <row r="303" spans="1:6" ht="23.95" customHeight="1" x14ac:dyDescent="0.3">
      <c r="A303" s="123"/>
      <c r="C303" s="123"/>
      <c r="D303" s="123"/>
      <c r="E303" s="123"/>
      <c r="F303" s="123"/>
    </row>
    <row r="304" spans="1:6" ht="23.95" customHeight="1" x14ac:dyDescent="0.3">
      <c r="A304" s="123"/>
      <c r="C304" s="123"/>
      <c r="D304" s="123"/>
      <c r="E304" s="123"/>
      <c r="F304" s="123"/>
    </row>
    <row r="305" spans="1:6" ht="23.95" customHeight="1" x14ac:dyDescent="0.3">
      <c r="A305" s="123"/>
      <c r="C305" s="123"/>
      <c r="D305" s="123"/>
      <c r="E305" s="123"/>
      <c r="F305" s="123"/>
    </row>
    <row r="306" spans="1:6" ht="23.95" customHeight="1" x14ac:dyDescent="0.3">
      <c r="A306" s="123"/>
      <c r="C306" s="123"/>
      <c r="D306" s="123"/>
      <c r="E306" s="123"/>
      <c r="F306" s="123"/>
    </row>
    <row r="307" spans="1:6" ht="23.95" customHeight="1" x14ac:dyDescent="0.3">
      <c r="A307" s="123"/>
      <c r="C307" s="123"/>
      <c r="D307" s="123"/>
      <c r="E307" s="123"/>
      <c r="F307" s="123"/>
    </row>
    <row r="308" spans="1:6" ht="23.95" customHeight="1" x14ac:dyDescent="0.3">
      <c r="A308" s="123"/>
      <c r="C308" s="123"/>
      <c r="D308" s="123"/>
      <c r="E308" s="123"/>
      <c r="F308" s="123"/>
    </row>
    <row r="309" spans="1:6" ht="23.95" customHeight="1" x14ac:dyDescent="0.3">
      <c r="A309" s="123"/>
      <c r="C309" s="123"/>
      <c r="D309" s="123"/>
      <c r="E309" s="123"/>
      <c r="F309" s="123"/>
    </row>
    <row r="310" spans="1:6" ht="23.95" customHeight="1" x14ac:dyDescent="0.3">
      <c r="A310" s="123"/>
      <c r="C310" s="123"/>
      <c r="D310" s="123"/>
      <c r="E310" s="123"/>
      <c r="F310" s="123"/>
    </row>
    <row r="311" spans="1:6" ht="23.95" customHeight="1" x14ac:dyDescent="0.3">
      <c r="A311" s="123"/>
      <c r="C311" s="123"/>
      <c r="D311" s="123"/>
      <c r="E311" s="123"/>
      <c r="F311" s="123"/>
    </row>
    <row r="312" spans="1:6" ht="23.95" customHeight="1" x14ac:dyDescent="0.3">
      <c r="A312" s="123"/>
      <c r="C312" s="123"/>
      <c r="D312" s="123"/>
      <c r="E312" s="123"/>
      <c r="F312" s="123"/>
    </row>
    <row r="313" spans="1:6" ht="23.95" customHeight="1" x14ac:dyDescent="0.3">
      <c r="A313" s="123"/>
      <c r="C313" s="123"/>
      <c r="D313" s="123"/>
      <c r="E313" s="123"/>
      <c r="F313" s="123"/>
    </row>
    <row r="314" spans="1:6" ht="23.95" customHeight="1" x14ac:dyDescent="0.3">
      <c r="A314" s="123"/>
      <c r="C314" s="123"/>
      <c r="D314" s="123"/>
      <c r="E314" s="123"/>
      <c r="F314" s="123"/>
    </row>
    <row r="315" spans="1:6" ht="23.95" customHeight="1" x14ac:dyDescent="0.3">
      <c r="A315" s="123"/>
      <c r="C315" s="123"/>
      <c r="D315" s="123"/>
      <c r="E315" s="123"/>
      <c r="F315" s="123"/>
    </row>
    <row r="316" spans="1:6" ht="23.95" customHeight="1" x14ac:dyDescent="0.3">
      <c r="A316" s="123"/>
      <c r="C316" s="123"/>
      <c r="D316" s="123"/>
      <c r="E316" s="123"/>
      <c r="F316" s="123"/>
    </row>
    <row r="317" spans="1:6" ht="23.95" customHeight="1" x14ac:dyDescent="0.3">
      <c r="A317" s="123"/>
      <c r="C317" s="123"/>
      <c r="D317" s="123"/>
      <c r="E317" s="123"/>
      <c r="F317" s="123"/>
    </row>
    <row r="318" spans="1:6" ht="23.95" customHeight="1" x14ac:dyDescent="0.3">
      <c r="A318" s="123"/>
      <c r="C318" s="123"/>
      <c r="D318" s="123"/>
      <c r="E318" s="123"/>
      <c r="F318" s="123"/>
    </row>
    <row r="319" spans="1:6" ht="23.95" customHeight="1" x14ac:dyDescent="0.3">
      <c r="A319" s="123"/>
      <c r="C319" s="123"/>
      <c r="D319" s="123"/>
      <c r="E319" s="123"/>
      <c r="F319" s="123"/>
    </row>
    <row r="320" spans="1:6" ht="23.95" customHeight="1" x14ac:dyDescent="0.3">
      <c r="A320" s="123"/>
      <c r="C320" s="123"/>
      <c r="D320" s="123"/>
      <c r="E320" s="123"/>
      <c r="F320" s="123"/>
    </row>
    <row r="321" spans="1:6" ht="23.95" customHeight="1" x14ac:dyDescent="0.3">
      <c r="A321" s="123"/>
      <c r="C321" s="123"/>
      <c r="D321" s="123"/>
      <c r="E321" s="123"/>
      <c r="F321" s="123"/>
    </row>
    <row r="322" spans="1:6" ht="23.95" customHeight="1" x14ac:dyDescent="0.3">
      <c r="A322" s="123"/>
      <c r="C322" s="123"/>
      <c r="D322" s="123"/>
      <c r="E322" s="123"/>
      <c r="F322" s="123"/>
    </row>
    <row r="323" spans="1:6" ht="23.95" customHeight="1" x14ac:dyDescent="0.3">
      <c r="A323" s="123"/>
      <c r="C323" s="123"/>
      <c r="D323" s="123"/>
      <c r="E323" s="123"/>
      <c r="F323" s="123"/>
    </row>
    <row r="324" spans="1:6" ht="23.95" customHeight="1" x14ac:dyDescent="0.3">
      <c r="A324" s="123"/>
      <c r="C324" s="123"/>
      <c r="D324" s="123"/>
      <c r="E324" s="123"/>
      <c r="F324" s="123"/>
    </row>
    <row r="325" spans="1:6" ht="23.95" customHeight="1" x14ac:dyDescent="0.3">
      <c r="A325" s="123"/>
      <c r="C325" s="123"/>
      <c r="D325" s="123"/>
      <c r="E325" s="123"/>
      <c r="F325" s="123"/>
    </row>
    <row r="326" spans="1:6" ht="23.95" customHeight="1" x14ac:dyDescent="0.3">
      <c r="A326" s="123"/>
      <c r="C326" s="123"/>
      <c r="D326" s="123"/>
      <c r="E326" s="123"/>
      <c r="F326" s="123"/>
    </row>
    <row r="327" spans="1:6" ht="23.95" customHeight="1" x14ac:dyDescent="0.3">
      <c r="A327" s="123"/>
      <c r="C327" s="123"/>
      <c r="D327" s="123"/>
      <c r="E327" s="123"/>
      <c r="F327" s="123"/>
    </row>
    <row r="328" spans="1:6" ht="23.95" customHeight="1" x14ac:dyDescent="0.3">
      <c r="A328" s="123"/>
      <c r="C328" s="123"/>
      <c r="D328" s="123"/>
      <c r="E328" s="123"/>
      <c r="F328" s="123"/>
    </row>
    <row r="329" spans="1:6" ht="23.95" customHeight="1" x14ac:dyDescent="0.3">
      <c r="A329" s="123"/>
      <c r="C329" s="123"/>
      <c r="D329" s="123"/>
      <c r="E329" s="123"/>
      <c r="F329" s="123"/>
    </row>
    <row r="330" spans="1:6" ht="23.95" customHeight="1" x14ac:dyDescent="0.3">
      <c r="A330" s="123"/>
      <c r="C330" s="123"/>
      <c r="D330" s="123"/>
      <c r="E330" s="123"/>
      <c r="F330" s="123"/>
    </row>
    <row r="331" spans="1:6" ht="23.95" customHeight="1" x14ac:dyDescent="0.3">
      <c r="A331" s="123"/>
      <c r="C331" s="123"/>
      <c r="D331" s="123"/>
      <c r="E331" s="123"/>
      <c r="F331" s="123"/>
    </row>
    <row r="332" spans="1:6" ht="23.95" customHeight="1" x14ac:dyDescent="0.3">
      <c r="A332" s="123"/>
      <c r="C332" s="123"/>
      <c r="D332" s="123"/>
      <c r="E332" s="123"/>
      <c r="F332" s="123"/>
    </row>
    <row r="333" spans="1:6" ht="23.95" customHeight="1" x14ac:dyDescent="0.3">
      <c r="A333" s="123"/>
      <c r="C333" s="123"/>
      <c r="D333" s="123"/>
      <c r="E333" s="123"/>
      <c r="F333" s="123"/>
    </row>
    <row r="334" spans="1:6" ht="23.95" customHeight="1" x14ac:dyDescent="0.3">
      <c r="A334" s="123"/>
      <c r="C334" s="123"/>
      <c r="D334" s="123"/>
      <c r="E334" s="123"/>
      <c r="F334" s="123"/>
    </row>
    <row r="335" spans="1:6" ht="23.95" customHeight="1" x14ac:dyDescent="0.3">
      <c r="A335" s="123"/>
      <c r="C335" s="123"/>
      <c r="D335" s="123"/>
      <c r="E335" s="123"/>
      <c r="F335" s="123"/>
    </row>
    <row r="336" spans="1:6" ht="23.95" customHeight="1" x14ac:dyDescent="0.3">
      <c r="A336" s="123"/>
      <c r="C336" s="123"/>
      <c r="D336" s="123"/>
      <c r="E336" s="123"/>
      <c r="F336" s="123"/>
    </row>
    <row r="337" spans="1:6" ht="23.95" customHeight="1" x14ac:dyDescent="0.3">
      <c r="A337" s="123"/>
      <c r="C337" s="123"/>
      <c r="D337" s="123"/>
      <c r="E337" s="123"/>
      <c r="F337" s="123"/>
    </row>
    <row r="338" spans="1:6" ht="23.95" customHeight="1" x14ac:dyDescent="0.3">
      <c r="A338" s="123"/>
      <c r="C338" s="123"/>
      <c r="D338" s="123"/>
      <c r="E338" s="123"/>
      <c r="F338" s="123"/>
    </row>
    <row r="339" spans="1:6" ht="23.95" customHeight="1" x14ac:dyDescent="0.3">
      <c r="A339" s="123"/>
      <c r="C339" s="123"/>
      <c r="D339" s="123"/>
      <c r="E339" s="123"/>
      <c r="F339" s="123"/>
    </row>
    <row r="340" spans="1:6" ht="23.95" customHeight="1" x14ac:dyDescent="0.3">
      <c r="A340" s="123"/>
      <c r="C340" s="123"/>
      <c r="D340" s="123"/>
      <c r="E340" s="123"/>
      <c r="F340" s="123"/>
    </row>
    <row r="341" spans="1:6" ht="23.95" customHeight="1" x14ac:dyDescent="0.3">
      <c r="A341" s="123"/>
      <c r="C341" s="123"/>
      <c r="D341" s="123"/>
      <c r="E341" s="123"/>
      <c r="F341" s="123"/>
    </row>
    <row r="342" spans="1:6" ht="23.95" customHeight="1" x14ac:dyDescent="0.3">
      <c r="A342" s="123"/>
      <c r="C342" s="123"/>
      <c r="D342" s="123"/>
      <c r="E342" s="123"/>
      <c r="F342" s="123"/>
    </row>
    <row r="343" spans="1:6" ht="23.95" customHeight="1" x14ac:dyDescent="0.3">
      <c r="A343" s="123"/>
      <c r="C343" s="123"/>
      <c r="D343" s="123"/>
      <c r="E343" s="123"/>
      <c r="F343" s="123"/>
    </row>
    <row r="344" spans="1:6" ht="23.95" customHeight="1" x14ac:dyDescent="0.3">
      <c r="A344" s="123"/>
      <c r="C344" s="123"/>
      <c r="D344" s="123"/>
      <c r="E344" s="123"/>
      <c r="F344" s="123"/>
    </row>
    <row r="345" spans="1:6" ht="23.95" customHeight="1" x14ac:dyDescent="0.3">
      <c r="C345" s="10"/>
      <c r="D345" s="10"/>
      <c r="E345" s="10"/>
      <c r="F345" s="10"/>
    </row>
  </sheetData>
  <mergeCells count="24">
    <mergeCell ref="C100:E100"/>
    <mergeCell ref="G100:I100"/>
    <mergeCell ref="A94:I94"/>
    <mergeCell ref="A95:I95"/>
    <mergeCell ref="A96:I96"/>
    <mergeCell ref="A97:I97"/>
    <mergeCell ref="C99:E99"/>
    <mergeCell ref="G99:I99"/>
    <mergeCell ref="C53:E53"/>
    <mergeCell ref="G53:I53"/>
    <mergeCell ref="C54:E54"/>
    <mergeCell ref="G54:I54"/>
    <mergeCell ref="C7:E7"/>
    <mergeCell ref="G7:I7"/>
    <mergeCell ref="A48:I48"/>
    <mergeCell ref="A49:I49"/>
    <mergeCell ref="A50:I50"/>
    <mergeCell ref="A51:I51"/>
    <mergeCell ref="A1:I1"/>
    <mergeCell ref="A2:I2"/>
    <mergeCell ref="A3:I3"/>
    <mergeCell ref="A4:I4"/>
    <mergeCell ref="C6:E6"/>
    <mergeCell ref="G6:I6"/>
  </mergeCells>
  <pageMargins left="0.9" right="0.4" top="1" bottom="0.5" header="0.6" footer="0.3"/>
  <pageSetup paperSize="9" scale="7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42"/>
  <sheetViews>
    <sheetView zoomScale="80" zoomScaleNormal="80" zoomScaleSheetLayoutView="70" workbookViewId="0">
      <selection activeCell="A142" sqref="A142"/>
    </sheetView>
  </sheetViews>
  <sheetFormatPr defaultColWidth="9.54296875" defaultRowHeight="23.95" customHeight="1" x14ac:dyDescent="0.3"/>
  <cols>
    <col min="1" max="1" width="51.36328125" style="10" customWidth="1"/>
    <col min="2" max="2" width="5.90625" style="10" bestFit="1" customWidth="1"/>
    <col min="3" max="3" width="6.54296875" style="10" bestFit="1" customWidth="1"/>
    <col min="4" max="4" width="15.26953125" style="10" customWidth="1"/>
    <col min="5" max="5" width="1.08984375" style="10" customWidth="1"/>
    <col min="6" max="6" width="14.7265625" style="10" bestFit="1" customWidth="1"/>
    <col min="7" max="7" width="1.08984375" style="10" customWidth="1"/>
    <col min="8" max="8" width="13.54296875" style="24" customWidth="1"/>
    <col min="9" max="9" width="1.08984375" style="17" customWidth="1"/>
    <col min="10" max="10" width="13.81640625" style="10" customWidth="1"/>
    <col min="11" max="11" width="1" style="10" customWidth="1"/>
    <col min="12" max="12" width="9.54296875" style="10"/>
    <col min="13" max="14" width="14.08984375" style="10" bestFit="1" customWidth="1"/>
    <col min="15" max="16384" width="9.54296875" style="10"/>
  </cols>
  <sheetData>
    <row r="1" spans="1:10" ht="23.95" customHeight="1" x14ac:dyDescent="0.3">
      <c r="A1" s="324" t="s">
        <v>64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0" ht="23.95" customHeight="1" x14ac:dyDescent="0.3">
      <c r="A2" s="324" t="s">
        <v>88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0" ht="23.95" customHeight="1" x14ac:dyDescent="0.3">
      <c r="A3" s="324" t="s">
        <v>253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0" ht="23.95" customHeight="1" x14ac:dyDescent="0.3">
      <c r="A4" s="327" t="s">
        <v>62</v>
      </c>
      <c r="B4" s="327"/>
      <c r="C4" s="327"/>
      <c r="D4" s="327"/>
      <c r="E4" s="327"/>
      <c r="F4" s="327"/>
      <c r="G4" s="327"/>
      <c r="H4" s="327"/>
      <c r="I4" s="327"/>
      <c r="J4" s="327"/>
    </row>
    <row r="5" spans="1:10" ht="9" customHeight="1" x14ac:dyDescent="0.3">
      <c r="A5" s="63"/>
      <c r="B5" s="64"/>
      <c r="C5" s="64"/>
      <c r="D5" s="63"/>
      <c r="E5" s="63"/>
      <c r="F5" s="63"/>
      <c r="G5" s="63"/>
      <c r="H5" s="63"/>
      <c r="I5" s="63"/>
      <c r="J5" s="63"/>
    </row>
    <row r="6" spans="1:10" ht="23.95" customHeight="1" x14ac:dyDescent="0.3">
      <c r="A6" s="105"/>
      <c r="B6" s="92" t="s">
        <v>17</v>
      </c>
      <c r="C6" s="105"/>
      <c r="D6" s="326" t="s">
        <v>0</v>
      </c>
      <c r="E6" s="326"/>
      <c r="F6" s="326"/>
      <c r="G6" s="122"/>
      <c r="H6" s="326" t="s">
        <v>59</v>
      </c>
      <c r="I6" s="326"/>
      <c r="J6" s="326"/>
    </row>
    <row r="7" spans="1:10" ht="23.95" customHeight="1" x14ac:dyDescent="0.3">
      <c r="A7" s="105"/>
      <c r="B7" s="105"/>
      <c r="C7" s="105"/>
      <c r="D7" s="326" t="s">
        <v>18</v>
      </c>
      <c r="E7" s="326"/>
      <c r="F7" s="326"/>
      <c r="G7" s="122"/>
      <c r="H7" s="326" t="s">
        <v>18</v>
      </c>
      <c r="I7" s="326"/>
      <c r="J7" s="326"/>
    </row>
    <row r="8" spans="1:10" ht="23.95" customHeight="1" x14ac:dyDescent="0.3">
      <c r="A8" s="105"/>
      <c r="B8" s="59"/>
      <c r="C8" s="92"/>
      <c r="D8" s="67">
        <v>2021</v>
      </c>
      <c r="E8" s="68"/>
      <c r="F8" s="67">
        <v>2020</v>
      </c>
      <c r="G8" s="69"/>
      <c r="H8" s="67">
        <v>2021</v>
      </c>
      <c r="I8" s="68"/>
      <c r="J8" s="67">
        <v>2020</v>
      </c>
    </row>
    <row r="9" spans="1:10" ht="23.95" customHeight="1" x14ac:dyDescent="0.3">
      <c r="A9" s="93" t="s">
        <v>304</v>
      </c>
      <c r="B9" s="59"/>
      <c r="C9" s="92"/>
      <c r="D9" s="67"/>
      <c r="E9" s="68"/>
      <c r="F9" s="67"/>
      <c r="G9" s="69"/>
      <c r="H9" s="67"/>
      <c r="I9" s="68"/>
      <c r="J9" s="67"/>
    </row>
    <row r="10" spans="1:10" ht="23.95" customHeight="1" x14ac:dyDescent="0.3">
      <c r="A10" s="93" t="s">
        <v>129</v>
      </c>
      <c r="B10" s="126"/>
      <c r="C10" s="126"/>
      <c r="D10" s="57"/>
      <c r="E10" s="87"/>
      <c r="F10" s="57"/>
      <c r="G10" s="37"/>
      <c r="H10" s="57"/>
      <c r="I10" s="87"/>
      <c r="J10" s="57"/>
    </row>
    <row r="11" spans="1:10" ht="23.95" customHeight="1" x14ac:dyDescent="0.3">
      <c r="A11" s="72" t="s">
        <v>130</v>
      </c>
      <c r="B11" s="127"/>
      <c r="C11" s="127"/>
      <c r="D11" s="55">
        <v>3175633082</v>
      </c>
      <c r="E11" s="131"/>
      <c r="F11" s="55">
        <v>3263199220</v>
      </c>
      <c r="G11" s="131"/>
      <c r="H11" s="178">
        <v>0</v>
      </c>
      <c r="I11" s="131"/>
      <c r="J11" s="178">
        <v>0</v>
      </c>
    </row>
    <row r="12" spans="1:10" ht="23.95" customHeight="1" x14ac:dyDescent="0.3">
      <c r="A12" s="72" t="s">
        <v>131</v>
      </c>
      <c r="B12" s="144" t="s">
        <v>76</v>
      </c>
      <c r="C12" s="106"/>
      <c r="D12" s="55">
        <v>5126570</v>
      </c>
      <c r="E12" s="159"/>
      <c r="F12" s="55">
        <v>47910364</v>
      </c>
      <c r="G12" s="56"/>
      <c r="H12" s="178">
        <v>0</v>
      </c>
      <c r="I12" s="56"/>
      <c r="J12" s="178">
        <v>0</v>
      </c>
    </row>
    <row r="13" spans="1:10" ht="23.95" customHeight="1" x14ac:dyDescent="0.3">
      <c r="A13" s="72" t="s">
        <v>291</v>
      </c>
      <c r="B13" s="144"/>
      <c r="C13" s="106"/>
      <c r="D13" s="55">
        <v>5625000</v>
      </c>
      <c r="E13" s="159"/>
      <c r="F13" s="178">
        <v>0</v>
      </c>
      <c r="G13" s="56"/>
      <c r="H13" s="55">
        <v>5625000</v>
      </c>
      <c r="I13" s="56"/>
      <c r="J13" s="178">
        <v>0</v>
      </c>
    </row>
    <row r="14" spans="1:10" ht="23.95" customHeight="1" x14ac:dyDescent="0.3">
      <c r="A14" s="72" t="s">
        <v>133</v>
      </c>
      <c r="B14" s="106"/>
      <c r="C14" s="106"/>
      <c r="D14" s="178">
        <v>0</v>
      </c>
      <c r="E14" s="131"/>
      <c r="F14" s="55">
        <v>231275054</v>
      </c>
      <c r="G14" s="42"/>
      <c r="H14" s="178">
        <v>0</v>
      </c>
      <c r="I14" s="131"/>
      <c r="J14" s="178">
        <v>0</v>
      </c>
    </row>
    <row r="15" spans="1:10" s="203" customFormat="1" ht="23.15" customHeight="1" x14ac:dyDescent="0.3">
      <c r="A15" s="210" t="s">
        <v>269</v>
      </c>
      <c r="B15" s="200"/>
      <c r="C15" s="201"/>
      <c r="D15" s="199"/>
      <c r="E15" s="198"/>
      <c r="F15" s="211"/>
      <c r="G15" s="212"/>
      <c r="H15" s="211"/>
      <c r="I15" s="212"/>
      <c r="J15" s="213"/>
    </row>
    <row r="16" spans="1:10" s="203" customFormat="1" ht="23.15" customHeight="1" x14ac:dyDescent="0.3">
      <c r="A16" s="210" t="s">
        <v>270</v>
      </c>
      <c r="B16" s="200"/>
      <c r="C16" s="201"/>
      <c r="D16" s="199">
        <v>10349877</v>
      </c>
      <c r="E16" s="198"/>
      <c r="F16" s="178">
        <v>0</v>
      </c>
      <c r="G16" s="212"/>
      <c r="H16" s="55">
        <v>10349877</v>
      </c>
      <c r="I16" s="212"/>
      <c r="J16" s="178">
        <v>0</v>
      </c>
    </row>
    <row r="17" spans="1:10" s="203" customFormat="1" ht="23.15" customHeight="1" x14ac:dyDescent="0.3">
      <c r="A17" s="210" t="s">
        <v>292</v>
      </c>
      <c r="B17" s="200"/>
      <c r="C17" s="201"/>
      <c r="D17" s="199">
        <v>5934695</v>
      </c>
      <c r="E17" s="198"/>
      <c r="F17" s="178">
        <v>0</v>
      </c>
      <c r="G17" s="212"/>
      <c r="H17" s="178">
        <v>0</v>
      </c>
      <c r="I17" s="212"/>
      <c r="J17" s="178">
        <v>0</v>
      </c>
    </row>
    <row r="18" spans="1:10" ht="23.95" customHeight="1" x14ac:dyDescent="0.3">
      <c r="A18" s="72" t="s">
        <v>4</v>
      </c>
      <c r="B18" s="144" t="s">
        <v>76</v>
      </c>
      <c r="C18" s="106"/>
      <c r="D18" s="55">
        <v>333835220</v>
      </c>
      <c r="E18" s="131"/>
      <c r="F18" s="55">
        <v>11012760</v>
      </c>
      <c r="G18" s="42"/>
      <c r="H18" s="161">
        <v>54867803</v>
      </c>
      <c r="I18" s="131"/>
      <c r="J18" s="161">
        <v>54793114</v>
      </c>
    </row>
    <row r="19" spans="1:10" ht="23.95" customHeight="1" x14ac:dyDescent="0.3">
      <c r="A19" s="133" t="s">
        <v>134</v>
      </c>
      <c r="B19" s="130"/>
      <c r="C19" s="130"/>
      <c r="D19" s="104">
        <f>SUM(D11:D18)</f>
        <v>3536504444</v>
      </c>
      <c r="E19" s="131"/>
      <c r="F19" s="104">
        <f>SUM(F11:F18)</f>
        <v>3553397398</v>
      </c>
      <c r="G19" s="42"/>
      <c r="H19" s="104">
        <f>SUM(H11:H18)</f>
        <v>70842680</v>
      </c>
      <c r="I19" s="131"/>
      <c r="J19" s="104">
        <f>SUM(J11:J18)</f>
        <v>54793114</v>
      </c>
    </row>
    <row r="20" spans="1:10" ht="23.95" customHeight="1" x14ac:dyDescent="0.3">
      <c r="A20" s="106"/>
      <c r="B20" s="130"/>
      <c r="C20" s="130"/>
      <c r="D20" s="55"/>
      <c r="E20" s="131"/>
      <c r="F20" s="55"/>
      <c r="G20" s="42"/>
      <c r="H20" s="55"/>
      <c r="I20" s="131"/>
      <c r="J20" s="55"/>
    </row>
    <row r="21" spans="1:10" ht="23.95" customHeight="1" x14ac:dyDescent="0.3">
      <c r="A21" s="93" t="s">
        <v>135</v>
      </c>
      <c r="B21" s="126"/>
      <c r="C21" s="126"/>
      <c r="D21" s="55"/>
      <c r="E21" s="131"/>
      <c r="F21" s="55"/>
      <c r="G21" s="42"/>
      <c r="H21" s="55"/>
      <c r="I21" s="131"/>
      <c r="J21" s="55"/>
    </row>
    <row r="22" spans="1:10" ht="23.95" customHeight="1" x14ac:dyDescent="0.3">
      <c r="A22" s="72" t="s">
        <v>9</v>
      </c>
      <c r="B22" s="144">
        <v>9</v>
      </c>
      <c r="C22" s="126"/>
      <c r="D22" s="131">
        <v>1608227215</v>
      </c>
      <c r="E22" s="131"/>
      <c r="F22" s="131">
        <v>1559722217</v>
      </c>
      <c r="G22" s="42"/>
      <c r="H22" s="178">
        <v>0</v>
      </c>
      <c r="I22" s="131"/>
      <c r="J22" s="178">
        <v>0</v>
      </c>
    </row>
    <row r="23" spans="1:10" ht="23.95" customHeight="1" x14ac:dyDescent="0.3">
      <c r="A23" s="72" t="s">
        <v>136</v>
      </c>
      <c r="B23" s="126"/>
      <c r="C23" s="126"/>
      <c r="D23" s="131"/>
      <c r="E23" s="131"/>
      <c r="F23" s="131"/>
      <c r="G23" s="42"/>
      <c r="H23" s="131"/>
      <c r="I23" s="131"/>
      <c r="J23" s="131"/>
    </row>
    <row r="24" spans="1:10" ht="23.95" customHeight="1" x14ac:dyDescent="0.3">
      <c r="A24" s="73" t="s">
        <v>132</v>
      </c>
      <c r="B24" s="144" t="s">
        <v>76</v>
      </c>
      <c r="C24" s="126"/>
      <c r="D24" s="131">
        <v>4306214</v>
      </c>
      <c r="E24" s="131"/>
      <c r="F24" s="131">
        <v>2862952</v>
      </c>
      <c r="G24" s="42"/>
      <c r="H24" s="178">
        <v>0</v>
      </c>
      <c r="I24" s="131"/>
      <c r="J24" s="178">
        <v>0</v>
      </c>
    </row>
    <row r="25" spans="1:10" ht="23.95" customHeight="1" x14ac:dyDescent="0.3">
      <c r="A25" s="72" t="s">
        <v>142</v>
      </c>
      <c r="B25" s="145"/>
      <c r="C25" s="106"/>
      <c r="D25" s="161">
        <v>181693103</v>
      </c>
      <c r="E25" s="159"/>
      <c r="F25" s="161">
        <v>198981468</v>
      </c>
      <c r="G25" s="42"/>
      <c r="H25" s="55">
        <v>2706511</v>
      </c>
      <c r="I25" s="56"/>
      <c r="J25" s="55">
        <v>5350127</v>
      </c>
    </row>
    <row r="26" spans="1:10" ht="23.95" customHeight="1" x14ac:dyDescent="0.3">
      <c r="A26" s="72" t="s">
        <v>3</v>
      </c>
      <c r="B26" s="144"/>
      <c r="C26" s="130"/>
      <c r="D26" s="55">
        <v>396694956</v>
      </c>
      <c r="E26" s="131"/>
      <c r="F26" s="55">
        <v>306899911</v>
      </c>
      <c r="G26" s="42"/>
      <c r="H26" s="55">
        <v>176602941</v>
      </c>
      <c r="I26" s="131"/>
      <c r="J26" s="55">
        <v>155580098</v>
      </c>
    </row>
    <row r="27" spans="1:10" ht="23.95" customHeight="1" x14ac:dyDescent="0.3">
      <c r="A27" s="72" t="s">
        <v>138</v>
      </c>
      <c r="B27" s="109" t="s">
        <v>229</v>
      </c>
      <c r="C27" s="128"/>
      <c r="D27" s="161">
        <v>39240988</v>
      </c>
      <c r="E27" s="32"/>
      <c r="F27" s="161">
        <v>40167188</v>
      </c>
      <c r="G27" s="42"/>
      <c r="H27" s="55">
        <v>39240988</v>
      </c>
      <c r="I27" s="32"/>
      <c r="J27" s="55">
        <v>40167188</v>
      </c>
    </row>
    <row r="28" spans="1:10" ht="23.95" customHeight="1" x14ac:dyDescent="0.3">
      <c r="A28" s="72" t="s">
        <v>137</v>
      </c>
      <c r="B28" s="144"/>
      <c r="C28" s="130"/>
      <c r="D28" s="161">
        <v>649771041</v>
      </c>
      <c r="E28" s="131"/>
      <c r="F28" s="178">
        <v>0</v>
      </c>
      <c r="G28" s="42"/>
      <c r="H28" s="55">
        <v>14914088</v>
      </c>
      <c r="I28" s="131"/>
      <c r="J28" s="55">
        <v>3514425</v>
      </c>
    </row>
    <row r="29" spans="1:10" ht="23.95" customHeight="1" x14ac:dyDescent="0.3">
      <c r="A29" s="72" t="s">
        <v>176</v>
      </c>
      <c r="B29" s="144"/>
      <c r="C29" s="130"/>
      <c r="D29" s="55"/>
      <c r="E29" s="131"/>
      <c r="F29" s="55"/>
      <c r="G29" s="42"/>
      <c r="H29" s="55"/>
      <c r="I29" s="131"/>
      <c r="J29" s="55"/>
    </row>
    <row r="30" spans="1:10" ht="23.95" customHeight="1" x14ac:dyDescent="0.3">
      <c r="A30" s="73" t="s">
        <v>132</v>
      </c>
      <c r="B30" s="144" t="s">
        <v>76</v>
      </c>
      <c r="C30" s="130"/>
      <c r="D30" s="178">
        <v>0</v>
      </c>
      <c r="E30" s="131"/>
      <c r="F30" s="55">
        <v>22111925</v>
      </c>
      <c r="G30" s="42"/>
      <c r="H30" s="178">
        <v>0</v>
      </c>
      <c r="I30" s="131"/>
      <c r="J30" s="178">
        <v>0</v>
      </c>
    </row>
    <row r="31" spans="1:10" ht="23.95" customHeight="1" x14ac:dyDescent="0.3">
      <c r="A31" s="133" t="s">
        <v>139</v>
      </c>
      <c r="B31" s="146"/>
      <c r="C31" s="59"/>
      <c r="D31" s="104">
        <f>SUM(D22:D30)</f>
        <v>2879933517</v>
      </c>
      <c r="E31" s="32"/>
      <c r="F31" s="104">
        <f>SUM(F22:F30)</f>
        <v>2130745661</v>
      </c>
      <c r="G31" s="42"/>
      <c r="H31" s="104">
        <f>SUM(H22:H30)</f>
        <v>233464528</v>
      </c>
      <c r="I31" s="32"/>
      <c r="J31" s="104">
        <f>SUM(J22:J30)</f>
        <v>204611838</v>
      </c>
    </row>
    <row r="32" spans="1:10" ht="23.95" customHeight="1" x14ac:dyDescent="0.3">
      <c r="A32" s="93" t="s">
        <v>197</v>
      </c>
      <c r="B32" s="146"/>
      <c r="C32" s="59"/>
      <c r="D32" s="55">
        <f>D19-D31</f>
        <v>656570927</v>
      </c>
      <c r="E32" s="32"/>
      <c r="F32" s="55">
        <f>F19-F31</f>
        <v>1422651737</v>
      </c>
      <c r="G32" s="42"/>
      <c r="H32" s="55">
        <f>H19-H31</f>
        <v>-162621848</v>
      </c>
      <c r="I32" s="32"/>
      <c r="J32" s="55">
        <f>J19-J31</f>
        <v>-149818724</v>
      </c>
    </row>
    <row r="33" spans="1:11" ht="23.95" customHeight="1" x14ac:dyDescent="0.3">
      <c r="A33" s="181" t="s">
        <v>194</v>
      </c>
      <c r="B33" s="128"/>
      <c r="C33" s="128"/>
      <c r="D33" s="55">
        <v>397003</v>
      </c>
      <c r="E33" s="131"/>
      <c r="F33" s="55">
        <v>604193</v>
      </c>
      <c r="G33" s="42"/>
      <c r="H33" s="161">
        <v>173024217</v>
      </c>
      <c r="I33" s="131"/>
      <c r="J33" s="161">
        <v>168549799</v>
      </c>
      <c r="K33" s="20"/>
    </row>
    <row r="34" spans="1:11" ht="23.95" customHeight="1" x14ac:dyDescent="0.3">
      <c r="A34" s="181" t="s">
        <v>195</v>
      </c>
      <c r="B34" s="146"/>
      <c r="C34" s="59"/>
      <c r="D34" s="162">
        <v>-1129448429</v>
      </c>
      <c r="E34" s="160"/>
      <c r="F34" s="162">
        <v>-609146299</v>
      </c>
      <c r="G34" s="42"/>
      <c r="H34" s="162">
        <v>-374669145</v>
      </c>
      <c r="I34" s="56"/>
      <c r="J34" s="162">
        <v>-416191007</v>
      </c>
    </row>
    <row r="35" spans="1:11" ht="23.95" customHeight="1" x14ac:dyDescent="0.3">
      <c r="A35" s="21" t="s">
        <v>293</v>
      </c>
      <c r="B35" s="146"/>
      <c r="C35" s="59"/>
      <c r="D35" s="161">
        <f>SUM(D32:D34)</f>
        <v>-472480499</v>
      </c>
      <c r="E35" s="32">
        <v>0</v>
      </c>
      <c r="F35" s="161">
        <f>SUM(F32:F34)</f>
        <v>814109631</v>
      </c>
      <c r="G35" s="56">
        <v>0</v>
      </c>
      <c r="H35" s="161">
        <f>SUM(H32:H34)</f>
        <v>-364266776</v>
      </c>
      <c r="I35" s="32">
        <v>0</v>
      </c>
      <c r="J35" s="161">
        <f>SUM(J32:J34)</f>
        <v>-397459932</v>
      </c>
    </row>
    <row r="36" spans="1:11" ht="23.95" customHeight="1" x14ac:dyDescent="0.3">
      <c r="A36" s="98" t="s">
        <v>178</v>
      </c>
      <c r="B36" s="109" t="s">
        <v>170</v>
      </c>
      <c r="C36" s="132"/>
      <c r="D36" s="55">
        <v>356805379</v>
      </c>
      <c r="E36" s="32"/>
      <c r="F36" s="55">
        <v>126087991</v>
      </c>
      <c r="G36" s="56"/>
      <c r="H36" s="55">
        <v>-1937653</v>
      </c>
      <c r="I36" s="32"/>
      <c r="J36" s="55">
        <v>-836911</v>
      </c>
    </row>
    <row r="37" spans="1:11" ht="23.95" customHeight="1" x14ac:dyDescent="0.3">
      <c r="A37" s="7" t="s">
        <v>294</v>
      </c>
      <c r="B37" s="109"/>
      <c r="C37" s="132"/>
      <c r="D37" s="55"/>
      <c r="E37" s="32"/>
      <c r="F37" s="55"/>
      <c r="G37" s="56"/>
      <c r="H37" s="55"/>
      <c r="I37" s="32"/>
      <c r="J37" s="55"/>
    </row>
    <row r="38" spans="1:11" ht="23.95" customHeight="1" x14ac:dyDescent="0.3">
      <c r="A38" s="214" t="s">
        <v>266</v>
      </c>
      <c r="B38" s="145"/>
      <c r="C38" s="106"/>
      <c r="D38" s="163">
        <f>D35-D36</f>
        <v>-829285878</v>
      </c>
      <c r="E38" s="131"/>
      <c r="F38" s="163">
        <f>F35-F36</f>
        <v>688021640</v>
      </c>
      <c r="G38" s="42"/>
      <c r="H38" s="163">
        <f>H35-H36</f>
        <v>-362329123</v>
      </c>
      <c r="I38" s="131"/>
      <c r="J38" s="163">
        <f>J35-J36</f>
        <v>-396623021</v>
      </c>
    </row>
    <row r="39" spans="1:11" ht="23.95" customHeight="1" x14ac:dyDescent="0.3">
      <c r="A39" s="214"/>
      <c r="B39" s="145"/>
      <c r="C39" s="106"/>
      <c r="D39" s="55"/>
      <c r="E39" s="131"/>
      <c r="F39" s="55"/>
      <c r="G39" s="42"/>
      <c r="H39" s="55"/>
      <c r="I39" s="131"/>
      <c r="J39" s="55"/>
    </row>
    <row r="40" spans="1:11" s="203" customFormat="1" ht="23.15" customHeight="1" x14ac:dyDescent="0.3">
      <c r="A40" s="7" t="s">
        <v>267</v>
      </c>
      <c r="B40" s="200"/>
      <c r="C40" s="201"/>
      <c r="D40" s="199"/>
      <c r="E40" s="202"/>
      <c r="F40" s="199"/>
      <c r="G40" s="193"/>
      <c r="H40" s="199"/>
      <c r="I40" s="202"/>
      <c r="J40" s="199"/>
    </row>
    <row r="41" spans="1:11" s="203" customFormat="1" ht="23.15" customHeight="1" x14ac:dyDescent="0.3">
      <c r="A41" s="215" t="s">
        <v>268</v>
      </c>
      <c r="B41" s="200">
        <v>10</v>
      </c>
      <c r="C41" s="201"/>
      <c r="D41" s="216">
        <v>-609990089</v>
      </c>
      <c r="E41" s="202"/>
      <c r="F41" s="216">
        <v>-1094329733</v>
      </c>
      <c r="G41" s="193"/>
      <c r="H41" s="217" t="s">
        <v>187</v>
      </c>
      <c r="I41" s="218"/>
      <c r="J41" s="217" t="s">
        <v>187</v>
      </c>
    </row>
    <row r="42" spans="1:11" s="203" customFormat="1" ht="23.15" customHeight="1" thickBot="1" x14ac:dyDescent="0.35">
      <c r="A42" s="7" t="s">
        <v>196</v>
      </c>
      <c r="B42" s="200"/>
      <c r="C42" s="201"/>
      <c r="D42" s="219">
        <f>SUM(D41,D38)</f>
        <v>-1439275967</v>
      </c>
      <c r="E42" s="202"/>
      <c r="F42" s="219">
        <f>SUM(F38:F41)</f>
        <v>-406308093</v>
      </c>
      <c r="G42" s="193"/>
      <c r="H42" s="219">
        <f>SUM(H38:H41)</f>
        <v>-362329123</v>
      </c>
      <c r="I42" s="202"/>
      <c r="J42" s="219">
        <f>SUM(J38:J41)</f>
        <v>-396623021</v>
      </c>
    </row>
    <row r="43" spans="1:11" s="203" customFormat="1" ht="23.15" customHeight="1" thickTop="1" x14ac:dyDescent="0.3">
      <c r="A43" s="7"/>
      <c r="B43" s="200"/>
      <c r="C43" s="201"/>
      <c r="D43" s="199"/>
      <c r="E43" s="202"/>
      <c r="F43" s="199"/>
      <c r="G43" s="193"/>
      <c r="H43" s="199"/>
      <c r="I43" s="202"/>
      <c r="J43" s="199"/>
    </row>
    <row r="44" spans="1:11" s="203" customFormat="1" ht="23.15" customHeight="1" x14ac:dyDescent="0.3">
      <c r="A44" s="7"/>
      <c r="B44" s="200"/>
      <c r="C44" s="201"/>
      <c r="D44" s="199"/>
      <c r="E44" s="202"/>
      <c r="F44" s="199"/>
      <c r="G44" s="193"/>
      <c r="H44" s="199"/>
      <c r="I44" s="202"/>
      <c r="J44" s="199"/>
    </row>
    <row r="45" spans="1:11" s="203" customFormat="1" ht="23.15" customHeight="1" x14ac:dyDescent="0.3">
      <c r="A45" s="7"/>
      <c r="B45" s="200"/>
      <c r="C45" s="201"/>
      <c r="D45" s="199"/>
      <c r="E45" s="202"/>
      <c r="F45" s="199"/>
      <c r="G45" s="193"/>
      <c r="H45" s="199"/>
      <c r="I45" s="202"/>
      <c r="J45" s="199"/>
    </row>
    <row r="46" spans="1:11" s="203" customFormat="1" ht="23.15" customHeight="1" x14ac:dyDescent="0.3">
      <c r="A46" s="7"/>
      <c r="B46" s="200"/>
      <c r="C46" s="201"/>
      <c r="D46" s="199"/>
      <c r="E46" s="202"/>
      <c r="F46" s="199"/>
      <c r="G46" s="193"/>
      <c r="H46" s="199"/>
      <c r="I46" s="202"/>
      <c r="J46" s="199"/>
    </row>
    <row r="47" spans="1:11" s="203" customFormat="1" ht="23.15" customHeight="1" x14ac:dyDescent="0.3">
      <c r="A47" s="7"/>
      <c r="B47" s="200"/>
      <c r="C47" s="201"/>
      <c r="D47" s="199"/>
      <c r="E47" s="202"/>
      <c r="F47" s="199"/>
      <c r="G47" s="193"/>
      <c r="H47" s="199"/>
      <c r="I47" s="202"/>
      <c r="J47" s="199"/>
    </row>
    <row r="48" spans="1:11" s="191" customFormat="1" ht="23.15" customHeight="1" x14ac:dyDescent="0.3">
      <c r="A48" s="324" t="s">
        <v>64</v>
      </c>
      <c r="B48" s="324"/>
      <c r="C48" s="324"/>
      <c r="D48" s="324"/>
      <c r="E48" s="324"/>
      <c r="F48" s="324"/>
      <c r="G48" s="324"/>
      <c r="H48" s="324"/>
      <c r="I48" s="324"/>
      <c r="J48" s="324"/>
    </row>
    <row r="49" spans="1:10" ht="23.95" customHeight="1" x14ac:dyDescent="0.3">
      <c r="A49" s="324" t="s">
        <v>140</v>
      </c>
      <c r="B49" s="324"/>
      <c r="C49" s="324"/>
      <c r="D49" s="324"/>
      <c r="E49" s="324"/>
      <c r="F49" s="324"/>
      <c r="G49" s="324"/>
      <c r="H49" s="324"/>
      <c r="I49" s="324"/>
      <c r="J49" s="324"/>
    </row>
    <row r="50" spans="1:10" ht="23.95" customHeight="1" x14ac:dyDescent="0.3">
      <c r="A50" s="324" t="s">
        <v>253</v>
      </c>
      <c r="B50" s="324"/>
      <c r="C50" s="324"/>
      <c r="D50" s="324"/>
      <c r="E50" s="324"/>
      <c r="F50" s="324"/>
      <c r="G50" s="324"/>
      <c r="H50" s="324"/>
      <c r="I50" s="324"/>
      <c r="J50" s="324"/>
    </row>
    <row r="51" spans="1:10" ht="23.95" customHeight="1" x14ac:dyDescent="0.3">
      <c r="A51" s="327" t="s">
        <v>62</v>
      </c>
      <c r="B51" s="327"/>
      <c r="C51" s="327"/>
      <c r="D51" s="327"/>
      <c r="E51" s="327"/>
      <c r="F51" s="327"/>
      <c r="G51" s="327"/>
      <c r="H51" s="327"/>
      <c r="I51" s="327"/>
      <c r="J51" s="327"/>
    </row>
    <row r="52" spans="1:10" ht="9" customHeight="1" x14ac:dyDescent="0.3">
      <c r="A52" s="63"/>
      <c r="B52" s="64"/>
      <c r="C52" s="64"/>
      <c r="D52" s="63"/>
      <c r="E52" s="63"/>
      <c r="F52" s="63"/>
      <c r="G52" s="63"/>
      <c r="H52" s="63"/>
      <c r="I52" s="63"/>
      <c r="J52" s="63"/>
    </row>
    <row r="53" spans="1:10" ht="23.95" customHeight="1" x14ac:dyDescent="0.3">
      <c r="A53" s="105"/>
      <c r="B53" s="92" t="s">
        <v>17</v>
      </c>
      <c r="C53" s="105"/>
      <c r="D53" s="326" t="s">
        <v>0</v>
      </c>
      <c r="E53" s="326"/>
      <c r="F53" s="326"/>
      <c r="G53" s="122"/>
      <c r="H53" s="326" t="s">
        <v>59</v>
      </c>
      <c r="I53" s="326"/>
      <c r="J53" s="326"/>
    </row>
    <row r="54" spans="1:10" ht="23.95" customHeight="1" x14ac:dyDescent="0.3">
      <c r="A54" s="105"/>
      <c r="B54" s="105"/>
      <c r="C54" s="105"/>
      <c r="D54" s="326" t="s">
        <v>18</v>
      </c>
      <c r="E54" s="326"/>
      <c r="F54" s="326"/>
      <c r="G54" s="122"/>
      <c r="H54" s="326" t="s">
        <v>18</v>
      </c>
      <c r="I54" s="326"/>
      <c r="J54" s="326"/>
    </row>
    <row r="55" spans="1:10" ht="23.95" customHeight="1" x14ac:dyDescent="0.3">
      <c r="A55" s="105"/>
      <c r="B55" s="59"/>
      <c r="C55" s="92"/>
      <c r="D55" s="67">
        <v>2021</v>
      </c>
      <c r="E55" s="68"/>
      <c r="F55" s="67">
        <v>2020</v>
      </c>
      <c r="G55" s="69"/>
      <c r="H55" s="67">
        <v>2021</v>
      </c>
      <c r="I55" s="68"/>
      <c r="J55" s="67">
        <v>2020</v>
      </c>
    </row>
    <row r="56" spans="1:10" ht="23.95" customHeight="1" x14ac:dyDescent="0.3">
      <c r="A56" s="21" t="s">
        <v>160</v>
      </c>
      <c r="B56" s="109"/>
      <c r="C56" s="106"/>
      <c r="D56" s="112"/>
      <c r="E56" s="87"/>
      <c r="F56" s="112"/>
      <c r="G56" s="113"/>
      <c r="H56" s="112"/>
      <c r="I56" s="87"/>
      <c r="J56" s="96"/>
    </row>
    <row r="57" spans="1:10" ht="23.95" customHeight="1" x14ac:dyDescent="0.3">
      <c r="A57" s="59" t="s">
        <v>198</v>
      </c>
      <c r="B57" s="109"/>
      <c r="C57" s="106"/>
      <c r="D57" s="112"/>
      <c r="E57" s="87"/>
      <c r="F57" s="112"/>
      <c r="G57" s="113"/>
      <c r="H57" s="112"/>
      <c r="I57" s="87"/>
      <c r="J57" s="112"/>
    </row>
    <row r="58" spans="1:10" ht="23.95" customHeight="1" x14ac:dyDescent="0.3">
      <c r="A58" s="84" t="s">
        <v>164</v>
      </c>
      <c r="B58" s="109"/>
      <c r="C58" s="106"/>
      <c r="D58" s="112"/>
      <c r="E58" s="87"/>
      <c r="F58" s="96"/>
      <c r="G58" s="113"/>
      <c r="H58" s="112"/>
      <c r="I58" s="87"/>
      <c r="J58" s="96"/>
    </row>
    <row r="59" spans="1:10" ht="23.95" customHeight="1" x14ac:dyDescent="0.3">
      <c r="A59" s="72" t="s">
        <v>67</v>
      </c>
      <c r="B59" s="109"/>
      <c r="C59" s="106"/>
      <c r="D59" s="55"/>
      <c r="E59" s="131"/>
      <c r="F59" s="55"/>
      <c r="G59" s="42"/>
      <c r="H59" s="55"/>
      <c r="I59" s="131"/>
      <c r="J59" s="55"/>
    </row>
    <row r="60" spans="1:10" ht="23.95" customHeight="1" x14ac:dyDescent="0.3">
      <c r="A60" s="73" t="s">
        <v>82</v>
      </c>
      <c r="B60" s="109" t="s">
        <v>272</v>
      </c>
      <c r="C60" s="106"/>
      <c r="D60" s="162">
        <v>88103026</v>
      </c>
      <c r="E60" s="131"/>
      <c r="F60" s="162">
        <v>18440234</v>
      </c>
      <c r="G60" s="42"/>
      <c r="H60" s="183">
        <v>0</v>
      </c>
      <c r="I60" s="131"/>
      <c r="J60" s="183">
        <v>0</v>
      </c>
    </row>
    <row r="61" spans="1:10" ht="23.95" customHeight="1" x14ac:dyDescent="0.3">
      <c r="A61" s="189" t="s">
        <v>238</v>
      </c>
      <c r="B61" s="106"/>
      <c r="C61" s="106"/>
      <c r="D61" s="55"/>
      <c r="E61" s="131"/>
      <c r="F61" s="55"/>
      <c r="G61" s="42"/>
      <c r="H61" s="55"/>
      <c r="I61" s="131"/>
      <c r="J61" s="55"/>
    </row>
    <row r="62" spans="1:10" ht="23.95" customHeight="1" x14ac:dyDescent="0.3">
      <c r="A62" s="190" t="s">
        <v>239</v>
      </c>
      <c r="B62" s="106"/>
      <c r="C62" s="106"/>
      <c r="D62" s="55">
        <f>SUM(D59:D60)</f>
        <v>88103026</v>
      </c>
      <c r="E62" s="131"/>
      <c r="F62" s="55">
        <f>SUM(F59:F60)</f>
        <v>18440234</v>
      </c>
      <c r="G62" s="42"/>
      <c r="H62" s="178">
        <v>0</v>
      </c>
      <c r="I62" s="131"/>
      <c r="J62" s="178">
        <v>0</v>
      </c>
    </row>
    <row r="63" spans="1:10" ht="23.95" customHeight="1" x14ac:dyDescent="0.3">
      <c r="A63" s="59" t="s">
        <v>198</v>
      </c>
      <c r="B63" s="106"/>
      <c r="C63" s="106"/>
      <c r="D63" s="55"/>
      <c r="E63" s="131"/>
      <c r="F63" s="55"/>
      <c r="G63" s="42"/>
      <c r="H63" s="55"/>
      <c r="I63" s="131"/>
      <c r="J63" s="55"/>
    </row>
    <row r="64" spans="1:10" ht="23.95" customHeight="1" x14ac:dyDescent="0.3">
      <c r="A64" s="182" t="s">
        <v>165</v>
      </c>
      <c r="B64" s="106"/>
      <c r="C64" s="106"/>
      <c r="D64" s="55"/>
      <c r="E64" s="131"/>
      <c r="F64" s="55"/>
      <c r="G64" s="42"/>
      <c r="H64" s="55"/>
      <c r="I64" s="131"/>
      <c r="J64" s="55"/>
    </row>
    <row r="65" spans="1:13" ht="23.95" customHeight="1" x14ac:dyDescent="0.3">
      <c r="A65" s="72" t="s">
        <v>228</v>
      </c>
      <c r="B65" s="106"/>
      <c r="C65" s="106"/>
      <c r="D65" s="55">
        <v>5052385</v>
      </c>
      <c r="E65" s="131"/>
      <c r="F65" s="55">
        <v>576366</v>
      </c>
      <c r="G65" s="42"/>
      <c r="H65" s="55">
        <v>5052385</v>
      </c>
      <c r="I65" s="131"/>
      <c r="J65" s="55">
        <v>-1236496</v>
      </c>
    </row>
    <row r="66" spans="1:13" ht="23.95" customHeight="1" x14ac:dyDescent="0.3">
      <c r="A66" s="72" t="s">
        <v>318</v>
      </c>
      <c r="B66" s="145"/>
      <c r="C66" s="106"/>
      <c r="D66" s="55"/>
      <c r="E66" s="131"/>
      <c r="F66" s="55"/>
      <c r="G66" s="42"/>
      <c r="H66" s="55"/>
      <c r="I66" s="131"/>
      <c r="J66" s="55"/>
    </row>
    <row r="67" spans="1:13" ht="23.95" customHeight="1" x14ac:dyDescent="0.3">
      <c r="A67" s="188" t="s">
        <v>237</v>
      </c>
      <c r="B67" s="109" t="s">
        <v>273</v>
      </c>
      <c r="C67" s="106"/>
      <c r="D67" s="55">
        <v>79567642</v>
      </c>
      <c r="E67" s="131"/>
      <c r="F67" s="55">
        <v>-16027416</v>
      </c>
      <c r="G67" s="42"/>
      <c r="H67" s="55">
        <v>79567642</v>
      </c>
      <c r="I67" s="131"/>
      <c r="J67" s="55">
        <v>-16027416</v>
      </c>
    </row>
    <row r="68" spans="1:13" s="203" customFormat="1" ht="23.15" customHeight="1" x14ac:dyDescent="0.3">
      <c r="A68" s="210" t="s">
        <v>319</v>
      </c>
      <c r="B68" s="200">
        <v>14</v>
      </c>
      <c r="C68" s="201"/>
      <c r="D68" s="216">
        <v>655549976</v>
      </c>
      <c r="E68" s="202"/>
      <c r="F68" s="183">
        <v>0</v>
      </c>
      <c r="G68" s="193"/>
      <c r="H68" s="216">
        <v>655549976</v>
      </c>
      <c r="I68" s="202"/>
      <c r="J68" s="183">
        <v>0</v>
      </c>
    </row>
    <row r="69" spans="1:13" ht="23.95" customHeight="1" x14ac:dyDescent="0.3">
      <c r="A69" s="189" t="s">
        <v>238</v>
      </c>
      <c r="B69" s="109"/>
      <c r="C69" s="106"/>
      <c r="D69" s="55"/>
      <c r="E69" s="131"/>
      <c r="F69" s="178"/>
      <c r="G69" s="42"/>
      <c r="H69" s="55"/>
      <c r="I69" s="131"/>
      <c r="J69" s="178"/>
    </row>
    <row r="70" spans="1:13" ht="23.95" customHeight="1" x14ac:dyDescent="0.3">
      <c r="A70" s="190" t="s">
        <v>240</v>
      </c>
      <c r="B70" s="109"/>
      <c r="C70" s="106"/>
      <c r="D70" s="162">
        <f>SUM(D64:D68)</f>
        <v>740170003</v>
      </c>
      <c r="E70" s="131"/>
      <c r="F70" s="162">
        <f>SUM(F64:F68)</f>
        <v>-15451050</v>
      </c>
      <c r="G70" s="42"/>
      <c r="H70" s="162">
        <f>SUM(H64:H68)</f>
        <v>740170003</v>
      </c>
      <c r="I70" s="131"/>
      <c r="J70" s="162">
        <f>SUM(J64:J68)</f>
        <v>-17263912</v>
      </c>
    </row>
    <row r="71" spans="1:13" ht="23.95" customHeight="1" x14ac:dyDescent="0.3">
      <c r="A71" s="98" t="s">
        <v>199</v>
      </c>
      <c r="B71" s="106"/>
      <c r="C71" s="106"/>
      <c r="D71" s="55"/>
      <c r="E71" s="131"/>
      <c r="F71" s="55"/>
      <c r="G71" s="42"/>
      <c r="H71" s="55"/>
      <c r="I71" s="131"/>
      <c r="J71" s="55"/>
    </row>
    <row r="72" spans="1:13" ht="23.95" customHeight="1" x14ac:dyDescent="0.3">
      <c r="A72" s="134" t="s">
        <v>166</v>
      </c>
      <c r="B72" s="106"/>
      <c r="C72" s="106"/>
      <c r="D72" s="162">
        <f>SUM(D62,D70)</f>
        <v>828273029</v>
      </c>
      <c r="E72" s="131"/>
      <c r="F72" s="162">
        <f>SUM(F62,F70)</f>
        <v>2989184</v>
      </c>
      <c r="G72" s="42"/>
      <c r="H72" s="162">
        <f>SUM(H62,H70)</f>
        <v>740170003</v>
      </c>
      <c r="I72" s="131"/>
      <c r="J72" s="162">
        <f>SUM(J62,J70)</f>
        <v>-17263912</v>
      </c>
    </row>
    <row r="73" spans="1:13" ht="23.95" customHeight="1" thickBot="1" x14ac:dyDescent="0.35">
      <c r="A73" s="21" t="s">
        <v>295</v>
      </c>
      <c r="B73" s="106"/>
      <c r="C73" s="106"/>
      <c r="D73" s="164">
        <f>SUM(D72,D42)</f>
        <v>-611002938</v>
      </c>
      <c r="E73" s="131"/>
      <c r="F73" s="164">
        <f>SUM(F72,F42)</f>
        <v>-403318909</v>
      </c>
      <c r="G73" s="42"/>
      <c r="H73" s="164">
        <f>SUM(H72,H42)</f>
        <v>377840880</v>
      </c>
      <c r="I73" s="131"/>
      <c r="J73" s="164">
        <f>SUM(J72,J42)</f>
        <v>-413886933</v>
      </c>
    </row>
    <row r="74" spans="1:13" ht="10.95" customHeight="1" thickTop="1" x14ac:dyDescent="0.3">
      <c r="A74" s="21"/>
      <c r="B74" s="106"/>
      <c r="C74" s="106"/>
      <c r="D74" s="55"/>
      <c r="E74" s="131"/>
      <c r="F74" s="55"/>
      <c r="G74" s="42"/>
      <c r="H74" s="55"/>
      <c r="I74" s="131"/>
      <c r="J74" s="55"/>
    </row>
    <row r="75" spans="1:13" s="203" customFormat="1" ht="23.15" customHeight="1" x14ac:dyDescent="0.3">
      <c r="A75" s="7" t="s">
        <v>274</v>
      </c>
      <c r="B75" s="220"/>
      <c r="C75" s="220"/>
      <c r="D75" s="221"/>
      <c r="E75" s="222"/>
      <c r="F75" s="221"/>
      <c r="G75" s="221"/>
      <c r="H75" s="221"/>
      <c r="I75" s="222"/>
      <c r="J75" s="221"/>
    </row>
    <row r="76" spans="1:13" s="203" customFormat="1" ht="23.15" customHeight="1" x14ac:dyDescent="0.3">
      <c r="A76" s="215" t="s">
        <v>40</v>
      </c>
      <c r="B76" s="201"/>
      <c r="C76" s="201"/>
      <c r="D76" s="223"/>
      <c r="E76" s="192"/>
      <c r="F76" s="223"/>
      <c r="G76" s="192"/>
      <c r="H76" s="223"/>
      <c r="I76" s="193"/>
      <c r="J76" s="223"/>
    </row>
    <row r="77" spans="1:13" s="203" customFormat="1" ht="23.15" customHeight="1" x14ac:dyDescent="0.3">
      <c r="A77" s="224" t="s">
        <v>276</v>
      </c>
      <c r="B77" s="201"/>
      <c r="C77" s="201"/>
      <c r="D77" s="225">
        <v>-630253957</v>
      </c>
      <c r="E77" s="223"/>
      <c r="F77" s="225">
        <v>405964748</v>
      </c>
      <c r="G77" s="223"/>
      <c r="H77" s="225">
        <v>-362329123</v>
      </c>
      <c r="I77" s="199"/>
      <c r="J77" s="225">
        <v>-396623021</v>
      </c>
      <c r="L77" s="226"/>
      <c r="M77" s="227"/>
    </row>
    <row r="78" spans="1:13" s="203" customFormat="1" ht="23.15" customHeight="1" x14ac:dyDescent="0.3">
      <c r="A78" s="224" t="s">
        <v>275</v>
      </c>
      <c r="B78" s="201"/>
      <c r="C78" s="201"/>
      <c r="D78" s="228">
        <v>-426993062</v>
      </c>
      <c r="E78" s="223"/>
      <c r="F78" s="228">
        <v>-766030813</v>
      </c>
      <c r="G78" s="223"/>
      <c r="H78" s="183">
        <v>0</v>
      </c>
      <c r="I78" s="229"/>
      <c r="J78" s="183">
        <v>0</v>
      </c>
      <c r="L78" s="226"/>
    </row>
    <row r="79" spans="1:13" s="203" customFormat="1" ht="23.15" customHeight="1" x14ac:dyDescent="0.3">
      <c r="A79" s="215"/>
      <c r="B79" s="201"/>
      <c r="C79" s="201"/>
      <c r="D79" s="230">
        <f>SUM(D77:D78)</f>
        <v>-1057247019</v>
      </c>
      <c r="E79" s="223"/>
      <c r="F79" s="230">
        <f>SUM(F77:F78)</f>
        <v>-360066065</v>
      </c>
      <c r="G79" s="223"/>
      <c r="H79" s="230">
        <f>SUM(H77:H78)</f>
        <v>-362329123</v>
      </c>
      <c r="I79" s="199"/>
      <c r="J79" s="230">
        <f>SUM(J77:J78)</f>
        <v>-396623021</v>
      </c>
      <c r="L79" s="226"/>
    </row>
    <row r="80" spans="1:13" s="203" customFormat="1" ht="23.15" customHeight="1" x14ac:dyDescent="0.3">
      <c r="A80" s="215" t="s">
        <v>6</v>
      </c>
      <c r="B80" s="201"/>
      <c r="C80" s="201"/>
      <c r="D80" s="231"/>
      <c r="E80" s="223"/>
      <c r="F80" s="232"/>
      <c r="G80" s="223"/>
      <c r="H80" s="233"/>
      <c r="I80" s="234"/>
      <c r="J80" s="233"/>
      <c r="L80" s="226"/>
    </row>
    <row r="81" spans="1:12" s="203" customFormat="1" ht="23.15" customHeight="1" x14ac:dyDescent="0.3">
      <c r="A81" s="224" t="s">
        <v>276</v>
      </c>
      <c r="B81" s="201"/>
      <c r="C81" s="201"/>
      <c r="D81" s="225">
        <v>-199031921</v>
      </c>
      <c r="E81" s="223"/>
      <c r="F81" s="225">
        <v>282056892</v>
      </c>
      <c r="G81" s="223"/>
      <c r="H81" s="178">
        <v>0</v>
      </c>
      <c r="I81" s="229"/>
      <c r="J81" s="178">
        <v>0</v>
      </c>
      <c r="L81" s="226"/>
    </row>
    <row r="82" spans="1:12" s="203" customFormat="1" ht="23.15" customHeight="1" x14ac:dyDescent="0.3">
      <c r="A82" s="224" t="s">
        <v>275</v>
      </c>
      <c r="B82" s="201"/>
      <c r="C82" s="201"/>
      <c r="D82" s="225">
        <v>-182997027</v>
      </c>
      <c r="E82" s="223"/>
      <c r="F82" s="225">
        <v>-328298920</v>
      </c>
      <c r="G82" s="223"/>
      <c r="H82" s="183">
        <v>0</v>
      </c>
      <c r="I82" s="229"/>
      <c r="J82" s="183">
        <v>0</v>
      </c>
      <c r="L82" s="226"/>
    </row>
    <row r="83" spans="1:12" s="203" customFormat="1" ht="23.15" customHeight="1" x14ac:dyDescent="0.3">
      <c r="A83" s="201"/>
      <c r="B83" s="201"/>
      <c r="C83" s="201"/>
      <c r="D83" s="230">
        <f>SUM(D81:D82)</f>
        <v>-382028948</v>
      </c>
      <c r="E83" s="235"/>
      <c r="F83" s="230">
        <f>SUM(F81:F82)</f>
        <v>-46242028</v>
      </c>
      <c r="G83" s="235"/>
      <c r="H83" s="183">
        <v>0</v>
      </c>
      <c r="I83" s="229"/>
      <c r="J83" s="183">
        <v>0</v>
      </c>
      <c r="L83" s="226"/>
    </row>
    <row r="84" spans="1:12" s="203" customFormat="1" ht="23.15" customHeight="1" thickBot="1" x14ac:dyDescent="0.35">
      <c r="A84" s="201"/>
      <c r="B84" s="201"/>
      <c r="C84" s="201"/>
      <c r="D84" s="236">
        <f>SUM(D79,D83)</f>
        <v>-1439275967</v>
      </c>
      <c r="E84" s="235"/>
      <c r="F84" s="236">
        <f>SUM(F79,F83)</f>
        <v>-406308093</v>
      </c>
      <c r="G84" s="235"/>
      <c r="H84" s="236">
        <f>SUM(H79,H83)</f>
        <v>-362329123</v>
      </c>
      <c r="I84" s="199"/>
      <c r="J84" s="236">
        <f>SUM(J79,J83)</f>
        <v>-396623021</v>
      </c>
    </row>
    <row r="85" spans="1:12" s="203" customFormat="1" ht="23.15" customHeight="1" thickTop="1" x14ac:dyDescent="0.3">
      <c r="A85" s="7" t="s">
        <v>277</v>
      </c>
      <c r="B85" s="220"/>
      <c r="C85" s="220"/>
      <c r="D85" s="223"/>
      <c r="E85" s="237"/>
      <c r="F85" s="235"/>
      <c r="G85" s="237"/>
      <c r="H85" s="238"/>
      <c r="I85" s="239"/>
      <c r="J85" s="237"/>
    </row>
    <row r="86" spans="1:12" s="203" customFormat="1" ht="23.15" customHeight="1" x14ac:dyDescent="0.3">
      <c r="A86" s="215" t="s">
        <v>40</v>
      </c>
      <c r="B86" s="201"/>
      <c r="C86" s="201"/>
      <c r="D86" s="235"/>
      <c r="E86" s="223"/>
      <c r="F86" s="240"/>
      <c r="G86" s="235"/>
      <c r="H86" s="235"/>
      <c r="I86" s="199"/>
      <c r="J86" s="240"/>
      <c r="L86" s="226"/>
    </row>
    <row r="87" spans="1:12" s="203" customFormat="1" ht="23.15" customHeight="1" x14ac:dyDescent="0.3">
      <c r="A87" s="224" t="s">
        <v>276</v>
      </c>
      <c r="B87" s="201"/>
      <c r="C87" s="201"/>
      <c r="D87" s="225">
        <v>198019072</v>
      </c>
      <c r="E87" s="223"/>
      <c r="F87" s="225">
        <v>408953932</v>
      </c>
      <c r="G87" s="235"/>
      <c r="H87" s="225">
        <v>377840880</v>
      </c>
      <c r="I87" s="229"/>
      <c r="J87" s="225">
        <v>-413886933</v>
      </c>
      <c r="L87" s="226"/>
    </row>
    <row r="88" spans="1:12" s="203" customFormat="1" ht="23.15" customHeight="1" x14ac:dyDescent="0.3">
      <c r="A88" s="224" t="s">
        <v>275</v>
      </c>
      <c r="B88" s="201"/>
      <c r="C88" s="201"/>
      <c r="D88" s="241">
        <v>-426993062</v>
      </c>
      <c r="E88" s="223"/>
      <c r="F88" s="241">
        <v>-766030813</v>
      </c>
      <c r="G88" s="235"/>
      <c r="H88" s="183">
        <v>0</v>
      </c>
      <c r="I88" s="229"/>
      <c r="J88" s="183">
        <v>0</v>
      </c>
      <c r="L88" s="226"/>
    </row>
    <row r="89" spans="1:12" s="203" customFormat="1" ht="23.15" customHeight="1" x14ac:dyDescent="0.3">
      <c r="A89" s="215"/>
      <c r="B89" s="201"/>
      <c r="C89" s="201"/>
      <c r="D89" s="230">
        <f>SUM(D87:D88)</f>
        <v>-228973990</v>
      </c>
      <c r="E89" s="223"/>
      <c r="F89" s="230">
        <f>F73-F93</f>
        <v>-357076881</v>
      </c>
      <c r="G89" s="223"/>
      <c r="H89" s="230">
        <f>H73-H93</f>
        <v>377840880</v>
      </c>
      <c r="I89" s="199"/>
      <c r="J89" s="230">
        <f>J73-J93</f>
        <v>-413886933</v>
      </c>
      <c r="L89" s="226"/>
    </row>
    <row r="90" spans="1:12" s="203" customFormat="1" ht="23.15" customHeight="1" x14ac:dyDescent="0.3">
      <c r="A90" s="215" t="s">
        <v>6</v>
      </c>
      <c r="B90" s="201"/>
      <c r="C90" s="201"/>
      <c r="D90" s="231"/>
      <c r="E90" s="237"/>
      <c r="F90" s="231"/>
      <c r="G90" s="237"/>
      <c r="H90" s="231"/>
      <c r="I90" s="239"/>
      <c r="J90" s="231"/>
      <c r="L90" s="226"/>
    </row>
    <row r="91" spans="1:12" s="203" customFormat="1" ht="23.15" customHeight="1" x14ac:dyDescent="0.3">
      <c r="A91" s="224" t="s">
        <v>276</v>
      </c>
      <c r="B91" s="201"/>
      <c r="C91" s="201"/>
      <c r="D91" s="225">
        <v>-199031921</v>
      </c>
      <c r="E91" s="237"/>
      <c r="F91" s="225">
        <v>282056892</v>
      </c>
      <c r="G91" s="237"/>
      <c r="H91" s="178">
        <v>0</v>
      </c>
      <c r="I91" s="229"/>
      <c r="J91" s="178">
        <v>0</v>
      </c>
      <c r="L91" s="226"/>
    </row>
    <row r="92" spans="1:12" s="203" customFormat="1" ht="23.15" customHeight="1" x14ac:dyDescent="0.3">
      <c r="A92" s="224" t="s">
        <v>275</v>
      </c>
      <c r="B92" s="201"/>
      <c r="C92" s="201"/>
      <c r="D92" s="225">
        <v>-182997027</v>
      </c>
      <c r="E92" s="237"/>
      <c r="F92" s="225">
        <v>-328298920</v>
      </c>
      <c r="G92" s="237"/>
      <c r="H92" s="183">
        <v>0</v>
      </c>
      <c r="I92" s="229"/>
      <c r="J92" s="183">
        <v>0</v>
      </c>
      <c r="L92" s="226"/>
    </row>
    <row r="93" spans="1:12" s="203" customFormat="1" ht="23.15" customHeight="1" x14ac:dyDescent="0.3">
      <c r="A93" s="201"/>
      <c r="B93" s="201"/>
      <c r="C93" s="201"/>
      <c r="D93" s="242">
        <v>-382028948</v>
      </c>
      <c r="E93" s="237"/>
      <c r="F93" s="242">
        <f>SUM(F91:F92)</f>
        <v>-46242028</v>
      </c>
      <c r="G93" s="237"/>
      <c r="H93" s="183">
        <v>0</v>
      </c>
      <c r="I93" s="229"/>
      <c r="J93" s="183">
        <v>0</v>
      </c>
      <c r="L93" s="226"/>
    </row>
    <row r="94" spans="1:12" s="203" customFormat="1" ht="23.15" customHeight="1" thickBot="1" x14ac:dyDescent="0.35">
      <c r="A94" s="201"/>
      <c r="B94" s="201"/>
      <c r="C94" s="201"/>
      <c r="D94" s="243">
        <f>SUM(D89,D93)</f>
        <v>-611002938</v>
      </c>
      <c r="E94" s="235"/>
      <c r="F94" s="243">
        <f>SUM(F89,F93)</f>
        <v>-403318909</v>
      </c>
      <c r="G94" s="235"/>
      <c r="H94" s="243">
        <f>SUM(H89,H93)</f>
        <v>377840880</v>
      </c>
      <c r="I94" s="199"/>
      <c r="J94" s="243">
        <f>SUM(J89,J93)</f>
        <v>-413886933</v>
      </c>
      <c r="L94" s="226"/>
    </row>
    <row r="95" spans="1:12" s="203" customFormat="1" ht="23.15" customHeight="1" thickTop="1" x14ac:dyDescent="0.3">
      <c r="A95" s="201"/>
      <c r="B95" s="201"/>
      <c r="C95" s="201"/>
      <c r="D95" s="228"/>
      <c r="E95" s="235"/>
      <c r="F95" s="228"/>
      <c r="G95" s="235"/>
      <c r="H95" s="228"/>
      <c r="I95" s="199"/>
      <c r="J95" s="228"/>
      <c r="L95" s="226"/>
    </row>
    <row r="96" spans="1:12" ht="23.95" customHeight="1" x14ac:dyDescent="0.3">
      <c r="A96" s="324" t="s">
        <v>64</v>
      </c>
      <c r="B96" s="324"/>
      <c r="C96" s="324"/>
      <c r="D96" s="324"/>
      <c r="E96" s="324"/>
      <c r="F96" s="324"/>
      <c r="G96" s="324"/>
      <c r="H96" s="324"/>
      <c r="I96" s="324"/>
      <c r="J96" s="324"/>
    </row>
    <row r="97" spans="1:11" ht="23.95" customHeight="1" x14ac:dyDescent="0.3">
      <c r="A97" s="324" t="s">
        <v>140</v>
      </c>
      <c r="B97" s="324"/>
      <c r="C97" s="324"/>
      <c r="D97" s="324"/>
      <c r="E97" s="324"/>
      <c r="F97" s="324"/>
      <c r="G97" s="324"/>
      <c r="H97" s="324"/>
      <c r="I97" s="324"/>
      <c r="J97" s="324"/>
    </row>
    <row r="98" spans="1:11" ht="23.95" customHeight="1" x14ac:dyDescent="0.3">
      <c r="A98" s="324" t="s">
        <v>253</v>
      </c>
      <c r="B98" s="324"/>
      <c r="C98" s="324"/>
      <c r="D98" s="324"/>
      <c r="E98" s="324"/>
      <c r="F98" s="324"/>
      <c r="G98" s="324"/>
      <c r="H98" s="324"/>
      <c r="I98" s="324"/>
      <c r="J98" s="324"/>
    </row>
    <row r="99" spans="1:11" s="203" customFormat="1" ht="23.15" customHeight="1" x14ac:dyDescent="0.3">
      <c r="A99" s="329" t="s">
        <v>62</v>
      </c>
      <c r="B99" s="329"/>
      <c r="C99" s="329"/>
      <c r="D99" s="329"/>
      <c r="E99" s="329"/>
      <c r="F99" s="329"/>
      <c r="G99" s="329"/>
      <c r="H99" s="329"/>
      <c r="I99" s="329"/>
      <c r="J99" s="329"/>
    </row>
    <row r="100" spans="1:11" s="203" customFormat="1" ht="9" customHeight="1" x14ac:dyDescent="0.3">
      <c r="A100" s="220"/>
      <c r="B100" s="220"/>
      <c r="C100" s="220"/>
      <c r="D100" s="220"/>
      <c r="E100" s="220"/>
      <c r="F100" s="220"/>
      <c r="G100" s="220"/>
      <c r="H100" s="244"/>
      <c r="I100" s="244"/>
      <c r="J100" s="245"/>
    </row>
    <row r="101" spans="1:11" s="203" customFormat="1" ht="23.15" customHeight="1" x14ac:dyDescent="0.3">
      <c r="A101" s="244"/>
      <c r="B101" s="246" t="s">
        <v>17</v>
      </c>
      <c r="C101" s="244"/>
      <c r="D101" s="328" t="s">
        <v>0</v>
      </c>
      <c r="E101" s="328"/>
      <c r="F101" s="328"/>
      <c r="G101" s="247"/>
      <c r="H101" s="328" t="s">
        <v>59</v>
      </c>
      <c r="I101" s="328"/>
      <c r="J101" s="328"/>
    </row>
    <row r="102" spans="1:11" s="203" customFormat="1" ht="23.15" customHeight="1" x14ac:dyDescent="0.3">
      <c r="A102" s="244"/>
      <c r="B102" s="244"/>
      <c r="C102" s="244"/>
      <c r="D102" s="328" t="s">
        <v>18</v>
      </c>
      <c r="E102" s="328"/>
      <c r="F102" s="328"/>
      <c r="G102" s="247"/>
      <c r="H102" s="328" t="s">
        <v>18</v>
      </c>
      <c r="I102" s="328"/>
      <c r="J102" s="328"/>
    </row>
    <row r="103" spans="1:11" s="203" customFormat="1" ht="23.15" customHeight="1" x14ac:dyDescent="0.3">
      <c r="A103" s="244"/>
      <c r="C103" s="220"/>
      <c r="D103" s="221">
        <v>2021</v>
      </c>
      <c r="E103" s="244"/>
      <c r="F103" s="221">
        <v>2020</v>
      </c>
      <c r="G103" s="221"/>
      <c r="H103" s="221">
        <v>2021</v>
      </c>
      <c r="I103" s="244"/>
      <c r="J103" s="221">
        <v>2020</v>
      </c>
    </row>
    <row r="104" spans="1:11" s="203" customFormat="1" ht="23.15" customHeight="1" x14ac:dyDescent="0.3">
      <c r="A104" s="248" t="s">
        <v>297</v>
      </c>
      <c r="B104" s="249"/>
      <c r="C104" s="250"/>
      <c r="D104" s="251"/>
      <c r="E104" s="252"/>
      <c r="F104" s="251"/>
      <c r="G104" s="253"/>
      <c r="H104" s="251"/>
      <c r="I104" s="251"/>
      <c r="J104" s="251"/>
      <c r="K104" s="254"/>
    </row>
    <row r="105" spans="1:11" s="203" customFormat="1" ht="23.15" customHeight="1" x14ac:dyDescent="0.3">
      <c r="A105" s="210" t="s">
        <v>298</v>
      </c>
      <c r="B105" s="274" t="s">
        <v>296</v>
      </c>
      <c r="C105" s="246" t="s">
        <v>331</v>
      </c>
      <c r="D105" s="255">
        <f>+D77/D106</f>
        <v>-7.6245364093816853E-2</v>
      </c>
      <c r="E105" s="256"/>
      <c r="F105" s="255">
        <f>+F77/F106</f>
        <v>4.911183933507255E-2</v>
      </c>
      <c r="G105" s="257"/>
      <c r="H105" s="255">
        <f>+H77/H106</f>
        <v>-4.3832990809652861E-2</v>
      </c>
      <c r="I105" s="256"/>
      <c r="J105" s="255">
        <f>+J77/J106</f>
        <v>-4.7981718067656227E-2</v>
      </c>
    </row>
    <row r="106" spans="1:11" s="203" customFormat="1" ht="23.15" customHeight="1" x14ac:dyDescent="0.3">
      <c r="A106" s="210" t="s">
        <v>86</v>
      </c>
      <c r="B106" s="273" t="s">
        <v>296</v>
      </c>
      <c r="C106" s="246" t="s">
        <v>330</v>
      </c>
      <c r="D106" s="192">
        <v>8266128236</v>
      </c>
      <c r="E106" s="259"/>
      <c r="F106" s="192">
        <v>8266127954</v>
      </c>
      <c r="G106" s="259"/>
      <c r="H106" s="192">
        <v>8266128236</v>
      </c>
      <c r="I106" s="259"/>
      <c r="J106" s="192">
        <v>8266127954</v>
      </c>
    </row>
    <row r="107" spans="1:11" s="203" customFormat="1" ht="23.15" customHeight="1" x14ac:dyDescent="0.3">
      <c r="B107" s="274"/>
      <c r="H107" s="260"/>
    </row>
    <row r="108" spans="1:11" s="203" customFormat="1" ht="23.15" customHeight="1" x14ac:dyDescent="0.3">
      <c r="A108" s="248" t="s">
        <v>278</v>
      </c>
      <c r="B108" s="258"/>
      <c r="C108" s="250"/>
      <c r="D108" s="251"/>
      <c r="E108" s="252"/>
      <c r="F108" s="251"/>
      <c r="G108" s="253"/>
      <c r="H108" s="251"/>
      <c r="I108" s="251"/>
      <c r="J108" s="251"/>
      <c r="K108" s="254"/>
    </row>
    <row r="109" spans="1:11" s="203" customFormat="1" ht="23.15" customHeight="1" x14ac:dyDescent="0.3">
      <c r="A109" s="261" t="s">
        <v>267</v>
      </c>
      <c r="B109" s="258"/>
      <c r="C109" s="250"/>
      <c r="D109" s="251"/>
      <c r="E109" s="252"/>
      <c r="F109" s="251"/>
      <c r="G109" s="253"/>
      <c r="H109" s="251"/>
      <c r="I109" s="251"/>
      <c r="J109" s="251"/>
      <c r="K109" s="254"/>
    </row>
    <row r="110" spans="1:11" s="203" customFormat="1" ht="23.15" customHeight="1" x14ac:dyDescent="0.3">
      <c r="A110" s="210" t="s">
        <v>177</v>
      </c>
      <c r="B110" s="274" t="s">
        <v>296</v>
      </c>
      <c r="C110" s="246" t="s">
        <v>331</v>
      </c>
      <c r="D110" s="255">
        <f>+D79/D111</f>
        <v>-0.12790111510677513</v>
      </c>
      <c r="E110" s="256"/>
      <c r="F110" s="255">
        <f>+F79/F111</f>
        <v>-4.3559217447845473E-2</v>
      </c>
      <c r="G110" s="257"/>
      <c r="H110" s="255">
        <f>+H79/H111</f>
        <v>-4.3832990809652861E-2</v>
      </c>
      <c r="I110" s="256"/>
      <c r="J110" s="255">
        <f>+J79/J111</f>
        <v>-4.7981718067656227E-2</v>
      </c>
    </row>
    <row r="111" spans="1:11" s="203" customFormat="1" ht="23.15" customHeight="1" x14ac:dyDescent="0.3">
      <c r="A111" s="210" t="s">
        <v>86</v>
      </c>
      <c r="B111" s="273" t="s">
        <v>296</v>
      </c>
      <c r="C111" s="246" t="s">
        <v>330</v>
      </c>
      <c r="D111" s="192">
        <v>8266128236</v>
      </c>
      <c r="E111" s="259"/>
      <c r="F111" s="262">
        <v>8266127954</v>
      </c>
      <c r="G111" s="259"/>
      <c r="H111" s="192">
        <v>8266128236</v>
      </c>
      <c r="I111" s="259"/>
      <c r="J111" s="192">
        <v>8266127954</v>
      </c>
    </row>
    <row r="112" spans="1:11" ht="23.95" customHeight="1" x14ac:dyDescent="0.3">
      <c r="A112" s="114"/>
      <c r="C112" s="16"/>
      <c r="D112" s="115"/>
      <c r="E112" s="22"/>
      <c r="F112" s="115"/>
      <c r="G112" s="23"/>
      <c r="H112" s="115"/>
      <c r="I112" s="22"/>
      <c r="J112" s="115"/>
    </row>
    <row r="113" spans="1:10" ht="23.95" customHeight="1" x14ac:dyDescent="0.3">
      <c r="A113" s="114"/>
      <c r="C113" s="16"/>
      <c r="D113" s="115"/>
      <c r="E113" s="22"/>
      <c r="F113" s="115"/>
      <c r="G113" s="23"/>
      <c r="H113" s="115"/>
      <c r="I113" s="22"/>
      <c r="J113" s="115"/>
    </row>
    <row r="114" spans="1:10" ht="23.95" customHeight="1" x14ac:dyDescent="0.3">
      <c r="A114" s="114"/>
      <c r="C114" s="16"/>
      <c r="D114" s="115"/>
      <c r="E114" s="22"/>
      <c r="F114" s="115"/>
      <c r="G114" s="23"/>
      <c r="H114" s="115"/>
      <c r="I114" s="22"/>
      <c r="J114" s="115"/>
    </row>
    <row r="115" spans="1:10" ht="23.95" customHeight="1" x14ac:dyDescent="0.3">
      <c r="H115" s="115"/>
      <c r="I115" s="19"/>
      <c r="J115" s="115"/>
    </row>
    <row r="142" spans="1:1" ht="23.95" customHeight="1" x14ac:dyDescent="0.3">
      <c r="A142" s="59" t="s">
        <v>123</v>
      </c>
    </row>
  </sheetData>
  <mergeCells count="24">
    <mergeCell ref="D101:F101"/>
    <mergeCell ref="H101:J101"/>
    <mergeCell ref="D102:F102"/>
    <mergeCell ref="H102:J102"/>
    <mergeCell ref="A97:J97"/>
    <mergeCell ref="A98:J98"/>
    <mergeCell ref="A99:J99"/>
    <mergeCell ref="A1:J1"/>
    <mergeCell ref="A2:J2"/>
    <mergeCell ref="A3:J3"/>
    <mergeCell ref="A4:J4"/>
    <mergeCell ref="D6:F6"/>
    <mergeCell ref="A48:J48"/>
    <mergeCell ref="A96:J96"/>
    <mergeCell ref="H6:J6"/>
    <mergeCell ref="D7:F7"/>
    <mergeCell ref="H7:J7"/>
    <mergeCell ref="D54:F54"/>
    <mergeCell ref="H54:J54"/>
    <mergeCell ref="A49:J49"/>
    <mergeCell ref="A50:J50"/>
    <mergeCell ref="A51:J51"/>
    <mergeCell ref="D53:F53"/>
    <mergeCell ref="H53:J53"/>
  </mergeCells>
  <pageMargins left="0.9" right="0.2" top="1" bottom="0.5" header="0.6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36"/>
  <sheetViews>
    <sheetView topLeftCell="E1" zoomScaleNormal="100" zoomScaleSheetLayoutView="80" workbookViewId="0">
      <selection activeCell="D6" sqref="D6:AC6"/>
    </sheetView>
  </sheetViews>
  <sheetFormatPr defaultColWidth="9" defaultRowHeight="22.45" customHeight="1" x14ac:dyDescent="0.25"/>
  <cols>
    <col min="1" max="1" width="32.54296875" style="12" customWidth="1"/>
    <col min="2" max="2" width="4.08984375" style="12" customWidth="1"/>
    <col min="3" max="3" width="0.90625" style="12" customWidth="1"/>
    <col min="4" max="4" width="11.36328125" style="12" bestFit="1" customWidth="1"/>
    <col min="5" max="5" width="0.6328125" style="13" customWidth="1"/>
    <col min="6" max="6" width="10.453125" style="12" customWidth="1"/>
    <col min="7" max="7" width="0.90625" style="12" customWidth="1"/>
    <col min="8" max="8" width="10.453125" style="12" customWidth="1"/>
    <col min="9" max="9" width="0.90625" style="13" customWidth="1"/>
    <col min="10" max="10" width="10.08984375" style="13" customWidth="1"/>
    <col min="11" max="11" width="0.81640625" style="13" customWidth="1"/>
    <col min="12" max="12" width="10.54296875" style="13" customWidth="1"/>
    <col min="13" max="13" width="1.08984375" style="13" customWidth="1"/>
    <col min="14" max="14" width="10.54296875" style="12" customWidth="1"/>
    <col min="15" max="15" width="0.81640625" style="13" customWidth="1"/>
    <col min="16" max="16" width="11.54296875" style="13" bestFit="1" customWidth="1"/>
    <col min="17" max="17" width="0.54296875" style="13" customWidth="1"/>
    <col min="18" max="18" width="15.36328125" style="12" bestFit="1" customWidth="1"/>
    <col min="19" max="19" width="0.54296875" style="12" customWidth="1"/>
    <col min="20" max="20" width="0.81640625" style="12" customWidth="1"/>
    <col min="21" max="21" width="12.1796875" style="12" bestFit="1" customWidth="1"/>
    <col min="22" max="22" width="1" style="13" customWidth="1"/>
    <col min="23" max="23" width="10.54296875" style="12" customWidth="1"/>
    <col min="24" max="24" width="0.90625" style="13" customWidth="1"/>
    <col min="25" max="25" width="11.08984375" style="12" bestFit="1" customWidth="1"/>
    <col min="26" max="26" width="1.08984375" style="13" customWidth="1"/>
    <col min="27" max="27" width="11.453125" style="12" customWidth="1"/>
    <col min="28" max="28" width="0.6328125" style="13" customWidth="1"/>
    <col min="29" max="29" width="11.54296875" style="12" bestFit="1" customWidth="1"/>
    <col min="30" max="30" width="8.984375E-2" style="12" customWidth="1"/>
    <col min="31" max="16384" width="9" style="12"/>
  </cols>
  <sheetData>
    <row r="1" spans="1:32" ht="22.45" customHeight="1" x14ac:dyDescent="0.25">
      <c r="A1" s="331" t="s">
        <v>64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</row>
    <row r="2" spans="1:32" ht="22.45" customHeight="1" x14ac:dyDescent="0.25">
      <c r="A2" s="331" t="s">
        <v>44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</row>
    <row r="3" spans="1:32" ht="22.45" customHeight="1" x14ac:dyDescent="0.25">
      <c r="A3" s="331" t="s">
        <v>253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</row>
    <row r="4" spans="1:32" ht="22.45" customHeight="1" x14ac:dyDescent="0.25">
      <c r="A4" s="332" t="s">
        <v>62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</row>
    <row r="5" spans="1:32" ht="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5"/>
    </row>
    <row r="6" spans="1:32" ht="22.45" customHeight="1" x14ac:dyDescent="0.25">
      <c r="A6" s="276"/>
      <c r="B6" s="277" t="s">
        <v>17</v>
      </c>
      <c r="C6" s="276"/>
      <c r="D6" s="333" t="s">
        <v>121</v>
      </c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</row>
    <row r="7" spans="1:32" s="116" customFormat="1" ht="22.45" customHeight="1" x14ac:dyDescent="0.75">
      <c r="A7" s="137"/>
      <c r="B7" s="137"/>
      <c r="C7" s="137"/>
      <c r="D7" s="333" t="s">
        <v>40</v>
      </c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277"/>
      <c r="AA7" s="278" t="s">
        <v>7</v>
      </c>
      <c r="AB7" s="277"/>
      <c r="AC7" s="277" t="s">
        <v>2</v>
      </c>
    </row>
    <row r="8" spans="1:32" s="116" customFormat="1" ht="22.45" customHeight="1" x14ac:dyDescent="0.75">
      <c r="A8" s="137"/>
      <c r="B8" s="278"/>
      <c r="C8" s="278"/>
      <c r="D8" s="277" t="s">
        <v>1</v>
      </c>
      <c r="E8" s="277"/>
      <c r="F8" s="277" t="s">
        <v>206</v>
      </c>
      <c r="G8" s="277"/>
      <c r="H8" s="277" t="s">
        <v>306</v>
      </c>
      <c r="I8" s="277"/>
      <c r="J8" s="277" t="s">
        <v>122</v>
      </c>
      <c r="K8" s="277"/>
      <c r="L8" s="277" t="s">
        <v>81</v>
      </c>
      <c r="M8" s="277"/>
      <c r="N8" s="277" t="s">
        <v>113</v>
      </c>
      <c r="O8" s="277"/>
      <c r="P8" s="279" t="s">
        <v>50</v>
      </c>
      <c r="Q8" s="277"/>
      <c r="R8" s="330" t="s">
        <v>150</v>
      </c>
      <c r="S8" s="330"/>
      <c r="T8" s="330"/>
      <c r="U8" s="330"/>
      <c r="V8" s="330"/>
      <c r="W8" s="330"/>
      <c r="X8" s="330"/>
      <c r="Y8" s="277" t="s">
        <v>2</v>
      </c>
      <c r="Z8" s="277"/>
      <c r="AA8" s="278" t="s">
        <v>8</v>
      </c>
      <c r="AB8" s="277"/>
      <c r="AC8" s="278" t="s">
        <v>102</v>
      </c>
    </row>
    <row r="9" spans="1:32" s="116" customFormat="1" ht="22.45" customHeight="1" x14ac:dyDescent="0.75">
      <c r="A9" s="137"/>
      <c r="B9" s="278"/>
      <c r="C9" s="278"/>
      <c r="D9" s="277" t="s">
        <v>308</v>
      </c>
      <c r="E9" s="277"/>
      <c r="F9" s="277" t="s">
        <v>46</v>
      </c>
      <c r="G9" s="277"/>
      <c r="H9" s="277" t="s">
        <v>299</v>
      </c>
      <c r="I9" s="277"/>
      <c r="J9" s="277" t="s">
        <v>116</v>
      </c>
      <c r="K9" s="277"/>
      <c r="L9" s="277" t="s">
        <v>80</v>
      </c>
      <c r="M9" s="277"/>
      <c r="N9" s="277" t="s">
        <v>92</v>
      </c>
      <c r="O9" s="277"/>
      <c r="P9" s="279" t="s">
        <v>51</v>
      </c>
      <c r="Q9" s="277"/>
      <c r="R9" s="279" t="s">
        <v>329</v>
      </c>
      <c r="S9" s="277"/>
      <c r="T9" s="277"/>
      <c r="U9" s="277" t="s">
        <v>52</v>
      </c>
      <c r="V9" s="277"/>
      <c r="W9" s="280" t="s">
        <v>10</v>
      </c>
      <c r="X9" s="277"/>
      <c r="Y9" s="281" t="s">
        <v>48</v>
      </c>
      <c r="Z9" s="277"/>
      <c r="AA9" s="278"/>
      <c r="AB9" s="277"/>
      <c r="AC9" s="277" t="s">
        <v>12</v>
      </c>
    </row>
    <row r="10" spans="1:32" s="116" customFormat="1" ht="22.45" customHeight="1" x14ac:dyDescent="0.75">
      <c r="A10" s="137"/>
      <c r="B10" s="282"/>
      <c r="C10" s="282"/>
      <c r="D10" s="285" t="s">
        <v>309</v>
      </c>
      <c r="E10" s="277"/>
      <c r="F10" s="277" t="s">
        <v>152</v>
      </c>
      <c r="G10" s="277"/>
      <c r="H10" s="277" t="s">
        <v>307</v>
      </c>
      <c r="I10" s="277"/>
      <c r="J10" s="277" t="s">
        <v>118</v>
      </c>
      <c r="K10" s="277"/>
      <c r="L10" s="277" t="s">
        <v>79</v>
      </c>
      <c r="M10" s="277"/>
      <c r="N10" s="277" t="s">
        <v>93</v>
      </c>
      <c r="O10" s="277"/>
      <c r="P10" s="277"/>
      <c r="Q10" s="277"/>
      <c r="R10" s="279" t="s">
        <v>200</v>
      </c>
      <c r="S10" s="277"/>
      <c r="T10" s="277"/>
      <c r="U10" s="277" t="s">
        <v>53</v>
      </c>
      <c r="V10" s="277"/>
      <c r="W10" s="283" t="s">
        <v>11</v>
      </c>
      <c r="X10" s="277"/>
      <c r="Y10" s="284" t="s">
        <v>49</v>
      </c>
      <c r="Z10" s="277"/>
      <c r="AA10" s="278"/>
      <c r="AB10" s="277"/>
      <c r="AC10" s="277"/>
      <c r="AD10" s="117"/>
      <c r="AE10" s="117"/>
      <c r="AF10" s="117"/>
    </row>
    <row r="11" spans="1:32" s="116" customFormat="1" ht="22.45" customHeight="1" x14ac:dyDescent="0.75">
      <c r="A11" s="137"/>
      <c r="B11" s="282"/>
      <c r="C11" s="282"/>
      <c r="E11" s="277"/>
      <c r="F11" s="277"/>
      <c r="G11" s="277"/>
      <c r="H11" s="277"/>
      <c r="I11" s="277"/>
      <c r="J11" s="277" t="s">
        <v>117</v>
      </c>
      <c r="K11" s="277"/>
      <c r="L11" s="277" t="s">
        <v>13</v>
      </c>
      <c r="M11" s="277"/>
      <c r="N11" s="277" t="s">
        <v>94</v>
      </c>
      <c r="O11" s="277"/>
      <c r="P11" s="277"/>
      <c r="Q11" s="277"/>
      <c r="R11" s="277" t="s">
        <v>201</v>
      </c>
      <c r="S11" s="277"/>
      <c r="T11" s="277"/>
      <c r="U11" s="277" t="s">
        <v>54</v>
      </c>
      <c r="V11" s="277"/>
      <c r="W11" s="283" t="s">
        <v>173</v>
      </c>
      <c r="X11" s="277"/>
      <c r="Y11" s="277"/>
      <c r="Z11" s="277"/>
      <c r="AA11" s="277"/>
      <c r="AB11" s="277"/>
      <c r="AC11" s="277"/>
      <c r="AD11" s="117"/>
      <c r="AE11" s="117"/>
      <c r="AF11" s="117"/>
    </row>
    <row r="12" spans="1:32" s="116" customFormat="1" ht="22.45" customHeight="1" x14ac:dyDescent="0.75">
      <c r="A12" s="137"/>
      <c r="B12" s="282"/>
      <c r="C12" s="282"/>
      <c r="D12" s="282"/>
      <c r="E12" s="277"/>
      <c r="F12" s="277"/>
      <c r="G12" s="277"/>
      <c r="I12" s="277"/>
      <c r="J12" s="277" t="s">
        <v>111</v>
      </c>
      <c r="K12" s="277"/>
      <c r="L12" s="277" t="s">
        <v>14</v>
      </c>
      <c r="M12" s="277"/>
      <c r="N12" s="277" t="s">
        <v>106</v>
      </c>
      <c r="O12" s="277"/>
      <c r="P12" s="277"/>
      <c r="Q12" s="277"/>
      <c r="R12" s="277" t="s">
        <v>202</v>
      </c>
      <c r="S12" s="277"/>
      <c r="T12" s="277"/>
      <c r="U12" s="277" t="s">
        <v>16</v>
      </c>
      <c r="V12" s="277"/>
      <c r="W12" s="283" t="s">
        <v>12</v>
      </c>
      <c r="X12" s="277"/>
      <c r="Y12" s="277"/>
      <c r="Z12" s="277"/>
      <c r="AA12" s="277"/>
      <c r="AB12" s="277"/>
      <c r="AC12" s="277"/>
      <c r="AD12" s="117"/>
      <c r="AE12" s="117"/>
      <c r="AF12" s="117"/>
    </row>
    <row r="13" spans="1:32" s="116" customFormat="1" ht="22.45" customHeight="1" x14ac:dyDescent="0.75">
      <c r="A13" s="137"/>
      <c r="B13" s="137"/>
      <c r="C13" s="137"/>
      <c r="D13" s="282"/>
      <c r="E13" s="282"/>
      <c r="F13" s="277"/>
      <c r="G13" s="277"/>
      <c r="I13" s="282"/>
      <c r="J13" s="282"/>
      <c r="K13" s="282"/>
      <c r="L13" s="277"/>
      <c r="M13" s="282"/>
      <c r="N13" s="286"/>
      <c r="O13" s="282"/>
      <c r="P13" s="277"/>
      <c r="Q13" s="282"/>
      <c r="R13" s="277" t="s">
        <v>203</v>
      </c>
      <c r="S13" s="282"/>
      <c r="T13" s="282"/>
      <c r="U13" s="277" t="s">
        <v>15</v>
      </c>
      <c r="V13" s="282"/>
      <c r="W13" s="277"/>
      <c r="X13" s="282"/>
      <c r="Y13" s="282"/>
      <c r="Z13" s="282"/>
      <c r="AA13" s="282"/>
      <c r="AB13" s="282"/>
      <c r="AC13" s="277"/>
    </row>
    <row r="14" spans="1:32" s="116" customFormat="1" ht="22.45" customHeight="1" x14ac:dyDescent="0.75">
      <c r="A14" s="137"/>
      <c r="B14" s="137"/>
      <c r="C14" s="137"/>
      <c r="D14" s="282"/>
      <c r="E14" s="282"/>
      <c r="F14" s="282"/>
      <c r="G14" s="282"/>
      <c r="H14" s="282"/>
      <c r="I14" s="282"/>
      <c r="J14" s="282"/>
      <c r="K14" s="282"/>
      <c r="L14" s="277"/>
      <c r="M14" s="282"/>
      <c r="N14" s="282"/>
      <c r="O14" s="282"/>
      <c r="P14" s="277"/>
      <c r="Q14" s="282"/>
      <c r="R14" s="287" t="s">
        <v>204</v>
      </c>
      <c r="S14" s="282"/>
      <c r="T14" s="282"/>
      <c r="U14" s="277" t="s">
        <v>103</v>
      </c>
      <c r="V14" s="282"/>
      <c r="W14" s="282"/>
      <c r="X14" s="282"/>
      <c r="Y14" s="282"/>
      <c r="Z14" s="282"/>
      <c r="AA14" s="282"/>
      <c r="AB14" s="282"/>
      <c r="AC14" s="277"/>
    </row>
    <row r="15" spans="1:32" s="116" customFormat="1" ht="22.45" customHeight="1" x14ac:dyDescent="0.75">
      <c r="A15" s="137"/>
      <c r="B15" s="137"/>
      <c r="C15" s="137"/>
      <c r="D15" s="288"/>
      <c r="E15" s="282"/>
      <c r="F15" s="288"/>
      <c r="G15" s="282"/>
      <c r="H15" s="289"/>
      <c r="I15" s="282"/>
      <c r="J15" s="288"/>
      <c r="K15" s="282"/>
      <c r="L15" s="272"/>
      <c r="M15" s="282"/>
      <c r="N15" s="272"/>
      <c r="O15" s="282"/>
      <c r="P15" s="272"/>
      <c r="Q15" s="282"/>
      <c r="R15" s="289" t="s">
        <v>205</v>
      </c>
      <c r="S15" s="282"/>
      <c r="T15" s="282"/>
      <c r="U15" s="272" t="s">
        <v>87</v>
      </c>
      <c r="V15" s="282"/>
      <c r="W15" s="288"/>
      <c r="X15" s="282"/>
      <c r="Y15" s="288"/>
      <c r="Z15" s="282"/>
      <c r="AA15" s="288"/>
      <c r="AB15" s="282"/>
      <c r="AC15" s="272"/>
    </row>
    <row r="16" spans="1:32" s="147" customFormat="1" ht="22.45" customHeight="1" x14ac:dyDescent="0.75">
      <c r="A16" s="137" t="s">
        <v>290</v>
      </c>
      <c r="B16" s="290"/>
      <c r="C16" s="137"/>
      <c r="D16" s="291">
        <v>8266127954</v>
      </c>
      <c r="E16" s="291"/>
      <c r="F16" s="291">
        <v>-1559517810</v>
      </c>
      <c r="G16" s="291"/>
      <c r="H16" s="292">
        <v>0</v>
      </c>
      <c r="I16" s="291"/>
      <c r="J16" s="291">
        <v>-819437470</v>
      </c>
      <c r="K16" s="291"/>
      <c r="L16" s="291">
        <v>-732872059</v>
      </c>
      <c r="M16" s="291"/>
      <c r="N16" s="291">
        <v>1578638448</v>
      </c>
      <c r="O16" s="291"/>
      <c r="P16" s="291">
        <v>-1715930122</v>
      </c>
      <c r="Q16" s="291"/>
      <c r="R16" s="291">
        <v>-156473275</v>
      </c>
      <c r="S16" s="291"/>
      <c r="T16" s="291"/>
      <c r="U16" s="291">
        <v>-187518767</v>
      </c>
      <c r="V16" s="291"/>
      <c r="W16" s="291">
        <v>-343992042</v>
      </c>
      <c r="X16" s="293"/>
      <c r="Y16" s="291">
        <v>4673016899</v>
      </c>
      <c r="Z16" s="291"/>
      <c r="AA16" s="291">
        <v>369043152</v>
      </c>
      <c r="AB16" s="166"/>
      <c r="AC16" s="294">
        <v>5042060051</v>
      </c>
    </row>
    <row r="17" spans="1:31" s="118" customFormat="1" ht="22.45" customHeight="1" x14ac:dyDescent="0.75">
      <c r="A17" s="295" t="s">
        <v>181</v>
      </c>
      <c r="B17" s="290"/>
      <c r="C17" s="209"/>
      <c r="D17" s="296">
        <v>0</v>
      </c>
      <c r="E17" s="297"/>
      <c r="F17" s="296">
        <v>0</v>
      </c>
      <c r="G17" s="296"/>
      <c r="H17" s="292">
        <v>0</v>
      </c>
      <c r="I17" s="297"/>
      <c r="J17" s="296">
        <v>0</v>
      </c>
      <c r="K17" s="297"/>
      <c r="L17" s="296">
        <v>0</v>
      </c>
      <c r="M17" s="297"/>
      <c r="N17" s="296">
        <v>0</v>
      </c>
      <c r="O17" s="291"/>
      <c r="P17" s="296">
        <v>0</v>
      </c>
      <c r="Q17" s="298"/>
      <c r="R17" s="296">
        <v>0</v>
      </c>
      <c r="S17" s="298"/>
      <c r="T17" s="298"/>
      <c r="U17" s="296">
        <v>0</v>
      </c>
      <c r="V17" s="298"/>
      <c r="W17" s="296">
        <v>0</v>
      </c>
      <c r="X17" s="297"/>
      <c r="Y17" s="296">
        <v>0</v>
      </c>
      <c r="Z17" s="291"/>
      <c r="AA17" s="291">
        <v>1964600</v>
      </c>
      <c r="AB17" s="166"/>
      <c r="AC17" s="294">
        <f>SUM(Y17:AA17)</f>
        <v>1964600</v>
      </c>
      <c r="AE17" s="119"/>
    </row>
    <row r="18" spans="1:31" s="118" customFormat="1" ht="22.45" customHeight="1" x14ac:dyDescent="0.75">
      <c r="A18" s="209" t="s">
        <v>320</v>
      </c>
      <c r="B18" s="209"/>
      <c r="C18" s="209"/>
      <c r="D18" s="292">
        <v>0</v>
      </c>
      <c r="E18" s="299"/>
      <c r="F18" s="292">
        <v>0</v>
      </c>
      <c r="G18" s="292"/>
      <c r="H18" s="292">
        <v>0</v>
      </c>
      <c r="I18" s="299"/>
      <c r="J18" s="292">
        <v>0</v>
      </c>
      <c r="K18" s="299"/>
      <c r="L18" s="292">
        <v>0</v>
      </c>
      <c r="M18" s="299"/>
      <c r="N18" s="292">
        <v>0</v>
      </c>
      <c r="O18" s="300"/>
      <c r="P18" s="294">
        <v>-359489699</v>
      </c>
      <c r="Q18" s="300"/>
      <c r="R18" s="294">
        <v>-16027416</v>
      </c>
      <c r="S18" s="294"/>
      <c r="T18" s="294"/>
      <c r="U18" s="294">
        <v>18440234</v>
      </c>
      <c r="V18" s="300"/>
      <c r="W18" s="301">
        <v>2412818</v>
      </c>
      <c r="X18" s="300"/>
      <c r="Y18" s="301">
        <v>-357076881</v>
      </c>
      <c r="Z18" s="300"/>
      <c r="AA18" s="294">
        <v>-46242028</v>
      </c>
      <c r="AB18" s="300"/>
      <c r="AC18" s="294">
        <f>SUM(Y18:AA18)</f>
        <v>-403318909</v>
      </c>
    </row>
    <row r="19" spans="1:31" s="116" customFormat="1" ht="22.45" customHeight="1" thickBot="1" x14ac:dyDescent="0.8">
      <c r="A19" s="302" t="s">
        <v>185</v>
      </c>
      <c r="B19" s="137"/>
      <c r="C19" s="137"/>
      <c r="D19" s="303">
        <f>SUM(D16:D18)</f>
        <v>8266127954</v>
      </c>
      <c r="E19" s="291"/>
      <c r="F19" s="303">
        <f>SUM(F16:F18)</f>
        <v>-1559517810</v>
      </c>
      <c r="G19" s="291"/>
      <c r="H19" s="304" t="s">
        <v>187</v>
      </c>
      <c r="I19" s="291"/>
      <c r="J19" s="303">
        <f>SUM(J16:J18)</f>
        <v>-819437470</v>
      </c>
      <c r="K19" s="291"/>
      <c r="L19" s="303">
        <f>SUM(L16:L18)</f>
        <v>-732872059</v>
      </c>
      <c r="M19" s="291"/>
      <c r="N19" s="303">
        <f>SUM(N16:N18)</f>
        <v>1578638448</v>
      </c>
      <c r="O19" s="291"/>
      <c r="P19" s="303">
        <f>SUM(P16:P18)</f>
        <v>-2075419821</v>
      </c>
      <c r="Q19" s="291"/>
      <c r="R19" s="303">
        <f>SUM(R16:R18)</f>
        <v>-172500691</v>
      </c>
      <c r="S19" s="291"/>
      <c r="T19" s="291"/>
      <c r="U19" s="303">
        <f>SUM(U16:U18)</f>
        <v>-169078533</v>
      </c>
      <c r="V19" s="291"/>
      <c r="W19" s="303">
        <f>SUM(W16:W18)</f>
        <v>-341579224</v>
      </c>
      <c r="X19" s="291"/>
      <c r="Y19" s="303">
        <f>SUM(Y16:Y18)</f>
        <v>4315940018</v>
      </c>
      <c r="Z19" s="291"/>
      <c r="AA19" s="303">
        <f>SUM(AA16:AA18)</f>
        <v>324765724</v>
      </c>
      <c r="AB19" s="291"/>
      <c r="AC19" s="303">
        <f>SUM(AC16:AC18)</f>
        <v>4640705742</v>
      </c>
    </row>
    <row r="20" spans="1:31" s="117" customFormat="1" ht="22.45" customHeight="1" thickTop="1" x14ac:dyDescent="0.75">
      <c r="A20" s="305"/>
      <c r="B20" s="306"/>
      <c r="C20" s="282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</row>
    <row r="21" spans="1:31" s="137" customFormat="1" ht="22.45" customHeight="1" x14ac:dyDescent="0.75">
      <c r="A21" s="137" t="s">
        <v>289</v>
      </c>
      <c r="B21" s="290"/>
      <c r="D21" s="291">
        <f>D19</f>
        <v>8266127954</v>
      </c>
      <c r="E21" s="291"/>
      <c r="F21" s="291">
        <f>F19</f>
        <v>-1559517810</v>
      </c>
      <c r="G21" s="291"/>
      <c r="H21" s="292">
        <v>0</v>
      </c>
      <c r="I21" s="291"/>
      <c r="J21" s="291">
        <f>J19</f>
        <v>-819437470</v>
      </c>
      <c r="K21" s="291"/>
      <c r="L21" s="291">
        <f>L19</f>
        <v>-732872059</v>
      </c>
      <c r="M21" s="291"/>
      <c r="N21" s="291">
        <f>N19</f>
        <v>1578638448</v>
      </c>
      <c r="O21" s="291"/>
      <c r="P21" s="291">
        <f>P19</f>
        <v>-2075419821</v>
      </c>
      <c r="Q21" s="291"/>
      <c r="R21" s="291">
        <f>R19</f>
        <v>-172500691</v>
      </c>
      <c r="S21" s="291"/>
      <c r="T21" s="291"/>
      <c r="U21" s="291">
        <f>U19</f>
        <v>-169078533</v>
      </c>
      <c r="V21" s="291"/>
      <c r="W21" s="291">
        <f>W19</f>
        <v>-341579224</v>
      </c>
      <c r="X21" s="293"/>
      <c r="Y21" s="291">
        <f>Y19</f>
        <v>4315940018</v>
      </c>
      <c r="Z21" s="291"/>
      <c r="AA21" s="291">
        <f>AA19</f>
        <v>324765724</v>
      </c>
      <c r="AB21" s="166"/>
      <c r="AC21" s="291">
        <f>AC19</f>
        <v>4640705742</v>
      </c>
    </row>
    <row r="22" spans="1:31" s="209" customFormat="1" ht="22.45" customHeight="1" x14ac:dyDescent="0.75">
      <c r="A22" s="209" t="s">
        <v>279</v>
      </c>
      <c r="B22" s="307" t="s">
        <v>271</v>
      </c>
      <c r="D22" s="294">
        <v>343</v>
      </c>
      <c r="E22" s="294"/>
      <c r="F22" s="294">
        <v>1205</v>
      </c>
      <c r="G22" s="294"/>
      <c r="H22" s="292">
        <v>0</v>
      </c>
      <c r="I22" s="294"/>
      <c r="J22" s="292">
        <v>0</v>
      </c>
      <c r="K22" s="294"/>
      <c r="L22" s="292">
        <v>0</v>
      </c>
      <c r="M22" s="294"/>
      <c r="N22" s="292">
        <v>0</v>
      </c>
      <c r="O22" s="294"/>
      <c r="P22" s="292">
        <v>0</v>
      </c>
      <c r="Q22" s="294"/>
      <c r="R22" s="292">
        <v>0</v>
      </c>
      <c r="S22" s="294"/>
      <c r="T22" s="294"/>
      <c r="U22" s="292">
        <v>0</v>
      </c>
      <c r="V22" s="294"/>
      <c r="W22" s="292">
        <v>0</v>
      </c>
      <c r="X22" s="300"/>
      <c r="Y22" s="294">
        <v>1548</v>
      </c>
      <c r="Z22" s="294"/>
      <c r="AA22" s="292">
        <v>0</v>
      </c>
      <c r="AB22" s="208"/>
      <c r="AC22" s="294">
        <v>1548</v>
      </c>
    </row>
    <row r="23" spans="1:31" s="209" customFormat="1" ht="22.45" customHeight="1" x14ac:dyDescent="0.75">
      <c r="A23" s="308" t="s">
        <v>181</v>
      </c>
      <c r="B23" s="307"/>
      <c r="D23" s="292">
        <v>0</v>
      </c>
      <c r="E23" s="299"/>
      <c r="F23" s="292">
        <v>0</v>
      </c>
      <c r="G23" s="292"/>
      <c r="H23" s="292">
        <v>0</v>
      </c>
      <c r="I23" s="299"/>
      <c r="J23" s="292">
        <v>0</v>
      </c>
      <c r="K23" s="299"/>
      <c r="L23" s="292">
        <v>0</v>
      </c>
      <c r="M23" s="299"/>
      <c r="N23" s="292">
        <v>0</v>
      </c>
      <c r="O23" s="294"/>
      <c r="P23" s="292">
        <v>0</v>
      </c>
      <c r="Q23" s="309"/>
      <c r="R23" s="292">
        <v>0</v>
      </c>
      <c r="S23" s="309"/>
      <c r="T23" s="309"/>
      <c r="U23" s="292">
        <v>0</v>
      </c>
      <c r="V23" s="309"/>
      <c r="W23" s="292">
        <v>0</v>
      </c>
      <c r="X23" s="299"/>
      <c r="Y23" s="292">
        <v>0</v>
      </c>
      <c r="Z23" s="294"/>
      <c r="AA23" s="291">
        <v>19252450</v>
      </c>
      <c r="AB23" s="208"/>
      <c r="AC23" s="291">
        <v>19252450</v>
      </c>
    </row>
    <row r="24" spans="1:31" s="209" customFormat="1" ht="22.45" customHeight="1" x14ac:dyDescent="0.75">
      <c r="A24" s="308" t="s">
        <v>280</v>
      </c>
      <c r="B24" s="307"/>
      <c r="D24" s="292"/>
      <c r="E24" s="299"/>
      <c r="F24" s="292"/>
      <c r="G24" s="292"/>
      <c r="H24" s="292"/>
      <c r="I24" s="299"/>
      <c r="J24" s="292"/>
      <c r="K24" s="299"/>
      <c r="L24" s="292"/>
      <c r="M24" s="299"/>
      <c r="N24" s="292"/>
      <c r="O24" s="294"/>
      <c r="P24" s="292"/>
      <c r="Q24" s="309"/>
      <c r="R24" s="292"/>
      <c r="S24" s="309"/>
      <c r="T24" s="309"/>
      <c r="U24" s="292"/>
      <c r="V24" s="309"/>
      <c r="W24" s="292"/>
      <c r="X24" s="299"/>
      <c r="Y24" s="292"/>
      <c r="Z24" s="294"/>
      <c r="AA24" s="292"/>
      <c r="AB24" s="208"/>
      <c r="AC24" s="292"/>
    </row>
    <row r="25" spans="1:31" s="209" customFormat="1" ht="22.45" customHeight="1" x14ac:dyDescent="0.75">
      <c r="A25" s="310" t="s">
        <v>281</v>
      </c>
      <c r="B25" s="307"/>
      <c r="D25" s="292"/>
      <c r="E25" s="299"/>
      <c r="F25" s="292"/>
      <c r="G25" s="292"/>
      <c r="H25" s="292"/>
      <c r="I25" s="299"/>
      <c r="J25" s="292"/>
      <c r="K25" s="299"/>
      <c r="L25" s="292"/>
      <c r="M25" s="299"/>
      <c r="N25" s="292"/>
      <c r="O25" s="294"/>
      <c r="P25" s="292"/>
      <c r="Q25" s="309"/>
      <c r="R25" s="292"/>
      <c r="S25" s="309"/>
      <c r="T25" s="309"/>
      <c r="U25" s="292"/>
      <c r="V25" s="309"/>
      <c r="W25" s="292"/>
      <c r="X25" s="299"/>
      <c r="Y25" s="292"/>
      <c r="Z25" s="294"/>
      <c r="AA25" s="292"/>
      <c r="AB25" s="208"/>
      <c r="AC25" s="292"/>
    </row>
    <row r="26" spans="1:31" s="209" customFormat="1" ht="22.45" customHeight="1" x14ac:dyDescent="0.75">
      <c r="A26" s="310" t="s">
        <v>282</v>
      </c>
      <c r="B26" s="311">
        <v>26.2</v>
      </c>
      <c r="D26" s="294">
        <v>-3223789902</v>
      </c>
      <c r="E26" s="299"/>
      <c r="F26" s="294">
        <v>1559517810</v>
      </c>
      <c r="G26" s="294"/>
      <c r="H26" s="292">
        <v>0</v>
      </c>
      <c r="I26" s="299"/>
      <c r="J26" s="292">
        <v>0</v>
      </c>
      <c r="K26" s="299"/>
      <c r="L26" s="292">
        <v>0</v>
      </c>
      <c r="M26" s="299"/>
      <c r="N26" s="292">
        <v>0</v>
      </c>
      <c r="O26" s="294"/>
      <c r="P26" s="294">
        <v>1664272092</v>
      </c>
      <c r="Q26" s="309"/>
      <c r="R26" s="292">
        <v>0</v>
      </c>
      <c r="S26" s="309"/>
      <c r="T26" s="309"/>
      <c r="U26" s="292">
        <v>0</v>
      </c>
      <c r="V26" s="309"/>
      <c r="W26" s="292">
        <v>0</v>
      </c>
      <c r="X26" s="299"/>
      <c r="Y26" s="292">
        <v>0</v>
      </c>
      <c r="Z26" s="294"/>
      <c r="AA26" s="292">
        <v>0</v>
      </c>
      <c r="AB26" s="208"/>
      <c r="AC26" s="292">
        <v>0</v>
      </c>
    </row>
    <row r="27" spans="1:31" s="118" customFormat="1" ht="22.45" customHeight="1" x14ac:dyDescent="0.75">
      <c r="A27" s="209" t="s">
        <v>320</v>
      </c>
      <c r="B27" s="209"/>
      <c r="C27" s="209"/>
      <c r="D27" s="292">
        <v>0</v>
      </c>
      <c r="E27" s="299"/>
      <c r="F27" s="292">
        <v>0</v>
      </c>
      <c r="G27" s="292"/>
      <c r="H27" s="294">
        <v>655549976</v>
      </c>
      <c r="I27" s="299"/>
      <c r="J27" s="292">
        <v>0</v>
      </c>
      <c r="K27" s="299"/>
      <c r="L27" s="292">
        <v>0</v>
      </c>
      <c r="M27" s="299"/>
      <c r="N27" s="292">
        <v>0</v>
      </c>
      <c r="O27" s="300"/>
      <c r="P27" s="294">
        <v>-1052194634</v>
      </c>
      <c r="Q27" s="300"/>
      <c r="R27" s="294">
        <v>79567642</v>
      </c>
      <c r="S27" s="294"/>
      <c r="T27" s="294"/>
      <c r="U27" s="294">
        <v>88103026</v>
      </c>
      <c r="V27" s="300"/>
      <c r="W27" s="301">
        <v>167670668</v>
      </c>
      <c r="X27" s="300"/>
      <c r="Y27" s="301">
        <v>-228973990</v>
      </c>
      <c r="Z27" s="300"/>
      <c r="AA27" s="294">
        <v>-382028948</v>
      </c>
      <c r="AB27" s="300"/>
      <c r="AC27" s="294">
        <f>SUM(AA27,Y27)</f>
        <v>-611002938</v>
      </c>
    </row>
    <row r="28" spans="1:31" s="116" customFormat="1" ht="22.45" customHeight="1" thickBot="1" x14ac:dyDescent="0.8">
      <c r="A28" s="302" t="s">
        <v>254</v>
      </c>
      <c r="B28" s="137"/>
      <c r="C28" s="137"/>
      <c r="D28" s="303">
        <f>SUM(D21:D27)</f>
        <v>5042338395</v>
      </c>
      <c r="E28" s="291"/>
      <c r="F28" s="303">
        <f>SUM(F21:F27)</f>
        <v>1205</v>
      </c>
      <c r="G28" s="291"/>
      <c r="H28" s="303">
        <f>SUM(H21:H27)</f>
        <v>655549976</v>
      </c>
      <c r="I28" s="291"/>
      <c r="J28" s="303">
        <f>SUM(J21:J27)</f>
        <v>-819437470</v>
      </c>
      <c r="K28" s="291"/>
      <c r="L28" s="303">
        <f>SUM(L21:L27)</f>
        <v>-732872059</v>
      </c>
      <c r="M28" s="291"/>
      <c r="N28" s="303">
        <f>SUM(N21:N27)</f>
        <v>1578638448</v>
      </c>
      <c r="O28" s="291"/>
      <c r="P28" s="303">
        <f>SUM(P21:P27)</f>
        <v>-1463342363</v>
      </c>
      <c r="Q28" s="291"/>
      <c r="R28" s="303">
        <f>SUM(R21:R27)</f>
        <v>-92933049</v>
      </c>
      <c r="S28" s="291"/>
      <c r="T28" s="291"/>
      <c r="U28" s="303">
        <f>SUM(U21:U27)</f>
        <v>-80975507</v>
      </c>
      <c r="V28" s="291"/>
      <c r="W28" s="303">
        <f>SUM(W21:W27)</f>
        <v>-173908556</v>
      </c>
      <c r="X28" s="291"/>
      <c r="Y28" s="303">
        <f>SUM(Y21:Y27)</f>
        <v>4086967576</v>
      </c>
      <c r="Z28" s="291"/>
      <c r="AA28" s="303">
        <f>SUM(AA21:AA27)</f>
        <v>-38010774</v>
      </c>
      <c r="AB28" s="291"/>
      <c r="AC28" s="303">
        <f>SUM(AC21:AD27)</f>
        <v>4048956802</v>
      </c>
    </row>
    <row r="29" spans="1:31" s="120" customFormat="1" ht="22.45" customHeight="1" thickTop="1" x14ac:dyDescent="0.25"/>
    <row r="30" spans="1:31" s="120" customFormat="1" ht="22.45" customHeight="1" x14ac:dyDescent="0.25"/>
    <row r="31" spans="1:31" s="120" customFormat="1" ht="22.45" customHeight="1" x14ac:dyDescent="0.25"/>
    <row r="32" spans="1:31" s="120" customFormat="1" ht="22.45" customHeight="1" x14ac:dyDescent="0.25">
      <c r="E32" s="121"/>
      <c r="I32" s="121"/>
      <c r="J32" s="121"/>
      <c r="K32" s="121"/>
      <c r="L32" s="121"/>
      <c r="M32" s="121"/>
      <c r="O32" s="121"/>
      <c r="P32" s="121"/>
      <c r="Q32" s="121"/>
      <c r="V32" s="121"/>
      <c r="X32" s="121"/>
      <c r="Z32" s="121"/>
      <c r="AB32" s="121"/>
    </row>
    <row r="33" spans="1:28" s="120" customFormat="1" ht="22.45" customHeight="1" x14ac:dyDescent="0.25">
      <c r="E33" s="121"/>
      <c r="I33" s="121"/>
      <c r="J33" s="121"/>
      <c r="K33" s="121"/>
      <c r="L33" s="121"/>
      <c r="M33" s="121"/>
      <c r="O33" s="121"/>
      <c r="P33" s="121"/>
      <c r="Q33" s="121"/>
      <c r="V33" s="121"/>
      <c r="X33" s="121"/>
      <c r="Z33" s="121"/>
      <c r="AB33" s="121"/>
    </row>
    <row r="34" spans="1:28" s="120" customFormat="1" ht="22.45" customHeight="1" x14ac:dyDescent="0.25">
      <c r="E34" s="121"/>
      <c r="I34" s="121"/>
      <c r="J34" s="121"/>
      <c r="K34" s="121"/>
      <c r="L34" s="121"/>
      <c r="M34" s="121"/>
      <c r="O34" s="121"/>
      <c r="P34" s="121"/>
      <c r="Q34" s="121"/>
      <c r="V34" s="121"/>
      <c r="X34" s="121"/>
      <c r="Z34" s="121"/>
      <c r="AB34" s="121"/>
    </row>
    <row r="35" spans="1:28" s="120" customFormat="1" ht="22.45" customHeight="1" x14ac:dyDescent="0.25">
      <c r="E35" s="121"/>
      <c r="I35" s="121"/>
      <c r="J35" s="121"/>
      <c r="K35" s="121"/>
      <c r="L35" s="121"/>
      <c r="M35" s="121"/>
      <c r="O35" s="121"/>
      <c r="P35" s="121"/>
      <c r="Q35" s="121"/>
      <c r="V35" s="121"/>
      <c r="X35" s="121"/>
      <c r="Z35" s="121"/>
      <c r="AB35" s="121"/>
    </row>
    <row r="36" spans="1:28" s="120" customFormat="1" ht="22.45" customHeight="1" x14ac:dyDescent="0.25">
      <c r="A36" s="116"/>
      <c r="E36" s="121"/>
      <c r="I36" s="121"/>
      <c r="J36" s="121"/>
      <c r="K36" s="121"/>
      <c r="L36" s="121"/>
      <c r="M36" s="121"/>
      <c r="O36" s="121"/>
      <c r="P36" s="121"/>
      <c r="Q36" s="121"/>
      <c r="V36" s="121"/>
      <c r="X36" s="121"/>
      <c r="Z36" s="121"/>
      <c r="AB36" s="121"/>
    </row>
  </sheetData>
  <mergeCells count="7">
    <mergeCell ref="R8:X8"/>
    <mergeCell ref="A1:AC1"/>
    <mergeCell ref="A2:AC2"/>
    <mergeCell ref="A3:AC3"/>
    <mergeCell ref="A4:AC4"/>
    <mergeCell ref="D7:Y7"/>
    <mergeCell ref="D6:AC6"/>
  </mergeCells>
  <pageMargins left="0.5" right="0.2" top="1" bottom="0.5" header="0.6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31"/>
  <sheetViews>
    <sheetView topLeftCell="A10" zoomScale="60" zoomScaleNormal="60" zoomScaleSheetLayoutView="70" zoomScalePageLayoutView="80" workbookViewId="0">
      <selection activeCell="N24" sqref="N24"/>
    </sheetView>
  </sheetViews>
  <sheetFormatPr defaultColWidth="9" defaultRowHeight="23.95" customHeight="1" x14ac:dyDescent="0.25"/>
  <cols>
    <col min="1" max="1" width="51.54296875" style="3" customWidth="1"/>
    <col min="2" max="2" width="8" style="3" customWidth="1"/>
    <col min="3" max="3" width="1.54296875" style="3" customWidth="1"/>
    <col min="4" max="4" width="14.6328125" style="3" customWidth="1"/>
    <col min="5" max="5" width="1.54296875" style="3" customWidth="1"/>
    <col min="6" max="6" width="16.36328125" style="3" customWidth="1"/>
    <col min="7" max="7" width="1.1796875" style="3" customWidth="1"/>
    <col min="8" max="8" width="16.453125" style="3" customWidth="1"/>
    <col min="9" max="9" width="1.54296875" style="3" customWidth="1"/>
    <col min="10" max="10" width="18" style="3" customWidth="1"/>
    <col min="11" max="11" width="1.54296875" style="3" customWidth="1"/>
    <col min="12" max="12" width="17.54296875" style="3" customWidth="1"/>
    <col min="13" max="13" width="1.54296875" style="3" customWidth="1"/>
    <col min="14" max="14" width="17.54296875" style="3" customWidth="1"/>
    <col min="15" max="15" width="1.54296875" style="3" customWidth="1"/>
    <col min="16" max="16" width="17.54296875" style="3" customWidth="1"/>
    <col min="17" max="20" width="14.08984375" style="3" customWidth="1"/>
    <col min="21" max="21" width="1.08984375" style="3" customWidth="1"/>
    <col min="22" max="22" width="10.08984375" style="3" customWidth="1"/>
    <col min="23" max="16384" width="9" style="3"/>
  </cols>
  <sheetData>
    <row r="1" spans="1:24" ht="23.95" customHeight="1" x14ac:dyDescent="0.25">
      <c r="A1" s="331" t="s">
        <v>64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124"/>
      <c r="R1" s="124"/>
      <c r="S1" s="124"/>
      <c r="T1" s="124"/>
    </row>
    <row r="2" spans="1:24" ht="23.95" customHeight="1" x14ac:dyDescent="0.25">
      <c r="A2" s="331" t="s">
        <v>45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124"/>
      <c r="R2" s="124"/>
      <c r="S2" s="124"/>
      <c r="T2" s="124"/>
    </row>
    <row r="3" spans="1:24" ht="23.95" customHeight="1" x14ac:dyDescent="0.25">
      <c r="A3" s="331" t="s">
        <v>253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124"/>
      <c r="R3" s="124"/>
      <c r="S3" s="124"/>
      <c r="T3" s="124"/>
    </row>
    <row r="4" spans="1:24" ht="23.95" customHeight="1" x14ac:dyDescent="0.25">
      <c r="A4" s="335" t="s">
        <v>62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124"/>
      <c r="R4" s="124"/>
      <c r="S4" s="124"/>
      <c r="T4" s="124"/>
    </row>
    <row r="5" spans="1:24" ht="9" customHeight="1" x14ac:dyDescent="0.25">
      <c r="O5" s="124"/>
      <c r="P5" s="4"/>
      <c r="Q5" s="4"/>
      <c r="R5" s="4"/>
      <c r="S5" s="4"/>
      <c r="T5" s="4"/>
      <c r="U5" s="124"/>
    </row>
    <row r="6" spans="1:24" ht="23.95" customHeight="1" x14ac:dyDescent="0.25">
      <c r="A6" s="5"/>
      <c r="B6" s="38" t="s">
        <v>17</v>
      </c>
      <c r="C6" s="39"/>
      <c r="D6" s="334" t="s">
        <v>60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2"/>
      <c r="R6" s="2"/>
      <c r="S6" s="2"/>
      <c r="T6" s="2"/>
    </row>
    <row r="7" spans="1:24" ht="23.95" customHeight="1" x14ac:dyDescent="0.25">
      <c r="A7" s="5"/>
      <c r="B7" s="46"/>
      <c r="C7" s="46"/>
      <c r="D7" s="47" t="s">
        <v>1</v>
      </c>
      <c r="E7" s="47"/>
      <c r="F7" s="47" t="s">
        <v>310</v>
      </c>
      <c r="G7" s="47"/>
      <c r="H7" s="47" t="s">
        <v>306</v>
      </c>
      <c r="I7" s="47"/>
      <c r="J7" s="47" t="s">
        <v>115</v>
      </c>
      <c r="K7" s="47"/>
      <c r="L7" s="47" t="s">
        <v>107</v>
      </c>
      <c r="M7" s="47"/>
      <c r="N7" s="111" t="s">
        <v>207</v>
      </c>
      <c r="O7" s="48"/>
      <c r="P7" s="47" t="s">
        <v>2</v>
      </c>
      <c r="Q7" s="2"/>
      <c r="R7" s="2"/>
      <c r="S7" s="2"/>
      <c r="T7" s="2"/>
    </row>
    <row r="8" spans="1:24" ht="23.95" customHeight="1" x14ac:dyDescent="0.25">
      <c r="A8" s="5"/>
      <c r="B8" s="46"/>
      <c r="C8" s="46"/>
      <c r="D8" s="47" t="s">
        <v>312</v>
      </c>
      <c r="E8" s="47"/>
      <c r="F8" s="47" t="s">
        <v>311</v>
      </c>
      <c r="G8" s="47"/>
      <c r="H8" s="47" t="s">
        <v>299</v>
      </c>
      <c r="I8" s="47"/>
      <c r="J8" s="47" t="s">
        <v>110</v>
      </c>
      <c r="K8" s="47"/>
      <c r="L8" s="47" t="s">
        <v>51</v>
      </c>
      <c r="M8" s="47"/>
      <c r="N8" s="47" t="s">
        <v>154</v>
      </c>
      <c r="O8" s="48"/>
      <c r="P8" s="47" t="s">
        <v>102</v>
      </c>
      <c r="Q8" s="2"/>
      <c r="R8" s="2"/>
      <c r="S8" s="2"/>
      <c r="T8" s="2"/>
    </row>
    <row r="9" spans="1:24" ht="23.95" customHeight="1" x14ac:dyDescent="0.25">
      <c r="A9" s="5"/>
      <c r="B9" s="46"/>
      <c r="C9" s="46"/>
      <c r="D9" s="47" t="s">
        <v>313</v>
      </c>
      <c r="E9" s="47"/>
      <c r="F9" s="47" t="s">
        <v>55</v>
      </c>
      <c r="G9" s="47"/>
      <c r="H9" s="47" t="s">
        <v>307</v>
      </c>
      <c r="I9" s="47"/>
      <c r="J9" s="47" t="s">
        <v>111</v>
      </c>
      <c r="K9" s="47"/>
      <c r="L9" s="47"/>
      <c r="M9" s="47"/>
      <c r="N9" s="47" t="s">
        <v>208</v>
      </c>
      <c r="O9" s="48"/>
      <c r="P9" s="47" t="s">
        <v>63</v>
      </c>
      <c r="Q9" s="2"/>
      <c r="R9" s="2"/>
      <c r="S9" s="2"/>
      <c r="T9" s="2"/>
    </row>
    <row r="10" spans="1:24" ht="23.95" customHeight="1" x14ac:dyDescent="0.25">
      <c r="A10" s="5"/>
      <c r="B10" s="46"/>
      <c r="C10" s="46"/>
      <c r="D10" s="47"/>
      <c r="E10" s="47"/>
      <c r="F10" s="47" t="s">
        <v>47</v>
      </c>
      <c r="G10" s="47"/>
      <c r="H10" s="47"/>
      <c r="I10" s="47"/>
      <c r="J10" s="47"/>
      <c r="K10" s="47"/>
      <c r="L10" s="47"/>
      <c r="M10" s="47"/>
      <c r="N10" s="47" t="s">
        <v>209</v>
      </c>
      <c r="O10" s="48"/>
      <c r="P10" s="47"/>
      <c r="Q10" s="2"/>
      <c r="R10" s="2"/>
      <c r="S10" s="2"/>
      <c r="T10" s="2"/>
    </row>
    <row r="11" spans="1:24" ht="23.95" customHeight="1" x14ac:dyDescent="0.25">
      <c r="A11" s="5"/>
      <c r="B11" s="46"/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 t="s">
        <v>210</v>
      </c>
      <c r="O11" s="48"/>
      <c r="P11" s="47"/>
      <c r="Q11" s="2"/>
      <c r="R11" s="2"/>
      <c r="S11" s="2"/>
      <c r="T11" s="2"/>
    </row>
    <row r="12" spans="1:24" ht="23.95" customHeight="1" x14ac:dyDescent="0.25">
      <c r="A12" s="5"/>
      <c r="B12" s="46"/>
      <c r="C12" s="46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 t="s">
        <v>211</v>
      </c>
      <c r="O12" s="48"/>
      <c r="P12" s="47"/>
      <c r="Q12" s="2"/>
      <c r="R12" s="2"/>
      <c r="S12" s="2"/>
      <c r="T12" s="2"/>
    </row>
    <row r="13" spans="1:24" ht="23.95" customHeight="1" x14ac:dyDescent="0.25">
      <c r="A13" s="5"/>
      <c r="B13" s="46"/>
      <c r="C13" s="46"/>
      <c r="D13" s="47"/>
      <c r="E13" s="47"/>
      <c r="F13" s="47"/>
      <c r="G13" s="47"/>
      <c r="H13" s="313"/>
      <c r="I13" s="47"/>
      <c r="J13" s="47"/>
      <c r="K13" s="47"/>
      <c r="L13" s="47"/>
      <c r="M13" s="47"/>
      <c r="N13" s="47" t="s">
        <v>212</v>
      </c>
      <c r="O13" s="48"/>
      <c r="P13" s="47"/>
      <c r="Q13" s="2"/>
      <c r="R13" s="2"/>
      <c r="S13" s="2"/>
      <c r="T13" s="2"/>
    </row>
    <row r="14" spans="1:24" ht="23.95" customHeight="1" x14ac:dyDescent="0.25">
      <c r="A14" s="5"/>
      <c r="B14" s="40"/>
      <c r="C14" s="40"/>
      <c r="D14" s="49"/>
      <c r="E14" s="38"/>
      <c r="F14" s="50"/>
      <c r="G14" s="40"/>
      <c r="H14" s="40"/>
      <c r="I14" s="40"/>
      <c r="J14" s="49"/>
      <c r="K14" s="38"/>
      <c r="L14" s="49"/>
      <c r="M14" s="38"/>
      <c r="N14" s="49"/>
      <c r="O14" s="40"/>
      <c r="P14" s="49"/>
      <c r="Q14" s="2"/>
      <c r="R14" s="2"/>
      <c r="S14" s="2"/>
      <c r="T14" s="2"/>
      <c r="U14" s="11"/>
      <c r="V14" s="11"/>
      <c r="W14" s="11"/>
      <c r="X14" s="11"/>
    </row>
    <row r="15" spans="1:24" ht="23.95" customHeight="1" x14ac:dyDescent="0.25">
      <c r="A15" s="5" t="s">
        <v>290</v>
      </c>
      <c r="B15" s="53"/>
      <c r="C15" s="53"/>
      <c r="D15" s="167">
        <v>8266127954</v>
      </c>
      <c r="E15" s="168"/>
      <c r="F15" s="167">
        <v>-1559517810</v>
      </c>
      <c r="G15" s="167"/>
      <c r="H15" s="314">
        <v>0</v>
      </c>
      <c r="I15" s="167"/>
      <c r="J15" s="167">
        <v>-819437470</v>
      </c>
      <c r="K15" s="168"/>
      <c r="L15" s="167">
        <v>-1434775767</v>
      </c>
      <c r="M15" s="167"/>
      <c r="N15" s="167">
        <v>-156473275</v>
      </c>
      <c r="O15" s="168"/>
      <c r="P15" s="167">
        <v>4295923632</v>
      </c>
      <c r="Q15" s="51"/>
      <c r="R15" s="51"/>
      <c r="S15" s="51"/>
      <c r="T15" s="51"/>
    </row>
    <row r="16" spans="1:24" ht="23.95" customHeight="1" x14ac:dyDescent="0.25">
      <c r="A16" s="5" t="s">
        <v>159</v>
      </c>
      <c r="B16" s="5"/>
      <c r="C16" s="5"/>
      <c r="D16" s="187" t="s">
        <v>187</v>
      </c>
      <c r="E16" s="186"/>
      <c r="F16" s="187" t="s">
        <v>187</v>
      </c>
      <c r="G16" s="312"/>
      <c r="H16" s="315">
        <v>0</v>
      </c>
      <c r="I16" s="185"/>
      <c r="J16" s="187" t="s">
        <v>187</v>
      </c>
      <c r="K16" s="168"/>
      <c r="L16" s="167">
        <v>-397859517</v>
      </c>
      <c r="M16" s="167"/>
      <c r="N16" s="167">
        <v>-16027416</v>
      </c>
      <c r="O16" s="168"/>
      <c r="P16" s="167">
        <f>SUM(D16:N16)</f>
        <v>-413886933</v>
      </c>
      <c r="Q16" s="51"/>
      <c r="R16" s="51"/>
      <c r="S16" s="51"/>
      <c r="T16" s="51"/>
    </row>
    <row r="17" spans="1:20" ht="23.95" customHeight="1" thickBot="1" x14ac:dyDescent="0.3">
      <c r="A17" s="31" t="s">
        <v>185</v>
      </c>
      <c r="B17" s="5"/>
      <c r="C17" s="5"/>
      <c r="D17" s="169">
        <f>SUM(D15:D16)</f>
        <v>8266127954</v>
      </c>
      <c r="E17" s="170"/>
      <c r="F17" s="169">
        <f>SUM(F15:F16)</f>
        <v>-1559517810</v>
      </c>
      <c r="G17" s="171"/>
      <c r="H17" s="316">
        <v>0</v>
      </c>
      <c r="I17" s="171"/>
      <c r="J17" s="169">
        <f>SUM(J15:J16)</f>
        <v>-819437470</v>
      </c>
      <c r="K17" s="171"/>
      <c r="L17" s="169">
        <f>SUM(L15:L16)</f>
        <v>-1832635284</v>
      </c>
      <c r="M17" s="171"/>
      <c r="N17" s="169">
        <f>SUM(N15:N16)</f>
        <v>-172500691</v>
      </c>
      <c r="O17" s="171"/>
      <c r="P17" s="169">
        <f>SUM(P15:P16)</f>
        <v>3882036699</v>
      </c>
      <c r="Q17" s="51"/>
      <c r="R17" s="51"/>
      <c r="S17" s="51"/>
      <c r="T17" s="51"/>
    </row>
    <row r="18" spans="1:20" ht="23.95" customHeight="1" thickTop="1" x14ac:dyDescent="0.25">
      <c r="A18" s="52"/>
      <c r="B18" s="5"/>
      <c r="C18" s="5"/>
      <c r="D18" s="172"/>
      <c r="E18" s="172"/>
      <c r="F18" s="172"/>
      <c r="G18" s="172"/>
      <c r="H18" s="317"/>
      <c r="I18" s="172"/>
      <c r="J18" s="172"/>
      <c r="K18" s="172"/>
      <c r="L18" s="172"/>
      <c r="M18" s="172"/>
      <c r="N18" s="172"/>
      <c r="O18" s="172"/>
      <c r="P18" s="172"/>
    </row>
    <row r="19" spans="1:20" ht="23.95" customHeight="1" x14ac:dyDescent="0.25">
      <c r="A19" s="5" t="s">
        <v>289</v>
      </c>
      <c r="B19" s="53"/>
      <c r="C19" s="53"/>
      <c r="D19" s="167">
        <f>D17</f>
        <v>8266127954</v>
      </c>
      <c r="E19" s="168"/>
      <c r="F19" s="167">
        <f>F17</f>
        <v>-1559517810</v>
      </c>
      <c r="G19" s="167"/>
      <c r="H19" s="314">
        <v>0</v>
      </c>
      <c r="I19" s="167"/>
      <c r="J19" s="167">
        <f>J17</f>
        <v>-819437470</v>
      </c>
      <c r="K19" s="168"/>
      <c r="L19" s="167">
        <f>L17</f>
        <v>-1832635284</v>
      </c>
      <c r="M19" s="167"/>
      <c r="N19" s="167">
        <f>N17</f>
        <v>-172500691</v>
      </c>
      <c r="O19" s="168"/>
      <c r="P19" s="167">
        <f>SUM(D19:O19)</f>
        <v>3882036699</v>
      </c>
      <c r="Q19" s="51"/>
      <c r="R19" s="51"/>
      <c r="S19" s="51"/>
      <c r="T19" s="51"/>
    </row>
    <row r="20" spans="1:20" s="62" customFormat="1" ht="23.95" customHeight="1" x14ac:dyDescent="0.25">
      <c r="A20" s="98" t="s">
        <v>279</v>
      </c>
      <c r="B20" s="184">
        <v>27.1</v>
      </c>
      <c r="C20" s="184"/>
      <c r="D20" s="167">
        <v>343</v>
      </c>
      <c r="E20" s="168"/>
      <c r="F20" s="167">
        <v>1205</v>
      </c>
      <c r="G20" s="167"/>
      <c r="H20" s="314">
        <v>0</v>
      </c>
      <c r="I20" s="167"/>
      <c r="J20" s="275" t="s">
        <v>187</v>
      </c>
      <c r="K20" s="168"/>
      <c r="L20" s="275" t="s">
        <v>187</v>
      </c>
      <c r="M20" s="167"/>
      <c r="N20" s="275" t="s">
        <v>187</v>
      </c>
      <c r="O20" s="168"/>
      <c r="P20" s="167">
        <f>SUM(D20:O20)</f>
        <v>1548</v>
      </c>
      <c r="Q20" s="207"/>
      <c r="R20" s="207"/>
      <c r="S20" s="207"/>
      <c r="T20" s="207"/>
    </row>
    <row r="21" spans="1:20" s="62" customFormat="1" ht="23.95" customHeight="1" x14ac:dyDescent="0.25">
      <c r="A21" s="98" t="s">
        <v>283</v>
      </c>
      <c r="B21" s="184"/>
      <c r="C21" s="184"/>
      <c r="D21" s="167"/>
      <c r="E21" s="168"/>
      <c r="F21" s="167"/>
      <c r="G21" s="167"/>
      <c r="H21" s="314"/>
      <c r="I21" s="167"/>
      <c r="J21" s="167"/>
      <c r="K21" s="168"/>
      <c r="L21" s="167"/>
      <c r="M21" s="167"/>
      <c r="N21" s="167"/>
      <c r="O21" s="168"/>
      <c r="P21" s="167"/>
      <c r="Q21" s="207"/>
      <c r="R21" s="207"/>
      <c r="S21" s="207"/>
      <c r="T21" s="207"/>
    </row>
    <row r="22" spans="1:20" s="62" customFormat="1" ht="23.95" customHeight="1" x14ac:dyDescent="0.25">
      <c r="A22" s="27" t="s">
        <v>284</v>
      </c>
      <c r="B22" s="184">
        <v>26.2</v>
      </c>
      <c r="C22" s="184"/>
      <c r="D22" s="167">
        <v>-3223789902</v>
      </c>
      <c r="E22" s="168"/>
      <c r="F22" s="167">
        <v>1559517810</v>
      </c>
      <c r="G22" s="167"/>
      <c r="H22" s="314">
        <v>0</v>
      </c>
      <c r="I22" s="167"/>
      <c r="J22" s="275" t="s">
        <v>187</v>
      </c>
      <c r="K22" s="168"/>
      <c r="L22" s="167">
        <v>1664272092</v>
      </c>
      <c r="M22" s="167"/>
      <c r="N22" s="275" t="s">
        <v>187</v>
      </c>
      <c r="O22" s="168"/>
      <c r="P22" s="275" t="s">
        <v>187</v>
      </c>
      <c r="Q22" s="207"/>
      <c r="R22" s="207"/>
      <c r="S22" s="207"/>
      <c r="T22" s="207"/>
    </row>
    <row r="23" spans="1:20" s="62" customFormat="1" ht="23.95" customHeight="1" x14ac:dyDescent="0.25">
      <c r="A23" s="6" t="s">
        <v>320</v>
      </c>
      <c r="B23" s="98"/>
      <c r="C23" s="98"/>
      <c r="D23" s="187" t="s">
        <v>187</v>
      </c>
      <c r="E23" s="186"/>
      <c r="F23" s="187" t="s">
        <v>187</v>
      </c>
      <c r="G23" s="312"/>
      <c r="H23" s="167">
        <v>655549976</v>
      </c>
      <c r="I23" s="185"/>
      <c r="J23" s="187" t="s">
        <v>187</v>
      </c>
      <c r="K23" s="168"/>
      <c r="L23" s="167">
        <v>-357276738</v>
      </c>
      <c r="M23" s="167"/>
      <c r="N23" s="167">
        <v>79567642</v>
      </c>
      <c r="O23" s="168"/>
      <c r="P23" s="322">
        <f>N23+L23+H23</f>
        <v>377840880</v>
      </c>
      <c r="Q23" s="207"/>
      <c r="R23" s="207"/>
      <c r="S23" s="207"/>
      <c r="T23" s="207"/>
    </row>
    <row r="24" spans="1:20" ht="23.95" customHeight="1" thickBot="1" x14ac:dyDescent="0.3">
      <c r="A24" s="31" t="s">
        <v>254</v>
      </c>
      <c r="B24" s="5"/>
      <c r="C24" s="5"/>
      <c r="D24" s="169">
        <f>SUM(D19:D23)</f>
        <v>5042338395</v>
      </c>
      <c r="E24" s="170"/>
      <c r="F24" s="169">
        <f>SUM(F19:F23)</f>
        <v>1205</v>
      </c>
      <c r="G24" s="171"/>
      <c r="H24" s="318">
        <f>SUM(H22:H23,H20,H19)</f>
        <v>655549976</v>
      </c>
      <c r="I24" s="171"/>
      <c r="J24" s="169">
        <f>SUM(J19:J23)</f>
        <v>-819437470</v>
      </c>
      <c r="K24" s="171"/>
      <c r="L24" s="169">
        <f>SUM(L19:L23)</f>
        <v>-525639930</v>
      </c>
      <c r="M24" s="171"/>
      <c r="N24" s="169">
        <f>SUM(N19:N23)</f>
        <v>-92933049</v>
      </c>
      <c r="O24" s="171"/>
      <c r="P24" s="319">
        <f>N24+L24+J24+H24+F24+D24</f>
        <v>4259879127</v>
      </c>
      <c r="Q24" s="51"/>
      <c r="R24" s="51"/>
      <c r="S24" s="51"/>
      <c r="T24" s="51"/>
    </row>
    <row r="25" spans="1:20" ht="23.95" customHeight="1" thickTop="1" x14ac:dyDescent="0.25">
      <c r="A25" s="5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20" ht="23.95" customHeight="1" x14ac:dyDescent="0.25">
      <c r="A26" s="5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20" ht="23.95" customHeight="1" x14ac:dyDescent="0.25">
      <c r="A27" s="5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31" spans="1:20" ht="23.95" customHeight="1" x14ac:dyDescent="0.25">
      <c r="A31" s="321" t="s">
        <v>123</v>
      </c>
    </row>
  </sheetData>
  <mergeCells count="5">
    <mergeCell ref="A1:P1"/>
    <mergeCell ref="A2:P2"/>
    <mergeCell ref="A3:P3"/>
    <mergeCell ref="D6:P6"/>
    <mergeCell ref="A4:P4"/>
  </mergeCells>
  <pageMargins left="0.55000000000000004" right="0.45" top="1" bottom="0.5" header="0.6" footer="0.3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00B050"/>
  </sheetPr>
  <dimension ref="A1:J99"/>
  <sheetViews>
    <sheetView tabSelected="1" topLeftCell="A25" zoomScale="90" zoomScaleNormal="90" zoomScaleSheetLayoutView="70" workbookViewId="0">
      <selection activeCell="F22" sqref="F22"/>
    </sheetView>
  </sheetViews>
  <sheetFormatPr defaultColWidth="9.54296875" defaultRowHeight="23.95" customHeight="1" x14ac:dyDescent="0.3"/>
  <cols>
    <col min="1" max="1" width="50.453125" style="10" customWidth="1"/>
    <col min="2" max="2" width="11.54296875" style="10" bestFit="1" customWidth="1"/>
    <col min="3" max="3" width="1" style="10" customWidth="1"/>
    <col min="4" max="4" width="14.81640625" style="24" customWidth="1"/>
    <col min="5" max="5" width="0.54296875" style="24" customWidth="1"/>
    <col min="6" max="6" width="14.81640625" style="24" customWidth="1"/>
    <col min="7" max="7" width="0.54296875" style="24" customWidth="1"/>
    <col min="8" max="8" width="14.81640625" style="10" customWidth="1"/>
    <col min="9" max="9" width="0.54296875" style="10" customWidth="1"/>
    <col min="10" max="10" width="14.81640625" style="10" customWidth="1"/>
    <col min="11" max="11" width="0.54296875" style="10" customWidth="1"/>
    <col min="12" max="16384" width="9.54296875" style="10"/>
  </cols>
  <sheetData>
    <row r="1" spans="1:10" ht="23.95" customHeight="1" x14ac:dyDescent="0.3">
      <c r="A1" s="323" t="s">
        <v>64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0" ht="23.95" customHeight="1" x14ac:dyDescent="0.3">
      <c r="A2" s="323" t="s">
        <v>83</v>
      </c>
      <c r="B2" s="323"/>
      <c r="C2" s="323"/>
      <c r="D2" s="323"/>
      <c r="E2" s="323"/>
      <c r="F2" s="323"/>
      <c r="G2" s="323"/>
      <c r="H2" s="323"/>
      <c r="I2" s="323"/>
      <c r="J2" s="323"/>
    </row>
    <row r="3" spans="1:10" s="62" customFormat="1" ht="23.95" customHeight="1" x14ac:dyDescent="0.25">
      <c r="A3" s="324" t="s">
        <v>253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0" ht="23.95" customHeight="1" x14ac:dyDescent="0.3">
      <c r="A4" s="327" t="s">
        <v>62</v>
      </c>
      <c r="B4" s="327"/>
      <c r="C4" s="327"/>
      <c r="D4" s="327"/>
      <c r="E4" s="327"/>
      <c r="F4" s="327"/>
      <c r="G4" s="327"/>
      <c r="H4" s="327"/>
      <c r="I4" s="327"/>
      <c r="J4" s="327"/>
    </row>
    <row r="5" spans="1:10" ht="9" customHeight="1" x14ac:dyDescent="0.3">
      <c r="A5" s="63"/>
      <c r="B5" s="64"/>
      <c r="C5" s="64"/>
      <c r="D5" s="63"/>
      <c r="E5" s="63"/>
      <c r="F5" s="63"/>
      <c r="G5" s="63"/>
      <c r="H5" s="63"/>
      <c r="I5" s="63"/>
      <c r="J5" s="63"/>
    </row>
    <row r="6" spans="1:10" s="59" customFormat="1" ht="22.45" customHeight="1" x14ac:dyDescent="0.75">
      <c r="A6" s="92"/>
      <c r="B6" s="92" t="s">
        <v>17</v>
      </c>
      <c r="C6" s="92"/>
      <c r="D6" s="326" t="s">
        <v>0</v>
      </c>
      <c r="E6" s="326"/>
      <c r="F6" s="326"/>
      <c r="G6" s="66"/>
      <c r="H6" s="326" t="s">
        <v>59</v>
      </c>
      <c r="I6" s="326"/>
      <c r="J6" s="326"/>
    </row>
    <row r="7" spans="1:10" s="59" customFormat="1" ht="22.45" customHeight="1" x14ac:dyDescent="0.75">
      <c r="A7" s="92"/>
      <c r="B7" s="92"/>
      <c r="C7" s="92"/>
      <c r="D7" s="326" t="s">
        <v>18</v>
      </c>
      <c r="E7" s="326"/>
      <c r="F7" s="326"/>
      <c r="G7" s="66"/>
      <c r="H7" s="326" t="s">
        <v>18</v>
      </c>
      <c r="I7" s="326"/>
      <c r="J7" s="326"/>
    </row>
    <row r="8" spans="1:10" s="59" customFormat="1" ht="22.45" customHeight="1" x14ac:dyDescent="0.75">
      <c r="A8" s="92"/>
      <c r="C8" s="92"/>
      <c r="D8" s="67">
        <v>2021</v>
      </c>
      <c r="E8" s="68"/>
      <c r="F8" s="67">
        <v>2020</v>
      </c>
      <c r="G8" s="69"/>
      <c r="H8" s="67">
        <v>2021</v>
      </c>
      <c r="I8" s="68"/>
      <c r="J8" s="67">
        <v>2020</v>
      </c>
    </row>
    <row r="9" spans="1:10" s="59" customFormat="1" ht="22.45" customHeight="1" x14ac:dyDescent="0.75">
      <c r="A9" s="93" t="s">
        <v>321</v>
      </c>
      <c r="C9" s="92"/>
      <c r="D9" s="67"/>
      <c r="E9" s="68"/>
      <c r="F9" s="67"/>
      <c r="G9" s="69"/>
      <c r="H9" s="67"/>
      <c r="I9" s="68"/>
      <c r="J9" s="67"/>
    </row>
    <row r="10" spans="1:10" s="59" customFormat="1" ht="22.45" customHeight="1" x14ac:dyDescent="0.75">
      <c r="A10" s="93" t="s">
        <v>19</v>
      </c>
      <c r="B10" s="93"/>
      <c r="C10" s="92"/>
      <c r="D10" s="94"/>
      <c r="E10" s="94"/>
      <c r="F10" s="94"/>
      <c r="G10" s="94"/>
      <c r="H10" s="94"/>
      <c r="J10" s="94"/>
    </row>
    <row r="11" spans="1:10" s="59" customFormat="1" ht="22.45" customHeight="1" x14ac:dyDescent="0.75">
      <c r="A11" s="65" t="s">
        <v>241</v>
      </c>
      <c r="B11" s="65"/>
      <c r="C11" s="89"/>
      <c r="D11" s="55">
        <v>-1439275967</v>
      </c>
      <c r="E11" s="42"/>
      <c r="F11" s="55">
        <v>-406308093</v>
      </c>
      <c r="G11" s="42"/>
      <c r="H11" s="55">
        <v>-362329123</v>
      </c>
      <c r="I11" s="56"/>
      <c r="J11" s="55">
        <v>-396623021</v>
      </c>
    </row>
    <row r="12" spans="1:10" s="59" customFormat="1" ht="22.45" customHeight="1" x14ac:dyDescent="0.75">
      <c r="A12" s="54" t="s">
        <v>61</v>
      </c>
      <c r="B12" s="54"/>
      <c r="C12" s="89"/>
      <c r="D12" s="55"/>
      <c r="E12" s="42"/>
      <c r="F12" s="55"/>
      <c r="G12" s="42"/>
      <c r="H12" s="55"/>
      <c r="I12" s="56"/>
      <c r="J12" s="55"/>
    </row>
    <row r="13" spans="1:10" s="59" customFormat="1" ht="22.45" customHeight="1" x14ac:dyDescent="0.75">
      <c r="A13" s="41" t="s">
        <v>242</v>
      </c>
      <c r="B13" s="54"/>
      <c r="C13" s="89"/>
      <c r="D13" s="55">
        <v>356805379</v>
      </c>
      <c r="E13" s="42"/>
      <c r="F13" s="55">
        <v>126087991</v>
      </c>
      <c r="G13" s="42"/>
      <c r="H13" s="55">
        <v>-1937653</v>
      </c>
      <c r="I13" s="56"/>
      <c r="J13" s="55">
        <v>-836911</v>
      </c>
    </row>
    <row r="14" spans="1:10" s="59" customFormat="1" ht="22.45" customHeight="1" x14ac:dyDescent="0.75">
      <c r="A14" s="41" t="s">
        <v>72</v>
      </c>
      <c r="B14" s="82"/>
      <c r="C14" s="89"/>
      <c r="D14" s="55">
        <v>24058893</v>
      </c>
      <c r="E14" s="42"/>
      <c r="F14" s="55">
        <v>32716951</v>
      </c>
      <c r="G14" s="42"/>
      <c r="H14" s="55">
        <v>13325963</v>
      </c>
      <c r="I14" s="56"/>
      <c r="J14" s="55">
        <v>14419082</v>
      </c>
    </row>
    <row r="15" spans="1:10" s="59" customFormat="1" ht="22.45" customHeight="1" x14ac:dyDescent="0.75">
      <c r="A15" s="41" t="s">
        <v>314</v>
      </c>
      <c r="B15" s="82"/>
      <c r="C15" s="89"/>
      <c r="D15" s="55">
        <v>104485757</v>
      </c>
      <c r="E15" s="42"/>
      <c r="F15" s="55">
        <v>276312</v>
      </c>
      <c r="G15" s="42"/>
      <c r="H15" s="55">
        <v>2733943</v>
      </c>
      <c r="I15" s="56"/>
      <c r="J15" s="178">
        <v>0</v>
      </c>
    </row>
    <row r="16" spans="1:10" s="59" customFormat="1" ht="22.45" customHeight="1" x14ac:dyDescent="0.75">
      <c r="A16" s="41" t="s">
        <v>243</v>
      </c>
      <c r="B16" s="82"/>
      <c r="C16" s="89"/>
      <c r="D16" s="55">
        <v>636342792</v>
      </c>
      <c r="E16" s="42"/>
      <c r="F16" s="55">
        <v>-234718100</v>
      </c>
      <c r="G16" s="42"/>
      <c r="H16" s="55">
        <v>14914088</v>
      </c>
      <c r="I16" s="56"/>
      <c r="J16" s="55">
        <v>3514425</v>
      </c>
    </row>
    <row r="17" spans="1:10" s="59" customFormat="1" ht="22.45" customHeight="1" x14ac:dyDescent="0.75">
      <c r="A17" s="41" t="s">
        <v>227</v>
      </c>
      <c r="B17" s="82"/>
      <c r="C17" s="89"/>
      <c r="D17" s="178">
        <v>0</v>
      </c>
      <c r="E17" s="42"/>
      <c r="F17" s="55">
        <v>739898310</v>
      </c>
      <c r="G17" s="42"/>
      <c r="H17" s="178">
        <v>0</v>
      </c>
      <c r="I17" s="56"/>
      <c r="J17" s="178">
        <v>0</v>
      </c>
    </row>
    <row r="18" spans="1:10" s="59" customFormat="1" ht="22.45" customHeight="1" x14ac:dyDescent="0.75">
      <c r="A18" s="41" t="s">
        <v>182</v>
      </c>
      <c r="B18" s="82"/>
      <c r="C18" s="89"/>
      <c r="D18" s="178">
        <v>0</v>
      </c>
      <c r="E18" s="42"/>
      <c r="F18" s="55">
        <v>22111925</v>
      </c>
      <c r="G18" s="42"/>
      <c r="H18" s="178">
        <v>0</v>
      </c>
      <c r="I18" s="56"/>
      <c r="J18" s="178">
        <v>0</v>
      </c>
    </row>
    <row r="19" spans="1:10" s="59" customFormat="1" ht="22.45" customHeight="1" x14ac:dyDescent="0.75">
      <c r="A19" s="41" t="s">
        <v>333</v>
      </c>
      <c r="B19" s="82"/>
      <c r="C19" s="89"/>
      <c r="D19" s="55">
        <v>-12346937</v>
      </c>
      <c r="E19" s="42"/>
      <c r="F19" s="55">
        <v>11877159</v>
      </c>
      <c r="G19" s="42"/>
      <c r="H19" s="55">
        <v>3932317</v>
      </c>
      <c r="I19" s="56"/>
      <c r="J19" s="55">
        <v>3469253</v>
      </c>
    </row>
    <row r="20" spans="1:10" s="59" customFormat="1" ht="22.45" customHeight="1" x14ac:dyDescent="0.75">
      <c r="A20" s="41" t="s">
        <v>291</v>
      </c>
      <c r="B20" s="82"/>
      <c r="C20" s="89"/>
      <c r="D20" s="55">
        <v>-5625000</v>
      </c>
      <c r="E20" s="42"/>
      <c r="F20" s="178">
        <v>0</v>
      </c>
      <c r="G20" s="42"/>
      <c r="H20" s="55">
        <v>-5625000</v>
      </c>
      <c r="I20" s="56"/>
      <c r="J20" s="178">
        <v>0</v>
      </c>
    </row>
    <row r="21" spans="1:10" s="59" customFormat="1" ht="22.45" customHeight="1" x14ac:dyDescent="0.75">
      <c r="A21" s="41" t="s">
        <v>5</v>
      </c>
      <c r="B21" s="82"/>
      <c r="C21" s="89"/>
      <c r="D21" s="55">
        <v>-397003</v>
      </c>
      <c r="E21" s="42"/>
      <c r="F21" s="55">
        <v>-604193</v>
      </c>
      <c r="G21" s="42"/>
      <c r="H21" s="55">
        <v>-173024217</v>
      </c>
      <c r="I21" s="56"/>
      <c r="J21" s="55">
        <v>-168549799</v>
      </c>
    </row>
    <row r="22" spans="1:10" s="59" customFormat="1" ht="22.45" customHeight="1" x14ac:dyDescent="0.75">
      <c r="A22" s="41" t="s">
        <v>56</v>
      </c>
      <c r="B22" s="82"/>
      <c r="C22" s="89"/>
      <c r="D22" s="162">
        <v>1129448429</v>
      </c>
      <c r="E22" s="42"/>
      <c r="F22" s="162">
        <v>609146299</v>
      </c>
      <c r="G22" s="42"/>
      <c r="H22" s="162">
        <v>374669145</v>
      </c>
      <c r="I22" s="56"/>
      <c r="J22" s="162">
        <v>416191007</v>
      </c>
    </row>
    <row r="23" spans="1:10" s="59" customFormat="1" ht="22.45" customHeight="1" x14ac:dyDescent="0.75">
      <c r="A23" s="54" t="s">
        <v>213</v>
      </c>
      <c r="B23" s="82"/>
      <c r="C23" s="89"/>
      <c r="D23" s="55">
        <f>SUM(D11:D22)</f>
        <v>793496343</v>
      </c>
      <c r="E23" s="42"/>
      <c r="F23" s="55">
        <f>SUM(F11:F22)</f>
        <v>900484561</v>
      </c>
      <c r="G23" s="42"/>
      <c r="H23" s="55">
        <f>SUM(H11:H22)</f>
        <v>-133340537</v>
      </c>
      <c r="I23" s="56"/>
      <c r="J23" s="55">
        <f>SUM(J11:J22)</f>
        <v>-128415964</v>
      </c>
    </row>
    <row r="24" spans="1:10" s="59" customFormat="1" ht="22.45" customHeight="1" x14ac:dyDescent="0.75">
      <c r="A24" s="54" t="s">
        <v>57</v>
      </c>
      <c r="B24" s="54"/>
      <c r="C24" s="89"/>
      <c r="D24" s="55"/>
      <c r="E24" s="42"/>
      <c r="F24" s="55"/>
      <c r="G24" s="42"/>
      <c r="H24" s="55"/>
      <c r="I24" s="56"/>
      <c r="J24" s="55"/>
    </row>
    <row r="25" spans="1:10" s="59" customFormat="1" ht="22.45" customHeight="1" x14ac:dyDescent="0.75">
      <c r="A25" s="41" t="s">
        <v>143</v>
      </c>
      <c r="B25" s="82"/>
      <c r="C25" s="89"/>
      <c r="D25" s="55">
        <v>370470272</v>
      </c>
      <c r="E25" s="42"/>
      <c r="F25" s="55">
        <v>-995960048</v>
      </c>
      <c r="G25" s="42"/>
      <c r="H25" s="55">
        <v>-89071051</v>
      </c>
      <c r="I25" s="56"/>
      <c r="J25" s="55">
        <v>-32201516</v>
      </c>
    </row>
    <row r="26" spans="1:10" s="59" customFormat="1" ht="22.45" customHeight="1" x14ac:dyDescent="0.75">
      <c r="A26" s="41" t="s">
        <v>231</v>
      </c>
      <c r="B26" s="82"/>
      <c r="C26" s="89"/>
      <c r="D26" s="55">
        <v>33259000</v>
      </c>
      <c r="E26" s="42"/>
      <c r="F26" s="55">
        <v>-33259000</v>
      </c>
      <c r="G26" s="42"/>
      <c r="H26" s="178">
        <v>0</v>
      </c>
      <c r="I26" s="56"/>
      <c r="J26" s="178">
        <v>0</v>
      </c>
    </row>
    <row r="27" spans="1:10" s="59" customFormat="1" ht="22.45" customHeight="1" x14ac:dyDescent="0.75">
      <c r="A27" s="41" t="s">
        <v>214</v>
      </c>
      <c r="B27" s="82"/>
      <c r="C27" s="89"/>
      <c r="D27" s="161">
        <v>98749106</v>
      </c>
      <c r="E27" s="42"/>
      <c r="F27" s="161">
        <v>3976518</v>
      </c>
      <c r="G27" s="42"/>
      <c r="H27" s="178">
        <v>0</v>
      </c>
      <c r="I27" s="55"/>
      <c r="J27" s="178">
        <v>0</v>
      </c>
    </row>
    <row r="28" spans="1:10" s="59" customFormat="1" ht="22.45" customHeight="1" x14ac:dyDescent="0.75">
      <c r="A28" s="41" t="s">
        <v>167</v>
      </c>
      <c r="B28" s="82"/>
      <c r="C28" s="89"/>
      <c r="D28" s="161">
        <v>1317317239.0044107</v>
      </c>
      <c r="E28" s="42"/>
      <c r="F28" s="161">
        <v>506063407</v>
      </c>
      <c r="G28" s="42"/>
      <c r="H28" s="55">
        <v>-2791470</v>
      </c>
      <c r="I28" s="56"/>
      <c r="J28" s="55">
        <v>-3686407</v>
      </c>
    </row>
    <row r="29" spans="1:10" s="59" customFormat="1" ht="22.45" customHeight="1" x14ac:dyDescent="0.75">
      <c r="A29" s="41" t="s">
        <v>25</v>
      </c>
      <c r="B29" s="82"/>
      <c r="C29" s="89"/>
      <c r="D29" s="161">
        <v>42378289</v>
      </c>
      <c r="E29" s="42"/>
      <c r="F29" s="161">
        <v>-13969567</v>
      </c>
      <c r="G29" s="42"/>
      <c r="H29" s="178">
        <v>0</v>
      </c>
      <c r="I29" s="56"/>
      <c r="J29" s="178">
        <v>0</v>
      </c>
    </row>
    <row r="30" spans="1:10" s="59" customFormat="1" ht="22.45" customHeight="1" x14ac:dyDescent="0.75">
      <c r="A30" s="41" t="s">
        <v>100</v>
      </c>
      <c r="B30" s="82"/>
      <c r="C30" s="89"/>
      <c r="D30" s="161">
        <v>4486109</v>
      </c>
      <c r="E30" s="42"/>
      <c r="F30" s="161">
        <v>722679497</v>
      </c>
      <c r="G30" s="42"/>
      <c r="H30" s="178">
        <v>0</v>
      </c>
      <c r="I30" s="56"/>
      <c r="J30" s="178">
        <v>0</v>
      </c>
    </row>
    <row r="31" spans="1:10" s="59" customFormat="1" ht="22.45" customHeight="1" x14ac:dyDescent="0.75">
      <c r="A31" s="41" t="s">
        <v>28</v>
      </c>
      <c r="B31" s="82"/>
      <c r="C31" s="89"/>
      <c r="D31" s="161">
        <v>280352</v>
      </c>
      <c r="E31" s="42"/>
      <c r="F31" s="161">
        <v>2794030</v>
      </c>
      <c r="G31" s="42"/>
      <c r="H31" s="161">
        <v>295319</v>
      </c>
      <c r="I31" s="56"/>
      <c r="J31" s="161">
        <v>-334564</v>
      </c>
    </row>
    <row r="32" spans="1:10" s="59" customFormat="1" ht="22.45" customHeight="1" x14ac:dyDescent="0.75">
      <c r="A32" s="54" t="s">
        <v>58</v>
      </c>
      <c r="B32" s="54"/>
      <c r="C32" s="89"/>
      <c r="D32" s="161"/>
      <c r="E32" s="42"/>
      <c r="F32" s="161"/>
      <c r="G32" s="42"/>
      <c r="H32" s="55"/>
      <c r="I32" s="56"/>
      <c r="J32" s="55"/>
    </row>
    <row r="33" spans="1:10" s="59" customFormat="1" ht="22.45" customHeight="1" x14ac:dyDescent="0.75">
      <c r="A33" s="41" t="s">
        <v>144</v>
      </c>
      <c r="B33" s="82"/>
      <c r="C33" s="89"/>
      <c r="D33" s="55">
        <v>-4913629082</v>
      </c>
      <c r="E33" s="42"/>
      <c r="F33" s="55">
        <v>988865907</v>
      </c>
      <c r="G33" s="42"/>
      <c r="H33" s="55">
        <v>996861458</v>
      </c>
      <c r="I33" s="42"/>
      <c r="J33" s="55">
        <v>802849469</v>
      </c>
    </row>
    <row r="34" spans="1:10" s="59" customFormat="1" ht="22.45" customHeight="1" x14ac:dyDescent="0.75">
      <c r="A34" s="41" t="s">
        <v>168</v>
      </c>
      <c r="B34" s="82"/>
      <c r="D34" s="55">
        <v>-708131623</v>
      </c>
      <c r="E34" s="56"/>
      <c r="F34" s="55">
        <v>-254942992</v>
      </c>
      <c r="G34" s="56"/>
      <c r="H34" s="55">
        <v>-140000</v>
      </c>
      <c r="I34" s="32"/>
      <c r="J34" s="178">
        <v>0</v>
      </c>
    </row>
    <row r="35" spans="1:10" s="59" customFormat="1" ht="22.45" customHeight="1" x14ac:dyDescent="0.75">
      <c r="A35" s="41" t="s">
        <v>91</v>
      </c>
      <c r="B35" s="82"/>
      <c r="D35" s="55">
        <v>-67443183</v>
      </c>
      <c r="E35" s="56"/>
      <c r="F35" s="55">
        <v>83609295</v>
      </c>
      <c r="G35" s="56"/>
      <c r="H35" s="178">
        <v>0</v>
      </c>
      <c r="I35" s="32"/>
      <c r="J35" s="178">
        <v>0</v>
      </c>
    </row>
    <row r="36" spans="1:10" s="59" customFormat="1" ht="22.45" customHeight="1" x14ac:dyDescent="0.75">
      <c r="A36" s="58" t="s">
        <v>323</v>
      </c>
      <c r="B36" s="82"/>
      <c r="C36" s="89"/>
      <c r="D36" s="163">
        <f>SUM(D23:D35)</f>
        <v>-3028767177.9955893</v>
      </c>
      <c r="E36" s="42"/>
      <c r="F36" s="163">
        <f>SUM(F23:F35)</f>
        <v>1910341608</v>
      </c>
      <c r="G36" s="42"/>
      <c r="H36" s="163">
        <f>SUM(H23:H35)</f>
        <v>771813719</v>
      </c>
      <c r="I36" s="56"/>
      <c r="J36" s="163">
        <f>SUM(J23:J35)</f>
        <v>638211018</v>
      </c>
    </row>
    <row r="37" spans="1:10" s="59" customFormat="1" ht="22.45" customHeight="1" x14ac:dyDescent="0.75">
      <c r="A37" s="54" t="s">
        <v>300</v>
      </c>
      <c r="B37" s="82"/>
      <c r="C37" s="89"/>
      <c r="D37" s="55">
        <v>5625000</v>
      </c>
      <c r="E37" s="42"/>
      <c r="F37" s="178">
        <v>0</v>
      </c>
      <c r="G37" s="42"/>
      <c r="H37" s="55">
        <v>5625000</v>
      </c>
      <c r="I37" s="56"/>
      <c r="J37" s="178">
        <v>0</v>
      </c>
    </row>
    <row r="38" spans="1:10" s="59" customFormat="1" ht="22.45" customHeight="1" x14ac:dyDescent="0.75">
      <c r="A38" s="54" t="s">
        <v>108</v>
      </c>
      <c r="B38" s="95"/>
      <c r="C38" s="89"/>
      <c r="D38" s="32">
        <v>397003</v>
      </c>
      <c r="E38" s="42"/>
      <c r="F38" s="32">
        <v>604193</v>
      </c>
      <c r="G38" s="42"/>
      <c r="H38" s="55">
        <v>396177994</v>
      </c>
      <c r="I38" s="56"/>
      <c r="J38" s="55">
        <v>174873322</v>
      </c>
    </row>
    <row r="39" spans="1:10" s="59" customFormat="1" ht="22.45" customHeight="1" x14ac:dyDescent="0.75">
      <c r="A39" s="54" t="s">
        <v>70</v>
      </c>
      <c r="B39" s="95"/>
      <c r="C39" s="60"/>
      <c r="D39" s="32">
        <v>-1540204647</v>
      </c>
      <c r="E39" s="42"/>
      <c r="F39" s="32">
        <v>-751096987</v>
      </c>
      <c r="G39" s="42"/>
      <c r="H39" s="55">
        <v>-357822797</v>
      </c>
      <c r="I39" s="56"/>
      <c r="J39" s="55">
        <v>-306331722</v>
      </c>
    </row>
    <row r="40" spans="1:10" s="59" customFormat="1" ht="22.45" customHeight="1" x14ac:dyDescent="0.75">
      <c r="A40" s="54" t="s">
        <v>71</v>
      </c>
      <c r="B40" s="95"/>
      <c r="C40" s="60"/>
      <c r="D40" s="173">
        <v>-356284404</v>
      </c>
      <c r="E40" s="42"/>
      <c r="F40" s="173">
        <v>-19049443</v>
      </c>
      <c r="G40" s="42"/>
      <c r="H40" s="162">
        <v>-4012508</v>
      </c>
      <c r="I40" s="56"/>
      <c r="J40" s="162">
        <v>-2572085</v>
      </c>
    </row>
    <row r="41" spans="1:10" s="59" customFormat="1" ht="22.45" customHeight="1" x14ac:dyDescent="0.75">
      <c r="A41" s="58" t="s">
        <v>322</v>
      </c>
      <c r="B41" s="82"/>
      <c r="C41" s="89"/>
      <c r="D41" s="162">
        <f>SUM(D36:D40)</f>
        <v>-4919234225.9955893</v>
      </c>
      <c r="E41" s="174"/>
      <c r="F41" s="162">
        <f>SUM(F36:F40)</f>
        <v>1140799371</v>
      </c>
      <c r="G41" s="42"/>
      <c r="H41" s="162">
        <f>SUM(H36:H40)</f>
        <v>811781408</v>
      </c>
      <c r="I41" s="56"/>
      <c r="J41" s="162">
        <f>SUM(J36:J40)</f>
        <v>504180533</v>
      </c>
    </row>
    <row r="42" spans="1:10" s="59" customFormat="1" ht="22.45" customHeight="1" x14ac:dyDescent="0.75">
      <c r="A42" s="58"/>
      <c r="B42" s="82"/>
      <c r="C42" s="89"/>
      <c r="D42" s="57"/>
      <c r="E42" s="97"/>
      <c r="F42" s="57"/>
      <c r="G42" s="34"/>
      <c r="H42" s="57"/>
      <c r="I42" s="33"/>
      <c r="J42" s="57"/>
    </row>
    <row r="43" spans="1:10" s="94" customFormat="1" ht="22.45" customHeight="1" x14ac:dyDescent="0.75">
      <c r="A43" s="148"/>
      <c r="B43" s="148"/>
      <c r="C43" s="86"/>
      <c r="D43" s="86"/>
      <c r="E43" s="86"/>
      <c r="F43" s="86"/>
      <c r="G43" s="99"/>
      <c r="H43" s="86"/>
      <c r="I43" s="86"/>
      <c r="J43" s="86"/>
    </row>
    <row r="44" spans="1:10" s="94" customFormat="1" ht="22.45" customHeight="1" x14ac:dyDescent="0.75">
      <c r="A44" s="148"/>
      <c r="B44" s="148"/>
      <c r="C44" s="86"/>
      <c r="D44" s="86"/>
      <c r="E44" s="86"/>
      <c r="F44" s="86"/>
      <c r="G44" s="99"/>
      <c r="H44" s="86"/>
      <c r="I44" s="86"/>
      <c r="J44" s="86"/>
    </row>
    <row r="45" spans="1:10" s="94" customFormat="1" ht="22.45" customHeight="1" x14ac:dyDescent="0.75">
      <c r="A45" s="149"/>
      <c r="B45" s="150"/>
      <c r="C45" s="151"/>
      <c r="D45" s="87"/>
      <c r="E45" s="86"/>
      <c r="F45" s="37"/>
      <c r="G45" s="99"/>
      <c r="H45" s="129"/>
      <c r="I45" s="86"/>
      <c r="J45" s="129"/>
    </row>
    <row r="46" spans="1:10" s="94" customFormat="1" ht="22.45" customHeight="1" x14ac:dyDescent="0.75">
      <c r="A46" s="149"/>
      <c r="B46" s="150"/>
      <c r="C46" s="86"/>
      <c r="D46" s="87"/>
      <c r="E46" s="30"/>
      <c r="F46" s="87"/>
      <c r="G46" s="86"/>
      <c r="H46" s="131"/>
      <c r="J46" s="131"/>
    </row>
    <row r="47" spans="1:10" s="94" customFormat="1" ht="22.45" customHeight="1" x14ac:dyDescent="0.75">
      <c r="A47" s="149"/>
      <c r="B47" s="150"/>
      <c r="C47" s="86"/>
      <c r="D47" s="87"/>
      <c r="E47" s="30"/>
      <c r="F47" s="87"/>
      <c r="G47" s="86"/>
      <c r="H47" s="131"/>
      <c r="J47" s="131"/>
    </row>
    <row r="48" spans="1:10" s="94" customFormat="1" ht="22.45" customHeight="1" x14ac:dyDescent="0.75">
      <c r="A48" s="149"/>
      <c r="B48" s="150"/>
      <c r="C48" s="86"/>
      <c r="D48" s="87"/>
      <c r="E48" s="30"/>
      <c r="F48" s="87"/>
      <c r="G48" s="86"/>
      <c r="H48" s="131"/>
      <c r="J48" s="131"/>
    </row>
    <row r="49" spans="1:10" s="94" customFormat="1" ht="22.45" customHeight="1" x14ac:dyDescent="0.75">
      <c r="A49" s="149"/>
      <c r="B49" s="150"/>
      <c r="C49" s="86"/>
      <c r="D49" s="87"/>
      <c r="E49" s="30"/>
      <c r="F49" s="87"/>
      <c r="G49" s="86"/>
      <c r="H49" s="131"/>
      <c r="J49" s="131"/>
    </row>
    <row r="50" spans="1:10" s="59" customFormat="1" ht="22.45" customHeight="1" x14ac:dyDescent="0.75">
      <c r="A50" s="323" t="s">
        <v>64</v>
      </c>
      <c r="B50" s="323"/>
      <c r="C50" s="323"/>
      <c r="D50" s="323"/>
      <c r="E50" s="323"/>
      <c r="F50" s="323"/>
      <c r="G50" s="323"/>
      <c r="H50" s="323"/>
      <c r="I50" s="323"/>
      <c r="J50" s="323"/>
    </row>
    <row r="51" spans="1:10" s="59" customFormat="1" ht="22.45" customHeight="1" x14ac:dyDescent="0.75">
      <c r="A51" s="323" t="s">
        <v>84</v>
      </c>
      <c r="B51" s="323"/>
      <c r="C51" s="323"/>
      <c r="D51" s="323"/>
      <c r="E51" s="323"/>
      <c r="F51" s="323"/>
      <c r="G51" s="323"/>
      <c r="H51" s="323"/>
      <c r="I51" s="323"/>
      <c r="J51" s="323"/>
    </row>
    <row r="52" spans="1:10" s="98" customFormat="1" ht="22.45" customHeight="1" x14ac:dyDescent="0.75">
      <c r="A52" s="324" t="s">
        <v>253</v>
      </c>
      <c r="B52" s="324"/>
      <c r="C52" s="324"/>
      <c r="D52" s="324"/>
      <c r="E52" s="324"/>
      <c r="F52" s="324"/>
      <c r="G52" s="324"/>
      <c r="H52" s="324"/>
      <c r="I52" s="324"/>
      <c r="J52" s="324"/>
    </row>
    <row r="53" spans="1:10" s="59" customFormat="1" ht="22.45" customHeight="1" x14ac:dyDescent="0.75">
      <c r="A53" s="327" t="s">
        <v>62</v>
      </c>
      <c r="B53" s="327"/>
      <c r="C53" s="327"/>
      <c r="D53" s="327"/>
      <c r="E53" s="327"/>
      <c r="F53" s="327"/>
      <c r="G53" s="327"/>
      <c r="H53" s="327"/>
      <c r="I53" s="327"/>
      <c r="J53" s="327"/>
    </row>
    <row r="54" spans="1:10" ht="9" customHeight="1" x14ac:dyDescent="0.3">
      <c r="A54" s="63"/>
      <c r="B54" s="64"/>
      <c r="C54" s="64"/>
      <c r="D54" s="63"/>
      <c r="E54" s="63"/>
      <c r="F54" s="63"/>
      <c r="G54" s="63"/>
      <c r="H54" s="63"/>
      <c r="I54" s="63"/>
      <c r="J54" s="63"/>
    </row>
    <row r="55" spans="1:10" s="59" customFormat="1" ht="22.45" customHeight="1" x14ac:dyDescent="0.75">
      <c r="A55" s="92"/>
      <c r="B55" s="92" t="s">
        <v>17</v>
      </c>
      <c r="C55" s="92"/>
      <c r="D55" s="326" t="s">
        <v>0</v>
      </c>
      <c r="E55" s="326"/>
      <c r="F55" s="326"/>
      <c r="G55" s="66"/>
      <c r="H55" s="326" t="s">
        <v>59</v>
      </c>
      <c r="I55" s="326"/>
      <c r="J55" s="326"/>
    </row>
    <row r="56" spans="1:10" s="59" customFormat="1" ht="22.45" customHeight="1" x14ac:dyDescent="0.75">
      <c r="A56" s="92"/>
      <c r="B56" s="92"/>
      <c r="C56" s="92"/>
      <c r="D56" s="326" t="s">
        <v>18</v>
      </c>
      <c r="E56" s="326"/>
      <c r="F56" s="326"/>
      <c r="G56" s="66"/>
      <c r="H56" s="326" t="s">
        <v>18</v>
      </c>
      <c r="I56" s="326"/>
      <c r="J56" s="326"/>
    </row>
    <row r="57" spans="1:10" s="59" customFormat="1" ht="22.45" customHeight="1" x14ac:dyDescent="0.75">
      <c r="A57" s="92"/>
      <c r="C57" s="92"/>
      <c r="D57" s="67">
        <v>2021</v>
      </c>
      <c r="E57" s="68"/>
      <c r="F57" s="67">
        <v>2020</v>
      </c>
      <c r="G57" s="69"/>
      <c r="H57" s="67">
        <v>2021</v>
      </c>
      <c r="I57" s="68"/>
      <c r="J57" s="67">
        <v>2020</v>
      </c>
    </row>
    <row r="58" spans="1:10" s="59" customFormat="1" ht="22.45" customHeight="1" x14ac:dyDescent="0.75">
      <c r="A58" s="21" t="s">
        <v>20</v>
      </c>
      <c r="C58" s="92"/>
      <c r="D58" s="67"/>
      <c r="E58" s="68"/>
      <c r="F58" s="67"/>
      <c r="G58" s="67"/>
      <c r="H58" s="67"/>
      <c r="I58" s="68"/>
      <c r="J58" s="67"/>
    </row>
    <row r="59" spans="1:10" s="59" customFormat="1" ht="22.45" customHeight="1" x14ac:dyDescent="0.75">
      <c r="A59" s="90" t="s">
        <v>248</v>
      </c>
      <c r="C59" s="92"/>
      <c r="D59" s="178">
        <v>0</v>
      </c>
      <c r="E59" s="56"/>
      <c r="F59" s="32">
        <v>1905643663</v>
      </c>
      <c r="G59" s="174"/>
      <c r="H59" s="178">
        <v>0</v>
      </c>
      <c r="I59" s="56"/>
      <c r="J59" s="178">
        <v>0</v>
      </c>
    </row>
    <row r="60" spans="1:10" s="59" customFormat="1" ht="22.45" customHeight="1" x14ac:dyDescent="0.75">
      <c r="A60" s="320" t="s">
        <v>250</v>
      </c>
      <c r="B60" s="101" t="s">
        <v>161</v>
      </c>
      <c r="C60" s="92"/>
      <c r="D60" s="178">
        <v>0</v>
      </c>
      <c r="E60" s="42"/>
      <c r="F60" s="178">
        <v>0</v>
      </c>
      <c r="G60" s="56"/>
      <c r="H60" s="32">
        <v>43179412</v>
      </c>
      <c r="I60" s="32"/>
      <c r="J60" s="32">
        <v>800000</v>
      </c>
    </row>
    <row r="61" spans="1:10" s="59" customFormat="1" ht="22.45" customHeight="1" x14ac:dyDescent="0.75">
      <c r="A61" s="90" t="s">
        <v>172</v>
      </c>
      <c r="B61" s="101" t="s">
        <v>161</v>
      </c>
      <c r="C61" s="92"/>
      <c r="D61" s="178">
        <v>0</v>
      </c>
      <c r="E61" s="42"/>
      <c r="F61" s="178">
        <v>0</v>
      </c>
      <c r="G61" s="56"/>
      <c r="H61" s="55">
        <v>-72800000</v>
      </c>
      <c r="I61" s="32"/>
      <c r="J61" s="55">
        <v>-168000000</v>
      </c>
    </row>
    <row r="62" spans="1:10" s="59" customFormat="1" ht="22.45" customHeight="1" x14ac:dyDescent="0.75">
      <c r="A62" s="90" t="s">
        <v>316</v>
      </c>
      <c r="B62" s="101"/>
      <c r="C62" s="92"/>
      <c r="D62" s="32">
        <v>-2000000000</v>
      </c>
      <c r="E62" s="42"/>
      <c r="F62" s="178">
        <v>0</v>
      </c>
      <c r="G62" s="56"/>
      <c r="H62" s="178">
        <v>0</v>
      </c>
      <c r="I62" s="32"/>
      <c r="J62" s="178">
        <v>0</v>
      </c>
    </row>
    <row r="63" spans="1:10" s="59" customFormat="1" ht="22.45" customHeight="1" x14ac:dyDescent="0.75">
      <c r="A63" s="90" t="s">
        <v>324</v>
      </c>
      <c r="B63" s="101"/>
      <c r="C63" s="92"/>
      <c r="D63" s="32">
        <v>-1346428333</v>
      </c>
      <c r="E63" s="42"/>
      <c r="F63" s="178">
        <v>0</v>
      </c>
      <c r="G63" s="56"/>
      <c r="H63" s="178">
        <v>0</v>
      </c>
      <c r="I63" s="32"/>
      <c r="J63" s="178">
        <v>0</v>
      </c>
    </row>
    <row r="64" spans="1:10" s="59" customFormat="1" ht="22.45" customHeight="1" x14ac:dyDescent="0.75">
      <c r="A64" s="90" t="s">
        <v>151</v>
      </c>
      <c r="C64" s="92"/>
      <c r="D64" s="32"/>
      <c r="E64" s="42"/>
      <c r="F64" s="32"/>
      <c r="G64" s="56"/>
      <c r="H64" s="32"/>
      <c r="I64" s="32"/>
      <c r="J64" s="32"/>
    </row>
    <row r="65" spans="1:10" s="59" customFormat="1" ht="22.45" customHeight="1" x14ac:dyDescent="0.75">
      <c r="A65" s="100" t="s">
        <v>244</v>
      </c>
      <c r="B65" s="91"/>
      <c r="C65" s="92"/>
      <c r="D65" s="178">
        <v>0</v>
      </c>
      <c r="E65" s="42"/>
      <c r="F65" s="32">
        <v>5625000</v>
      </c>
      <c r="G65" s="56"/>
      <c r="H65" s="178">
        <v>0</v>
      </c>
      <c r="I65" s="32"/>
      <c r="J65" s="32">
        <v>5625000</v>
      </c>
    </row>
    <row r="66" spans="1:10" s="59" customFormat="1" ht="22.45" customHeight="1" x14ac:dyDescent="0.75">
      <c r="A66" s="90" t="s">
        <v>215</v>
      </c>
      <c r="B66" s="101"/>
      <c r="C66" s="92"/>
      <c r="D66" s="178">
        <v>0</v>
      </c>
      <c r="E66" s="42"/>
      <c r="F66" s="178">
        <v>0</v>
      </c>
      <c r="G66" s="56"/>
      <c r="H66" s="178">
        <v>0</v>
      </c>
      <c r="I66" s="32"/>
      <c r="J66" s="32">
        <v>9800000</v>
      </c>
    </row>
    <row r="67" spans="1:10" s="59" customFormat="1" ht="22.45" customHeight="1" x14ac:dyDescent="0.75">
      <c r="A67" s="102" t="s">
        <v>147</v>
      </c>
      <c r="B67" s="101"/>
      <c r="C67" s="92"/>
      <c r="D67" s="32">
        <v>9803738318</v>
      </c>
      <c r="E67" s="42"/>
      <c r="F67" s="32">
        <v>22000</v>
      </c>
      <c r="G67" s="42"/>
      <c r="H67" s="178">
        <v>0</v>
      </c>
      <c r="I67" s="56"/>
      <c r="J67" s="178">
        <v>0</v>
      </c>
    </row>
    <row r="68" spans="1:10" s="59" customFormat="1" ht="22.45" customHeight="1" x14ac:dyDescent="0.75">
      <c r="A68" s="90" t="s">
        <v>68</v>
      </c>
      <c r="B68" s="91" t="s">
        <v>162</v>
      </c>
      <c r="C68" s="92"/>
      <c r="D68" s="161">
        <v>-250625599</v>
      </c>
      <c r="E68" s="42"/>
      <c r="F68" s="161">
        <v>-1248531557</v>
      </c>
      <c r="G68" s="42"/>
      <c r="H68" s="32">
        <v>-503297</v>
      </c>
      <c r="I68" s="56"/>
      <c r="J68" s="32">
        <v>-20502388</v>
      </c>
    </row>
    <row r="69" spans="1:10" s="59" customFormat="1" ht="22.45" customHeight="1" x14ac:dyDescent="0.75">
      <c r="A69" s="90" t="s">
        <v>325</v>
      </c>
      <c r="B69" s="91"/>
      <c r="C69" s="92"/>
      <c r="D69" s="161"/>
      <c r="E69" s="42"/>
      <c r="F69" s="161"/>
      <c r="G69" s="42"/>
      <c r="H69" s="32"/>
      <c r="I69" s="56"/>
      <c r="J69" s="32"/>
    </row>
    <row r="70" spans="1:10" s="59" customFormat="1" ht="22.45" customHeight="1" x14ac:dyDescent="0.75">
      <c r="A70" s="100" t="s">
        <v>326</v>
      </c>
      <c r="B70" s="91" t="s">
        <v>163</v>
      </c>
      <c r="C70" s="92"/>
      <c r="D70" s="161">
        <v>-5910440</v>
      </c>
      <c r="E70" s="42"/>
      <c r="F70" s="161">
        <v>-8183385</v>
      </c>
      <c r="G70" s="42"/>
      <c r="H70" s="32">
        <v>-2068284</v>
      </c>
      <c r="I70" s="56"/>
      <c r="J70" s="32">
        <v>-2423665</v>
      </c>
    </row>
    <row r="71" spans="1:10" s="59" customFormat="1" ht="22.45" customHeight="1" x14ac:dyDescent="0.75">
      <c r="A71" s="103" t="s">
        <v>327</v>
      </c>
      <c r="C71" s="92"/>
      <c r="D71" s="104">
        <f>SUM(D59:D70)</f>
        <v>6200773946</v>
      </c>
      <c r="E71" s="42"/>
      <c r="F71" s="104">
        <f>SUM(F59:F70)</f>
        <v>654575721</v>
      </c>
      <c r="G71" s="42"/>
      <c r="H71" s="104">
        <f>SUM(H59:H70)</f>
        <v>-32192169</v>
      </c>
      <c r="I71" s="42"/>
      <c r="J71" s="104">
        <f>SUM(J59:J70)</f>
        <v>-174701053</v>
      </c>
    </row>
    <row r="72" spans="1:10" s="59" customFormat="1" ht="22.45" customHeight="1" x14ac:dyDescent="0.75">
      <c r="A72" s="92"/>
      <c r="C72" s="92"/>
      <c r="D72" s="165"/>
      <c r="E72" s="165"/>
      <c r="F72" s="165"/>
      <c r="G72" s="165"/>
      <c r="H72" s="165"/>
      <c r="I72" s="165"/>
      <c r="J72" s="165"/>
    </row>
    <row r="73" spans="1:10" s="59" customFormat="1" ht="22.45" customHeight="1" x14ac:dyDescent="0.75">
      <c r="A73" s="21" t="s">
        <v>21</v>
      </c>
      <c r="B73" s="21"/>
      <c r="C73" s="60"/>
      <c r="D73" s="55"/>
      <c r="E73" s="42"/>
      <c r="F73" s="55"/>
      <c r="G73" s="42"/>
      <c r="H73" s="161"/>
      <c r="I73" s="42"/>
      <c r="J73" s="161"/>
    </row>
    <row r="74" spans="1:10" s="59" customFormat="1" ht="22.45" customHeight="1" x14ac:dyDescent="0.75">
      <c r="A74" s="90" t="s">
        <v>216</v>
      </c>
      <c r="B74" s="91">
        <v>4.2</v>
      </c>
      <c r="C74" s="60"/>
      <c r="D74" s="178">
        <v>0</v>
      </c>
      <c r="E74" s="42"/>
      <c r="F74" s="55">
        <v>1960856388</v>
      </c>
      <c r="G74" s="42"/>
      <c r="H74" s="178">
        <v>0</v>
      </c>
      <c r="I74" s="42"/>
      <c r="J74" s="161">
        <v>1960856388.46</v>
      </c>
    </row>
    <row r="75" spans="1:10" s="59" customFormat="1" ht="22.45" customHeight="1" x14ac:dyDescent="0.75">
      <c r="A75" s="90" t="s">
        <v>301</v>
      </c>
      <c r="B75" s="91">
        <v>4.2</v>
      </c>
      <c r="C75" s="60"/>
      <c r="D75" s="161">
        <v>-47000000</v>
      </c>
      <c r="E75" s="42"/>
      <c r="F75" s="178">
        <v>0</v>
      </c>
      <c r="G75" s="42"/>
      <c r="H75" s="161">
        <v>-47000000</v>
      </c>
      <c r="I75" s="42"/>
      <c r="J75" s="178">
        <v>0</v>
      </c>
    </row>
    <row r="76" spans="1:10" s="59" customFormat="1" ht="22.45" customHeight="1" x14ac:dyDescent="0.75">
      <c r="A76" s="90" t="s">
        <v>217</v>
      </c>
      <c r="B76" s="91" t="s">
        <v>225</v>
      </c>
      <c r="C76" s="60"/>
      <c r="D76" s="178">
        <v>0</v>
      </c>
      <c r="E76" s="42"/>
      <c r="F76" s="55">
        <v>-10000000</v>
      </c>
      <c r="G76" s="42"/>
      <c r="H76" s="178">
        <v>0</v>
      </c>
      <c r="I76" s="42"/>
      <c r="J76" s="161">
        <v>-10000000</v>
      </c>
    </row>
    <row r="77" spans="1:10" s="59" customFormat="1" ht="22.45" customHeight="1" x14ac:dyDescent="0.75">
      <c r="A77" s="90" t="s">
        <v>155</v>
      </c>
      <c r="B77" s="91" t="s">
        <v>225</v>
      </c>
      <c r="C77" s="60"/>
      <c r="D77" s="55">
        <v>10000000</v>
      </c>
      <c r="E77" s="42"/>
      <c r="F77" s="55">
        <v>23307534</v>
      </c>
      <c r="G77" s="42"/>
      <c r="H77" s="161">
        <v>10000000</v>
      </c>
      <c r="I77" s="42"/>
      <c r="J77" s="161">
        <v>23307534</v>
      </c>
    </row>
    <row r="78" spans="1:10" s="59" customFormat="1" ht="22.45" customHeight="1" x14ac:dyDescent="0.75">
      <c r="A78" s="90" t="s">
        <v>155</v>
      </c>
      <c r="B78" s="95"/>
      <c r="C78" s="60"/>
      <c r="D78" s="32"/>
      <c r="E78" s="42"/>
      <c r="F78" s="32"/>
      <c r="G78" s="42"/>
      <c r="H78" s="32"/>
      <c r="I78" s="56"/>
      <c r="J78" s="32"/>
    </row>
    <row r="79" spans="1:10" s="59" customFormat="1" ht="22.45" customHeight="1" x14ac:dyDescent="0.75">
      <c r="A79" s="100" t="s">
        <v>245</v>
      </c>
      <c r="B79" s="91" t="s">
        <v>286</v>
      </c>
      <c r="C79" s="60"/>
      <c r="D79" s="178">
        <v>0</v>
      </c>
      <c r="E79" s="42"/>
      <c r="F79" s="178">
        <v>0</v>
      </c>
      <c r="G79" s="42"/>
      <c r="H79" s="178">
        <v>0</v>
      </c>
      <c r="I79" s="56"/>
      <c r="J79" s="32">
        <v>200100000</v>
      </c>
    </row>
    <row r="80" spans="1:10" s="59" customFormat="1" ht="22.45" customHeight="1" x14ac:dyDescent="0.75">
      <c r="A80" s="90" t="s">
        <v>246</v>
      </c>
      <c r="B80" s="91"/>
      <c r="C80" s="60"/>
      <c r="D80" s="178"/>
      <c r="E80" s="42"/>
      <c r="F80" s="178"/>
      <c r="G80" s="42"/>
      <c r="H80" s="32"/>
      <c r="I80" s="56"/>
      <c r="J80" s="32"/>
    </row>
    <row r="81" spans="1:10" s="59" customFormat="1" ht="22.45" customHeight="1" x14ac:dyDescent="0.75">
      <c r="A81" s="100" t="s">
        <v>245</v>
      </c>
      <c r="B81" s="91" t="s">
        <v>286</v>
      </c>
      <c r="C81" s="60"/>
      <c r="D81" s="178">
        <v>0</v>
      </c>
      <c r="E81" s="42"/>
      <c r="F81" s="178">
        <v>0</v>
      </c>
      <c r="G81" s="42"/>
      <c r="H81" s="32">
        <v>-35000000</v>
      </c>
      <c r="I81" s="56"/>
      <c r="J81" s="32">
        <v>-219459829</v>
      </c>
    </row>
    <row r="82" spans="1:10" s="59" customFormat="1" ht="22.45" customHeight="1" x14ac:dyDescent="0.75">
      <c r="A82" s="90" t="s">
        <v>218</v>
      </c>
      <c r="B82" s="91" t="s">
        <v>109</v>
      </c>
      <c r="C82" s="60"/>
      <c r="D82" s="178">
        <v>0</v>
      </c>
      <c r="E82" s="42"/>
      <c r="F82" s="161">
        <v>172606226</v>
      </c>
      <c r="G82" s="42"/>
      <c r="H82" s="178">
        <v>0</v>
      </c>
      <c r="I82" s="56"/>
      <c r="J82" s="161">
        <v>172606226</v>
      </c>
    </row>
    <row r="83" spans="1:10" s="59" customFormat="1" ht="22.45" customHeight="1" x14ac:dyDescent="0.75">
      <c r="A83" s="90" t="s">
        <v>156</v>
      </c>
      <c r="B83" s="91" t="s">
        <v>109</v>
      </c>
      <c r="C83" s="60"/>
      <c r="D83" s="161">
        <v>-65000000</v>
      </c>
      <c r="E83" s="42"/>
      <c r="F83" s="161">
        <v>-97804558</v>
      </c>
      <c r="G83" s="42"/>
      <c r="H83" s="161">
        <v>-65000000</v>
      </c>
      <c r="I83" s="56"/>
      <c r="J83" s="161">
        <v>-97804558</v>
      </c>
    </row>
    <row r="84" spans="1:10" s="59" customFormat="1" ht="22.45" customHeight="1" x14ac:dyDescent="0.75">
      <c r="A84" s="90" t="s">
        <v>220</v>
      </c>
      <c r="B84" s="91" t="s">
        <v>109</v>
      </c>
      <c r="C84" s="60"/>
      <c r="D84" s="178">
        <v>0</v>
      </c>
      <c r="E84" s="42"/>
      <c r="F84" s="178">
        <v>0</v>
      </c>
      <c r="G84" s="42"/>
      <c r="H84" s="161">
        <v>20000000</v>
      </c>
      <c r="I84" s="56"/>
      <c r="J84" s="178">
        <v>0</v>
      </c>
    </row>
    <row r="85" spans="1:10" s="59" customFormat="1" ht="22.45" customHeight="1" x14ac:dyDescent="0.75">
      <c r="A85" s="90" t="s">
        <v>219</v>
      </c>
      <c r="B85" s="91" t="s">
        <v>109</v>
      </c>
      <c r="C85" s="60"/>
      <c r="D85" s="161">
        <v>-201242457</v>
      </c>
      <c r="E85" s="42"/>
      <c r="F85" s="161">
        <v>-1409905154</v>
      </c>
      <c r="G85" s="42"/>
      <c r="H85" s="178">
        <v>0</v>
      </c>
      <c r="I85" s="56"/>
      <c r="J85" s="178">
        <v>0</v>
      </c>
    </row>
    <row r="86" spans="1:10" s="59" customFormat="1" ht="22.45" customHeight="1" x14ac:dyDescent="0.75">
      <c r="A86" s="90" t="s">
        <v>157</v>
      </c>
      <c r="B86" s="91" t="s">
        <v>109</v>
      </c>
      <c r="C86" s="60"/>
      <c r="D86" s="55">
        <v>-378700000</v>
      </c>
      <c r="E86" s="42"/>
      <c r="F86" s="55">
        <v>-2318818904</v>
      </c>
      <c r="G86" s="42"/>
      <c r="H86" s="55">
        <v>-378700000</v>
      </c>
      <c r="I86" s="56"/>
      <c r="J86" s="55">
        <v>-2318818904</v>
      </c>
    </row>
    <row r="87" spans="1:10" s="59" customFormat="1" ht="22.45" customHeight="1" x14ac:dyDescent="0.75">
      <c r="A87" s="90" t="s">
        <v>221</v>
      </c>
      <c r="B87" s="91" t="s">
        <v>109</v>
      </c>
      <c r="C87" s="60"/>
      <c r="D87" s="55">
        <v>-90689727</v>
      </c>
      <c r="E87" s="42"/>
      <c r="F87" s="55">
        <v>-27801293</v>
      </c>
      <c r="G87" s="42"/>
      <c r="H87" s="55">
        <v>-14402816</v>
      </c>
      <c r="I87" s="56"/>
      <c r="J87" s="55">
        <v>-21942894</v>
      </c>
    </row>
    <row r="88" spans="1:10" s="59" customFormat="1" ht="22.45" customHeight="1" x14ac:dyDescent="0.75">
      <c r="A88" s="90" t="s">
        <v>285</v>
      </c>
      <c r="B88" s="91"/>
      <c r="C88" s="60"/>
      <c r="D88" s="55">
        <v>1548</v>
      </c>
      <c r="E88" s="42"/>
      <c r="F88" s="178">
        <v>0</v>
      </c>
      <c r="G88" s="42"/>
      <c r="H88" s="55">
        <v>1548</v>
      </c>
      <c r="I88" s="56"/>
      <c r="J88" s="178">
        <v>0</v>
      </c>
    </row>
    <row r="89" spans="1:10" s="59" customFormat="1" ht="22.45" customHeight="1" x14ac:dyDescent="0.75">
      <c r="A89" s="90" t="s">
        <v>183</v>
      </c>
      <c r="B89" s="91"/>
      <c r="C89" s="60"/>
      <c r="D89" s="178"/>
      <c r="E89" s="42"/>
      <c r="F89" s="178"/>
      <c r="G89" s="42"/>
      <c r="H89" s="178"/>
      <c r="I89" s="56"/>
      <c r="J89" s="178"/>
    </row>
    <row r="90" spans="1:10" s="59" customFormat="1" ht="22.45" customHeight="1" x14ac:dyDescent="0.75">
      <c r="A90" s="100" t="s">
        <v>179</v>
      </c>
      <c r="B90" s="91"/>
      <c r="C90" s="60"/>
      <c r="D90" s="161">
        <v>19252450</v>
      </c>
      <c r="E90" s="42"/>
      <c r="F90" s="161">
        <v>1964600</v>
      </c>
      <c r="G90" s="42"/>
      <c r="H90" s="178">
        <v>0</v>
      </c>
      <c r="I90" s="56"/>
      <c r="J90" s="178">
        <v>0</v>
      </c>
    </row>
    <row r="91" spans="1:10" s="59" customFormat="1" ht="22.45" customHeight="1" x14ac:dyDescent="0.75">
      <c r="A91" s="103" t="s">
        <v>328</v>
      </c>
      <c r="B91" s="82"/>
      <c r="C91" s="89"/>
      <c r="D91" s="104">
        <f>SUM(D74:D90)</f>
        <v>-753378186</v>
      </c>
      <c r="E91" s="55"/>
      <c r="F91" s="104">
        <f>SUM(F74:F90)</f>
        <v>-1705595161</v>
      </c>
      <c r="G91" s="55"/>
      <c r="H91" s="104">
        <f>SUM(H74:H90)</f>
        <v>-510101268</v>
      </c>
      <c r="I91" s="55"/>
      <c r="J91" s="104">
        <f>SUM(J74:J90)</f>
        <v>-311156036.53999996</v>
      </c>
    </row>
    <row r="92" spans="1:10" s="59" customFormat="1" ht="22.45" customHeight="1" x14ac:dyDescent="0.75">
      <c r="A92" s="108"/>
      <c r="B92" s="109"/>
      <c r="C92" s="108"/>
      <c r="D92" s="57"/>
      <c r="E92" s="34"/>
      <c r="F92" s="57"/>
      <c r="G92" s="34"/>
      <c r="H92" s="57"/>
      <c r="I92" s="30"/>
      <c r="J92" s="57"/>
    </row>
    <row r="93" spans="1:10" s="59" customFormat="1" ht="22.45" customHeight="1" x14ac:dyDescent="0.75">
      <c r="A93" s="108" t="s">
        <v>334</v>
      </c>
      <c r="B93" s="109"/>
      <c r="C93" s="108"/>
      <c r="D93" s="57"/>
      <c r="E93" s="34"/>
      <c r="F93" s="57"/>
      <c r="G93" s="34"/>
      <c r="H93" s="57"/>
      <c r="I93" s="30"/>
      <c r="J93" s="57"/>
    </row>
    <row r="94" spans="1:10" s="59" customFormat="1" ht="22.45" customHeight="1" x14ac:dyDescent="0.75">
      <c r="A94" s="204" t="s">
        <v>335</v>
      </c>
      <c r="B94" s="106"/>
      <c r="C94" s="205"/>
      <c r="D94" s="55">
        <f>SUM(D41+D71+D91)</f>
        <v>528161534.00441074</v>
      </c>
      <c r="E94" s="42"/>
      <c r="F94" s="55">
        <f>SUM(F41+F71+F91)</f>
        <v>89779931</v>
      </c>
      <c r="G94" s="42"/>
      <c r="H94" s="55">
        <f>SUM(H41+H71+H91)</f>
        <v>269487971</v>
      </c>
      <c r="I94" s="42"/>
      <c r="J94" s="55">
        <f>SUM(J41+J71+J91)</f>
        <v>18323443.460000038</v>
      </c>
    </row>
    <row r="95" spans="1:10" s="59" customFormat="1" ht="22.45" customHeight="1" x14ac:dyDescent="0.75">
      <c r="A95" s="206" t="s">
        <v>287</v>
      </c>
      <c r="B95" s="95"/>
      <c r="C95" s="205"/>
      <c r="D95" s="55">
        <v>55426677</v>
      </c>
      <c r="E95" s="42"/>
      <c r="F95" s="55">
        <v>24505310</v>
      </c>
      <c r="G95" s="42"/>
      <c r="H95" s="178">
        <v>0</v>
      </c>
      <c r="I95" s="42"/>
      <c r="J95" s="178">
        <v>0</v>
      </c>
    </row>
    <row r="96" spans="1:10" s="59" customFormat="1" ht="22.45" customHeight="1" x14ac:dyDescent="0.75">
      <c r="A96" s="107" t="s">
        <v>104</v>
      </c>
      <c r="B96" s="107"/>
      <c r="C96" s="107"/>
      <c r="D96" s="152">
        <v>388328464</v>
      </c>
      <c r="E96" s="42"/>
      <c r="F96" s="152">
        <v>274043223</v>
      </c>
      <c r="G96" s="42"/>
      <c r="H96" s="55">
        <v>119906927</v>
      </c>
      <c r="I96" s="42"/>
      <c r="J96" s="55">
        <v>101583484</v>
      </c>
    </row>
    <row r="97" spans="1:10" s="59" customFormat="1" ht="22.45" customHeight="1" thickBot="1" x14ac:dyDescent="0.8">
      <c r="A97" s="108" t="s">
        <v>124</v>
      </c>
      <c r="B97" s="109" t="s">
        <v>89</v>
      </c>
      <c r="C97" s="108"/>
      <c r="D97" s="175">
        <f>SUM(D94:D96)</f>
        <v>971916675.00441074</v>
      </c>
      <c r="E97" s="42"/>
      <c r="F97" s="175">
        <f>SUM(F94:F96)</f>
        <v>388328464</v>
      </c>
      <c r="G97" s="42"/>
      <c r="H97" s="175">
        <f>SUM(H94:H96)</f>
        <v>389394898</v>
      </c>
      <c r="I97" s="42"/>
      <c r="J97" s="175">
        <f>SUM(J94:J96)</f>
        <v>119906927.46000004</v>
      </c>
    </row>
    <row r="98" spans="1:10" s="59" customFormat="1" ht="16.100000000000001" thickTop="1" x14ac:dyDescent="0.75">
      <c r="A98" s="92"/>
      <c r="C98" s="92"/>
      <c r="D98" s="67"/>
      <c r="E98" s="68"/>
      <c r="F98" s="67"/>
      <c r="G98" s="67"/>
      <c r="H98" s="67"/>
      <c r="I98" s="68"/>
      <c r="J98" s="67"/>
    </row>
    <row r="99" spans="1:10" ht="23.95" customHeight="1" x14ac:dyDescent="0.3">
      <c r="A99" s="59" t="s">
        <v>123</v>
      </c>
    </row>
  </sheetData>
  <mergeCells count="16">
    <mergeCell ref="H55:J55"/>
    <mergeCell ref="A50:J50"/>
    <mergeCell ref="H56:J56"/>
    <mergeCell ref="D56:F56"/>
    <mergeCell ref="A51:J51"/>
    <mergeCell ref="A52:J52"/>
    <mergeCell ref="A53:J53"/>
    <mergeCell ref="D55:F55"/>
    <mergeCell ref="A1:J1"/>
    <mergeCell ref="A2:J2"/>
    <mergeCell ref="A3:J3"/>
    <mergeCell ref="D7:F7"/>
    <mergeCell ref="A4:J4"/>
    <mergeCell ref="H6:J6"/>
    <mergeCell ref="D6:F6"/>
    <mergeCell ref="H7:J7"/>
  </mergeCells>
  <phoneticPr fontId="0" type="noConversion"/>
  <pageMargins left="0.9" right="0.4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</vt:lpstr>
      <vt:lpstr>รวม</vt:lpstr>
      <vt:lpstr>เฉพาะ</vt:lpstr>
      <vt:lpstr>กระแส</vt:lpstr>
      <vt:lpstr>งบดุล!_GoBack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wiamwong@deloitte.com</cp:lastModifiedBy>
  <cp:lastPrinted>2022-02-25T21:24:59Z</cp:lastPrinted>
  <dcterms:created xsi:type="dcterms:W3CDTF">2007-05-07T09:56:51Z</dcterms:created>
  <dcterms:modified xsi:type="dcterms:W3CDTF">2022-02-25T21:25:00Z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2022-01-10T02:19:50Z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d12c0d00-4a81-4d78-b790-3f53dcd814d6</vt:lpwstr>
  </property>
  <property fmtid="{D5CDD505-2E9C-101B-9397-08002B2CF9AE}" pid="8" name="MSIP_Label_ea60d57e-af5b-4752-ac57-3e4f28ca11dc_ContentBits">
    <vt:lpwstr>0</vt:lpwstr>
  </property>
</Properties>
</file>