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lcid-25-2-65\T\"/>
    </mc:Choice>
  </mc:AlternateContent>
  <xr:revisionPtr revIDLastSave="0" documentId="13_ncr:1_{B004BF8C-498E-4630-B31A-7575639726B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8-10" sheetId="1" r:id="rId1"/>
    <sheet name="11-12" sheetId="2" r:id="rId2"/>
    <sheet name="14" sheetId="3" r:id="rId3"/>
    <sheet name="15" sheetId="4" r:id="rId4"/>
    <sheet name="16-18" sheetId="10" r:id="rId5"/>
  </sheets>
  <definedNames>
    <definedName name="_xlnm.Print_Area" localSheetId="2">'14'!$A$1:$X$40</definedName>
    <definedName name="_xlnm.Print_Area" localSheetId="4">'16-18'!$A$1:$K$142</definedName>
  </definedNames>
  <calcPr calcId="191029" iterate="1" iterateDelta="9.9999999999994473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0" i="10" l="1"/>
  <c r="H71" i="1" l="1"/>
  <c r="I74" i="10"/>
  <c r="I108" i="10" l="1"/>
  <c r="I107" i="10"/>
  <c r="F110" i="1"/>
  <c r="J110" i="1"/>
  <c r="K110" i="10"/>
  <c r="G110" i="10"/>
  <c r="E110" i="10"/>
  <c r="K12" i="10"/>
  <c r="G12" i="10"/>
  <c r="L16" i="4"/>
  <c r="L23" i="4" s="1"/>
  <c r="L25" i="4" s="1"/>
  <c r="J16" i="4"/>
  <c r="J23" i="4" s="1"/>
  <c r="J25" i="4" s="1"/>
  <c r="H16" i="4"/>
  <c r="H23" i="4" s="1"/>
  <c r="H25" i="4" s="1"/>
  <c r="F16" i="4"/>
  <c r="F23" i="4" s="1"/>
  <c r="F25" i="4" s="1"/>
  <c r="D16" i="4"/>
  <c r="D23" i="4" s="1"/>
  <c r="D25" i="4" s="1"/>
  <c r="N14" i="4"/>
  <c r="X27" i="3"/>
  <c r="V27" i="3"/>
  <c r="T27" i="3"/>
  <c r="R27" i="3"/>
  <c r="P27" i="3"/>
  <c r="N27" i="3"/>
  <c r="L27" i="3"/>
  <c r="J27" i="3"/>
  <c r="H27" i="3"/>
  <c r="F27" i="3"/>
  <c r="D27" i="3"/>
  <c r="R13" i="3"/>
  <c r="V18" i="3"/>
  <c r="T18" i="3"/>
  <c r="P18" i="3"/>
  <c r="N18" i="3"/>
  <c r="L18" i="3"/>
  <c r="J18" i="3"/>
  <c r="H18" i="3"/>
  <c r="F18" i="3"/>
  <c r="D18" i="3"/>
  <c r="R15" i="3"/>
  <c r="J17" i="2"/>
  <c r="H17" i="2"/>
  <c r="F17" i="2"/>
  <c r="D17" i="2"/>
  <c r="J12" i="2"/>
  <c r="H12" i="2"/>
  <c r="D12" i="2"/>
  <c r="F12" i="2"/>
  <c r="F40" i="1"/>
  <c r="J40" i="1"/>
  <c r="L40" i="1"/>
  <c r="H40" i="1"/>
  <c r="L15" i="1"/>
  <c r="H15" i="1"/>
  <c r="I110" i="10" l="1"/>
  <c r="F19" i="2"/>
  <c r="D19" i="2"/>
  <c r="H19" i="2"/>
  <c r="R18" i="3"/>
  <c r="X15" i="3"/>
  <c r="X18" i="3" s="1"/>
  <c r="J19" i="2"/>
  <c r="V34" i="3" l="1"/>
  <c r="P34" i="3"/>
  <c r="N34" i="3"/>
  <c r="L34" i="3"/>
  <c r="H34" i="3"/>
  <c r="F34" i="3"/>
  <c r="D34" i="3"/>
  <c r="R32" i="3"/>
  <c r="R31" i="3"/>
  <c r="T31" i="3" s="1"/>
  <c r="X31" i="3" s="1"/>
  <c r="R34" i="3" l="1"/>
  <c r="L31" i="4"/>
  <c r="H31" i="4"/>
  <c r="F31" i="4"/>
  <c r="D31" i="4"/>
  <c r="N21" i="4"/>
  <c r="N20" i="4"/>
  <c r="N13" i="4"/>
  <c r="N16" i="4" l="1"/>
  <c r="N23" i="4" s="1"/>
  <c r="N25" i="4" s="1"/>
  <c r="K82" i="10"/>
  <c r="K74" i="10"/>
  <c r="G82" i="10"/>
  <c r="G74" i="10"/>
  <c r="K38" i="10"/>
  <c r="K42" i="10" s="1"/>
  <c r="G38" i="10"/>
  <c r="G42" i="10" s="1"/>
  <c r="J28" i="2"/>
  <c r="J31" i="2" s="1"/>
  <c r="J37" i="2" s="1"/>
  <c r="F28" i="2"/>
  <c r="F31" i="2" s="1"/>
  <c r="F37" i="2" s="1"/>
  <c r="F66" i="2" s="1"/>
  <c r="L121" i="1"/>
  <c r="L124" i="1" s="1"/>
  <c r="H121" i="1"/>
  <c r="H124" i="1" s="1"/>
  <c r="L83" i="1"/>
  <c r="L71" i="1"/>
  <c r="H83" i="1"/>
  <c r="L23" i="1"/>
  <c r="L42" i="1" s="1"/>
  <c r="H23" i="1"/>
  <c r="H42" i="1" s="1"/>
  <c r="H85" i="1" l="1"/>
  <c r="H126" i="1" s="1"/>
  <c r="G84" i="10"/>
  <c r="G88" i="10" s="1"/>
  <c r="E85" i="10" s="1"/>
  <c r="K84" i="10"/>
  <c r="K88" i="10" s="1"/>
  <c r="I85" i="10" s="1"/>
  <c r="F60" i="2"/>
  <c r="J60" i="2"/>
  <c r="J66" i="2" s="1"/>
  <c r="L85" i="1"/>
  <c r="L126" i="1" s="1"/>
  <c r="A47" i="2" l="1"/>
  <c r="F23" i="1" l="1"/>
  <c r="E74" i="10" l="1"/>
  <c r="I82" i="10"/>
  <c r="E82" i="10"/>
  <c r="D28" i="2" l="1"/>
  <c r="J23" i="1"/>
  <c r="E10" i="10" l="1"/>
  <c r="E38" i="10" s="1"/>
  <c r="F83" i="1"/>
  <c r="E42" i="10" l="1"/>
  <c r="E84" i="10" s="1"/>
  <c r="D31" i="2"/>
  <c r="D37" i="2" s="1"/>
  <c r="H28" i="2"/>
  <c r="I10" i="10" s="1"/>
  <c r="E88" i="10" l="1"/>
  <c r="I38" i="10"/>
  <c r="I42" i="10" s="1"/>
  <c r="I84" i="10" s="1"/>
  <c r="I88" i="10" s="1"/>
  <c r="D60" i="2"/>
  <c r="D57" i="2" s="1"/>
  <c r="H31" i="2"/>
  <c r="J32" i="3" l="1"/>
  <c r="J34" i="3" s="1"/>
  <c r="D69" i="2"/>
  <c r="H37" i="2"/>
  <c r="J29" i="4"/>
  <c r="D66" i="2"/>
  <c r="D63" i="2" s="1"/>
  <c r="H60" i="2"/>
  <c r="H57" i="2" s="1"/>
  <c r="H69" i="2" s="1"/>
  <c r="J71" i="1"/>
  <c r="J83" i="1"/>
  <c r="F71" i="1"/>
  <c r="T32" i="3" l="1"/>
  <c r="X32" i="3" s="1"/>
  <c r="X34" i="3" s="1"/>
  <c r="N29" i="4"/>
  <c r="N31" i="4" s="1"/>
  <c r="J31" i="4"/>
  <c r="J118" i="1" s="1"/>
  <c r="H66" i="2"/>
  <c r="H63" i="2" s="1"/>
  <c r="T34" i="3" l="1"/>
  <c r="F121" i="1"/>
  <c r="F124" i="1" s="1"/>
  <c r="F42" i="1"/>
  <c r="J121" i="1" l="1"/>
  <c r="J124" i="1" s="1"/>
  <c r="F85" i="1"/>
  <c r="J85" i="1" l="1"/>
  <c r="A95" i="1" l="1"/>
  <c r="A50" i="1"/>
  <c r="J42" i="1" l="1"/>
  <c r="A48" i="1" l="1"/>
  <c r="A93" i="1" s="1"/>
  <c r="A1" i="2" s="1"/>
  <c r="A48" i="2" s="1"/>
  <c r="F126" i="1" l="1"/>
  <c r="A91" i="2"/>
  <c r="J126" i="1" l="1"/>
</calcChain>
</file>

<file path=xl/sharedStrings.xml><?xml version="1.0" encoding="utf-8"?>
<sst xmlns="http://schemas.openxmlformats.org/spreadsheetml/2006/main" count="425" uniqueCount="247">
  <si>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</si>
  <si>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</si>
  <si>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</si>
  <si>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</si>
  <si>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</si>
  <si>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</si>
  <si>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</si>
  <si>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</si>
  <si>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</si>
  <si>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</si>
  <si>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</si>
  <si>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</si>
  <si>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</si>
  <si>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</si>
  <si>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</si>
  <si>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</si>
  <si>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</si>
  <si>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</si>
  <si>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</si>
  <si>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</si>
  <si>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</si>
  <si>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</si>
  <si>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</si>
  <si>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ส่วนได้เสียที่ไม่มี</t>
  </si>
  <si>
    <t>มูลค่าหุ้น</t>
  </si>
  <si>
    <t>อำนาจควบคุม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</si>
  <si>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</si>
  <si>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</si>
  <si>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</si>
  <si>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</si>
  <si>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</si>
  <si>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สำรองตามกฎหมาย</t>
  </si>
  <si>
    <t>บาท</t>
  </si>
  <si>
    <t>ดอกเบี้ยจ่าย</t>
  </si>
  <si>
    <t xml:space="preserve">   ส่วนที่เป็นของส่วนได้เสียที่ไม่มีอำนาจควบคุม</t>
  </si>
  <si>
    <t>กำไรสะสม</t>
  </si>
  <si>
    <t>การเปลี่ยนแปลงในสินทรัพย์และหนี้สินดำเนินงาน</t>
  </si>
  <si>
    <t>องค์ประกอบอื่นของ</t>
  </si>
  <si>
    <t>รายการปรับปรุง:</t>
  </si>
  <si>
    <t>จ่ายดอกเบี้ย</t>
  </si>
  <si>
    <t>ทุนที่ออก</t>
  </si>
  <si>
    <t>และชำระแล้ว</t>
  </si>
  <si>
    <t>รวมส่วนของ</t>
  </si>
  <si>
    <t xml:space="preserve">  หนี้สินดำเนินงานเพิ่มขึ้น (ลดลง) :</t>
  </si>
  <si>
    <t>-  หนี้สินหมุนเวียนอื่น</t>
  </si>
  <si>
    <t>หลักทรัพย์เผื่อขาย</t>
  </si>
  <si>
    <t>ดอกเบี้ยรับ</t>
  </si>
  <si>
    <t>รับดอกเบี้ย</t>
  </si>
  <si>
    <t>ทุนเรือนหุ้น</t>
  </si>
  <si>
    <t>ของบริษัทใหญ่</t>
  </si>
  <si>
    <t>งบกำไรขาดทุนเบ็ดเสร็จ</t>
  </si>
  <si>
    <t>งบกระแสเงินสด</t>
  </si>
  <si>
    <t>งบการเงินรวม</t>
  </si>
  <si>
    <t>เจ้าหนี้การค้าและเจ้าหนี้อื่น</t>
  </si>
  <si>
    <t>-  เจ้าหนี้การค้าและเจ้าหนี้อื่น</t>
  </si>
  <si>
    <t>สินทรัพย์หมุนเวียนอื่น</t>
  </si>
  <si>
    <t>-  สินทรัพย์หมุนเวียนอื่น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</si>
  <si>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</si>
  <si>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ผลต่างของอัตราแลกเปลี่ยนจากการแปลงค่างบการเงิน</t>
  </si>
  <si>
    <t>การแปลงค่า</t>
  </si>
  <si>
    <t>งบการเงิน</t>
  </si>
  <si>
    <t>มูลค่ายุติธรรม</t>
  </si>
  <si>
    <t>ของเงินลงทุนใน</t>
  </si>
  <si>
    <t>เงินเบิกเกินบัญชีธนาคาร</t>
  </si>
  <si>
    <t>เจ้าหนี้ค่าหุ้น</t>
  </si>
  <si>
    <t>หนี้สินภาษีเงินได้รอการตัดบัญชี</t>
  </si>
  <si>
    <t xml:space="preserve">   มูลค่าที่ตราไว้หุ้นละ 0.5 บาท</t>
  </si>
  <si>
    <t>ขาดทุนก่อนภาษีเงินได้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</si>
  <si>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</si>
  <si>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งบการเงินเฉพาะกิจการ</t>
  </si>
  <si>
    <t>-  สินทรัพย์ไม่หมุนเวียนอื่น</t>
  </si>
  <si>
    <t>กรรมการ  ____________________________________       กรรมการ  ___________________________________________</t>
  </si>
  <si>
    <t>บริษัท ยูไนเต็ด เพาเวอร์ ออฟ เอเชีย จำกัด (มหาชน)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</si>
  <si>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</si>
  <si>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</si>
  <si>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</si>
  <si>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</si>
  <si>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</si>
  <si>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</si>
  <si>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</si>
  <si>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ขาดทุนสะสม</t>
  </si>
  <si>
    <t>สินทรัพย์ไม่หมุนเวียนอื่น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</si>
  <si>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</si>
  <si>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หมายเหตุประกอบงบการเงินรวมและงบการเงินเฉพาะกิจการเป็นส่วนหนึ่งของงบการเงินนี้        </t>
  </si>
  <si>
    <t>การเปลี่ยนแปลงในส่วนของเจ้าของสำหรับปีสิ้นสุด</t>
  </si>
  <si>
    <t>จัดสรรแล้ว -</t>
  </si>
  <si>
    <t>เงินสดรับจากการขายเงินลงทุนระยะสั้น</t>
  </si>
  <si>
    <t>การเปลี่ยนแปลง</t>
  </si>
  <si>
    <t>ส่วนได้เสีย</t>
  </si>
  <si>
    <t>ในบริษัทย่อย</t>
  </si>
  <si>
    <t>องค์ประกอบอื่น</t>
  </si>
  <si>
    <t>ของส่วนของ</t>
  </si>
  <si>
    <t>สำรองตาม</t>
  </si>
  <si>
    <t>กฎหมาย</t>
  </si>
  <si>
    <t xml:space="preserve">   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</si>
  <si>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</si>
  <si>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</si>
  <si>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กำไรขั้นต้น</t>
  </si>
  <si>
    <t xml:space="preserve">   </t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</si>
  <si>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</si>
  <si>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</si>
  <si>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</si>
  <si>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</si>
  <si>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ค่าใช้จ่ายผลประโยชน์พนักงาน</t>
  </si>
  <si>
    <t xml:space="preserve"> </t>
  </si>
  <si>
    <t xml:space="preserve">   ชำระแล้วเต็มมูลค่า</t>
  </si>
  <si>
    <t>เงินให้กู้ระยะยาวแก่กิจการที่เกี่ยวข้องกัน</t>
  </si>
  <si>
    <t>ขาดทุนเบ็ดเสร็จสำหรับปี</t>
  </si>
  <si>
    <t>กำไรจากอัตราแลกเปลี่ยนของเงินสดและรายการเทียบเท่าเงินสด</t>
  </si>
  <si>
    <t>รวมส่วนของผู้เป็นเจ้าของของบริษัทใหญ่</t>
  </si>
  <si>
    <t>เงินสดจ่ายให้กู้ระยะสั้นแก่กิจการที่เกี่ยวข้องกัน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</si>
  <si>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</si>
  <si>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</si>
  <si>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-</t>
  </si>
  <si>
    <t>เงินให้กู้ระยะสั้นแก่กิจการที่เกี่ยวข้องกัน</t>
  </si>
  <si>
    <t>พ.ศ. 2563</t>
  </si>
  <si>
    <t>ยอดคงเหลือสิ้นปี วันที่ 31 ธันวาคม พ.ศ. 2563</t>
  </si>
  <si>
    <t>ส่วนของหนี้สินตามสัญญาเช่า</t>
  </si>
  <si>
    <t>ที่ครบกำหนดชำระภายในหนึ่งปี</t>
  </si>
  <si>
    <t xml:space="preserve">   มูลค่าที่ตราไว้หุ้นละ 0.5 บาท)</t>
  </si>
  <si>
    <t>ผลกระทบของการนำมาตรฐานการรายงานทางการเงินใหม่มาถือปฏิบัติ</t>
  </si>
  <si>
    <t xml:space="preserve">   วันที่ 31 ธันวาคม พ.ศ. 2563</t>
  </si>
  <si>
    <t>กำไรจากการขายสินทรัพย์ทางการเงินที่วัดมูลค่าด้วย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</si>
  <si>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</si>
  <si>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เงินสดจ่ายมัดจำเพื่อการลงทุน</t>
  </si>
  <si>
    <t>เงินสดจ่ายหนี้สินตามสัญญาเช่า</t>
  </si>
  <si>
    <t xml:space="preserve">   ใหม่มาถือปฏิบัติ</t>
  </si>
  <si>
    <t>ยอดยกมาต้นปี วันที่ 1 มกราคม พ.ศ. 2563</t>
  </si>
  <si>
    <t>ขาดทุนจากการตัดจำหน่ายอุปกรณ์</t>
  </si>
  <si>
    <t>เงินสดจ่ายซื้อที่ดิน อาคาร และอุปกรณ์</t>
  </si>
  <si>
    <t>หนี้สินจากการซื้ออาคารและอุปกรณ์</t>
  </si>
  <si>
    <t>กำไรต่อหุ้น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</si>
  <si>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</si>
  <si>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</si>
  <si>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กรรมการ   ____________________________________________               กรรมการ   ____________________________________________</t>
  </si>
  <si>
    <t>ในหลักทรัพย์เผื่อขาย</t>
  </si>
  <si>
    <t>ของเงินลงทุน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</si>
  <si>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</si>
  <si>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กรรมการ   _________________________________________               กรรมการ   _________________________________________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</si>
  <si>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</si>
  <si>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อสังหาริมทรัพย์</t>
  </si>
  <si>
    <t>ขาดทุนจากการปรับมูลค่าสุทธิที่จะได้รับของต้นทุนพัฒนา</t>
  </si>
  <si>
    <t>รายการที่ไม่ใช่เงินสดที่มีสาระสำคัญ</t>
  </si>
  <si>
    <t>(ต่ำกว่า)</t>
  </si>
  <si>
    <t>ส่วนเกิน</t>
  </si>
  <si>
    <t xml:space="preserve">   งบการเงินรวม</t>
  </si>
  <si>
    <t xml:space="preserve">              งบการเงินเฉพาะกิจการ</t>
  </si>
  <si>
    <t>ยอดคงเหลือต้นปี วันที่ 1 มกราคม พ.ศ. 2563 - ปรับปรุงใหม่</t>
  </si>
  <si>
    <t>การออกหุ้นสามัญ</t>
  </si>
  <si>
    <t>เงินสดรับจากการออกหุ้นสามัญ</t>
  </si>
  <si>
    <t>กำไรจากการเปลี่ยนแปลงมูลค่ายุติธรรมของสินทรัพย์ทางการเงิน</t>
  </si>
  <si>
    <t>เงินลงทุนจ่ายล่วงหน้า</t>
  </si>
  <si>
    <t>เงินสดจ่ายล่วงหน้าเพื่อซื้อเงินลงทุน</t>
  </si>
  <si>
    <t>การโอนเงินมัดจำเพื่อจ่ายล่วงหน้าเงินลงทุน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</si>
  <si>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</si>
  <si>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</si>
  <si>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</si>
  <si>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 xml:space="preserve">(พ.ศ. 2563 : 10,670,000,175 หุ้น </t>
  </si>
  <si>
    <t xml:space="preserve">   วันที่ 31 ธันวาคม พ.ศ. 2564</t>
  </si>
  <si>
    <t>ยอดคงเหลือสิ้นปี วันที่ 31 ธันวาคม พ.ศ. 2564</t>
  </si>
  <si>
    <t>ยอดคงเหลือต้นปี วันที่ 1 มกราคม พ.ศ. 2564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</si>
  <si>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</si>
  <si>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</si>
  <si>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</si>
  <si>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</si>
  <si>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</si>
  <si>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</si>
  <si>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เงินฝากประจำครบกำหนดเกินกว่าสามเดือน</t>
  </si>
  <si>
    <t>เงินฝากธนาคารที่มีข้อจำกัดในการเบิกถอน</t>
  </si>
  <si>
    <t>เงินลงทุนในบริษัทร่วมและการร่วมค้า สุทธิ</t>
  </si>
  <si>
    <t>ค่าความนิยม</t>
  </si>
  <si>
    <t>เงินรับล่วงหน้าเพื่อการลงทุน</t>
  </si>
  <si>
    <t>ประมาณการหนี้สินขั้นต่ำที่ต้องจ่ายตามสัญญา</t>
  </si>
  <si>
    <t>รับสิทธิขายไฟฟ้า</t>
  </si>
  <si>
    <t xml:space="preserve">หุ้นสามัญ จำนวน 10,130,342,925 หุ้น </t>
  </si>
  <si>
    <t>ที่ครบกำหนดชำระภายในหนึ่งปี สุทธิ</t>
  </si>
  <si>
    <t>เงินกู้ยืมระยะยาวจากสถาบันการเงิน</t>
  </si>
  <si>
    <t>รายได้จากการผลิตกระแสไฟฟ้า</t>
  </si>
  <si>
    <t>รายได้จากการพัฒนาอสังหาริมทรัพย์</t>
  </si>
  <si>
    <t>รายได้รวม</t>
  </si>
  <si>
    <t>ต้นทุนขายจากการผลิตกระแสไฟฟ้า</t>
  </si>
  <si>
    <t>ต้นทุนขายจากการพัฒนาอสังหาริมทรัพย์</t>
  </si>
  <si>
    <t>ต้นทุนขายรวม</t>
  </si>
  <si>
    <t>กำไร (ขาดทุน) จากอัตราแลกเปลี่ยน</t>
  </si>
  <si>
    <t>กำไร (ขาดทุน) เบ็ดเสร็จอื่น</t>
  </si>
  <si>
    <t>ผลกระทบของการนำมาตรฐานรายงานทางการเงิน</t>
  </si>
  <si>
    <t>การซื้อเงินลงทุนในบริษัทย่อย</t>
  </si>
  <si>
    <t>กำไร (ขาดทุน) เบ็ดเสร็จสำหรับปี</t>
  </si>
  <si>
    <t>ยอดคงเหลือต้นปี วันที่ 1 มกราคม พ.ศ. 2563</t>
  </si>
  <si>
    <t>ค่าเสื่อมราคาและค่าตัดจำหน่าย</t>
  </si>
  <si>
    <t>16, 17, 18</t>
  </si>
  <si>
    <t>กำไรจากการขายที่ดิน อาคารและอุปกรณ์</t>
  </si>
  <si>
    <t>(กำไร) ขาดทุนจากอัตราแลกเปลี่ยนที่ยังไม่เกิดขึ้นจริง</t>
  </si>
  <si>
    <t>ส่วนแบ่งกำไร (ขาดทุน) จากบริษัทร่วมและการร่วมค้า</t>
  </si>
  <si>
    <t>-  ภาระผูกพันผลประโยชน์พนักงาน</t>
  </si>
  <si>
    <t>- ประมาณการหนี้สินขั้นต่ำที่ต้องจ่ายตามสัญญา</t>
  </si>
  <si>
    <t xml:space="preserve">     สิทธิขายไฟฟ้า</t>
  </si>
  <si>
    <t>เงินสดสุทธิได้มาจาก (ใช้ไปใน) กิจกรรมดำเนินงาน</t>
  </si>
  <si>
    <t>เงินฝากประจำครบกำหนดเกินกว่าสามเดือนเพิ่มขึ้น</t>
  </si>
  <si>
    <t>เงินสดรับคืนเงินมัดจำเพื่อการลงทุน</t>
  </si>
  <si>
    <t>เงินสดรับเงินรับล่วงหน้าเพื่อการลงทุน</t>
  </si>
  <si>
    <t>เงินสดจ่ายเพื่อซื้อธุรกิจ - สุทธิจากการเงินสดที่ได้มา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</si>
  <si>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</si>
  <si>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</si>
  <si>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</si>
  <si>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</si>
  <si>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</si>
  <si>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</si>
  <si>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หนี้สินตามสัญญาเช่า สุทธิ</t>
  </si>
  <si>
    <t xml:space="preserve">หุ้นสามัญ จำนวน 15,156,411,510 หุ้น </t>
  </si>
  <si>
    <t>11, 33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</si>
  <si>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</si>
  <si>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</si>
  <si>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>เงินสดรับจากการขายที่ดิน อาคารและอุปกรณ์</t>
  </si>
  <si>
    <t>ลูกหนี้จากการขายที่ดินและอาคาร</t>
  </si>
  <si>
    <t>การโอนเงินลงทุนจ่ายล่วงหน้าเป็นเงินลงทุนในบริษัทร่วม</t>
  </si>
  <si>
    <t>การโอนเงินมัดจำเพื่อการลงทุนเป็นเงินลงทุนใน</t>
  </si>
  <si>
    <t>บริษัทย่อยของกลุ่มกิจการ</t>
  </si>
  <si>
    <t>การโอนเงินมัดจำเพื่อการลงทุนเป็นเงินให้กู้ระยะสั้น</t>
  </si>
  <si>
    <t>แก่กิจการที่เกี่ยวข้องกัน</t>
  </si>
  <si>
    <t>ประมาณการหนี้สินค่ารื้อถอน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</si>
  <si>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</si>
  <si>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</si>
  <si>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</si>
  <si>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ส่วนแบ่งกำไรให้ส่วนได้เสียที่ไม่มีอำนาจควบคุม</t>
  </si>
  <si>
    <t>ส่วนต่ำกว่ามูลค่าหุ้น</t>
  </si>
  <si>
    <t>ขาดทุนสำหรับปี</t>
  </si>
  <si>
    <t>ส่วนแบ่ง (กำไร) ขาดทุน จากบริษัทร่วมและการร่วมค้า</t>
  </si>
  <si>
    <t xml:space="preserve">  สินทรัพย์ดำเนินงาน (เพิ่มขึ้น) ลดลง :</t>
  </si>
  <si>
    <t>-  ลูกหนี้การค้าและลูกหนี้อื่น สุทธิ</t>
  </si>
  <si>
    <t>-  ต้นทุนพัฒนาอสังหาริมทรัพย์ สุทธิ</t>
  </si>
  <si>
    <t>เงินสดจ่ายคืนเจ้าหนี้ค่าหุ้น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</si>
  <si>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</si>
  <si>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</si>
  <si>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</si>
  <si>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ขาดทุนต่อหุ้นขั้นพื้นฐาน (บาท)</t>
  </si>
  <si>
    <t>ขาดทุนจากการด้อยค่าเงินลงทุนในบริษัทย่อย</t>
  </si>
  <si>
    <t>การเพิ่มขึ้นของประมาณการหนี้สินค่ารื้อถอน</t>
  </si>
  <si>
    <t>ลูกหนี้ค่าหุ้นจากการปรับโครงสร้างการถือหุ้นภายในกลุ่มกิจการ</t>
  </si>
  <si>
    <t>เจ้าหนี้ค่าหุ้นจากการปรับโครงสร้างการถือหุ้นภายในกลุ่มกิจการ</t>
  </si>
  <si>
    <t>เงินมัดจำเพื่อการลงทุน</t>
  </si>
  <si>
    <t>ผลประโยชน์ (ค่าใช้จ่าย) ภาษีเงินได้</t>
  </si>
  <si>
    <t>11, 32</t>
  </si>
  <si>
    <t xml:space="preserve">ยอดคงเหลือต้นงวด ณ วันที่ 1 มกราคม พ.ศ. 2563 </t>
  </si>
  <si>
    <t xml:space="preserve">   ที่ปรับปรุงแล้ว</t>
  </si>
  <si>
    <t>ในบริษัทย่อยของกลุ่มกิจการ</t>
  </si>
  <si>
    <t>การโอนเงินลงทุนจ่ายล่วงหน้าเป็นเงินลงทุน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</si>
</sst>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.00_);_(* \(#,##0.00\);_(* &quot;-&quot;??_);_(@_)"/>
    <numFmt numFmtId="169" formatCode="#,##0;\(#,##0\)"/>
    <numFmt numFmtId="170" formatCode="#,##0;\(#,##0\);&quot;-&quot;;@"/>
    <numFmt numFmtId="171" formatCode="_-* #,##0_-;\-* #,##0_-;_-* &quot;-&quot;??_-;_-@_-"/>
    <numFmt numFmtId="172" formatCode="_(* #,##0_);_(* \(#,##0\);_(* &quot;-&quot;??_);_(@_)"/>
    <numFmt numFmtId="173" formatCode="#,##0.0000;\(#,##0.0000\);&quot;-&quot;;@"/>
    <numFmt numFmtId="174" formatCode="_(* #,##0.000000_);_(* \(#,##0.0000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_-;\-* #,##0.00_-;_-* \-??_-;_-@_-"/>
    <numFmt numFmtId="178" formatCode="_(* #,##0.00_);_(* \(#,##0.00\);_(* \-??_);_(@_)"/>
    <numFmt numFmtId="179" formatCode="#,##0.00;\(#,##0.00\);\-\ \ \ "/>
    <numFmt numFmtId="180" formatCode="_(* #,##0.00_);_(* \(#,##0.00\);_(* &quot;-&quot;_);_(@_)"/>
    <numFmt numFmtId="181" formatCode="_(* #,##0.0_);_(* \(#,##0.0\);_(* &quot;-&quot;??_);_(@_)"/>
    <numFmt numFmtId="182" formatCode="&quot;$&quot;#,##0_);[Red]\(&quot;$&quot;#,##0\)"/>
    <numFmt numFmtId="183" formatCode="&quot;$&quot;#,##0.00_);[Red]\(&quot;$&quot;#,##0.00\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\t&quot;฿&quot;#,##0.00_);[Red]\(\t&quot;฿&quot;#,##0.00\)"/>
    <numFmt numFmtId="187" formatCode="0.00_)"/>
    <numFmt numFmtId="188" formatCode="#,##0\ &quot;FB&quot;;\-#,##0\ &quot;FB&quot;"/>
    <numFmt numFmtId="189" formatCode="#,##0\ &quot;F&quot;;[Red]\-#,##0\ &quot;F&quot;"/>
    <numFmt numFmtId="190" formatCode="0.0%"/>
    <numFmt numFmtId="191" formatCode="#,##0.00;[Red]\(#,##0.00\)"/>
    <numFmt numFmtId="192" formatCode="d/mm/yy\ "/>
    <numFmt numFmtId="193" formatCode="#,##0;[Red]\(#,##0\)"/>
    <numFmt numFmtId="194" formatCode="\$#,##0;\(\$#,##0\)"/>
    <numFmt numFmtId="195" formatCode="\t&quot;£&quot;#,##0_);[Red]\(\t&quot;£&quot;#,##0\)"/>
    <numFmt numFmtId="196" formatCode="\$#,##0.00;\(\$#,##0.00\)"/>
    <numFmt numFmtId="197" formatCode="#,##0.0_);[Red]\(#,##0.0\)"/>
    <numFmt numFmtId="198" formatCode="\t&quot;$&quot;#,##0_);\(\t&quot;$&quot;#,##0\)"/>
    <numFmt numFmtId="199" formatCode="#,###.00"/>
    <numFmt numFmtId="200" formatCode="_-* #,##0_-;\-* #,##0_-;_-* \-_-;_-@_-"/>
    <numFmt numFmtId="201" formatCode="_-\?* #,##0_-;&quot;-?&quot;* #,##0_-;_-\?* \-_-;_-@_-"/>
    <numFmt numFmtId="202" formatCode="_-\?* #,##0.00_-;&quot;-?&quot;* #,##0.00_-;_-\?* \-??_-;_-@_-"/>
    <numFmt numFmtId="203" formatCode="0.000_)"/>
    <numFmt numFmtId="204" formatCode="_ * #,##0.00_ ;_ * \-#,##0.00_ ;_ * \-??_ ;_ @_ "/>
    <numFmt numFmtId="205" formatCode="d\-mmm\-yy;@"/>
    <numFmt numFmtId="206" formatCode="#,##0&quot; F&quot;;[Red]\-#,##0&quot; F&quot;"/>
    <numFmt numFmtId="207" formatCode="_-[$€-2]* #,##0.00_-;\-[$€-2]* #,##0.00_-;_-[$€-2]* \-??_-"/>
    <numFmt numFmtId="208" formatCode="#,##0&quot; FB&quot;;\-#,##0&quot; FB&quot;"/>
    <numFmt numFmtId="209" formatCode="\$#,##0_);[Red]&quot;($&quot;#,##0\)"/>
    <numFmt numFmtId="210" formatCode="_-\฿* #,##0.00_-;&quot;-฿&quot;* #,##0.00_-;_-\฿* \-??_-;_-@_-"/>
    <numFmt numFmtId="211" formatCode="#,##0.00;\(#,##0.00\)"/>
    <numFmt numFmtId="212" formatCode="&quot;$&quot;#,##0;[Red]\-&quot;$&quot;#,##0"/>
    <numFmt numFmtId="213" formatCode="&quot;\&quot;#,##0.00;[Red]&quot;\&quot;&quot;-&quot;#,##0.00"/>
    <numFmt numFmtId="214" formatCode="_ * #,##0_ ;_ * \-#,##0_ ;_ * &quot;-&quot;_ ;_ @_ "/>
    <numFmt numFmtId="215" formatCode="_ * #,##0.00_ ;_ * \-#,##0.00_ ;_ * &quot;-&quot;??_ ;_ @_ "/>
    <numFmt numFmtId="216" formatCode="_-&quot;Dfl.&quot;\ * #,##0.00_-;_-&quot;Dfl.&quot;\ * #,##0.00\-;_-&quot;Dfl.&quot;\ * &quot;-&quot;??_-;_-@_-"/>
    <numFmt numFmtId="217" formatCode="_-* #,##0.00_-;_-* #,##0.00\-;_-* &quot;-&quot;??_-;_-@_-"/>
    <numFmt numFmtId="218" formatCode="_-* #,##0_-;_-* #,##0\-;_-* &quot;-&quot;_-;_-@_-"/>
    <numFmt numFmtId="219" formatCode="_-&quot;Dfl.&quot;\ * #,##0_-;_-&quot;Dfl.&quot;\ * #,##0\-;_-&quot;Dfl.&quot;\ * &quot;-&quot;_-;_-@_-"/>
    <numFmt numFmtId="220" formatCode="General_)"/>
    <numFmt numFmtId="221" formatCode="&quot;P&quot;\ #,##0.00;[Red]\-&quot;P&quot;\ #,##0.00"/>
    <numFmt numFmtId="222" formatCode="&quot;\&quot;#,##0;[Red]&quot;\&quot;\-#,##0"/>
    <numFmt numFmtId="223" formatCode="&quot;\&quot;#,##0.00;[Red]&quot;\&quot;\-#,##0.00"/>
    <numFmt numFmtId="224" formatCode="d\.m\.yy\ h:mm"/>
    <numFmt numFmtId="225" formatCode="0.00_);\(0.00\)"/>
    <numFmt numFmtId="226" formatCode="0.0_);\(0.0\)"/>
    <numFmt numFmtId="227" formatCode="[$-409]d\-mmm\-yy;@"/>
    <numFmt numFmtId="228" formatCode="\t&quot;฿&quot;#,##0_);\(\t&quot;฿&quot;#,##0\)"/>
    <numFmt numFmtId="229" formatCode="_-* #,##0\ &quot;F&quot;_-;\-* #,##0\ &quot;F&quot;_-;_-* &quot;-&quot;\ &quot;F&quot;_-;_-@_-"/>
    <numFmt numFmtId="230" formatCode="#,##0\ \ ;\(#,##0\)\ ;\—\ \ \ \ "/>
    <numFmt numFmtId="231" formatCode="_-* #,##0&quot; F&quot;_-;\-* #,##0&quot; F&quot;_-;_-* &quot;-&quot;&quot; F&quot;_-;_-@_-"/>
    <numFmt numFmtId="232" formatCode="_-* #,##0.00&quot; F&quot;_-;\-* #,##0.00&quot; F&quot;_-;_-* &quot;-&quot;??&quot; F&quot;_-;_-@_-"/>
    <numFmt numFmtId="233" formatCode="mm/dd/yy"/>
    <numFmt numFmtId="234" formatCode="0_);\(0\)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-* #,##0.00\ _F_-;\-* #,##0.00\ _F_-;_-* &quot;-&quot;??\ _F_-;_-@_-"/>
    <numFmt numFmtId="238" formatCode="0.00\ [$EUR]"/>
    <numFmt numFmtId="239" formatCode="0.00000000000"/>
    <numFmt numFmtId="240" formatCode="#,##0.00\ ;\(#,##0.00\)"/>
    <numFmt numFmtId="241" formatCode="B1d/m/yyyy"/>
    <numFmt numFmtId="242" formatCode="#,##0.00\ &quot;F&quot;;\-#,##0.00\ &quot;F&quot;"/>
    <numFmt numFmtId="243" formatCode="dd\-mmm\-yy_)"/>
    <numFmt numFmtId="244" formatCode="_-[$€-2]* #,##0.00_-;\-[$€-2]* #,##0.00_-;_-[$€-2]* &quot;-&quot;??_-"/>
    <numFmt numFmtId="245" formatCode="_-* #,##0_-;&quot;\&quot;&quot;\&quot;&quot;\&quot;\-* #,##0_-;_-* &quot;-&quot;_-;_-@_-"/>
    <numFmt numFmtId="246" formatCode="&quot;US$&quot;#,##0_);[Red]\(&quot;US$&quot;#,##0\)"/>
    <numFmt numFmtId="247" formatCode="_(&quot;฿&quot;* #,##0_);_(&quot;฿&quot;* \(#,##0\);_(&quot;฿&quot;* &quot;-&quot;_);_(@_)"/>
    <numFmt numFmtId="248" formatCode="0.00000%"/>
    <numFmt numFmtId="249" formatCode="&quot;฿&quot;\t#,##0_);[Red]\(&quot;฿&quot;\t#,##0\)"/>
    <numFmt numFmtId="250" formatCode="_-* #,##0.000_-;\-* #,##0.000_-;_-* &quot;-&quot;??_-;_-@_-"/>
    <numFmt numFmtId="251" formatCode="\t&quot; &quot;#,##0_);[Red]\(\t&quot; &quot;#,##0\)"/>
  </numFmts>
  <fonts count="2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3"/>
      <color indexed="8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8"/>
      <name val="Arial"/>
      <family val="2"/>
    </font>
    <font>
      <u/>
      <sz val="9.9"/>
      <color theme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1"/>
      <color rgb="FF000000"/>
      <name val="Arial"/>
      <family val="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Calibri"/>
      <family val="2"/>
      <scheme val="minor"/>
    </font>
    <font>
      <sz val="10"/>
      <color theme="1"/>
      <name val="Times New Roman"/>
      <family val="2"/>
      <charset val="22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u/>
      <sz val="14"/>
      <color theme="10"/>
      <name val="AngsanaUPC"/>
      <family val="1"/>
    </font>
    <font>
      <sz val="11"/>
      <color rgb="FF000000"/>
      <name val="Tahoma"/>
      <family val="2"/>
      <charset val="222"/>
    </font>
  </fonts>
  <fills count="1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1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58">
    <xf numFmtId="0" fontId="0" fillId="0" borderId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0" fontId="4" fillId="0" borderId="0"/>
    <xf numFmtId="0" fontId="1" fillId="0" borderId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1" fillId="0" borderId="0"/>
    <xf numFmtId="0" fontId="25" fillId="0" borderId="0" applyNumberFormat="0" applyFill="0" applyBorder="0" applyAlignment="0">
      <alignment vertical="top"/>
      <protection locked="0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>
      <protection locked="0"/>
    </xf>
    <xf numFmtId="43" fontId="2" fillId="0" borderId="0" applyFont="0" applyFill="0" applyBorder="0" applyAlignment="0" applyProtection="0"/>
    <xf numFmtId="0" fontId="25" fillId="0" borderId="14" applyNumberFormat="0" applyFill="0" applyBorder="0" applyAlignment="0">
      <alignment wrapText="1"/>
      <protection locked="0"/>
    </xf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3" fillId="0" borderId="0" applyFill="0" applyBorder="0" applyAlignment="0" applyProtection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15" applyNumberFormat="0" applyFill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0" fontId="28" fillId="0" borderId="14" applyNumberFormat="0" applyFill="0" applyAlignment="0"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5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0" fontId="25" fillId="0" borderId="14" applyNumberFormat="0" applyFill="0" applyBorder="0" applyAlignment="0">
      <alignment wrapText="1"/>
      <protection locked="0"/>
    </xf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" fillId="0" borderId="0">
      <protection locked="0"/>
    </xf>
    <xf numFmtId="0" fontId="27" fillId="0" borderId="0"/>
    <xf numFmtId="0" fontId="27" fillId="0" borderId="0"/>
    <xf numFmtId="0" fontId="2" fillId="0" borderId="0">
      <alignment vertical="center"/>
    </xf>
    <xf numFmtId="43" fontId="27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7" fontId="3" fillId="0" borderId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>
      <protection locked="0"/>
    </xf>
    <xf numFmtId="176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00" fontId="3" fillId="0" borderId="0" applyFill="0" applyBorder="0" applyAlignment="0" applyProtection="0"/>
    <xf numFmtId="201" fontId="3" fillId="0" borderId="0" applyFill="0" applyBorder="0" applyAlignment="0" applyProtection="0"/>
    <xf numFmtId="0" fontId="57" fillId="0" borderId="0" applyNumberFormat="0" applyFill="0" applyBorder="0" applyAlignment="0" applyProtection="0"/>
    <xf numFmtId="202" fontId="3" fillId="0" borderId="0" applyFill="0" applyBorder="0" applyAlignment="0" applyProtection="0"/>
    <xf numFmtId="0" fontId="58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37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37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37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5" borderId="0" applyNumberFormat="0" applyBorder="0" applyAlignment="0" applyProtection="0"/>
    <xf numFmtId="0" fontId="59" fillId="50" borderId="0" applyNumberFormat="0" applyBorder="0" applyAlignment="0" applyProtection="0"/>
    <xf numFmtId="0" fontId="59" fillId="53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38" fillId="3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60" fillId="51" borderId="0" applyNumberFormat="0" applyBorder="0" applyAlignment="0" applyProtection="0"/>
    <xf numFmtId="0" fontId="60" fillId="52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1" borderId="0" applyNumberFormat="0" applyBorder="0" applyAlignment="0" applyProtection="0"/>
    <xf numFmtId="9" fontId="5" fillId="0" borderId="0"/>
    <xf numFmtId="9" fontId="61" fillId="0" borderId="0"/>
    <xf numFmtId="9" fontId="61" fillId="0" borderId="0"/>
    <xf numFmtId="0" fontId="38" fillId="62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38" fillId="65" borderId="0" applyNumberFormat="0" applyBorder="0" applyAlignment="0" applyProtection="0"/>
    <xf numFmtId="0" fontId="38" fillId="54" borderId="0" applyNumberFormat="0" applyBorder="0" applyAlignment="0" applyProtection="0"/>
    <xf numFmtId="0" fontId="37" fillId="66" borderId="0" applyNumberFormat="0" applyBorder="0" applyAlignment="0" applyProtection="0"/>
    <xf numFmtId="0" fontId="37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55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38" fillId="69" borderId="0" applyNumberFormat="0" applyBorder="0" applyAlignment="0" applyProtection="0"/>
    <xf numFmtId="0" fontId="38" fillId="70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8" fillId="72" borderId="0" applyNumberFormat="0" applyBorder="0" applyAlignment="0" applyProtection="0"/>
    <xf numFmtId="0" fontId="38" fillId="73" borderId="0" applyNumberFormat="0" applyBorder="0" applyAlignment="0" applyProtection="0"/>
    <xf numFmtId="0" fontId="37" fillId="74" borderId="0" applyNumberFormat="0" applyBorder="0" applyAlignment="0" applyProtection="0"/>
    <xf numFmtId="0" fontId="37" fillId="64" borderId="0" applyNumberFormat="0" applyBorder="0" applyAlignment="0" applyProtection="0"/>
    <xf numFmtId="0" fontId="38" fillId="75" borderId="0" applyNumberFormat="0" applyBorder="0" applyAlignment="0" applyProtection="0"/>
    <xf numFmtId="0" fontId="38" fillId="76" borderId="0" applyNumberFormat="0" applyBorder="0" applyAlignment="0" applyProtection="0"/>
    <xf numFmtId="0" fontId="37" fillId="77" borderId="0" applyNumberFormat="0" applyBorder="0" applyAlignment="0" applyProtection="0"/>
    <xf numFmtId="0" fontId="37" fillId="78" borderId="0" applyNumberFormat="0" applyBorder="0" applyAlignment="0" applyProtection="0"/>
    <xf numFmtId="0" fontId="38" fillId="79" borderId="0" applyNumberFormat="0" applyBorder="0" applyAlignment="0" applyProtection="0"/>
    <xf numFmtId="0" fontId="39" fillId="40" borderId="0" applyNumberFormat="0" applyBorder="0" applyAlignment="0" applyProtection="0"/>
    <xf numFmtId="0" fontId="40" fillId="80" borderId="21" applyNumberFormat="0" applyAlignment="0" applyProtection="0"/>
    <xf numFmtId="0" fontId="41" fillId="81" borderId="22" applyNumberFormat="0" applyAlignment="0" applyProtection="0"/>
    <xf numFmtId="43" fontId="5" fillId="0" borderId="0" applyFont="0" applyFill="0" applyBorder="0" applyAlignment="0" applyProtection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ill="0" applyBorder="0" applyAlignment="0" applyProtection="0"/>
    <xf numFmtId="41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19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3" fillId="0" borderId="0" applyFill="0" applyBorder="0" applyAlignment="0" applyProtection="0"/>
    <xf numFmtId="43" fontId="64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5" fontId="3" fillId="0" borderId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8" fontId="3" fillId="0" borderId="0" applyFill="0" applyBorder="0" applyAlignment="0" applyProtection="0"/>
    <xf numFmtId="192" fontId="3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ill="0" applyBorder="0" applyAlignment="0" applyProtection="0"/>
    <xf numFmtId="192" fontId="3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69" fontId="42" fillId="0" borderId="0"/>
    <xf numFmtId="0" fontId="61" fillId="0" borderId="0"/>
    <xf numFmtId="0" fontId="61" fillId="0" borderId="0"/>
    <xf numFmtId="0" fontId="66" fillId="0" borderId="0" applyNumberFormat="0" applyFill="0" applyBorder="0" applyProtection="0">
      <alignment horizontal="center" vertical="center"/>
    </xf>
    <xf numFmtId="187" fontId="5" fillId="0" borderId="0"/>
    <xf numFmtId="0" fontId="61" fillId="0" borderId="0"/>
    <xf numFmtId="0" fontId="61" fillId="0" borderId="0"/>
    <xf numFmtId="187" fontId="5" fillId="0" borderId="0"/>
    <xf numFmtId="189" fontId="5" fillId="0" borderId="0"/>
    <xf numFmtId="190" fontId="61" fillId="0" borderId="0"/>
    <xf numFmtId="190" fontId="61" fillId="0" borderId="0"/>
    <xf numFmtId="206" fontId="5" fillId="0" borderId="0"/>
    <xf numFmtId="0" fontId="67" fillId="0" borderId="0" applyNumberFormat="0" applyFill="0" applyBorder="0" applyAlignment="0" applyProtection="0"/>
    <xf numFmtId="0" fontId="54" fillId="82" borderId="0" applyNumberFormat="0" applyBorder="0" applyAlignment="0" applyProtection="0"/>
    <xf numFmtId="0" fontId="54" fillId="83" borderId="0" applyNumberFormat="0" applyBorder="0" applyAlignment="0" applyProtection="0"/>
    <xf numFmtId="0" fontId="54" fillId="84" borderId="0" applyNumberFormat="0" applyBorder="0" applyAlignment="0" applyProtection="0"/>
    <xf numFmtId="207" fontId="3" fillId="0" borderId="0" applyFill="0" applyBorder="0" applyAlignment="0" applyProtection="0"/>
    <xf numFmtId="0" fontId="43" fillId="0" borderId="0" applyNumberFormat="0" applyFill="0" applyBorder="0" applyAlignment="0" applyProtection="0"/>
    <xf numFmtId="0" fontId="44" fillId="41" borderId="0" applyNumberFormat="0" applyBorder="0" applyAlignment="0" applyProtection="0"/>
    <xf numFmtId="38" fontId="29" fillId="85" borderId="0" applyNumberFormat="0" applyBorder="0" applyAlignment="0" applyProtection="0"/>
    <xf numFmtId="0" fontId="29" fillId="86" borderId="0" applyNumberFormat="0" applyBorder="0" applyAlignment="0" applyProtection="0"/>
    <xf numFmtId="0" fontId="68" fillId="87" borderId="23"/>
    <xf numFmtId="0" fontId="34" fillId="0" borderId="24" applyNumberFormat="0" applyAlignment="0" applyProtection="0">
      <alignment horizontal="left" vertical="center"/>
    </xf>
    <xf numFmtId="0" fontId="34" fillId="0" borderId="25" applyNumberFormat="0" applyAlignment="0" applyProtection="0"/>
    <xf numFmtId="0" fontId="34" fillId="0" borderId="2">
      <alignment horizontal="left" vertical="center"/>
    </xf>
    <xf numFmtId="0" fontId="34" fillId="0" borderId="26">
      <alignment horizontal="left" vertical="center"/>
    </xf>
    <xf numFmtId="0" fontId="55" fillId="88" borderId="18">
      <alignment vertical="center" wrapText="1"/>
    </xf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69" fillId="0" borderId="0">
      <alignment horizontal="center" textRotation="90"/>
    </xf>
    <xf numFmtId="0" fontId="70" fillId="0" borderId="0" applyNumberFormat="0" applyFill="0" applyBorder="0" applyAlignment="0" applyProtection="0">
      <alignment vertical="top"/>
      <protection locked="0"/>
    </xf>
    <xf numFmtId="0" fontId="48" fillId="48" borderId="21" applyNumberFormat="0" applyAlignment="0" applyProtection="0"/>
    <xf numFmtId="10" fontId="29" fillId="89" borderId="17" applyNumberFormat="0" applyBorder="0" applyAlignment="0" applyProtection="0"/>
    <xf numFmtId="0" fontId="29" fillId="90" borderId="0" applyNumberFormat="0" applyBorder="0" applyAlignment="0" applyProtection="0"/>
    <xf numFmtId="0" fontId="49" fillId="0" borderId="30" applyNumberFormat="0" applyFill="0" applyAlignment="0" applyProtection="0"/>
    <xf numFmtId="0" fontId="50" fillId="48" borderId="0" applyNumberFormat="0" applyBorder="0" applyAlignment="0" applyProtection="0"/>
    <xf numFmtId="37" fontId="51" fillId="0" borderId="0"/>
    <xf numFmtId="188" fontId="5" fillId="0" borderId="0"/>
    <xf numFmtId="208" fontId="5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63" fillId="0" borderId="0"/>
    <xf numFmtId="0" fontId="59" fillId="0" borderId="0"/>
    <xf numFmtId="0" fontId="7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72" fillId="0" borderId="0">
      <alignment vertical="top"/>
    </xf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72" fillId="0" borderId="0">
      <alignment vertical="top"/>
    </xf>
    <xf numFmtId="0" fontId="59" fillId="0" borderId="0"/>
    <xf numFmtId="0" fontId="3" fillId="0" borderId="0"/>
    <xf numFmtId="0" fontId="59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Font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4" fillId="0" borderId="0"/>
    <xf numFmtId="0" fontId="4" fillId="0" borderId="0"/>
    <xf numFmtId="0" fontId="4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64" fillId="0" borderId="0"/>
    <xf numFmtId="0" fontId="4" fillId="0" borderId="0"/>
    <xf numFmtId="0" fontId="72" fillId="0" borderId="0">
      <alignment vertical="top"/>
    </xf>
    <xf numFmtId="0" fontId="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59" fillId="0" borderId="0"/>
    <xf numFmtId="0" fontId="4" fillId="0" borderId="0"/>
    <xf numFmtId="0" fontId="64" fillId="0" borderId="0"/>
    <xf numFmtId="0" fontId="64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9" fillId="0" borderId="0"/>
    <xf numFmtId="0" fontId="75" fillId="0" borderId="0"/>
    <xf numFmtId="0" fontId="5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90" borderId="31" applyNumberForma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2" fillId="80" borderId="32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72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ont="0" applyFill="0" applyBorder="0" applyAlignment="0" applyProtection="0">
      <alignment horizontal="left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0" fontId="4" fillId="0" borderId="23" applyNumberFormat="0" applyFill="0" applyAlignment="0" applyProtection="0"/>
    <xf numFmtId="0" fontId="78" fillId="0" borderId="0"/>
    <xf numFmtId="0" fontId="78" fillId="0" borderId="0"/>
    <xf numFmtId="197" fontId="4" fillId="0" borderId="0"/>
    <xf numFmtId="4" fontId="72" fillId="88" borderId="32" applyNumberFormat="0" applyProtection="0">
      <alignment vertical="center"/>
    </xf>
    <xf numFmtId="4" fontId="72" fillId="88" borderId="32" applyNumberFormat="0" applyProtection="0">
      <alignment horizontal="left" vertical="center" indent="1"/>
    </xf>
    <xf numFmtId="4" fontId="72" fillId="88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79" fillId="92" borderId="32" applyNumberFormat="0" applyProtection="0">
      <alignment horizontal="left" vertical="center" indent="1"/>
    </xf>
    <xf numFmtId="4" fontId="72" fillId="93" borderId="33" applyNumberFormat="0" applyProtection="0">
      <alignment horizontal="left" vertical="center" indent="1"/>
    </xf>
    <xf numFmtId="4" fontId="33" fillId="93" borderId="32" applyNumberFormat="0" applyProtection="0">
      <alignment horizontal="left" vertical="center" indent="1"/>
    </xf>
    <xf numFmtId="4" fontId="72" fillId="94" borderId="32" applyNumberFormat="0" applyProtection="0">
      <alignment horizontal="left" vertical="center" indent="1"/>
    </xf>
    <xf numFmtId="0" fontId="4" fillId="94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4" fillId="85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72" fillId="89" borderId="32" applyNumberFormat="0" applyProtection="0">
      <alignment horizontal="left" vertical="center" indent="1"/>
    </xf>
    <xf numFmtId="4" fontId="72" fillId="93" borderId="32" applyNumberFormat="0" applyProtection="0">
      <alignment horizontal="right" vertical="center"/>
    </xf>
    <xf numFmtId="0" fontId="4" fillId="91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0" fontId="80" fillId="0" borderId="0" applyNumberFormat="0" applyProtection="0"/>
    <xf numFmtId="4" fontId="81" fillId="93" borderId="32" applyNumberFormat="0" applyProtection="0">
      <alignment horizontal="right" vertical="center"/>
    </xf>
    <xf numFmtId="0" fontId="82" fillId="0" borderId="0" applyNumberFormat="0" applyFill="0" applyBorder="0" applyAlignment="0" applyProtection="0"/>
    <xf numFmtId="1" fontId="83" fillId="0" borderId="0"/>
    <xf numFmtId="0" fontId="4" fillId="0" borderId="0"/>
    <xf numFmtId="3" fontId="4" fillId="0" borderId="17" applyNumberFormat="0" applyFont="0" applyFill="0" applyAlignment="0" applyProtection="0">
      <alignment vertical="center"/>
    </xf>
    <xf numFmtId="40" fontId="84" fillId="0" borderId="0"/>
    <xf numFmtId="0" fontId="53" fillId="0" borderId="0" applyNumberFormat="0" applyFill="0" applyBorder="0" applyAlignment="0" applyProtection="0"/>
    <xf numFmtId="0" fontId="54" fillId="0" borderId="34" applyNumberFormat="0" applyFill="0" applyAlignment="0" applyProtection="0"/>
    <xf numFmtId="41" fontId="4" fillId="0" borderId="0" applyFont="0" applyFill="0" applyBorder="0" applyAlignment="0" applyProtection="0"/>
    <xf numFmtId="40" fontId="75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87" fillId="0" borderId="35"/>
    <xf numFmtId="0" fontId="88" fillId="86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0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69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61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178" fontId="3" fillId="0" borderId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177" fontId="3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3" fillId="0" borderId="0" applyFill="0" applyBorder="0" applyAlignment="0" applyProtection="0"/>
    <xf numFmtId="171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3" fillId="0" borderId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20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209" fontId="3" fillId="0" borderId="0" applyFill="0" applyBorder="0" applyAlignment="0" applyProtection="0"/>
    <xf numFmtId="43" fontId="63" fillId="0" borderId="0" applyFont="0" applyFill="0" applyBorder="0" applyAlignment="0" applyProtection="0"/>
    <xf numFmtId="20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63" fillId="0" borderId="0" applyFont="0" applyFill="0" applyBorder="0" applyAlignment="0" applyProtection="0"/>
    <xf numFmtId="210" fontId="3" fillId="0" borderId="0" applyFill="0" applyBorder="0" applyAlignment="0" applyProtection="0"/>
    <xf numFmtId="0" fontId="85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96" borderId="22" applyNumberFormat="0" applyAlignment="0" applyProtection="0"/>
    <xf numFmtId="0" fontId="94" fillId="0" borderId="36" applyNumberFormat="0" applyFill="0" applyAlignment="0" applyProtection="0"/>
    <xf numFmtId="0" fontId="95" fillId="44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1" fillId="0" borderId="0"/>
    <xf numFmtId="0" fontId="63" fillId="0" borderId="0"/>
    <xf numFmtId="0" fontId="63" fillId="0" borderId="0"/>
    <xf numFmtId="0" fontId="72" fillId="0" borderId="0">
      <alignment vertical="top"/>
    </xf>
    <xf numFmtId="0" fontId="63" fillId="0" borderId="0"/>
    <xf numFmtId="0" fontId="72" fillId="0" borderId="0">
      <alignment vertical="top"/>
    </xf>
    <xf numFmtId="0" fontId="72" fillId="0" borderId="0">
      <alignment vertical="top"/>
    </xf>
    <xf numFmtId="0" fontId="63" fillId="0" borderId="0"/>
    <xf numFmtId="0" fontId="72" fillId="0" borderId="0">
      <alignment vertical="top"/>
    </xf>
    <xf numFmtId="0" fontId="3" fillId="0" borderId="0"/>
    <xf numFmtId="0" fontId="4" fillId="0" borderId="0"/>
    <xf numFmtId="0" fontId="37" fillId="0" borderId="0"/>
    <xf numFmtId="0" fontId="3" fillId="0" borderId="0"/>
    <xf numFmtId="0" fontId="59" fillId="0" borderId="0"/>
    <xf numFmtId="0" fontId="59" fillId="0" borderId="0"/>
    <xf numFmtId="0" fontId="61" fillId="0" borderId="0"/>
    <xf numFmtId="0" fontId="3" fillId="0" borderId="0"/>
    <xf numFmtId="0" fontId="91" fillId="0" borderId="0"/>
    <xf numFmtId="0" fontId="4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1" fillId="0" borderId="0"/>
    <xf numFmtId="0" fontId="3" fillId="0" borderId="0"/>
    <xf numFmtId="0" fontId="3" fillId="0" borderId="0"/>
    <xf numFmtId="0" fontId="91" fillId="0" borderId="0"/>
    <xf numFmtId="0" fontId="59" fillId="0" borderId="0"/>
    <xf numFmtId="164" fontId="99" fillId="0" borderId="20"/>
    <xf numFmtId="0" fontId="61" fillId="0" borderId="0"/>
    <xf numFmtId="0" fontId="59" fillId="0" borderId="0"/>
    <xf numFmtId="0" fontId="3" fillId="0" borderId="0"/>
    <xf numFmtId="0" fontId="59" fillId="0" borderId="0"/>
    <xf numFmtId="0" fontId="3" fillId="0" borderId="0"/>
    <xf numFmtId="0" fontId="4" fillId="0" borderId="0"/>
    <xf numFmtId="0" fontId="63" fillId="0" borderId="0"/>
    <xf numFmtId="0" fontId="4" fillId="0" borderId="0" applyFont="0"/>
    <xf numFmtId="0" fontId="3" fillId="0" borderId="0"/>
    <xf numFmtId="0" fontId="3" fillId="0" borderId="0"/>
    <xf numFmtId="0" fontId="4" fillId="0" borderId="0"/>
    <xf numFmtId="0" fontId="3" fillId="0" borderId="0"/>
    <xf numFmtId="0" fontId="74" fillId="0" borderId="0"/>
    <xf numFmtId="0" fontId="3" fillId="0" borderId="0"/>
    <xf numFmtId="0" fontId="63" fillId="0" borderId="0"/>
    <xf numFmtId="0" fontId="72" fillId="0" borderId="0">
      <alignment vertical="top"/>
    </xf>
    <xf numFmtId="0" fontId="3" fillId="0" borderId="0"/>
    <xf numFmtId="0" fontId="4" fillId="0" borderId="0"/>
    <xf numFmtId="0" fontId="72" fillId="0" borderId="0">
      <alignment vertical="top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9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72" fillId="0" borderId="0">
      <alignment vertical="top"/>
    </xf>
    <xf numFmtId="0" fontId="100" fillId="47" borderId="21" applyNumberFormat="0" applyAlignment="0" applyProtection="0"/>
    <xf numFmtId="0" fontId="101" fillId="9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2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4" fillId="0" borderId="37" applyNumberFormat="0" applyFill="0" applyAlignment="0" applyProtection="0"/>
    <xf numFmtId="0" fontId="105" fillId="43" borderId="0" applyNumberFormat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60" fillId="98" borderId="0" applyNumberFormat="0" applyBorder="0" applyAlignment="0" applyProtection="0"/>
    <xf numFmtId="0" fontId="60" fillId="99" borderId="0" applyNumberFormat="0" applyBorder="0" applyAlignment="0" applyProtection="0"/>
    <xf numFmtId="0" fontId="60" fillId="10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101" borderId="0" applyNumberFormat="0" applyBorder="0" applyAlignment="0" applyProtection="0"/>
    <xf numFmtId="0" fontId="106" fillId="86" borderId="32" applyNumberFormat="0" applyAlignment="0" applyProtection="0"/>
    <xf numFmtId="0" fontId="3" fillId="90" borderId="31" applyNumberFormat="0" applyAlignment="0" applyProtection="0"/>
    <xf numFmtId="0" fontId="107" fillId="0" borderId="38" applyNumberFormat="0" applyFill="0" applyAlignment="0" applyProtection="0"/>
    <xf numFmtId="0" fontId="108" fillId="0" borderId="39" applyNumberFormat="0" applyFill="0" applyAlignment="0" applyProtection="0"/>
    <xf numFmtId="0" fontId="109" fillId="0" borderId="40" applyNumberFormat="0" applyFill="0" applyAlignment="0" applyProtection="0"/>
    <xf numFmtId="0" fontId="109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12" fillId="3" borderId="0" applyNumberFormat="0" applyBorder="0" applyAlignment="0" applyProtection="0"/>
    <xf numFmtId="9" fontId="2" fillId="0" borderId="0" applyFont="0" applyFill="0" applyBorder="0" applyAlignment="0" applyProtection="0"/>
    <xf numFmtId="0" fontId="3" fillId="0" borderId="0"/>
    <xf numFmtId="3" fontId="77" fillId="0" borderId="0"/>
    <xf numFmtId="212" fontId="118" fillId="0" borderId="0" applyFont="0" applyFill="0" applyBorder="0" applyAlignment="0" applyProtection="0"/>
    <xf numFmtId="213" fontId="75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" fontId="77" fillId="0" borderId="0"/>
    <xf numFmtId="3" fontId="75" fillId="0" borderId="0"/>
    <xf numFmtId="3" fontId="77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3" fontId="75" fillId="0" borderId="0"/>
    <xf numFmtId="38" fontId="29" fillId="102" borderId="0" applyNumberFormat="0" applyBorder="0" applyAlignment="0" applyProtection="0"/>
    <xf numFmtId="10" fontId="29" fillId="102" borderId="17" applyNumberFormat="0" applyBorder="0" applyAlignment="0" applyProtection="0"/>
    <xf numFmtId="3" fontId="75" fillId="0" borderId="0"/>
    <xf numFmtId="3" fontId="75" fillId="0" borderId="0"/>
    <xf numFmtId="3" fontId="75" fillId="0" borderId="0"/>
    <xf numFmtId="3" fontId="75" fillId="0" borderId="0"/>
    <xf numFmtId="0" fontId="120" fillId="0" borderId="0"/>
    <xf numFmtId="0" fontId="27" fillId="0" borderId="0"/>
    <xf numFmtId="0" fontId="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9" fontId="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3" fontId="75" fillId="0" borderId="0"/>
    <xf numFmtId="43" fontId="1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119" fillId="0" borderId="0"/>
    <xf numFmtId="9" fontId="119" fillId="0" borderId="0" applyFont="0" applyFill="0" applyBorder="0" applyAlignment="0" applyProtection="0"/>
    <xf numFmtId="0" fontId="74" fillId="0" borderId="0"/>
    <xf numFmtId="3" fontId="75" fillId="0" borderId="0"/>
    <xf numFmtId="0" fontId="4" fillId="0" borderId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139" fillId="0" borderId="0"/>
    <xf numFmtId="220" fontId="139" fillId="0" borderId="0"/>
    <xf numFmtId="0" fontId="36" fillId="0" borderId="0"/>
    <xf numFmtId="0" fontId="36" fillId="0" borderId="0"/>
    <xf numFmtId="0" fontId="75" fillId="0" borderId="0"/>
    <xf numFmtId="0" fontId="7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/>
    <xf numFmtId="0" fontId="75" fillId="0" borderId="0"/>
    <xf numFmtId="220" fontId="13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221" fontId="7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20" fontId="139" fillId="0" borderId="0"/>
    <xf numFmtId="222" fontId="140" fillId="0" borderId="0" applyFont="0" applyFill="0" applyBorder="0" applyAlignment="0" applyProtection="0"/>
    <xf numFmtId="223" fontId="140" fillId="0" borderId="0" applyFont="0" applyFill="0" applyBorder="0" applyAlignment="0" applyProtection="0"/>
    <xf numFmtId="0" fontId="140" fillId="0" borderId="0"/>
    <xf numFmtId="0" fontId="59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7" fillId="10" borderId="0" applyNumberFormat="0" applyBorder="0" applyAlignment="0" applyProtection="0"/>
    <xf numFmtId="0" fontId="59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7" fillId="14" borderId="0" applyNumberFormat="0" applyBorder="0" applyAlignment="0" applyProtection="0"/>
    <xf numFmtId="0" fontId="59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59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7" fillId="22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59" fillId="37" borderId="0" applyNumberFormat="0" applyBorder="0" applyAlignment="0" applyProtection="0"/>
    <xf numFmtId="0" fontId="59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7" fillId="30" borderId="0" applyNumberFormat="0" applyBorder="0" applyAlignment="0" applyProtection="0"/>
    <xf numFmtId="0" fontId="59" fillId="103" borderId="0" applyNumberFormat="0" applyBorder="0" applyAlignment="0" applyProtection="0"/>
    <xf numFmtId="0" fontId="59" fillId="3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" fillId="11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59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59" fillId="103" borderId="0" applyNumberFormat="0" applyBorder="0" applyAlignment="0" applyProtection="0"/>
    <xf numFmtId="0" fontId="59" fillId="4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7" fillId="27" borderId="0" applyNumberFormat="0" applyBorder="0" applyAlignment="0" applyProtection="0"/>
    <xf numFmtId="0" fontId="59" fillId="48" borderId="0" applyNumberFormat="0" applyBorder="0" applyAlignment="0" applyProtection="0"/>
    <xf numFmtId="0" fontId="59" fillId="5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31" borderId="0" applyNumberFormat="0" applyBorder="0" applyAlignment="0" applyProtection="0"/>
    <xf numFmtId="0" fontId="60" fillId="73" borderId="0" applyNumberFormat="0" applyBorder="0" applyAlignment="0" applyProtection="0"/>
    <xf numFmtId="0" fontId="60" fillId="10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38" fillId="1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38" fillId="16" borderId="0" applyNumberFormat="0" applyBorder="0" applyAlignment="0" applyProtection="0"/>
    <xf numFmtId="0" fontId="60" fillId="4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38" fillId="20" borderId="0" applyNumberFormat="0" applyBorder="0" applyAlignment="0" applyProtection="0"/>
    <xf numFmtId="0" fontId="60" fillId="10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38" fillId="24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38" fillId="28" borderId="0" applyNumberFormat="0" applyBorder="0" applyAlignment="0" applyProtection="0"/>
    <xf numFmtId="0" fontId="60" fillId="3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38" fillId="32" borderId="0" applyNumberFormat="0" applyBorder="0" applyAlignment="0" applyProtection="0"/>
    <xf numFmtId="9" fontId="5" fillId="0" borderId="0"/>
    <xf numFmtId="0" fontId="141" fillId="63" borderId="0" applyNumberFormat="0" applyBorder="0" applyAlignment="0" applyProtection="0"/>
    <xf numFmtId="0" fontId="141" fillId="63" borderId="0" applyNumberFormat="0" applyBorder="0" applyAlignment="0" applyProtection="0"/>
    <xf numFmtId="0" fontId="142" fillId="64" borderId="0" applyNumberFormat="0" applyBorder="0" applyAlignment="0" applyProtection="0"/>
    <xf numFmtId="0" fontId="60" fillId="73" borderId="0" applyNumberFormat="0" applyBorder="0" applyAlignment="0" applyProtection="0"/>
    <xf numFmtId="0" fontId="60" fillId="10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38" fillId="9" borderId="0" applyNumberFormat="0" applyBorder="0" applyAlignment="0" applyProtection="0"/>
    <xf numFmtId="0" fontId="141" fillId="106" borderId="0" applyNumberFormat="0" applyBorder="0" applyAlignment="0" applyProtection="0"/>
    <xf numFmtId="0" fontId="141" fillId="107" borderId="0" applyNumberFormat="0" applyBorder="0" applyAlignment="0" applyProtection="0"/>
    <xf numFmtId="0" fontId="142" fillId="108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38" fillId="13" borderId="0" applyNumberFormat="0" applyBorder="0" applyAlignment="0" applyProtection="0"/>
    <xf numFmtId="0" fontId="141" fillId="106" borderId="0" applyNumberFormat="0" applyBorder="0" applyAlignment="0" applyProtection="0"/>
    <xf numFmtId="0" fontId="141" fillId="68" borderId="0" applyNumberFormat="0" applyBorder="0" applyAlignment="0" applyProtection="0"/>
    <xf numFmtId="0" fontId="142" fillId="107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38" fillId="17" borderId="0" applyNumberFormat="0" applyBorder="0" applyAlignment="0" applyProtection="0"/>
    <xf numFmtId="0" fontId="141" fillId="63" borderId="0" applyNumberFormat="0" applyBorder="0" applyAlignment="0" applyProtection="0"/>
    <xf numFmtId="0" fontId="141" fillId="107" borderId="0" applyNumberFormat="0" applyBorder="0" applyAlignment="0" applyProtection="0"/>
    <xf numFmtId="0" fontId="142" fillId="107" borderId="0" applyNumberFormat="0" applyBorder="0" applyAlignment="0" applyProtection="0"/>
    <xf numFmtId="0" fontId="60" fillId="70" borderId="0" applyNumberFormat="0" applyBorder="0" applyAlignment="0" applyProtection="0"/>
    <xf numFmtId="0" fontId="60" fillId="56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38" fillId="21" borderId="0" applyNumberFormat="0" applyBorder="0" applyAlignment="0" applyProtection="0"/>
    <xf numFmtId="0" fontId="141" fillId="74" borderId="0" applyNumberFormat="0" applyBorder="0" applyAlignment="0" applyProtection="0"/>
    <xf numFmtId="0" fontId="141" fillId="63" borderId="0" applyNumberFormat="0" applyBorder="0" applyAlignment="0" applyProtection="0"/>
    <xf numFmtId="0" fontId="142" fillId="64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38" fillId="25" borderId="0" applyNumberFormat="0" applyBorder="0" applyAlignment="0" applyProtection="0"/>
    <xf numFmtId="0" fontId="141" fillId="106" borderId="0" applyNumberFormat="0" applyBorder="0" applyAlignment="0" applyProtection="0"/>
    <xf numFmtId="0" fontId="141" fillId="77" borderId="0" applyNumberFormat="0" applyBorder="0" applyAlignment="0" applyProtection="0"/>
    <xf numFmtId="0" fontId="142" fillId="7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38" fillId="29" borderId="0" applyNumberFormat="0" applyBorder="0" applyAlignment="0" applyProtection="0"/>
    <xf numFmtId="38" fontId="75" fillId="0" borderId="0" applyFill="0" applyBorder="0" applyAlignment="0" applyProtection="0"/>
    <xf numFmtId="3" fontId="75" fillId="0" borderId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8" fillId="3" borderId="0" applyNumberFormat="0" applyBorder="0" applyAlignment="0" applyProtection="0"/>
    <xf numFmtId="215" fontId="4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Font="0" applyFill="0" applyBorder="0" applyAlignment="0" applyProtection="0"/>
    <xf numFmtId="3" fontId="77" fillId="0" borderId="0"/>
    <xf numFmtId="43" fontId="4" fillId="0" borderId="0" applyFont="0" applyFill="0" applyBorder="0" applyAlignment="0" applyProtection="0"/>
    <xf numFmtId="224" fontId="143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181" fontId="4" fillId="0" borderId="0" applyFill="0" applyBorder="0" applyAlignment="0"/>
    <xf numFmtId="0" fontId="88" fillId="80" borderId="21" applyNumberFormat="0" applyAlignment="0" applyProtection="0"/>
    <xf numFmtId="0" fontId="88" fillId="103" borderId="21" applyNumberFormat="0" applyAlignment="0" applyProtection="0"/>
    <xf numFmtId="0" fontId="16" fillId="6" borderId="8" applyNumberFormat="0" applyAlignment="0" applyProtection="0"/>
    <xf numFmtId="0" fontId="16" fillId="6" borderId="8" applyNumberFormat="0" applyAlignment="0" applyProtection="0"/>
    <xf numFmtId="0" fontId="132" fillId="6" borderId="8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34" fillId="7" borderId="11" applyNumberFormat="0" applyAlignment="0" applyProtection="0"/>
    <xf numFmtId="0" fontId="144" fillId="0" borderId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3" fillId="0" borderId="0" applyFill="0" applyBorder="0" applyAlignment="0" applyProtection="0"/>
    <xf numFmtId="172" fontId="73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1" fillId="0" borderId="0"/>
    <xf numFmtId="9" fontId="5" fillId="0" borderId="0"/>
    <xf numFmtId="9" fontId="5" fillId="0" borderId="0"/>
    <xf numFmtId="9" fontId="5" fillId="0" borderId="0"/>
    <xf numFmtId="169" fontId="42" fillId="0" borderId="0"/>
    <xf numFmtId="169" fontId="42" fillId="0" borderId="0"/>
    <xf numFmtId="0" fontId="146" fillId="0" borderId="0" applyNumberFormat="0" applyAlignment="0">
      <alignment horizontal="left"/>
    </xf>
    <xf numFmtId="0" fontId="146" fillId="0" borderId="0" applyNumberFormat="0" applyAlignment="0">
      <alignment horizontal="left"/>
    </xf>
    <xf numFmtId="0" fontId="144" fillId="0" borderId="0"/>
    <xf numFmtId="0" fontId="144" fillId="0" borderId="0"/>
    <xf numFmtId="0" fontId="67" fillId="0" borderId="17"/>
    <xf numFmtId="181" fontId="4" fillId="0" borderId="0" applyFont="0" applyFill="0" applyBorder="0" applyAlignment="0" applyProtection="0"/>
    <xf numFmtId="44" fontId="59" fillId="0" borderId="0" applyFont="0" applyFill="0" applyBorder="0" applyAlignment="0" applyProtection="0"/>
    <xf numFmtId="229" fontId="61" fillId="0" borderId="0"/>
    <xf numFmtId="229" fontId="5" fillId="0" borderId="0"/>
    <xf numFmtId="229" fontId="5" fillId="0" borderId="0"/>
    <xf numFmtId="229" fontId="5" fillId="0" borderId="0"/>
    <xf numFmtId="196" fontId="42" fillId="0" borderId="0"/>
    <xf numFmtId="196" fontId="42" fillId="0" borderId="0"/>
    <xf numFmtId="14" fontId="72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1" fillId="0" borderId="0"/>
    <xf numFmtId="189" fontId="5" fillId="0" borderId="0"/>
    <xf numFmtId="189" fontId="5" fillId="0" borderId="0"/>
    <xf numFmtId="189" fontId="5" fillId="0" borderId="0"/>
    <xf numFmtId="194" fontId="42" fillId="0" borderId="0"/>
    <xf numFmtId="194" fontId="42" fillId="0" borderId="0"/>
    <xf numFmtId="0" fontId="147" fillId="0" borderId="0"/>
    <xf numFmtId="0" fontId="148" fillId="110" borderId="0" applyNumberFormat="0" applyBorder="0" applyAlignment="0" applyProtection="0"/>
    <xf numFmtId="0" fontId="148" fillId="111" borderId="0" applyNumberFormat="0" applyBorder="0" applyAlignment="0" applyProtection="0"/>
    <xf numFmtId="0" fontId="148" fillId="112" borderId="0" applyNumberFormat="0" applyBorder="0" applyAlignment="0" applyProtection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181" fontId="4" fillId="0" borderId="0" applyFill="0" applyBorder="0" applyAlignment="0"/>
    <xf numFmtId="0" fontId="149" fillId="0" borderId="0" applyNumberFormat="0" applyAlignment="0">
      <alignment horizontal="left"/>
    </xf>
    <xf numFmtId="0" fontId="149" fillId="0" borderId="0" applyNumberFormat="0" applyAlignment="0">
      <alignment horizontal="left"/>
    </xf>
    <xf numFmtId="0" fontId="150" fillId="0" borderId="17">
      <alignment horizontal="center"/>
    </xf>
    <xf numFmtId="0" fontId="150" fillId="0" borderId="17">
      <alignment horizontal="center"/>
    </xf>
    <xf numFmtId="0" fontId="15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30" fontId="62" fillId="0" borderId="0">
      <alignment horizontal="right"/>
    </xf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7" fillId="2" borderId="0" applyNumberFormat="0" applyBorder="0" applyAlignment="0" applyProtection="0"/>
    <xf numFmtId="38" fontId="29" fillId="85" borderId="0" applyNumberFormat="0" applyBorder="0" applyAlignment="0" applyProtection="0"/>
    <xf numFmtId="38" fontId="29" fillId="85" borderId="0" applyNumberFormat="0" applyBorder="0" applyAlignment="0" applyProtection="0"/>
    <xf numFmtId="38" fontId="29" fillId="85" borderId="0" applyNumberFormat="0" applyBorder="0" applyAlignment="0" applyProtection="0"/>
    <xf numFmtId="0" fontId="42" fillId="0" borderId="0"/>
    <xf numFmtId="0" fontId="34" fillId="0" borderId="24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152" fillId="0" borderId="42" applyNumberFormat="0" applyFill="0" applyAlignment="0" applyProtection="0"/>
    <xf numFmtId="0" fontId="107" fillId="0" borderId="38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124" fillId="0" borderId="5" applyNumberFormat="0" applyFill="0" applyAlignment="0" applyProtection="0"/>
    <xf numFmtId="0" fontId="153" fillId="0" borderId="39" applyNumberFormat="0" applyFill="0" applyAlignment="0" applyProtection="0"/>
    <xf numFmtId="0" fontId="108" fillId="0" borderId="39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25" fillId="0" borderId="6" applyNumberFormat="0" applyFill="0" applyAlignment="0" applyProtection="0"/>
    <xf numFmtId="0" fontId="154" fillId="0" borderId="43" applyNumberFormat="0" applyFill="0" applyAlignment="0" applyProtection="0"/>
    <xf numFmtId="0" fontId="109" fillId="0" borderId="40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26" fillId="0" borderId="7" applyNumberFormat="0" applyFill="0" applyAlignment="0" applyProtection="0"/>
    <xf numFmtId="0" fontId="1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0" fontId="29" fillId="89" borderId="17" applyNumberFormat="0" applyBorder="0" applyAlignment="0" applyProtection="0"/>
    <xf numFmtId="10" fontId="29" fillId="89" borderId="17" applyNumberFormat="0" applyBorder="0" applyAlignment="0" applyProtection="0"/>
    <xf numFmtId="10" fontId="29" fillId="89" borderId="17" applyNumberFormat="0" applyBorder="0" applyAlignment="0" applyProtection="0"/>
    <xf numFmtId="0" fontId="100" fillId="48" borderId="21" applyNumberFormat="0" applyAlignment="0" applyProtection="0"/>
    <xf numFmtId="0" fontId="100" fillId="39" borderId="21" applyNumberFormat="0" applyAlignment="0" applyProtection="0"/>
    <xf numFmtId="0" fontId="14" fillId="5" borderId="8" applyNumberFormat="0" applyAlignment="0" applyProtection="0"/>
    <xf numFmtId="0" fontId="14" fillId="5" borderId="8" applyNumberFormat="0" applyAlignment="0" applyProtection="0"/>
    <xf numFmtId="0" fontId="130" fillId="5" borderId="8" applyNumberFormat="0" applyAlignment="0" applyProtection="0"/>
    <xf numFmtId="0" fontId="130" fillId="5" borderId="8" applyNumberFormat="0" applyAlignment="0" applyProtection="0"/>
    <xf numFmtId="3" fontId="75" fillId="0" borderId="0"/>
    <xf numFmtId="0" fontId="42" fillId="0" borderId="0" applyNumberFormat="0" applyFont="0" applyFill="0" applyBorder="0" applyProtection="0">
      <alignment horizontal="left" vertical="center"/>
    </xf>
    <xf numFmtId="0" fontId="156" fillId="0" borderId="0"/>
    <xf numFmtId="0" fontId="4" fillId="0" borderId="0" applyFill="0" applyBorder="0" applyAlignment="0"/>
    <xf numFmtId="181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181" fontId="4" fillId="0" borderId="0" applyFill="0" applyBorder="0" applyAlignment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33" fillId="0" borderId="10" applyNumberFormat="0" applyFill="0" applyAlignment="0" applyProtection="0"/>
    <xf numFmtId="0" fontId="75" fillId="0" borderId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82" fontId="77" fillId="0" borderId="0" applyFont="0" applyFill="0" applyBorder="0" applyAlignment="0" applyProtection="0"/>
    <xf numFmtId="183" fontId="77" fillId="0" borderId="0" applyFont="0" applyFill="0" applyBorder="0" applyAlignment="0" applyProtection="0"/>
    <xf numFmtId="231" fontId="157" fillId="0" borderId="0" applyFont="0" applyFill="0" applyBorder="0" applyAlignment="0" applyProtection="0"/>
    <xf numFmtId="232" fontId="15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" fontId="75" fillId="0" borderId="0"/>
    <xf numFmtId="3" fontId="75" fillId="0" borderId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29" fillId="4" borderId="0" applyNumberFormat="0" applyBorder="0" applyAlignment="0" applyProtection="0"/>
    <xf numFmtId="37" fontId="51" fillId="0" borderId="0"/>
    <xf numFmtId="37" fontId="51" fillId="0" borderId="0"/>
    <xf numFmtId="37" fontId="51" fillId="0" borderId="0"/>
    <xf numFmtId="37" fontId="51" fillId="0" borderId="0"/>
    <xf numFmtId="188" fontId="5" fillId="0" borderId="0"/>
    <xf numFmtId="188" fontId="5" fillId="0" borderId="0"/>
    <xf numFmtId="188" fontId="5" fillId="0" borderId="0"/>
    <xf numFmtId="0" fontId="71" fillId="0" borderId="0"/>
    <xf numFmtId="0" fontId="7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3" fillId="0" borderId="0"/>
    <xf numFmtId="0" fontId="27" fillId="0" borderId="0"/>
    <xf numFmtId="0" fontId="91" fillId="0" borderId="0"/>
    <xf numFmtId="0" fontId="73" fillId="0" borderId="0"/>
    <xf numFmtId="0" fontId="27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4" fillId="0" borderId="0" applyNumberFormat="0" applyFill="0" applyBorder="0" applyAlignment="0" applyProtection="0"/>
    <xf numFmtId="0" fontId="91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3" fillId="0" borderId="0"/>
    <xf numFmtId="0" fontId="91" fillId="0" borderId="0"/>
    <xf numFmtId="0" fontId="4" fillId="0" borderId="0"/>
    <xf numFmtId="0" fontId="59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" fillId="0" borderId="0"/>
    <xf numFmtId="0" fontId="117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61" fillId="0" borderId="0"/>
    <xf numFmtId="0" fontId="27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64" fillId="0" borderId="0"/>
    <xf numFmtId="0" fontId="37" fillId="0" borderId="0"/>
    <xf numFmtId="0" fontId="37" fillId="0" borderId="0"/>
    <xf numFmtId="0" fontId="117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3" fillId="0" borderId="0"/>
    <xf numFmtId="0" fontId="27" fillId="0" borderId="0"/>
    <xf numFmtId="0" fontId="4" fillId="0" borderId="0"/>
    <xf numFmtId="0" fontId="4" fillId="0" borderId="0"/>
    <xf numFmtId="0" fontId="2" fillId="0" borderId="0"/>
    <xf numFmtId="0" fontId="9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9" fillId="0" borderId="0"/>
    <xf numFmtId="0" fontId="3" fillId="0" borderId="0"/>
    <xf numFmtId="0" fontId="4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2" fillId="8" borderId="12" applyNumberFormat="0" applyFont="0" applyAlignment="0" applyProtection="0"/>
    <xf numFmtId="0" fontId="3" fillId="37" borderId="31" applyNumberFormat="0" applyFont="0" applyAlignment="0" applyProtection="0"/>
    <xf numFmtId="0" fontId="2" fillId="8" borderId="12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38" fontId="75" fillId="0" borderId="0" applyFill="0" applyBorder="0" applyAlignment="0" applyProtection="0"/>
    <xf numFmtId="0" fontId="106" fillId="80" borderId="32" applyNumberFormat="0" applyAlignment="0" applyProtection="0"/>
    <xf numFmtId="0" fontId="106" fillId="103" borderId="32" applyNumberFormat="0" applyAlignment="0" applyProtection="0"/>
    <xf numFmtId="0" fontId="15" fillId="6" borderId="9" applyNumberFormat="0" applyAlignment="0" applyProtection="0"/>
    <xf numFmtId="0" fontId="15" fillId="6" borderId="9" applyNumberFormat="0" applyAlignment="0" applyProtection="0"/>
    <xf numFmtId="0" fontId="131" fillId="6" borderId="9" applyNumberFormat="0" applyAlignment="0" applyProtection="0"/>
    <xf numFmtId="22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77" fillId="0" borderId="19" applyNumberFormat="0" applyBorder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181" fontId="4" fillId="0" borderId="0" applyFill="0" applyBorder="0" applyAlignment="0"/>
    <xf numFmtId="0" fontId="4" fillId="0" borderId="17" applyNumberFormat="0" applyFont="0"/>
    <xf numFmtId="0" fontId="4" fillId="0" borderId="17" applyNumberFormat="0" applyFont="0"/>
    <xf numFmtId="37" fontId="161" fillId="0" borderId="0"/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233" fontId="162" fillId="0" borderId="0" applyNumberFormat="0" applyFill="0" applyBorder="0" applyAlignment="0" applyProtection="0">
      <alignment horizontal="left"/>
    </xf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0" fontId="4" fillId="0" borderId="17" applyNumberFormat="0"/>
    <xf numFmtId="0" fontId="4" fillId="0" borderId="17" applyNumberFormat="0"/>
    <xf numFmtId="0" fontId="163" fillId="0" borderId="44"/>
    <xf numFmtId="0" fontId="164" fillId="0" borderId="0" applyNumberFormat="0" applyFill="0" applyBorder="0" applyAlignment="0" applyProtection="0"/>
    <xf numFmtId="0" fontId="165" fillId="10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65" fillId="105" borderId="0" applyNumberFormat="0" applyBorder="0" applyAlignment="0" applyProtection="0"/>
    <xf numFmtId="0" fontId="4" fillId="37" borderId="0" applyNumberFormat="0" applyAlignment="0" applyProtection="0"/>
    <xf numFmtId="3" fontId="4" fillId="0" borderId="0" applyNumberFormat="0" applyFont="0" applyFill="0" applyBorder="0" applyAlignment="0" applyProtection="0"/>
    <xf numFmtId="0" fontId="165" fillId="105" borderId="0" applyNumberFormat="0" applyBorder="0" applyAlignment="0" applyProtection="0"/>
    <xf numFmtId="0" fontId="4" fillId="37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104" borderId="0" applyNumberFormat="0" applyBorder="0" applyAlignment="0" applyProtection="0"/>
    <xf numFmtId="0" fontId="165" fillId="10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65" fillId="113" borderId="0" applyNumberFormat="0" applyBorder="0" applyAlignment="0" applyProtection="0"/>
    <xf numFmtId="3" fontId="165" fillId="11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65" fillId="35" borderId="0" applyNumberFormat="0" applyBorder="0" applyAlignment="0" applyProtection="0"/>
    <xf numFmtId="3" fontId="165" fillId="35" borderId="0" applyNumberFormat="0" applyBorder="0" applyAlignment="0" applyProtection="0"/>
    <xf numFmtId="0" fontId="4" fillId="0" borderId="0" applyFont="0" applyFill="0" applyBorder="0" applyAlignment="0" applyProtection="0"/>
    <xf numFmtId="3" fontId="4" fillId="103" borderId="0" applyFont="0" applyBorder="0" applyAlignment="0" applyProtection="0"/>
    <xf numFmtId="0" fontId="4" fillId="35" borderId="0" applyNumberFormat="0" applyFont="0" applyBorder="0" applyAlignment="0" applyProtection="0"/>
    <xf numFmtId="4" fontId="4" fillId="103" borderId="0" applyFont="0" applyBorder="0" applyAlignment="0" applyProtection="0"/>
    <xf numFmtId="0" fontId="4" fillId="114" borderId="0"/>
    <xf numFmtId="0" fontId="4" fillId="0" borderId="0" applyNumberFormat="0" applyFill="0" applyBorder="0" applyAlignment="0" applyProtection="0"/>
    <xf numFmtId="0" fontId="42" fillId="0" borderId="0"/>
    <xf numFmtId="0" fontId="36" fillId="0" borderId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66" fillId="0" borderId="0" applyNumberFormat="0" applyFont="0" applyBorder="0"/>
    <xf numFmtId="0" fontId="31" fillId="0" borderId="45"/>
    <xf numFmtId="40" fontId="167" fillId="0" borderId="0" applyBorder="0">
      <alignment horizontal="right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49" fontId="72" fillId="0" borderId="0" applyFill="0" applyBorder="0" applyAlignment="0"/>
    <xf numFmtId="234" fontId="4" fillId="0" borderId="0" applyFill="0" applyBorder="0" applyAlignment="0"/>
    <xf numFmtId="0" fontId="4" fillId="0" borderId="0" applyFill="0" applyBorder="0" applyAlignment="0"/>
    <xf numFmtId="0" fontId="168" fillId="115" borderId="17"/>
    <xf numFmtId="0" fontId="1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4" fillId="0" borderId="46" applyNumberFormat="0" applyFill="0" applyAlignment="0" applyProtection="0"/>
    <xf numFmtId="0" fontId="104" fillId="0" borderId="37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137" fillId="0" borderId="13" applyNumberFormat="0" applyFill="0" applyAlignment="0" applyProtection="0"/>
    <xf numFmtId="0" fontId="4" fillId="0" borderId="0" applyFont="0" applyFill="0" applyBorder="0" applyAlignment="0" applyProtection="0"/>
    <xf numFmtId="0" fontId="42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7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14" fontId="174" fillId="0" borderId="0" applyFont="0" applyFill="0" applyBorder="0" applyAlignment="0" applyProtection="0"/>
    <xf numFmtId="215" fontId="174" fillId="0" borderId="0" applyFont="0" applyFill="0" applyBorder="0" applyAlignment="0" applyProtection="0"/>
    <xf numFmtId="0" fontId="4" fillId="0" borderId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" fillId="0" borderId="0"/>
    <xf numFmtId="235" fontId="161" fillId="0" borderId="0" applyFont="0" applyFill="0" applyBorder="0" applyAlignment="0" applyProtection="0"/>
    <xf numFmtId="235" fontId="175" fillId="0" borderId="0" applyFont="0" applyFill="0" applyBorder="0" applyAlignment="0" applyProtection="0"/>
    <xf numFmtId="236" fontId="161" fillId="0" borderId="0" applyFont="0" applyFill="0" applyBorder="0" applyAlignment="0" applyProtection="0"/>
    <xf numFmtId="0" fontId="176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237" fontId="4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1" fillId="0" borderId="0"/>
    <xf numFmtId="0" fontId="65" fillId="0" borderId="0"/>
    <xf numFmtId="0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0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0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38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0" fontId="59" fillId="39" borderId="0" applyNumberFormat="0" applyBorder="0" applyAlignment="0" applyProtection="0"/>
    <xf numFmtId="227" fontId="59" fillId="34" borderId="0" applyNumberFormat="0" applyBorder="0" applyAlignment="0" applyProtection="0"/>
    <xf numFmtId="227" fontId="59" fillId="34" borderId="0" applyNumberFormat="0" applyBorder="0" applyAlignment="0" applyProtection="0"/>
    <xf numFmtId="227" fontId="59" fillId="34" borderId="0" applyNumberFormat="0" applyBorder="0" applyAlignment="0" applyProtection="0"/>
    <xf numFmtId="227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5" borderId="0" applyNumberFormat="0" applyBorder="0" applyAlignment="0" applyProtection="0"/>
    <xf numFmtId="227" fontId="59" fillId="36" borderId="0" applyNumberFormat="0" applyBorder="0" applyAlignment="0" applyProtection="0"/>
    <xf numFmtId="227" fontId="59" fillId="36" borderId="0" applyNumberFormat="0" applyBorder="0" applyAlignment="0" applyProtection="0"/>
    <xf numFmtId="227" fontId="59" fillId="36" borderId="0" applyNumberFormat="0" applyBorder="0" applyAlignment="0" applyProtection="0"/>
    <xf numFmtId="227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7" borderId="0" applyNumberFormat="0" applyBorder="0" applyAlignment="0" applyProtection="0"/>
    <xf numFmtId="227" fontId="59" fillId="38" borderId="0" applyNumberFormat="0" applyBorder="0" applyAlignment="0" applyProtection="0"/>
    <xf numFmtId="227" fontId="59" fillId="38" borderId="0" applyNumberFormat="0" applyBorder="0" applyAlignment="0" applyProtection="0"/>
    <xf numFmtId="227" fontId="59" fillId="38" borderId="0" applyNumberFormat="0" applyBorder="0" applyAlignment="0" applyProtection="0"/>
    <xf numFmtId="227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9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41" borderId="0" applyNumberFormat="0" applyBorder="0" applyAlignment="0" applyProtection="0"/>
    <xf numFmtId="227" fontId="59" fillId="41" borderId="0" applyNumberFormat="0" applyBorder="0" applyAlignment="0" applyProtection="0"/>
    <xf numFmtId="227" fontId="59" fillId="41" borderId="0" applyNumberFormat="0" applyBorder="0" applyAlignment="0" applyProtection="0"/>
    <xf numFmtId="227" fontId="59" fillId="41" borderId="0" applyNumberFormat="0" applyBorder="0" applyAlignment="0" applyProtection="0"/>
    <xf numFmtId="227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37" borderId="0" applyNumberFormat="0" applyBorder="0" applyAlignment="0" applyProtection="0"/>
    <xf numFmtId="227" fontId="59" fillId="39" borderId="0" applyNumberFormat="0" applyBorder="0" applyAlignment="0" applyProtection="0"/>
    <xf numFmtId="227" fontId="59" fillId="39" borderId="0" applyNumberFormat="0" applyBorder="0" applyAlignment="0" applyProtection="0"/>
    <xf numFmtId="227" fontId="59" fillId="39" borderId="0" applyNumberFormat="0" applyBorder="0" applyAlignment="0" applyProtection="0"/>
    <xf numFmtId="227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4" borderId="0" applyNumberFormat="0" applyBorder="0" applyAlignment="0" applyProtection="0"/>
    <xf numFmtId="0" fontId="37" fillId="33" borderId="0" applyNumberFormat="0" applyBorder="0" applyAlignment="0" applyProtection="0"/>
    <xf numFmtId="0" fontId="59" fillId="36" borderId="0" applyNumberFormat="0" applyBorder="0" applyAlignment="0" applyProtection="0"/>
    <xf numFmtId="0" fontId="37" fillId="35" borderId="0" applyNumberFormat="0" applyBorder="0" applyAlignment="0" applyProtection="0"/>
    <xf numFmtId="0" fontId="59" fillId="38" borderId="0" applyNumberFormat="0" applyBorder="0" applyAlignment="0" applyProtection="0"/>
    <xf numFmtId="0" fontId="37" fillId="37" borderId="0" applyNumberFormat="0" applyBorder="0" applyAlignment="0" applyProtection="0"/>
    <xf numFmtId="0" fontId="59" fillId="40" borderId="0" applyNumberFormat="0" applyBorder="0" applyAlignment="0" applyProtection="0"/>
    <xf numFmtId="0" fontId="37" fillId="39" borderId="0" applyNumberFormat="0" applyBorder="0" applyAlignment="0" applyProtection="0"/>
    <xf numFmtId="0" fontId="59" fillId="41" borderId="0" applyNumberFormat="0" applyBorder="0" applyAlignment="0" applyProtection="0"/>
    <xf numFmtId="0" fontId="37" fillId="41" borderId="0" applyNumberFormat="0" applyBorder="0" applyAlignment="0" applyProtection="0"/>
    <xf numFmtId="0" fontId="59" fillId="39" borderId="0" applyNumberFormat="0" applyBorder="0" applyAlignment="0" applyProtection="0"/>
    <xf numFmtId="0" fontId="37" fillId="37" borderId="0" applyNumberFormat="0" applyBorder="0" applyAlignment="0" applyProtection="0"/>
    <xf numFmtId="239" fontId="61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9" fillId="10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35" borderId="0" applyNumberFormat="0" applyBorder="0" applyAlignment="0" applyProtection="0"/>
    <xf numFmtId="227" fontId="59" fillId="35" borderId="0" applyNumberFormat="0" applyBorder="0" applyAlignment="0" applyProtection="0"/>
    <xf numFmtId="227" fontId="59" fillId="35" borderId="0" applyNumberFormat="0" applyBorder="0" applyAlignment="0" applyProtection="0"/>
    <xf numFmtId="227" fontId="59" fillId="35" borderId="0" applyNumberFormat="0" applyBorder="0" applyAlignment="0" applyProtection="0"/>
    <xf numFmtId="227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48" borderId="0" applyNumberFormat="0" applyBorder="0" applyAlignment="0" applyProtection="0"/>
    <xf numFmtId="227" fontId="59" fillId="49" borderId="0" applyNumberFormat="0" applyBorder="0" applyAlignment="0" applyProtection="0"/>
    <xf numFmtId="227" fontId="59" fillId="49" borderId="0" applyNumberFormat="0" applyBorder="0" applyAlignment="0" applyProtection="0"/>
    <xf numFmtId="227" fontId="59" fillId="49" borderId="0" applyNumberFormat="0" applyBorder="0" applyAlignment="0" applyProtection="0"/>
    <xf numFmtId="227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103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48" borderId="0" applyNumberFormat="0" applyBorder="0" applyAlignment="0" applyProtection="0"/>
    <xf numFmtId="227" fontId="59" fillId="55" borderId="0" applyNumberFormat="0" applyBorder="0" applyAlignment="0" applyProtection="0"/>
    <xf numFmtId="227" fontId="59" fillId="55" borderId="0" applyNumberFormat="0" applyBorder="0" applyAlignment="0" applyProtection="0"/>
    <xf numFmtId="227" fontId="59" fillId="55" borderId="0" applyNumberFormat="0" applyBorder="0" applyAlignment="0" applyProtection="0"/>
    <xf numFmtId="227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33" borderId="0" applyNumberFormat="0" applyBorder="0" applyAlignment="0" applyProtection="0"/>
    <xf numFmtId="0" fontId="37" fillId="41" borderId="0" applyNumberFormat="0" applyBorder="0" applyAlignment="0" applyProtection="0"/>
    <xf numFmtId="0" fontId="59" fillId="35" borderId="0" applyNumberFormat="0" applyBorder="0" applyAlignment="0" applyProtection="0"/>
    <xf numFmtId="0" fontId="37" fillId="35" borderId="0" applyNumberFormat="0" applyBorder="0" applyAlignment="0" applyProtection="0"/>
    <xf numFmtId="0" fontId="59" fillId="49" borderId="0" applyNumberFormat="0" applyBorder="0" applyAlignment="0" applyProtection="0"/>
    <xf numFmtId="0" fontId="37" fillId="48" borderId="0" applyNumberFormat="0" applyBorder="0" applyAlignment="0" applyProtection="0"/>
    <xf numFmtId="0" fontId="59" fillId="40" borderId="0" applyNumberFormat="0" applyBorder="0" applyAlignment="0" applyProtection="0"/>
    <xf numFmtId="0" fontId="37" fillId="36" borderId="0" applyNumberFormat="0" applyBorder="0" applyAlignment="0" applyProtection="0"/>
    <xf numFmtId="0" fontId="59" fillId="33" borderId="0" applyNumberFormat="0" applyBorder="0" applyAlignment="0" applyProtection="0"/>
    <xf numFmtId="0" fontId="37" fillId="41" borderId="0" applyNumberFormat="0" applyBorder="0" applyAlignment="0" applyProtection="0"/>
    <xf numFmtId="0" fontId="59" fillId="55" borderId="0" applyNumberFormat="0" applyBorder="0" applyAlignment="0" applyProtection="0"/>
    <xf numFmtId="0" fontId="37" fillId="37" borderId="0" applyNumberFormat="0" applyBorder="0" applyAlignment="0" applyProtection="0"/>
    <xf numFmtId="0" fontId="60" fillId="73" borderId="0" applyNumberFormat="0" applyBorder="0" applyAlignment="0" applyProtection="0"/>
    <xf numFmtId="227" fontId="60" fillId="104" borderId="0" applyNumberFormat="0" applyBorder="0" applyAlignment="0" applyProtection="0"/>
    <xf numFmtId="227" fontId="60" fillId="104" borderId="0" applyNumberFormat="0" applyBorder="0" applyAlignment="0" applyProtection="0"/>
    <xf numFmtId="227" fontId="60" fillId="104" borderId="0" applyNumberFormat="0" applyBorder="0" applyAlignment="0" applyProtection="0"/>
    <xf numFmtId="227" fontId="60" fillId="104" borderId="0" applyNumberFormat="0" applyBorder="0" applyAlignment="0" applyProtection="0"/>
    <xf numFmtId="0" fontId="60" fillId="104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35" borderId="0" applyNumberFormat="0" applyBorder="0" applyAlignment="0" applyProtection="0"/>
    <xf numFmtId="227" fontId="60" fillId="35" borderId="0" applyNumberFormat="0" applyBorder="0" applyAlignment="0" applyProtection="0"/>
    <xf numFmtId="227" fontId="60" fillId="35" borderId="0" applyNumberFormat="0" applyBorder="0" applyAlignment="0" applyProtection="0"/>
    <xf numFmtId="227" fontId="60" fillId="35" borderId="0" applyNumberFormat="0" applyBorder="0" applyAlignment="0" applyProtection="0"/>
    <xf numFmtId="227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48" borderId="0" applyNumberFormat="0" applyBorder="0" applyAlignment="0" applyProtection="0"/>
    <xf numFmtId="227" fontId="60" fillId="49" borderId="0" applyNumberFormat="0" applyBorder="0" applyAlignment="0" applyProtection="0"/>
    <xf numFmtId="227" fontId="60" fillId="49" borderId="0" applyNumberFormat="0" applyBorder="0" applyAlignment="0" applyProtection="0"/>
    <xf numFmtId="227" fontId="60" fillId="49" borderId="0" applyNumberFormat="0" applyBorder="0" applyAlignment="0" applyProtection="0"/>
    <xf numFmtId="227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103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103" borderId="0" applyNumberFormat="0" applyBorder="0" applyAlignment="0" applyProtection="0"/>
    <xf numFmtId="0" fontId="60" fillId="103" borderId="0" applyNumberFormat="0" applyBorder="0" applyAlignment="0" applyProtection="0"/>
    <xf numFmtId="0" fontId="60" fillId="103" borderId="0" applyNumberFormat="0" applyBorder="0" applyAlignment="0" applyProtection="0"/>
    <xf numFmtId="0" fontId="60" fillId="103" borderId="0" applyNumberFormat="0" applyBorder="0" applyAlignment="0" applyProtection="0"/>
    <xf numFmtId="0" fontId="60" fillId="103" borderId="0" applyNumberFormat="0" applyBorder="0" applyAlignment="0" applyProtection="0"/>
    <xf numFmtId="0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35" borderId="0" applyNumberFormat="0" applyBorder="0" applyAlignment="0" applyProtection="0"/>
    <xf numFmtId="227" fontId="60" fillId="57" borderId="0" applyNumberFormat="0" applyBorder="0" applyAlignment="0" applyProtection="0"/>
    <xf numFmtId="227" fontId="60" fillId="57" borderId="0" applyNumberFormat="0" applyBorder="0" applyAlignment="0" applyProtection="0"/>
    <xf numFmtId="227" fontId="60" fillId="57" borderId="0" applyNumberFormat="0" applyBorder="0" applyAlignment="0" applyProtection="0"/>
    <xf numFmtId="227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104" borderId="0" applyNumberFormat="0" applyBorder="0" applyAlignment="0" applyProtection="0"/>
    <xf numFmtId="0" fontId="38" fillId="41" borderId="0" applyNumberFormat="0" applyBorder="0" applyAlignment="0" applyProtection="0"/>
    <xf numFmtId="0" fontId="60" fillId="35" borderId="0" applyNumberFormat="0" applyBorder="0" applyAlignment="0" applyProtection="0"/>
    <xf numFmtId="0" fontId="38" fillId="54" borderId="0" applyNumberFormat="0" applyBorder="0" applyAlignment="0" applyProtection="0"/>
    <xf numFmtId="0" fontId="60" fillId="49" borderId="0" applyNumberFormat="0" applyBorder="0" applyAlignment="0" applyProtection="0"/>
    <xf numFmtId="0" fontId="38" fillId="55" borderId="0" applyNumberFormat="0" applyBorder="0" applyAlignment="0" applyProtection="0"/>
    <xf numFmtId="0" fontId="60" fillId="56" borderId="0" applyNumberFormat="0" applyBorder="0" applyAlignment="0" applyProtection="0"/>
    <xf numFmtId="0" fontId="38" fillId="36" borderId="0" applyNumberFormat="0" applyBorder="0" applyAlignment="0" applyProtection="0"/>
    <xf numFmtId="0" fontId="60" fillId="73" borderId="0" applyNumberFormat="0" applyBorder="0" applyAlignment="0" applyProtection="0"/>
    <xf numFmtId="0" fontId="38" fillId="41" borderId="0" applyNumberFormat="0" applyBorder="0" applyAlignment="0" applyProtection="0"/>
    <xf numFmtId="0" fontId="60" fillId="57" borderId="0" applyNumberFormat="0" applyBorder="0" applyAlignment="0" applyProtection="0"/>
    <xf numFmtId="0" fontId="38" fillId="35" borderId="0" applyNumberFormat="0" applyBorder="0" applyAlignment="0" applyProtection="0"/>
    <xf numFmtId="239" fontId="61" fillId="0" borderId="0" applyFont="0" applyFill="0" applyBorder="0" applyAlignment="0" applyProtection="0"/>
    <xf numFmtId="0" fontId="60" fillId="73" borderId="0" applyNumberFormat="0" applyBorder="0" applyAlignment="0" applyProtection="0"/>
    <xf numFmtId="227" fontId="60" fillId="105" borderId="0" applyNumberFormat="0" applyBorder="0" applyAlignment="0" applyProtection="0"/>
    <xf numFmtId="227" fontId="60" fillId="105" borderId="0" applyNumberFormat="0" applyBorder="0" applyAlignment="0" applyProtection="0"/>
    <xf numFmtId="227" fontId="60" fillId="105" borderId="0" applyNumberFormat="0" applyBorder="0" applyAlignment="0" applyProtection="0"/>
    <xf numFmtId="227" fontId="60" fillId="105" borderId="0" applyNumberFormat="0" applyBorder="0" applyAlignment="0" applyProtection="0"/>
    <xf numFmtId="0" fontId="60" fillId="105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6" borderId="0" applyNumberFormat="0" applyBorder="0" applyAlignment="0" applyProtection="0"/>
    <xf numFmtId="227" fontId="60" fillId="76" borderId="0" applyNumberFormat="0" applyBorder="0" applyAlignment="0" applyProtection="0"/>
    <xf numFmtId="227" fontId="60" fillId="76" borderId="0" applyNumberFormat="0" applyBorder="0" applyAlignment="0" applyProtection="0"/>
    <xf numFmtId="227" fontId="60" fillId="76" borderId="0" applyNumberFormat="0" applyBorder="0" applyAlignment="0" applyProtection="0"/>
    <xf numFmtId="227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109" borderId="0" applyNumberFormat="0" applyBorder="0" applyAlignment="0" applyProtection="0"/>
    <xf numFmtId="227" fontId="60" fillId="109" borderId="0" applyNumberFormat="0" applyBorder="0" applyAlignment="0" applyProtection="0"/>
    <xf numFmtId="227" fontId="60" fillId="109" borderId="0" applyNumberFormat="0" applyBorder="0" applyAlignment="0" applyProtection="0"/>
    <xf numFmtId="227" fontId="60" fillId="109" borderId="0" applyNumberFormat="0" applyBorder="0" applyAlignment="0" applyProtection="0"/>
    <xf numFmtId="227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70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54" borderId="0" applyNumberFormat="0" applyBorder="0" applyAlignment="0" applyProtection="0"/>
    <xf numFmtId="227" fontId="60" fillId="54" borderId="0" applyNumberFormat="0" applyBorder="0" applyAlignment="0" applyProtection="0"/>
    <xf numFmtId="227" fontId="60" fillId="54" borderId="0" applyNumberFormat="0" applyBorder="0" applyAlignment="0" applyProtection="0"/>
    <xf numFmtId="227" fontId="60" fillId="54" borderId="0" applyNumberFormat="0" applyBorder="0" applyAlignment="0" applyProtection="0"/>
    <xf numFmtId="227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05" fillId="36" borderId="0" applyNumberFormat="0" applyBorder="0" applyAlignment="0" applyProtection="0"/>
    <xf numFmtId="227" fontId="105" fillId="36" borderId="0" applyNumberFormat="0" applyBorder="0" applyAlignment="0" applyProtection="0"/>
    <xf numFmtId="227" fontId="105" fillId="36" borderId="0" applyNumberFormat="0" applyBorder="0" applyAlignment="0" applyProtection="0"/>
    <xf numFmtId="227" fontId="105" fillId="36" borderId="0" applyNumberFormat="0" applyBorder="0" applyAlignment="0" applyProtection="0"/>
    <xf numFmtId="227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78" fillId="0" borderId="0" applyNumberFormat="0" applyFill="0" applyBorder="0" applyAlignment="0" applyProtection="0"/>
    <xf numFmtId="0" fontId="88" fillId="80" borderId="21" applyNumberFormat="0" applyAlignment="0" applyProtection="0"/>
    <xf numFmtId="227" fontId="88" fillId="103" borderId="21" applyNumberFormat="0" applyAlignment="0" applyProtection="0"/>
    <xf numFmtId="227" fontId="88" fillId="103" borderId="21" applyNumberFormat="0" applyAlignment="0" applyProtection="0"/>
    <xf numFmtId="227" fontId="88" fillId="103" borderId="21" applyNumberFormat="0" applyAlignment="0" applyProtection="0"/>
    <xf numFmtId="227" fontId="88" fillId="103" borderId="21" applyNumberFormat="0" applyAlignment="0" applyProtection="0"/>
    <xf numFmtId="0" fontId="88" fillId="103" borderId="21" applyNumberFormat="0" applyAlignment="0" applyProtection="0"/>
    <xf numFmtId="0" fontId="88" fillId="80" borderId="21" applyNumberFormat="0" applyAlignment="0" applyProtection="0"/>
    <xf numFmtId="0" fontId="88" fillId="80" borderId="21" applyNumberFormat="0" applyAlignment="0" applyProtection="0"/>
    <xf numFmtId="0" fontId="88" fillId="80" borderId="21" applyNumberFormat="0" applyAlignment="0" applyProtection="0"/>
    <xf numFmtId="0" fontId="88" fillId="80" borderId="21" applyNumberFormat="0" applyAlignment="0" applyProtection="0"/>
    <xf numFmtId="0" fontId="88" fillId="80" borderId="21" applyNumberFormat="0" applyAlignment="0" applyProtection="0"/>
    <xf numFmtId="0" fontId="93" fillId="81" borderId="22" applyNumberFormat="0" applyAlignment="0" applyProtection="0"/>
    <xf numFmtId="227" fontId="93" fillId="81" borderId="22" applyNumberFormat="0" applyAlignment="0" applyProtection="0"/>
    <xf numFmtId="227" fontId="93" fillId="81" borderId="22" applyNumberFormat="0" applyAlignment="0" applyProtection="0"/>
    <xf numFmtId="227" fontId="93" fillId="81" borderId="22" applyNumberFormat="0" applyAlignment="0" applyProtection="0"/>
    <xf numFmtId="227" fontId="93" fillId="81" borderId="22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211" fontId="62" fillId="0" borderId="0"/>
    <xf numFmtId="211" fontId="62" fillId="0" borderId="0"/>
    <xf numFmtId="211" fontId="62" fillId="0" borderId="0"/>
    <xf numFmtId="211" fontId="62" fillId="0" borderId="0"/>
    <xf numFmtId="211" fontId="62" fillId="0" borderId="0"/>
    <xf numFmtId="211" fontId="62" fillId="0" borderId="0"/>
    <xf numFmtId="211" fontId="62" fillId="0" borderId="0"/>
    <xf numFmtId="211" fontId="6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241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79" fillId="0" borderId="0" applyFill="0" applyBorder="0" applyAlignment="0" applyProtection="0"/>
    <xf numFmtId="177" fontId="179" fillId="0" borderId="0" applyFill="0" applyBorder="0" applyAlignment="0" applyProtection="0"/>
    <xf numFmtId="0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0" fontId="74" fillId="0" borderId="0" applyNumberFormat="0" applyFont="0" applyFill="0" applyBorder="0" applyProtection="0">
      <alignment vertical="center"/>
    </xf>
    <xf numFmtId="0" fontId="74" fillId="0" borderId="0" applyNumberFormat="0" applyFont="0" applyFill="0" applyBorder="0" applyProtection="0">
      <alignment vertical="center"/>
    </xf>
    <xf numFmtId="0" fontId="7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5" fillId="0" borderId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" fillId="0" borderId="0"/>
    <xf numFmtId="9" fontId="5" fillId="0" borderId="0"/>
    <xf numFmtId="9" fontId="61" fillId="0" borderId="0"/>
    <xf numFmtId="9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5" fillId="0" borderId="0"/>
    <xf numFmtId="242" fontId="61" fillId="0" borderId="0"/>
    <xf numFmtId="42" fontId="27" fillId="0" borderId="0" applyFont="0" applyFill="0" applyBorder="0" applyAlignment="0" applyProtection="0"/>
    <xf numFmtId="185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229" fontId="5" fillId="0" borderId="0"/>
    <xf numFmtId="229" fontId="5" fillId="0" borderId="0"/>
    <xf numFmtId="229" fontId="61" fillId="0" borderId="0"/>
    <xf numFmtId="229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29" fontId="61" fillId="0" borderId="0"/>
    <xf numFmtId="229" fontId="61" fillId="0" borderId="0"/>
    <xf numFmtId="229" fontId="61" fillId="0" borderId="0"/>
    <xf numFmtId="229" fontId="61" fillId="0" borderId="0"/>
    <xf numFmtId="229" fontId="5" fillId="0" borderId="0"/>
    <xf numFmtId="243" fontId="61" fillId="0" borderId="0"/>
    <xf numFmtId="0" fontId="35" fillId="0" borderId="0" applyProtection="0"/>
    <xf numFmtId="189" fontId="5" fillId="0" borderId="0"/>
    <xf numFmtId="189" fontId="5" fillId="0" borderId="0"/>
    <xf numFmtId="189" fontId="61" fillId="0" borderId="0"/>
    <xf numFmtId="189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89" fontId="61" fillId="0" borderId="0"/>
    <xf numFmtId="189" fontId="61" fillId="0" borderId="0"/>
    <xf numFmtId="189" fontId="61" fillId="0" borderId="0"/>
    <xf numFmtId="189" fontId="61" fillId="0" borderId="0"/>
    <xf numFmtId="189" fontId="5" fillId="0" borderId="0"/>
    <xf numFmtId="190" fontId="61" fillId="0" borderId="0"/>
    <xf numFmtId="244" fontId="61" fillId="0" borderId="0" applyFont="0" applyFill="0" applyBorder="0" applyAlignment="0" applyProtection="0"/>
    <xf numFmtId="0" fontId="59" fillId="0" borderId="0"/>
    <xf numFmtId="0" fontId="90" fillId="0" borderId="0" applyNumberFormat="0" applyFill="0" applyBorder="0" applyAlignment="0" applyProtection="0"/>
    <xf numFmtId="227" fontId="90" fillId="0" borderId="0" applyNumberFormat="0" applyFill="0" applyBorder="0" applyAlignment="0" applyProtection="0"/>
    <xf numFmtId="227" fontId="90" fillId="0" borderId="0" applyNumberFormat="0" applyFill="0" applyBorder="0" applyAlignment="0" applyProtection="0"/>
    <xf numFmtId="227" fontId="90" fillId="0" borderId="0" applyNumberFormat="0" applyFill="0" applyBorder="0" applyAlignment="0" applyProtection="0"/>
    <xf numFmtId="227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35" fillId="0" borderId="0" applyProtection="0"/>
    <xf numFmtId="0" fontId="95" fillId="38" borderId="0" applyNumberFormat="0" applyBorder="0" applyAlignment="0" applyProtection="0"/>
    <xf numFmtId="227" fontId="95" fillId="38" borderId="0" applyNumberFormat="0" applyBorder="0" applyAlignment="0" applyProtection="0"/>
    <xf numFmtId="227" fontId="95" fillId="38" borderId="0" applyNumberFormat="0" applyBorder="0" applyAlignment="0" applyProtection="0"/>
    <xf numFmtId="227" fontId="95" fillId="38" borderId="0" applyNumberFormat="0" applyBorder="0" applyAlignment="0" applyProtection="0"/>
    <xf numFmtId="227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38" fontId="29" fillId="85" borderId="0" applyNumberFormat="0" applyBorder="0" applyAlignment="0" applyProtection="0"/>
    <xf numFmtId="0" fontId="181" fillId="0" borderId="24" applyNumberFormat="0" applyAlignment="0" applyProtection="0">
      <alignment horizontal="left" vertical="center"/>
    </xf>
    <xf numFmtId="0" fontId="181" fillId="0" borderId="2">
      <alignment horizontal="left" vertical="center"/>
    </xf>
    <xf numFmtId="0" fontId="55" fillId="0" borderId="0">
      <alignment horizontal="left"/>
    </xf>
    <xf numFmtId="227" fontId="55" fillId="0" borderId="0">
      <alignment horizontal="left"/>
    </xf>
    <xf numFmtId="227" fontId="55" fillId="0" borderId="0">
      <alignment horizontal="left"/>
    </xf>
    <xf numFmtId="227" fontId="55" fillId="0" borderId="0">
      <alignment horizontal="left"/>
    </xf>
    <xf numFmtId="0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0" fontId="152" fillId="0" borderId="42" applyNumberFormat="0" applyFill="0" applyAlignment="0" applyProtection="0"/>
    <xf numFmtId="227" fontId="107" fillId="0" borderId="38" applyNumberFormat="0" applyFill="0" applyAlignment="0" applyProtection="0"/>
    <xf numFmtId="227" fontId="107" fillId="0" borderId="38" applyNumberFormat="0" applyFill="0" applyAlignment="0" applyProtection="0"/>
    <xf numFmtId="227" fontId="107" fillId="0" borderId="38" applyNumberFormat="0" applyFill="0" applyAlignment="0" applyProtection="0"/>
    <xf numFmtId="227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3" fillId="0" borderId="39" applyNumberFormat="0" applyFill="0" applyAlignment="0" applyProtection="0"/>
    <xf numFmtId="227" fontId="108" fillId="0" borderId="39" applyNumberFormat="0" applyFill="0" applyAlignment="0" applyProtection="0"/>
    <xf numFmtId="227" fontId="108" fillId="0" borderId="39" applyNumberFormat="0" applyFill="0" applyAlignment="0" applyProtection="0"/>
    <xf numFmtId="227" fontId="108" fillId="0" borderId="39" applyNumberFormat="0" applyFill="0" applyAlignment="0" applyProtection="0"/>
    <xf numFmtId="227" fontId="108" fillId="0" borderId="39" applyNumberFormat="0" applyFill="0" applyAlignment="0" applyProtection="0"/>
    <xf numFmtId="0" fontId="108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43" applyNumberFormat="0" applyFill="0" applyAlignment="0" applyProtection="0"/>
    <xf numFmtId="227" fontId="109" fillId="0" borderId="40" applyNumberFormat="0" applyFill="0" applyAlignment="0" applyProtection="0"/>
    <xf numFmtId="227" fontId="109" fillId="0" borderId="40" applyNumberFormat="0" applyFill="0" applyAlignment="0" applyProtection="0"/>
    <xf numFmtId="227" fontId="109" fillId="0" borderId="40" applyNumberFormat="0" applyFill="0" applyAlignment="0" applyProtection="0"/>
    <xf numFmtId="227" fontId="109" fillId="0" borderId="40" applyNumberFormat="0" applyFill="0" applyAlignment="0" applyProtection="0"/>
    <xf numFmtId="0" fontId="109" fillId="0" borderId="40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0" applyNumberFormat="0" applyFill="0" applyBorder="0" applyAlignment="0" applyProtection="0"/>
    <xf numFmtId="227" fontId="109" fillId="0" borderId="0" applyNumberFormat="0" applyFill="0" applyBorder="0" applyAlignment="0" applyProtection="0"/>
    <xf numFmtId="227" fontId="109" fillId="0" borderId="0" applyNumberFormat="0" applyFill="0" applyBorder="0" applyAlignment="0" applyProtection="0"/>
    <xf numFmtId="227" fontId="109" fillId="0" borderId="0" applyNumberFormat="0" applyFill="0" applyBorder="0" applyAlignment="0" applyProtection="0"/>
    <xf numFmtId="227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82" fillId="0" borderId="0" applyProtection="0"/>
    <xf numFmtId="0" fontId="34" fillId="0" borderId="0" applyProtection="0"/>
    <xf numFmtId="0" fontId="155" fillId="0" borderId="0" applyNumberFormat="0" applyFill="0" applyBorder="0" applyAlignment="0" applyProtection="0">
      <alignment vertical="top"/>
      <protection locked="0"/>
    </xf>
    <xf numFmtId="227" fontId="155" fillId="0" borderId="0" applyNumberFormat="0" applyFill="0" applyBorder="0" applyAlignment="0" applyProtection="0">
      <alignment vertical="top"/>
      <protection locked="0"/>
    </xf>
    <xf numFmtId="227" fontId="155" fillId="0" borderId="0" applyNumberFormat="0" applyFill="0" applyBorder="0" applyAlignment="0" applyProtection="0">
      <alignment vertical="top"/>
      <protection locked="0"/>
    </xf>
    <xf numFmtId="227" fontId="155" fillId="0" borderId="0" applyNumberFormat="0" applyFill="0" applyBorder="0" applyAlignment="0" applyProtection="0">
      <alignment vertical="top"/>
      <protection locked="0"/>
    </xf>
    <xf numFmtId="227" fontId="155" fillId="0" borderId="0" applyNumberFormat="0" applyFill="0" applyBorder="0" applyAlignment="0" applyProtection="0">
      <alignment vertical="top"/>
      <protection locked="0"/>
    </xf>
    <xf numFmtId="227" fontId="70" fillId="0" borderId="0" applyNumberFormat="0" applyFill="0" applyBorder="0" applyAlignment="0" applyProtection="0">
      <alignment vertical="top"/>
      <protection locked="0"/>
    </xf>
    <xf numFmtId="10" fontId="29" fillId="89" borderId="17" applyNumberFormat="0" applyBorder="0" applyAlignment="0" applyProtection="0"/>
    <xf numFmtId="0" fontId="100" fillId="48" borderId="21" applyNumberFormat="0" applyAlignment="0" applyProtection="0"/>
    <xf numFmtId="227" fontId="100" fillId="39" borderId="21" applyNumberFormat="0" applyAlignment="0" applyProtection="0"/>
    <xf numFmtId="227" fontId="100" fillId="39" borderId="21" applyNumberFormat="0" applyAlignment="0" applyProtection="0"/>
    <xf numFmtId="227" fontId="100" fillId="39" borderId="21" applyNumberFormat="0" applyAlignment="0" applyProtection="0"/>
    <xf numFmtId="227" fontId="100" fillId="39" borderId="21" applyNumberFormat="0" applyAlignment="0" applyProtection="0"/>
    <xf numFmtId="0" fontId="100" fillId="39" borderId="21" applyNumberFormat="0" applyAlignment="0" applyProtection="0"/>
    <xf numFmtId="0" fontId="100" fillId="48" borderId="21" applyNumberFormat="0" applyAlignment="0" applyProtection="0"/>
    <xf numFmtId="0" fontId="100" fillId="48" borderId="21" applyNumberFormat="0" applyAlignment="0" applyProtection="0"/>
    <xf numFmtId="0" fontId="100" fillId="48" borderId="21" applyNumberFormat="0" applyAlignment="0" applyProtection="0"/>
    <xf numFmtId="0" fontId="100" fillId="48" borderId="21" applyNumberFormat="0" applyAlignment="0" applyProtection="0"/>
    <xf numFmtId="227" fontId="29" fillId="116" borderId="17">
      <alignment horizontal="center" vertical="center"/>
    </xf>
    <xf numFmtId="41" fontId="62" fillId="0" borderId="0">
      <alignment vertical="top"/>
    </xf>
    <xf numFmtId="0" fontId="94" fillId="0" borderId="36" applyNumberFormat="0" applyFill="0" applyAlignment="0" applyProtection="0"/>
    <xf numFmtId="227" fontId="94" fillId="0" borderId="36" applyNumberFormat="0" applyFill="0" applyAlignment="0" applyProtection="0"/>
    <xf numFmtId="227" fontId="94" fillId="0" borderId="36" applyNumberFormat="0" applyFill="0" applyAlignment="0" applyProtection="0"/>
    <xf numFmtId="227" fontId="94" fillId="0" borderId="36" applyNumberFormat="0" applyFill="0" applyAlignment="0" applyProtection="0"/>
    <xf numFmtId="227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101" fillId="48" borderId="0" applyNumberFormat="0" applyBorder="0" applyAlignment="0" applyProtection="0"/>
    <xf numFmtId="227" fontId="101" fillId="48" borderId="0" applyNumberFormat="0" applyBorder="0" applyAlignment="0" applyProtection="0"/>
    <xf numFmtId="227" fontId="101" fillId="48" borderId="0" applyNumberFormat="0" applyBorder="0" applyAlignment="0" applyProtection="0"/>
    <xf numFmtId="227" fontId="101" fillId="48" borderId="0" applyNumberFormat="0" applyBorder="0" applyAlignment="0" applyProtection="0"/>
    <xf numFmtId="227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42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188" fontId="5" fillId="0" borderId="0"/>
    <xf numFmtId="188" fontId="5" fillId="0" borderId="0"/>
    <xf numFmtId="188" fontId="61" fillId="0" borderId="0"/>
    <xf numFmtId="188" fontId="61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5" fillId="0" borderId="0"/>
    <xf numFmtId="0" fontId="183" fillId="0" borderId="0"/>
    <xf numFmtId="0" fontId="4" fillId="0" borderId="0"/>
    <xf numFmtId="22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7" fontId="3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0" fontId="4" fillId="0" borderId="0"/>
    <xf numFmtId="0" fontId="3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227" fontId="3" fillId="0" borderId="0"/>
    <xf numFmtId="0" fontId="5" fillId="0" borderId="0"/>
    <xf numFmtId="227" fontId="3" fillId="0" borderId="0"/>
    <xf numFmtId="227" fontId="64" fillId="0" borderId="0"/>
    <xf numFmtId="245" fontId="3" fillId="0" borderId="0"/>
    <xf numFmtId="0" fontId="3" fillId="0" borderId="0"/>
    <xf numFmtId="0" fontId="59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0" fontId="59" fillId="0" borderId="0"/>
    <xf numFmtId="227" fontId="64" fillId="0" borderId="0"/>
    <xf numFmtId="0" fontId="3" fillId="0" borderId="0"/>
    <xf numFmtId="227" fontId="4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227" fontId="3" fillId="0" borderId="0"/>
    <xf numFmtId="0" fontId="5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5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27" fontId="75" fillId="0" borderId="0"/>
    <xf numFmtId="227" fontId="3" fillId="0" borderId="0"/>
    <xf numFmtId="227" fontId="3" fillId="0" borderId="0"/>
    <xf numFmtId="227" fontId="3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227" fontId="3" fillId="0" borderId="0"/>
    <xf numFmtId="0" fontId="74" fillId="0" borderId="0"/>
    <xf numFmtId="0" fontId="74" fillId="0" borderId="0"/>
    <xf numFmtId="0" fontId="4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1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227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0" fontId="3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0" fontId="3" fillId="37" borderId="31" applyNumberFormat="0" applyFont="0" applyAlignment="0" applyProtection="0"/>
    <xf numFmtId="246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6" fillId="80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0" fontId="106" fillId="103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2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 applyNumberFormat="0" applyFill="0" applyBorder="0" applyAlignment="0" applyProtection="0"/>
    <xf numFmtId="227" fontId="85" fillId="0" borderId="0" applyNumberFormat="0" applyFill="0" applyBorder="0" applyAlignment="0" applyProtection="0"/>
    <xf numFmtId="227" fontId="85" fillId="0" borderId="0" applyNumberFormat="0" applyFill="0" applyBorder="0" applyAlignment="0" applyProtection="0"/>
    <xf numFmtId="227" fontId="85" fillId="0" borderId="0" applyNumberFormat="0" applyFill="0" applyBorder="0" applyAlignment="0" applyProtection="0"/>
    <xf numFmtId="227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04" fillId="0" borderId="46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3" fontId="185" fillId="0" borderId="47">
      <alignment horizontal="center"/>
    </xf>
    <xf numFmtId="0" fontId="104" fillId="0" borderId="37" applyNumberFormat="0" applyFill="0" applyAlignment="0" applyProtection="0"/>
    <xf numFmtId="3" fontId="185" fillId="0" borderId="47">
      <alignment horizontal="center"/>
    </xf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89" fillId="0" borderId="0" applyNumberFormat="0" applyFill="0" applyBorder="0" applyAlignment="0" applyProtection="0"/>
    <xf numFmtId="227" fontId="89" fillId="0" borderId="0" applyNumberFormat="0" applyFill="0" applyBorder="0" applyAlignment="0" applyProtection="0"/>
    <xf numFmtId="227" fontId="89" fillId="0" borderId="0" applyNumberFormat="0" applyFill="0" applyBorder="0" applyAlignment="0" applyProtection="0"/>
    <xf numFmtId="227" fontId="89" fillId="0" borderId="0" applyNumberFormat="0" applyFill="0" applyBorder="0" applyAlignment="0" applyProtection="0"/>
    <xf numFmtId="227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103" borderId="21" applyNumberFormat="0" applyAlignment="0" applyProtection="0"/>
    <xf numFmtId="0" fontId="40" fillId="80" borderId="21" applyNumberFormat="0" applyAlignment="0" applyProtection="0"/>
    <xf numFmtId="0" fontId="4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NumberFormat="0" applyFill="0" applyBorder="0" applyAlignment="0" applyProtection="0"/>
    <xf numFmtId="247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93" fillId="81" borderId="22" applyNumberFormat="0" applyAlignment="0" applyProtection="0"/>
    <xf numFmtId="0" fontId="41" fillId="81" borderId="22" applyNumberFormat="0" applyAlignment="0" applyProtection="0"/>
    <xf numFmtId="0" fontId="49" fillId="0" borderId="30" applyNumberFormat="0" applyFill="0" applyAlignment="0" applyProtection="0"/>
    <xf numFmtId="0" fontId="95" fillId="38" borderId="0" applyNumberFormat="0" applyBorder="0" applyAlignment="0" applyProtection="0"/>
    <xf numFmtId="0" fontId="44" fillId="41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227" fontId="3" fillId="0" borderId="0"/>
    <xf numFmtId="0" fontId="3" fillId="0" borderId="0"/>
    <xf numFmtId="227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00" fillId="39" borderId="21" applyNumberFormat="0" applyAlignment="0" applyProtection="0"/>
    <xf numFmtId="0" fontId="48" fillId="48" borderId="21" applyNumberFormat="0" applyAlignment="0" applyProtection="0"/>
    <xf numFmtId="0" fontId="101" fillId="48" borderId="0" applyNumberFormat="0" applyBorder="0" applyAlignment="0" applyProtection="0"/>
    <xf numFmtId="0" fontId="50" fillId="48" borderId="0" applyNumberFormat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34" applyNumberFormat="0" applyFill="0" applyAlignment="0" applyProtection="0"/>
    <xf numFmtId="0" fontId="105" fillId="36" borderId="0" applyNumberFormat="0" applyBorder="0" applyAlignment="0" applyProtection="0"/>
    <xf numFmtId="0" fontId="39" fillId="40" borderId="0" applyNumberFormat="0" applyBorder="0" applyAlignment="0" applyProtection="0"/>
    <xf numFmtId="0" fontId="4" fillId="0" borderId="0"/>
    <xf numFmtId="0" fontId="60" fillId="105" borderId="0" applyNumberFormat="0" applyBorder="0" applyAlignment="0" applyProtection="0"/>
    <xf numFmtId="0" fontId="38" fillId="62" borderId="0" applyNumberFormat="0" applyBorder="0" applyAlignment="0" applyProtection="0"/>
    <xf numFmtId="0" fontId="60" fillId="76" borderId="0" applyNumberFormat="0" applyBorder="0" applyAlignment="0" applyProtection="0"/>
    <xf numFmtId="0" fontId="38" fillId="54" borderId="0" applyNumberFormat="0" applyBorder="0" applyAlignment="0" applyProtection="0"/>
    <xf numFmtId="0" fontId="60" fillId="109" borderId="0" applyNumberFormat="0" applyBorder="0" applyAlignment="0" applyProtection="0"/>
    <xf numFmtId="0" fontId="38" fillId="55" borderId="0" applyNumberFormat="0" applyBorder="0" applyAlignment="0" applyProtection="0"/>
    <xf numFmtId="0" fontId="60" fillId="56" borderId="0" applyNumberFormat="0" applyBorder="0" applyAlignment="0" applyProtection="0"/>
    <xf numFmtId="0" fontId="38" fillId="70" borderId="0" applyNumberFormat="0" applyBorder="0" applyAlignment="0" applyProtection="0"/>
    <xf numFmtId="0" fontId="60" fillId="73" borderId="0" applyNumberFormat="0" applyBorder="0" applyAlignment="0" applyProtection="0"/>
    <xf numFmtId="0" fontId="38" fillId="73" borderId="0" applyNumberFormat="0" applyBorder="0" applyAlignment="0" applyProtection="0"/>
    <xf numFmtId="0" fontId="60" fillId="54" borderId="0" applyNumberFormat="0" applyBorder="0" applyAlignment="0" applyProtection="0"/>
    <xf numFmtId="0" fontId="38" fillId="76" borderId="0" applyNumberFormat="0" applyBorder="0" applyAlignment="0" applyProtection="0"/>
    <xf numFmtId="0" fontId="106" fillId="103" borderId="32" applyNumberFormat="0" applyAlignment="0" applyProtection="0"/>
    <xf numFmtId="0" fontId="52" fillId="80" borderId="32" applyNumberFormat="0" applyAlignment="0" applyProtection="0"/>
    <xf numFmtId="0" fontId="4" fillId="37" borderId="31" applyNumberFormat="0" applyFont="0" applyAlignment="0" applyProtection="0"/>
    <xf numFmtId="0" fontId="112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186" fillId="0" borderId="0"/>
    <xf numFmtId="0" fontId="187" fillId="0" borderId="0"/>
    <xf numFmtId="0" fontId="74" fillId="0" borderId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90" fillId="0" borderId="0"/>
    <xf numFmtId="0" fontId="7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4" fillId="0" borderId="0"/>
    <xf numFmtId="0" fontId="3" fillId="0" borderId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193" fillId="104" borderId="0" applyNumberFormat="0" applyBorder="0" applyAlignment="0" applyProtection="0"/>
    <xf numFmtId="0" fontId="193" fillId="104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49" borderId="0" applyNumberFormat="0" applyBorder="0" applyAlignment="0" applyProtection="0"/>
    <xf numFmtId="0" fontId="193" fillId="49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73" borderId="0" applyNumberFormat="0" applyBorder="0" applyAlignment="0" applyProtection="0"/>
    <xf numFmtId="0" fontId="193" fillId="73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105" borderId="0" applyNumberFormat="0" applyBorder="0" applyAlignment="0" applyProtection="0"/>
    <xf numFmtId="0" fontId="193" fillId="105" borderId="0" applyNumberFormat="0" applyBorder="0" applyAlignment="0" applyProtection="0"/>
    <xf numFmtId="0" fontId="193" fillId="76" borderId="0" applyNumberFormat="0" applyBorder="0" applyAlignment="0" applyProtection="0"/>
    <xf numFmtId="0" fontId="193" fillId="76" borderId="0" applyNumberFormat="0" applyBorder="0" applyAlignment="0" applyProtection="0"/>
    <xf numFmtId="0" fontId="193" fillId="109" borderId="0" applyNumberFormat="0" applyBorder="0" applyAlignment="0" applyProtection="0"/>
    <xf numFmtId="0" fontId="193" fillId="109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73" borderId="0" applyNumberFormat="0" applyBorder="0" applyAlignment="0" applyProtection="0"/>
    <xf numFmtId="0" fontId="193" fillId="73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4" fillId="36" borderId="0" applyNumberFormat="0" applyBorder="0" applyAlignment="0" applyProtection="0"/>
    <xf numFmtId="0" fontId="194" fillId="36" borderId="0" applyNumberFormat="0" applyBorder="0" applyAlignment="0" applyProtection="0"/>
    <xf numFmtId="179" fontId="3" fillId="0" borderId="0"/>
    <xf numFmtId="0" fontId="202" fillId="103" borderId="21" applyNumberFormat="0" applyAlignment="0" applyProtection="0"/>
    <xf numFmtId="0" fontId="202" fillId="103" borderId="21" applyNumberFormat="0" applyAlignment="0" applyProtection="0"/>
    <xf numFmtId="37" fontId="203" fillId="0" borderId="0"/>
    <xf numFmtId="0" fontId="195" fillId="81" borderId="22" applyNumberFormat="0" applyAlignment="0" applyProtection="0"/>
    <xf numFmtId="0" fontId="195" fillId="81" borderId="22" applyNumberFormat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/>
    <xf numFmtId="248" fontId="111" fillId="0" borderId="0"/>
    <xf numFmtId="9" fontId="61" fillId="0" borderId="0"/>
    <xf numFmtId="248" fontId="111" fillId="0" borderId="0"/>
    <xf numFmtId="9" fontId="61" fillId="0" borderId="0"/>
    <xf numFmtId="248" fontId="111" fillId="0" borderId="0"/>
    <xf numFmtId="248" fontId="111" fillId="0" borderId="0"/>
    <xf numFmtId="169" fontId="42" fillId="0" borderId="0"/>
    <xf numFmtId="242" fontId="5" fillId="0" borderId="0"/>
    <xf numFmtId="44" fontId="3" fillId="0" borderId="0" applyFont="0" applyFill="0" applyBorder="0" applyAlignment="0" applyProtection="0"/>
    <xf numFmtId="187" fontId="61" fillId="0" borderId="0"/>
    <xf numFmtId="229" fontId="61" fillId="0" borderId="0"/>
    <xf numFmtId="0" fontId="111" fillId="0" borderId="0"/>
    <xf numFmtId="229" fontId="61" fillId="0" borderId="0"/>
    <xf numFmtId="0" fontId="111" fillId="0" borderId="0"/>
    <xf numFmtId="229" fontId="61" fillId="0" borderId="0"/>
    <xf numFmtId="0" fontId="111" fillId="0" borderId="0"/>
    <xf numFmtId="0" fontId="111" fillId="0" borderId="0"/>
    <xf numFmtId="187" fontId="61" fillId="0" borderId="0"/>
    <xf numFmtId="187" fontId="5" fillId="0" borderId="0"/>
    <xf numFmtId="187" fontId="61" fillId="0" borderId="0"/>
    <xf numFmtId="243" fontId="5" fillId="0" borderId="0"/>
    <xf numFmtId="15" fontId="4" fillId="0" borderId="19" applyBorder="0">
      <protection locked="0"/>
    </xf>
    <xf numFmtId="190" fontId="61" fillId="0" borderId="0"/>
    <xf numFmtId="189" fontId="61" fillId="0" borderId="0"/>
    <xf numFmtId="189" fontId="5" fillId="0" borderId="0"/>
    <xf numFmtId="189" fontId="61" fillId="0" borderId="0"/>
    <xf numFmtId="190" fontId="5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38" borderId="0" applyNumberFormat="0" applyBorder="0" applyAlignment="0" applyProtection="0"/>
    <xf numFmtId="0" fontId="197" fillId="38" borderId="0" applyNumberFormat="0" applyBorder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208" fillId="0" borderId="36" applyNumberFormat="0" applyFill="0" applyAlignment="0" applyProtection="0"/>
    <xf numFmtId="0" fontId="208" fillId="0" borderId="36" applyNumberFormat="0" applyFill="0" applyAlignment="0" applyProtection="0"/>
    <xf numFmtId="249" fontId="111" fillId="0" borderId="0" applyFont="0" applyFill="0" applyBorder="0" applyAlignment="0" applyProtection="0"/>
    <xf numFmtId="0" fontId="209" fillId="48" borderId="0" applyNumberFormat="0" applyBorder="0" applyAlignment="0" applyProtection="0"/>
    <xf numFmtId="0" fontId="209" fillId="48" borderId="0" applyNumberFormat="0" applyBorder="0" applyAlignment="0" applyProtection="0"/>
    <xf numFmtId="37" fontId="51" fillId="0" borderId="0"/>
    <xf numFmtId="187" fontId="71" fillId="0" borderId="0"/>
    <xf numFmtId="187" fontId="71" fillId="0" borderId="0"/>
    <xf numFmtId="188" fontId="61" fillId="0" borderId="0"/>
    <xf numFmtId="188" fontId="61" fillId="0" borderId="0"/>
    <xf numFmtId="187" fontId="71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59" fillId="0" borderId="0"/>
    <xf numFmtId="0" fontId="114" fillId="0" borderId="0"/>
    <xf numFmtId="0" fontId="114" fillId="0" borderId="0"/>
    <xf numFmtId="0" fontId="27" fillId="0" borderId="0"/>
    <xf numFmtId="0" fontId="110" fillId="0" borderId="0"/>
    <xf numFmtId="0" fontId="4" fillId="0" borderId="0"/>
    <xf numFmtId="0" fontId="4" fillId="0" borderId="0"/>
    <xf numFmtId="0" fontId="12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04" fillId="0" borderId="0"/>
    <xf numFmtId="0" fontId="4" fillId="0" borderId="0"/>
    <xf numFmtId="0" fontId="114" fillId="0" borderId="0"/>
    <xf numFmtId="0" fontId="114" fillId="0" borderId="0"/>
    <xf numFmtId="0" fontId="200" fillId="103" borderId="32" applyNumberFormat="0" applyAlignment="0" applyProtection="0"/>
    <xf numFmtId="0" fontId="200" fillId="103" borderId="32" applyNumberFormat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114" fillId="0" borderId="0"/>
    <xf numFmtId="0" fontId="42" fillId="0" borderId="20" applyAlignment="0">
      <alignment horizontal="centerContinuous"/>
    </xf>
    <xf numFmtId="40" fontId="210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1" fillId="0" borderId="37" applyNumberFormat="0" applyFill="0" applyAlignment="0" applyProtection="0"/>
    <xf numFmtId="0" fontId="201" fillId="0" borderId="37" applyNumberFormat="0" applyFill="0" applyAlignment="0" applyProtection="0"/>
    <xf numFmtId="182" fontId="75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14" fillId="0" borderId="0"/>
    <xf numFmtId="0" fontId="114" fillId="0" borderId="0"/>
    <xf numFmtId="0" fontId="12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59" fillId="0" borderId="0"/>
    <xf numFmtId="0" fontId="114" fillId="0" borderId="0"/>
    <xf numFmtId="0" fontId="122" fillId="0" borderId="0"/>
    <xf numFmtId="0" fontId="114" fillId="0" borderId="0"/>
    <xf numFmtId="0" fontId="114" fillId="0" borderId="0"/>
    <xf numFmtId="9" fontId="1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4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/>
    <xf numFmtId="0" fontId="12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27" fillId="0" borderId="0"/>
    <xf numFmtId="43" fontId="27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" fillId="0" borderId="0"/>
    <xf numFmtId="0" fontId="23" fillId="0" borderId="0"/>
    <xf numFmtId="0" fontId="1" fillId="0" borderId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" fillId="0" borderId="0"/>
    <xf numFmtId="0" fontId="23" fillId="0" borderId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8" fillId="0" borderId="41" applyNumberFormat="0" applyFill="0" applyAlignment="0">
      <protection locked="0"/>
    </xf>
    <xf numFmtId="43" fontId="1" fillId="0" borderId="0" applyFont="0" applyFill="0" applyBorder="0" applyAlignment="0" applyProtection="0"/>
    <xf numFmtId="0" fontId="27" fillId="0" borderId="0"/>
    <xf numFmtId="0" fontId="25" fillId="0" borderId="41" applyNumberFormat="0" applyFill="0" applyBorder="0" applyAlignment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5" fillId="0" borderId="41" applyNumberFormat="0" applyFill="0" applyBorder="0" applyAlignment="0">
      <protection locked="0"/>
    </xf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/>
    <xf numFmtId="176" fontId="4" fillId="0" borderId="0" applyFont="0" applyFill="0" applyBorder="0" applyAlignment="0" applyProtection="0"/>
    <xf numFmtId="0" fontId="11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8" applyNumberFormat="0" applyAlignment="0" applyProtection="0"/>
    <xf numFmtId="0" fontId="2" fillId="8" borderId="12" applyNumberFormat="0" applyFont="0" applyAlignment="0" applyProtection="0"/>
    <xf numFmtId="0" fontId="21" fillId="0" borderId="13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4" fillId="0" borderId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85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15" fillId="0" borderId="0"/>
    <xf numFmtId="0" fontId="14" fillId="5" borderId="8" applyNumberFormat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38" fillId="62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70" borderId="0" applyNumberFormat="0" applyBorder="0" applyAlignment="0" applyProtection="0"/>
    <xf numFmtId="0" fontId="38" fillId="73" borderId="0" applyNumberFormat="0" applyBorder="0" applyAlignment="0" applyProtection="0"/>
    <xf numFmtId="0" fontId="38" fillId="76" borderId="0" applyNumberFormat="0" applyBorder="0" applyAlignment="0" applyProtection="0"/>
    <xf numFmtId="0" fontId="40" fillId="80" borderId="48" applyNumberFormat="0" applyAlignment="0" applyProtection="0"/>
    <xf numFmtId="43" fontId="5" fillId="0" borderId="0" applyFont="0" applyFill="0" applyBorder="0" applyAlignment="0" applyProtection="0"/>
    <xf numFmtId="0" fontId="34" fillId="0" borderId="49">
      <alignment horizontal="left" vertical="center"/>
    </xf>
    <xf numFmtId="0" fontId="48" fillId="48" borderId="48" applyNumberFormat="0" applyAlignment="0" applyProtection="0"/>
    <xf numFmtId="0" fontId="5" fillId="0" borderId="0"/>
    <xf numFmtId="0" fontId="5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90" borderId="31" applyNumberForma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2" fillId="80" borderId="32" applyNumberFormat="0" applyAlignment="0" applyProtection="0"/>
    <xf numFmtId="9" fontId="5" fillId="0" borderId="0" applyFont="0" applyFill="0" applyBorder="0" applyAlignment="0" applyProtection="0"/>
    <xf numFmtId="4" fontId="72" fillId="88" borderId="32" applyNumberFormat="0" applyProtection="0">
      <alignment vertical="center"/>
    </xf>
    <xf numFmtId="4" fontId="72" fillId="88" borderId="32" applyNumberFormat="0" applyProtection="0">
      <alignment horizontal="left" vertical="center" indent="1"/>
    </xf>
    <xf numFmtId="4" fontId="72" fillId="88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79" fillId="92" borderId="32" applyNumberFormat="0" applyProtection="0">
      <alignment horizontal="left" vertical="center" indent="1"/>
    </xf>
    <xf numFmtId="4" fontId="33" fillId="93" borderId="32" applyNumberFormat="0" applyProtection="0">
      <alignment horizontal="left" vertical="center" indent="1"/>
    </xf>
    <xf numFmtId="4" fontId="72" fillId="94" borderId="32" applyNumberFormat="0" applyProtection="0">
      <alignment horizontal="left" vertical="center" indent="1"/>
    </xf>
    <xf numFmtId="0" fontId="4" fillId="94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4" fillId="85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72" fillId="89" borderId="32" applyNumberFormat="0" applyProtection="0">
      <alignment horizontal="left" vertical="center" indent="1"/>
    </xf>
    <xf numFmtId="4" fontId="72" fillId="93" borderId="32" applyNumberFormat="0" applyProtection="0">
      <alignment horizontal="right" vertical="center"/>
    </xf>
    <xf numFmtId="0" fontId="4" fillId="91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81" fillId="93" borderId="32" applyNumberFormat="0" applyProtection="0">
      <alignment horizontal="right" vertical="center"/>
    </xf>
    <xf numFmtId="0" fontId="54" fillId="0" borderId="34" applyNumberFormat="0" applyFill="0" applyAlignment="0" applyProtection="0"/>
    <xf numFmtId="0" fontId="88" fillId="86" borderId="48" applyNumberFormat="0" applyAlignment="0" applyProtection="0"/>
    <xf numFmtId="0" fontId="100" fillId="47" borderId="48" applyNumberFormat="0" applyAlignment="0" applyProtection="0"/>
    <xf numFmtId="0" fontId="104" fillId="0" borderId="37" applyNumberFormat="0" applyFill="0" applyAlignment="0" applyProtection="0"/>
    <xf numFmtId="0" fontId="106" fillId="86" borderId="32" applyNumberFormat="0" applyAlignment="0" applyProtection="0"/>
    <xf numFmtId="0" fontId="3" fillId="90" borderId="31" applyNumberFormat="0" applyAlignment="0" applyProtection="0"/>
    <xf numFmtId="0" fontId="88" fillId="80" borderId="48" applyNumberFormat="0" applyAlignment="0" applyProtection="0"/>
    <xf numFmtId="0" fontId="88" fillId="103" borderId="48" applyNumberFormat="0" applyAlignment="0" applyProtection="0"/>
    <xf numFmtId="0" fontId="100" fillId="48" borderId="48" applyNumberFormat="0" applyAlignment="0" applyProtection="0"/>
    <xf numFmtId="0" fontId="100" fillId="39" borderId="48" applyNumberFormat="0" applyAlignment="0" applyProtection="0"/>
    <xf numFmtId="0" fontId="4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106" fillId="80" borderId="32" applyNumberFormat="0" applyAlignment="0" applyProtection="0"/>
    <xf numFmtId="0" fontId="106" fillId="103" borderId="32" applyNumberFormat="0" applyAlignment="0" applyProtection="0"/>
    <xf numFmtId="0" fontId="104" fillId="0" borderId="46" applyNumberFormat="0" applyFill="0" applyAlignment="0" applyProtection="0"/>
    <xf numFmtId="0" fontId="104" fillId="0" borderId="37" applyNumberFormat="0" applyFill="0" applyAlignment="0" applyProtection="0"/>
    <xf numFmtId="0" fontId="88" fillId="80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0" fontId="88" fillId="103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100" fillId="48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0" fontId="100" fillId="39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3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0" fontId="3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0" fontId="3" fillId="37" borderId="31" applyNumberFormat="0" applyFont="0" applyAlignment="0" applyProtection="0"/>
    <xf numFmtId="0" fontId="106" fillId="80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0" fontId="106" fillId="103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4" fillId="0" borderId="46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88" fillId="103" borderId="48" applyNumberFormat="0" applyAlignment="0" applyProtection="0"/>
    <xf numFmtId="0" fontId="40" fillId="80" borderId="48" applyNumberFormat="0" applyAlignment="0" applyProtection="0"/>
    <xf numFmtId="0" fontId="100" fillId="39" borderId="48" applyNumberFormat="0" applyAlignment="0" applyProtection="0"/>
    <xf numFmtId="0" fontId="48" fillId="48" borderId="48" applyNumberFormat="0" applyAlignment="0" applyProtection="0"/>
    <xf numFmtId="0" fontId="54" fillId="0" borderId="34" applyNumberFormat="0" applyFill="0" applyAlignment="0" applyProtection="0"/>
    <xf numFmtId="0" fontId="106" fillId="103" borderId="32" applyNumberFormat="0" applyAlignment="0" applyProtection="0"/>
    <xf numFmtId="0" fontId="52" fillId="80" borderId="32" applyNumberFormat="0" applyAlignment="0" applyProtection="0"/>
    <xf numFmtId="0" fontId="4" fillId="37" borderId="31" applyNumberFormat="0" applyFont="0" applyAlignment="0" applyProtection="0"/>
    <xf numFmtId="0" fontId="112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0" fontId="202" fillId="103" borderId="48" applyNumberFormat="0" applyAlignment="0" applyProtection="0"/>
    <xf numFmtId="0" fontId="202" fillId="103" borderId="48" applyNumberFormat="0" applyAlignment="0" applyProtection="0"/>
    <xf numFmtId="0" fontId="198" fillId="39" borderId="48" applyNumberFormat="0" applyAlignment="0" applyProtection="0"/>
    <xf numFmtId="0" fontId="198" fillId="39" borderId="48" applyNumberFormat="0" applyAlignment="0" applyProtection="0"/>
    <xf numFmtId="0" fontId="200" fillId="103" borderId="32" applyNumberFormat="0" applyAlignment="0" applyProtection="0"/>
    <xf numFmtId="0" fontId="200" fillId="103" borderId="32" applyNumberFormat="0" applyAlignment="0" applyProtection="0"/>
    <xf numFmtId="0" fontId="201" fillId="0" borderId="37" applyNumberFormat="0" applyFill="0" applyAlignment="0" applyProtection="0"/>
    <xf numFmtId="0" fontId="201" fillId="0" borderId="37" applyNumberFormat="0" applyFill="0" applyAlignment="0" applyProtection="0"/>
    <xf numFmtId="185" fontId="5" fillId="0" borderId="0" applyFont="0" applyFill="0" applyBorder="0" applyAlignment="0" applyProtection="0"/>
    <xf numFmtId="0" fontId="5" fillId="0" borderId="0"/>
    <xf numFmtId="0" fontId="38" fillId="62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70" borderId="0" applyNumberFormat="0" applyBorder="0" applyAlignment="0" applyProtection="0"/>
    <xf numFmtId="0" fontId="38" fillId="73" borderId="0" applyNumberFormat="0" applyBorder="0" applyAlignment="0" applyProtection="0"/>
    <xf numFmtId="0" fontId="38" fillId="76" borderId="0" applyNumberFormat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48" borderId="48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9" fillId="0" borderId="2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62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protection locked="0"/>
    </xf>
    <xf numFmtId="176" fontId="4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>
      <alignment vertical="top"/>
      <protection locked="0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14" applyNumberFormat="0" applyFill="0" applyAlignment="0"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80" borderId="48" applyNumberFormat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2">
      <alignment horizontal="left" vertical="center"/>
    </xf>
    <xf numFmtId="0" fontId="48" fillId="48" borderId="48" applyNumberFormat="0" applyAlignment="0" applyProtection="0"/>
    <xf numFmtId="0" fontId="5" fillId="37" borderId="31" applyNumberFormat="0" applyFont="0" applyAlignment="0" applyProtection="0"/>
    <xf numFmtId="0" fontId="52" fillId="80" borderId="32" applyNumberFormat="0" applyAlignment="0" applyProtection="0"/>
    <xf numFmtId="0" fontId="54" fillId="0" borderId="34" applyNumberFormat="0" applyFill="0" applyAlignment="0" applyProtection="0"/>
    <xf numFmtId="0" fontId="88" fillId="86" borderId="4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9" fillId="0" borderId="20"/>
    <xf numFmtId="0" fontId="100" fillId="47" borderId="48" applyNumberFormat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4" fillId="0" borderId="0" applyFont="0" applyFill="0" applyBorder="0" applyAlignment="0" applyProtection="0"/>
    <xf numFmtId="0" fontId="88" fillId="80" borderId="48" applyNumberFormat="0" applyAlignment="0" applyProtection="0"/>
    <xf numFmtId="0" fontId="88" fillId="103" borderId="48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2">
      <alignment horizontal="left" vertical="center"/>
    </xf>
    <xf numFmtId="0" fontId="100" fillId="48" borderId="48" applyNumberFormat="0" applyAlignment="0" applyProtection="0"/>
    <xf numFmtId="0" fontId="100" fillId="39" borderId="48" applyNumberFormat="0" applyAlignment="0" applyProtection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9" fontId="77" fillId="0" borderId="19" applyNumberFormat="0" applyBorder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80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0" fontId="88" fillId="103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81" fillId="0" borderId="2">
      <alignment horizontal="left" vertical="center"/>
    </xf>
    <xf numFmtId="0" fontId="100" fillId="48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0" fontId="100" fillId="39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41" fontId="62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8" fillId="103" borderId="48" applyNumberFormat="0" applyAlignment="0" applyProtection="0"/>
    <xf numFmtId="0" fontId="40" fillId="80" borderId="48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39" borderId="48" applyNumberFormat="0" applyAlignment="0" applyProtection="0"/>
    <xf numFmtId="0" fontId="48" fillId="48" borderId="48" applyNumberFormat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2" fillId="103" borderId="48" applyNumberFormat="0" applyAlignment="0" applyProtection="0"/>
    <xf numFmtId="0" fontId="202" fillId="103" borderId="48" applyNumberFormat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5" fontId="4" fillId="0" borderId="19" applyBorder="0">
      <protection locked="0"/>
    </xf>
    <xf numFmtId="0" fontId="198" fillId="39" borderId="48" applyNumberFormat="0" applyAlignment="0" applyProtection="0"/>
    <xf numFmtId="0" fontId="198" fillId="39" borderId="48" applyNumberFormat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51">
      <alignment horizontal="left" vertical="center"/>
    </xf>
    <xf numFmtId="10" fontId="29" fillId="89" borderId="52" applyNumberFormat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" fillId="0" borderId="52" applyNumberFormat="0" applyFont="0" applyFill="0" applyAlignment="0" applyProtection="0">
      <alignment vertical="center"/>
    </xf>
    <xf numFmtId="176" fontId="4" fillId="0" borderId="0" applyFont="0" applyFill="0" applyBorder="0" applyAlignment="0" applyProtection="0"/>
    <xf numFmtId="10" fontId="29" fillId="102" borderId="52" applyNumberFormat="0" applyBorder="0" applyAlignment="0" applyProtection="0"/>
    <xf numFmtId="43" fontId="1" fillId="0" borderId="0" applyFont="0" applyFill="0" applyBorder="0" applyAlignment="0" applyProtection="0"/>
    <xf numFmtId="0" fontId="67" fillId="0" borderId="52"/>
    <xf numFmtId="0" fontId="150" fillId="0" borderId="52">
      <alignment horizontal="center"/>
    </xf>
    <xf numFmtId="0" fontId="150" fillId="0" borderId="52">
      <alignment horizontal="center"/>
    </xf>
    <xf numFmtId="0" fontId="34" fillId="0" borderId="51">
      <alignment horizontal="left" vertical="center"/>
    </xf>
    <xf numFmtId="10" fontId="29" fillId="89" borderId="52" applyNumberFormat="0" applyBorder="0" applyAlignment="0" applyProtection="0"/>
    <xf numFmtId="10" fontId="29" fillId="89" borderId="52" applyNumberFormat="0" applyBorder="0" applyAlignment="0" applyProtection="0"/>
    <xf numFmtId="10" fontId="29" fillId="89" borderId="52" applyNumberFormat="0" applyBorder="0" applyAlignment="0" applyProtection="0"/>
    <xf numFmtId="0" fontId="4" fillId="0" borderId="52" applyNumberFormat="0" applyFont="0"/>
    <xf numFmtId="0" fontId="4" fillId="0" borderId="52" applyNumberFormat="0" applyFont="0"/>
    <xf numFmtId="0" fontId="4" fillId="0" borderId="52" applyNumberFormat="0"/>
    <xf numFmtId="0" fontId="4" fillId="0" borderId="52" applyNumberFormat="0"/>
    <xf numFmtId="9" fontId="1" fillId="0" borderId="0" applyFont="0" applyFill="0" applyBorder="0" applyAlignment="0" applyProtection="0"/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0" fontId="168" fillId="115" borderId="52"/>
    <xf numFmtId="176" fontId="4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28" fillId="0" borderId="41" applyNumberFormat="0" applyFill="0" applyAlignment="0">
      <protection locked="0"/>
    </xf>
    <xf numFmtId="0" fontId="181" fillId="0" borderId="51">
      <alignment horizontal="left" vertical="center"/>
    </xf>
    <xf numFmtId="227" fontId="29" fillId="116" borderId="52">
      <alignment horizontal="center" vertical="center"/>
    </xf>
    <xf numFmtId="0" fontId="1" fillId="0" borderId="0">
      <protection locked="0"/>
    </xf>
    <xf numFmtId="0" fontId="25" fillId="0" borderId="41" applyNumberFormat="0" applyFill="0" applyBorder="0" applyAlignment="0">
      <alignment wrapText="1"/>
      <protection locked="0"/>
    </xf>
    <xf numFmtId="0" fontId="25" fillId="0" borderId="41" applyNumberFormat="0" applyFill="0" applyBorder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5" fillId="0" borderId="41" applyNumberFormat="0" applyFill="0" applyBorder="0" applyAlignment="0">
      <alignment wrapText="1"/>
      <protection locked="0"/>
    </xf>
    <xf numFmtId="0" fontId="34" fillId="0" borderId="26">
      <alignment horizontal="left" vertical="center"/>
    </xf>
    <xf numFmtId="43" fontId="1" fillId="0" borderId="0" applyFont="0" applyFill="0" applyBorder="0" applyAlignment="0" applyProtection="0"/>
    <xf numFmtId="0" fontId="34" fillId="0" borderId="50">
      <alignment horizontal="left" vertical="center"/>
    </xf>
    <xf numFmtId="9" fontId="1" fillId="0" borderId="0" applyFont="0" applyFill="0" applyBorder="0" applyAlignment="0" applyProtection="0"/>
    <xf numFmtId="0" fontId="34" fillId="0" borderId="50">
      <alignment horizontal="left" vertical="center"/>
    </xf>
    <xf numFmtId="0" fontId="181" fillId="0" borderId="50">
      <alignment horizontal="left" vertical="center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" fillId="0" borderId="0">
      <protection locked="0"/>
    </xf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64">
      <alignment horizontal="left" vertical="center"/>
    </xf>
    <xf numFmtId="0" fontId="1" fillId="0" borderId="0"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0" fillId="80" borderId="53" applyNumberFormat="0" applyAlignment="0" applyProtection="0"/>
    <xf numFmtId="0" fontId="34" fillId="0" borderId="54">
      <alignment horizontal="left" vertical="center"/>
    </xf>
    <xf numFmtId="0" fontId="48" fillId="48" borderId="53" applyNumberFormat="0" applyAlignment="0" applyProtection="0"/>
    <xf numFmtId="0" fontId="4" fillId="0" borderId="66" applyNumberFormat="0"/>
    <xf numFmtId="10" fontId="29" fillId="89" borderId="66" applyNumberFormat="0" applyBorder="0" applyAlignment="0" applyProtection="0"/>
    <xf numFmtId="10" fontId="29" fillId="89" borderId="66" applyNumberFormat="0" applyBorder="0" applyAlignment="0" applyProtection="0"/>
    <xf numFmtId="0" fontId="34" fillId="0" borderId="65">
      <alignment horizontal="left" vertical="center"/>
    </xf>
    <xf numFmtId="0" fontId="150" fillId="0" borderId="66">
      <alignment horizontal="center"/>
    </xf>
    <xf numFmtId="0" fontId="150" fillId="0" borderId="66">
      <alignment horizontal="center"/>
    </xf>
    <xf numFmtId="0" fontId="5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90" borderId="55" applyNumberForma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2" fillId="80" borderId="56" applyNumberFormat="0" applyAlignment="0" applyProtection="0"/>
    <xf numFmtId="3" fontId="4" fillId="0" borderId="66" applyNumberFormat="0" applyFont="0" applyFill="0" applyAlignment="0" applyProtection="0">
      <alignment vertical="center"/>
    </xf>
    <xf numFmtId="4" fontId="72" fillId="88" borderId="56" applyNumberFormat="0" applyProtection="0">
      <alignment vertical="center"/>
    </xf>
    <xf numFmtId="4" fontId="72" fillId="88" borderId="56" applyNumberFormat="0" applyProtection="0">
      <alignment horizontal="left" vertical="center" indent="1"/>
    </xf>
    <xf numFmtId="4" fontId="72" fillId="88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79" fillId="92" borderId="56" applyNumberFormat="0" applyProtection="0">
      <alignment horizontal="left" vertical="center" indent="1"/>
    </xf>
    <xf numFmtId="4" fontId="72" fillId="93" borderId="57" applyNumberFormat="0" applyProtection="0">
      <alignment horizontal="left" vertical="center" indent="1"/>
    </xf>
    <xf numFmtId="4" fontId="33" fillId="93" borderId="56" applyNumberFormat="0" applyProtection="0">
      <alignment horizontal="left" vertical="center" indent="1"/>
    </xf>
    <xf numFmtId="4" fontId="72" fillId="94" borderId="56" applyNumberFormat="0" applyProtection="0">
      <alignment horizontal="left" vertical="center" indent="1"/>
    </xf>
    <xf numFmtId="0" fontId="4" fillId="94" borderId="56" applyNumberFormat="0" applyProtection="0">
      <alignment horizontal="left" vertical="center" indent="1"/>
    </xf>
    <xf numFmtId="0" fontId="4" fillId="95" borderId="56" applyNumberFormat="0" applyProtection="0">
      <alignment horizontal="left" vertical="center" indent="1"/>
    </xf>
    <xf numFmtId="0" fontId="4" fillId="85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72" fillId="89" borderId="56" applyNumberFormat="0" applyProtection="0">
      <alignment horizontal="left" vertical="center" indent="1"/>
    </xf>
    <xf numFmtId="4" fontId="72" fillId="93" borderId="56" applyNumberFormat="0" applyProtection="0">
      <alignment horizontal="right" vertical="center"/>
    </xf>
    <xf numFmtId="0" fontId="4" fillId="91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81" fillId="93" borderId="56" applyNumberFormat="0" applyProtection="0">
      <alignment horizontal="right" vertical="center"/>
    </xf>
    <xf numFmtId="0" fontId="54" fillId="0" borderId="58" applyNumberFormat="0" applyFill="0" applyAlignment="0" applyProtection="0"/>
    <xf numFmtId="0" fontId="88" fillId="86" borderId="53" applyNumberFormat="0" applyAlignment="0" applyProtection="0"/>
    <xf numFmtId="0" fontId="100" fillId="47" borderId="53" applyNumberFormat="0" applyAlignment="0" applyProtection="0"/>
    <xf numFmtId="0" fontId="104" fillId="0" borderId="59" applyNumberFormat="0" applyFill="0" applyAlignment="0" applyProtection="0"/>
    <xf numFmtId="0" fontId="106" fillId="86" borderId="56" applyNumberFormat="0" applyAlignment="0" applyProtection="0"/>
    <xf numFmtId="0" fontId="3" fillId="90" borderId="55" applyNumberFormat="0" applyAlignment="0" applyProtection="0"/>
    <xf numFmtId="0" fontId="88" fillId="80" borderId="53" applyNumberFormat="0" applyAlignment="0" applyProtection="0"/>
    <xf numFmtId="0" fontId="88" fillId="103" borderId="53" applyNumberFormat="0" applyAlignment="0" applyProtection="0"/>
    <xf numFmtId="0" fontId="100" fillId="48" borderId="53" applyNumberFormat="0" applyAlignment="0" applyProtection="0"/>
    <xf numFmtId="0" fontId="100" fillId="39" borderId="53" applyNumberFormat="0" applyAlignment="0" applyProtection="0"/>
    <xf numFmtId="176" fontId="4" fillId="0" borderId="0" applyFont="0" applyFill="0" applyBorder="0" applyAlignment="0" applyProtection="0"/>
    <xf numFmtId="0" fontId="4" fillId="0" borderId="66" applyNumberFormat="0"/>
    <xf numFmtId="0" fontId="4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106" fillId="80" borderId="56" applyNumberFormat="0" applyAlignment="0" applyProtection="0"/>
    <xf numFmtId="0" fontId="106" fillId="103" borderId="56" applyNumberFormat="0" applyAlignment="0" applyProtection="0"/>
    <xf numFmtId="0" fontId="163" fillId="0" borderId="60"/>
    <xf numFmtId="0" fontId="104" fillId="0" borderId="61" applyNumberFormat="0" applyFill="0" applyAlignment="0" applyProtection="0"/>
    <xf numFmtId="0" fontId="104" fillId="0" borderId="59" applyNumberFormat="0" applyFill="0" applyAlignment="0" applyProtection="0"/>
    <xf numFmtId="176" fontId="4" fillId="0" borderId="0" applyFont="0" applyFill="0" applyBorder="0" applyAlignment="0" applyProtection="0"/>
    <xf numFmtId="0" fontId="1" fillId="0" borderId="0">
      <protection locked="0"/>
    </xf>
    <xf numFmtId="0" fontId="88" fillId="80" borderId="53" applyNumberFormat="0" applyAlignment="0" applyProtection="0"/>
    <xf numFmtId="227" fontId="88" fillId="103" borderId="53" applyNumberFormat="0" applyAlignment="0" applyProtection="0"/>
    <xf numFmtId="227" fontId="88" fillId="103" borderId="53" applyNumberFormat="0" applyAlignment="0" applyProtection="0"/>
    <xf numFmtId="227" fontId="88" fillId="103" borderId="53" applyNumberFormat="0" applyAlignment="0" applyProtection="0"/>
    <xf numFmtId="227" fontId="88" fillId="103" borderId="53" applyNumberFormat="0" applyAlignment="0" applyProtection="0"/>
    <xf numFmtId="0" fontId="88" fillId="103" borderId="53" applyNumberFormat="0" applyAlignment="0" applyProtection="0"/>
    <xf numFmtId="0" fontId="88" fillId="80" borderId="53" applyNumberFormat="0" applyAlignment="0" applyProtection="0"/>
    <xf numFmtId="0" fontId="88" fillId="80" borderId="53" applyNumberFormat="0" applyAlignment="0" applyProtection="0"/>
    <xf numFmtId="0" fontId="88" fillId="80" borderId="53" applyNumberFormat="0" applyAlignment="0" applyProtection="0"/>
    <xf numFmtId="0" fontId="88" fillId="80" borderId="53" applyNumberFormat="0" applyAlignment="0" applyProtection="0"/>
    <xf numFmtId="0" fontId="88" fillId="80" borderId="53" applyNumberFormat="0" applyAlignment="0" applyProtection="0"/>
    <xf numFmtId="0" fontId="100" fillId="48" borderId="53" applyNumberFormat="0" applyAlignment="0" applyProtection="0"/>
    <xf numFmtId="227" fontId="100" fillId="39" borderId="53" applyNumberFormat="0" applyAlignment="0" applyProtection="0"/>
    <xf numFmtId="227" fontId="100" fillId="39" borderId="53" applyNumberFormat="0" applyAlignment="0" applyProtection="0"/>
    <xf numFmtId="227" fontId="100" fillId="39" borderId="53" applyNumberFormat="0" applyAlignment="0" applyProtection="0"/>
    <xf numFmtId="227" fontId="100" fillId="39" borderId="53" applyNumberFormat="0" applyAlignment="0" applyProtection="0"/>
    <xf numFmtId="0" fontId="100" fillId="39" borderId="53" applyNumberFormat="0" applyAlignment="0" applyProtection="0"/>
    <xf numFmtId="0" fontId="100" fillId="48" borderId="53" applyNumberFormat="0" applyAlignment="0" applyProtection="0"/>
    <xf numFmtId="0" fontId="100" fillId="48" borderId="53" applyNumberFormat="0" applyAlignment="0" applyProtection="0"/>
    <xf numFmtId="0" fontId="100" fillId="48" borderId="53" applyNumberFormat="0" applyAlignment="0" applyProtection="0"/>
    <xf numFmtId="0" fontId="100" fillId="48" borderId="53" applyNumberFormat="0" applyAlignment="0" applyProtection="0"/>
    <xf numFmtId="0" fontId="1" fillId="0" borderId="0">
      <protection locked="0"/>
    </xf>
    <xf numFmtId="0" fontId="168" fillId="115" borderId="66"/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0" fontId="4" fillId="0" borderId="66" applyNumberFormat="0" applyFont="0"/>
    <xf numFmtId="0" fontId="4" fillId="0" borderId="66" applyNumberFormat="0" applyFont="0"/>
    <xf numFmtId="0" fontId="67" fillId="0" borderId="66"/>
    <xf numFmtId="0" fontId="3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0" fontId="3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0" fontId="3" fillId="37" borderId="55" applyNumberFormat="0" applyFont="0" applyAlignment="0" applyProtection="0"/>
    <xf numFmtId="0" fontId="106" fillId="80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0" fontId="106" fillId="103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4" fillId="0" borderId="61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0" fontId="104" fillId="0" borderId="59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88" fillId="103" borderId="53" applyNumberFormat="0" applyAlignment="0" applyProtection="0"/>
    <xf numFmtId="0" fontId="40" fillId="80" borderId="53" applyNumberFormat="0" applyAlignment="0" applyProtection="0"/>
    <xf numFmtId="0" fontId="100" fillId="39" borderId="53" applyNumberFormat="0" applyAlignment="0" applyProtection="0"/>
    <xf numFmtId="0" fontId="48" fillId="48" borderId="53" applyNumberFormat="0" applyAlignment="0" applyProtection="0"/>
    <xf numFmtId="0" fontId="54" fillId="0" borderId="58" applyNumberFormat="0" applyFill="0" applyAlignment="0" applyProtection="0"/>
    <xf numFmtId="0" fontId="106" fillId="103" borderId="56" applyNumberFormat="0" applyAlignment="0" applyProtection="0"/>
    <xf numFmtId="0" fontId="52" fillId="80" borderId="56" applyNumberFormat="0" applyAlignment="0" applyProtection="0"/>
    <xf numFmtId="0" fontId="4" fillId="37" borderId="55" applyNumberFormat="0" applyFont="0" applyAlignment="0" applyProtection="0"/>
    <xf numFmtId="0" fontId="112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89" borderId="66" applyNumberFormat="0" applyBorder="0" applyAlignment="0" applyProtection="0"/>
    <xf numFmtId="0" fontId="202" fillId="103" borderId="53" applyNumberFormat="0" applyAlignment="0" applyProtection="0"/>
    <xf numFmtId="0" fontId="202" fillId="103" borderId="53" applyNumberFormat="0" applyAlignment="0" applyProtection="0"/>
    <xf numFmtId="0" fontId="198" fillId="39" borderId="53" applyNumberFormat="0" applyAlignment="0" applyProtection="0"/>
    <xf numFmtId="0" fontId="198" fillId="39" borderId="53" applyNumberFormat="0" applyAlignment="0" applyProtection="0"/>
    <xf numFmtId="0" fontId="200" fillId="103" borderId="56" applyNumberFormat="0" applyAlignment="0" applyProtection="0"/>
    <xf numFmtId="0" fontId="200" fillId="103" borderId="56" applyNumberFormat="0" applyAlignment="0" applyProtection="0"/>
    <xf numFmtId="0" fontId="201" fillId="0" borderId="59" applyNumberFormat="0" applyFill="0" applyAlignment="0" applyProtection="0"/>
    <xf numFmtId="0" fontId="201" fillId="0" borderId="59" applyNumberFormat="0" applyFill="0" applyAlignment="0" applyProtection="0"/>
    <xf numFmtId="0" fontId="34" fillId="0" borderId="65">
      <alignment horizontal="left" vertical="center"/>
    </xf>
    <xf numFmtId="10" fontId="29" fillId="102" borderId="66" applyNumberFormat="0" applyBorder="0" applyAlignment="0" applyProtection="0"/>
    <xf numFmtId="43" fontId="1" fillId="0" borderId="0" applyFont="0" applyFill="0" applyBorder="0" applyAlignment="0" applyProtection="0"/>
    <xf numFmtId="0" fontId="40" fillId="80" borderId="62" applyNumberFormat="0" applyAlignment="0" applyProtection="0"/>
    <xf numFmtId="0" fontId="34" fillId="0" borderId="63">
      <alignment horizontal="left" vertical="center"/>
    </xf>
    <xf numFmtId="0" fontId="48" fillId="48" borderId="62" applyNumberFormat="0" applyAlignment="0" applyProtection="0"/>
    <xf numFmtId="0" fontId="5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90" borderId="55" applyNumberForma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2" fillId="80" borderId="56" applyNumberFormat="0" applyAlignment="0" applyProtection="0"/>
    <xf numFmtId="4" fontId="72" fillId="88" borderId="56" applyNumberFormat="0" applyProtection="0">
      <alignment vertical="center"/>
    </xf>
    <xf numFmtId="4" fontId="72" fillId="88" borderId="56" applyNumberFormat="0" applyProtection="0">
      <alignment horizontal="left" vertical="center" indent="1"/>
    </xf>
    <xf numFmtId="4" fontId="72" fillId="88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79" fillId="92" borderId="56" applyNumberFormat="0" applyProtection="0">
      <alignment horizontal="left" vertical="center" indent="1"/>
    </xf>
    <xf numFmtId="4" fontId="33" fillId="93" borderId="56" applyNumberFormat="0" applyProtection="0">
      <alignment horizontal="left" vertical="center" indent="1"/>
    </xf>
    <xf numFmtId="4" fontId="72" fillId="94" borderId="56" applyNumberFormat="0" applyProtection="0">
      <alignment horizontal="left" vertical="center" indent="1"/>
    </xf>
    <xf numFmtId="0" fontId="4" fillId="94" borderId="56" applyNumberFormat="0" applyProtection="0">
      <alignment horizontal="left" vertical="center" indent="1"/>
    </xf>
    <xf numFmtId="0" fontId="4" fillId="95" borderId="56" applyNumberFormat="0" applyProtection="0">
      <alignment horizontal="left" vertical="center" indent="1"/>
    </xf>
    <xf numFmtId="0" fontId="4" fillId="85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72" fillId="89" borderId="56" applyNumberFormat="0" applyProtection="0">
      <alignment horizontal="left" vertical="center" indent="1"/>
    </xf>
    <xf numFmtId="4" fontId="72" fillId="93" borderId="56" applyNumberFormat="0" applyProtection="0">
      <alignment horizontal="right" vertical="center"/>
    </xf>
    <xf numFmtId="0" fontId="4" fillId="91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81" fillId="93" borderId="56" applyNumberFormat="0" applyProtection="0">
      <alignment horizontal="right" vertical="center"/>
    </xf>
    <xf numFmtId="0" fontId="54" fillId="0" borderId="58" applyNumberFormat="0" applyFill="0" applyAlignment="0" applyProtection="0"/>
    <xf numFmtId="0" fontId="88" fillId="86" borderId="62" applyNumberFormat="0" applyAlignment="0" applyProtection="0"/>
    <xf numFmtId="0" fontId="100" fillId="47" borderId="62" applyNumberFormat="0" applyAlignment="0" applyProtection="0"/>
    <xf numFmtId="0" fontId="104" fillId="0" borderId="59" applyNumberFormat="0" applyFill="0" applyAlignment="0" applyProtection="0"/>
    <xf numFmtId="0" fontId="106" fillId="86" borderId="56" applyNumberFormat="0" applyAlignment="0" applyProtection="0"/>
    <xf numFmtId="0" fontId="3" fillId="90" borderId="55" applyNumberFormat="0" applyAlignment="0" applyProtection="0"/>
    <xf numFmtId="0" fontId="88" fillId="80" borderId="62" applyNumberFormat="0" applyAlignment="0" applyProtection="0"/>
    <xf numFmtId="0" fontId="88" fillId="103" borderId="62" applyNumberFormat="0" applyAlignment="0" applyProtection="0"/>
    <xf numFmtId="0" fontId="100" fillId="48" borderId="62" applyNumberFormat="0" applyAlignment="0" applyProtection="0"/>
    <xf numFmtId="0" fontId="100" fillId="39" borderId="62" applyNumberFormat="0" applyAlignment="0" applyProtection="0"/>
    <xf numFmtId="0" fontId="4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106" fillId="80" borderId="56" applyNumberFormat="0" applyAlignment="0" applyProtection="0"/>
    <xf numFmtId="0" fontId="106" fillId="103" borderId="56" applyNumberFormat="0" applyAlignment="0" applyProtection="0"/>
    <xf numFmtId="0" fontId="104" fillId="0" borderId="61" applyNumberFormat="0" applyFill="0" applyAlignment="0" applyProtection="0"/>
    <xf numFmtId="0" fontId="104" fillId="0" borderId="59" applyNumberFormat="0" applyFill="0" applyAlignment="0" applyProtection="0"/>
    <xf numFmtId="0" fontId="88" fillId="80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0" fontId="88" fillId="103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100" fillId="48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0" fontId="100" fillId="39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3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0" fontId="3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0" fontId="3" fillId="37" borderId="55" applyNumberFormat="0" applyFont="0" applyAlignment="0" applyProtection="0"/>
    <xf numFmtId="0" fontId="106" fillId="80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0" fontId="106" fillId="103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4" fillId="0" borderId="61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0" fontId="104" fillId="0" borderId="59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88" fillId="103" borderId="62" applyNumberFormat="0" applyAlignment="0" applyProtection="0"/>
    <xf numFmtId="0" fontId="40" fillId="80" borderId="62" applyNumberFormat="0" applyAlignment="0" applyProtection="0"/>
    <xf numFmtId="0" fontId="100" fillId="39" borderId="62" applyNumberFormat="0" applyAlignment="0" applyProtection="0"/>
    <xf numFmtId="0" fontId="48" fillId="48" borderId="62" applyNumberFormat="0" applyAlignment="0" applyProtection="0"/>
    <xf numFmtId="0" fontId="54" fillId="0" borderId="58" applyNumberFormat="0" applyFill="0" applyAlignment="0" applyProtection="0"/>
    <xf numFmtId="0" fontId="106" fillId="103" borderId="56" applyNumberFormat="0" applyAlignment="0" applyProtection="0"/>
    <xf numFmtId="0" fontId="52" fillId="80" borderId="56" applyNumberFormat="0" applyAlignment="0" applyProtection="0"/>
    <xf numFmtId="0" fontId="4" fillId="37" borderId="55" applyNumberFormat="0" applyFont="0" applyAlignment="0" applyProtection="0"/>
    <xf numFmtId="0" fontId="112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0" fontId="202" fillId="103" borderId="62" applyNumberFormat="0" applyAlignment="0" applyProtection="0"/>
    <xf numFmtId="0" fontId="202" fillId="103" borderId="62" applyNumberFormat="0" applyAlignment="0" applyProtection="0"/>
    <xf numFmtId="0" fontId="198" fillId="39" borderId="62" applyNumberFormat="0" applyAlignment="0" applyProtection="0"/>
    <xf numFmtId="0" fontId="198" fillId="39" borderId="62" applyNumberFormat="0" applyAlignment="0" applyProtection="0"/>
    <xf numFmtId="0" fontId="200" fillId="103" borderId="56" applyNumberFormat="0" applyAlignment="0" applyProtection="0"/>
    <xf numFmtId="0" fontId="200" fillId="103" borderId="56" applyNumberFormat="0" applyAlignment="0" applyProtection="0"/>
    <xf numFmtId="0" fontId="201" fillId="0" borderId="59" applyNumberFormat="0" applyFill="0" applyAlignment="0" applyProtection="0"/>
    <xf numFmtId="0" fontId="201" fillId="0" borderId="59" applyNumberFormat="0" applyFill="0" applyAlignment="0" applyProtection="0"/>
    <xf numFmtId="0" fontId="48" fillId="48" borderId="62" applyNumberFormat="0" applyAlignment="0" applyProtection="0"/>
    <xf numFmtId="10" fontId="29" fillId="89" borderId="66" applyNumberFormat="0" applyBorder="0" applyAlignment="0" applyProtection="0"/>
    <xf numFmtId="0" fontId="34" fillId="0" borderId="64">
      <alignment horizontal="left" vertical="center"/>
    </xf>
    <xf numFmtId="0" fontId="181" fillId="0" borderId="65">
      <alignment horizontal="left" vertical="center"/>
    </xf>
    <xf numFmtId="0" fontId="40" fillId="80" borderId="62" applyNumberFormat="0" applyAlignment="0" applyProtection="0"/>
    <xf numFmtId="0" fontId="34" fillId="0" borderId="51">
      <alignment horizontal="left" vertical="center"/>
    </xf>
    <xf numFmtId="0" fontId="48" fillId="48" borderId="62" applyNumberFormat="0" applyAlignment="0" applyProtection="0"/>
    <xf numFmtId="0" fontId="5" fillId="37" borderId="55" applyNumberFormat="0" applyFont="0" applyAlignment="0" applyProtection="0"/>
    <xf numFmtId="0" fontId="52" fillId="80" borderId="56" applyNumberFormat="0" applyAlignment="0" applyProtection="0"/>
    <xf numFmtId="0" fontId="54" fillId="0" borderId="58" applyNumberFormat="0" applyFill="0" applyAlignment="0" applyProtection="0"/>
    <xf numFmtId="0" fontId="88" fillId="86" borderId="62" applyNumberFormat="0" applyAlignment="0" applyProtection="0"/>
    <xf numFmtId="0" fontId="100" fillId="47" borderId="62" applyNumberFormat="0" applyAlignment="0" applyProtection="0"/>
    <xf numFmtId="0" fontId="88" fillId="80" borderId="62" applyNumberFormat="0" applyAlignment="0" applyProtection="0"/>
    <xf numFmtId="0" fontId="88" fillId="103" borderId="62" applyNumberFormat="0" applyAlignment="0" applyProtection="0"/>
    <xf numFmtId="0" fontId="34" fillId="0" borderId="54">
      <alignment horizontal="left" vertical="center"/>
    </xf>
    <xf numFmtId="0" fontId="34" fillId="0" borderId="51">
      <alignment horizontal="left" vertical="center"/>
    </xf>
    <xf numFmtId="0" fontId="100" fillId="48" borderId="62" applyNumberFormat="0" applyAlignment="0" applyProtection="0"/>
    <xf numFmtId="0" fontId="100" fillId="39" borderId="62" applyNumberFormat="0" applyAlignment="0" applyProtection="0"/>
    <xf numFmtId="0" fontId="88" fillId="80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0" fontId="88" fillId="103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227" fontId="29" fillId="116" borderId="66">
      <alignment horizontal="center" vertical="center"/>
    </xf>
    <xf numFmtId="0" fontId="181" fillId="0" borderId="51">
      <alignment horizontal="left" vertical="center"/>
    </xf>
    <xf numFmtId="0" fontId="100" fillId="48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0" fontId="100" fillId="39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88" fillId="103" borderId="62" applyNumberFormat="0" applyAlignment="0" applyProtection="0"/>
    <xf numFmtId="0" fontId="40" fillId="80" borderId="62" applyNumberFormat="0" applyAlignment="0" applyProtection="0"/>
    <xf numFmtId="0" fontId="100" fillId="39" borderId="62" applyNumberFormat="0" applyAlignment="0" applyProtection="0"/>
    <xf numFmtId="0" fontId="48" fillId="48" borderId="62" applyNumberFormat="0" applyAlignment="0" applyProtection="0"/>
    <xf numFmtId="0" fontId="202" fillId="103" borderId="62" applyNumberFormat="0" applyAlignment="0" applyProtection="0"/>
    <xf numFmtId="0" fontId="202" fillId="103" borderId="62" applyNumberFormat="0" applyAlignment="0" applyProtection="0"/>
    <xf numFmtId="0" fontId="198" fillId="39" borderId="62" applyNumberFormat="0" applyAlignment="0" applyProtection="0"/>
    <xf numFmtId="0" fontId="198" fillId="39" borderId="62" applyNumberFormat="0" applyAlignment="0" applyProtection="0"/>
    <xf numFmtId="9" fontId="1" fillId="0" borderId="0" applyFont="0" applyFill="0" applyBorder="0" applyAlignment="0" applyProtection="0"/>
    <xf numFmtId="0" fontId="5" fillId="0" borderId="0"/>
    <xf numFmtId="0" fontId="38" fillId="62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70" borderId="0" applyNumberFormat="0" applyBorder="0" applyAlignment="0" applyProtection="0"/>
    <xf numFmtId="0" fontId="38" fillId="73" borderId="0" applyNumberFormat="0" applyBorder="0" applyAlignment="0" applyProtection="0"/>
    <xf numFmtId="0" fontId="38" fillId="76" borderId="0" applyNumberFormat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48" borderId="62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9" fillId="0" borderId="2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62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1" fillId="0" borderId="64">
      <alignment horizontal="left" vertical="center"/>
    </xf>
    <xf numFmtId="0" fontId="1" fillId="0" borderId="0">
      <protection locked="0"/>
    </xf>
    <xf numFmtId="0" fontId="1" fillId="0" borderId="0">
      <protection locked="0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1" fillId="0" borderId="0">
      <protection locked="0"/>
    </xf>
    <xf numFmtId="43" fontId="5" fillId="0" borderId="0" applyFont="0" applyFill="0" applyBorder="0" applyAlignment="0" applyProtection="0"/>
    <xf numFmtId="0" fontId="3" fillId="0" borderId="0"/>
    <xf numFmtId="0" fontId="215" fillId="0" borderId="0"/>
    <xf numFmtId="0" fontId="215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14" applyNumberFormat="0" applyFill="0" applyAlignment="0">
      <protection locked="0"/>
    </xf>
    <xf numFmtId="0" fontId="25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4" applyNumberFormat="0" applyFill="0" applyAlignment="0">
      <protection locked="0"/>
    </xf>
    <xf numFmtId="0" fontId="223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14" applyNumberFormat="0" applyFill="0" applyAlignment="0">
      <protection locked="0"/>
    </xf>
    <xf numFmtId="0" fontId="2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>
      <protection locked="0"/>
    </xf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176" fontId="4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176" fontId="4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" fillId="0" borderId="0">
      <protection locked="0"/>
    </xf>
  </cellStyleXfs>
  <cellXfs count="321">
    <xf numFmtId="0" fontId="0" fillId="0" borderId="0" xfId="0"/>
    <xf numFmtId="170" fontId="6" fillId="0" borderId="1" xfId="4" applyNumberFormat="1" applyFont="1" applyFill="1" applyBorder="1" applyAlignment="1">
      <alignment horizontal="right"/>
    </xf>
    <xf numFmtId="0" fontId="216" fillId="0" borderId="0" xfId="0" applyFont="1" applyFill="1"/>
    <xf numFmtId="0" fontId="217" fillId="0" borderId="0" xfId="0" applyFont="1" applyFill="1"/>
    <xf numFmtId="0" fontId="217" fillId="0" borderId="1" xfId="0" applyFont="1" applyFill="1" applyBorder="1"/>
    <xf numFmtId="0" fontId="217" fillId="0" borderId="0" xfId="0" applyFont="1" applyFill="1" applyBorder="1"/>
    <xf numFmtId="0" fontId="216" fillId="0" borderId="0" xfId="0" applyFont="1" applyFill="1" applyBorder="1" applyAlignment="1">
      <alignment horizontal="right" vertical="center" wrapText="1"/>
    </xf>
    <xf numFmtId="0" fontId="216" fillId="0" borderId="1" xfId="0" applyFont="1" applyFill="1" applyBorder="1" applyAlignment="1">
      <alignment horizontal="right" vertical="center" wrapText="1"/>
    </xf>
    <xf numFmtId="0" fontId="216" fillId="0" borderId="0" xfId="0" applyFont="1" applyFill="1" applyAlignment="1">
      <alignment horizontal="right" vertical="center" wrapText="1"/>
    </xf>
    <xf numFmtId="169" fontId="217" fillId="0" borderId="0" xfId="6" applyNumberFormat="1" applyFont="1" applyFill="1" applyBorder="1" applyAlignment="1">
      <alignment horizontal="right" vertical="center"/>
    </xf>
    <xf numFmtId="170" fontId="217" fillId="0" borderId="0" xfId="6" applyNumberFormat="1" applyFont="1" applyFill="1" applyBorder="1" applyAlignment="1">
      <alignment horizontal="right" vertical="center"/>
    </xf>
    <xf numFmtId="170" fontId="217" fillId="0" borderId="1" xfId="6" applyNumberFormat="1" applyFont="1" applyFill="1" applyBorder="1" applyAlignment="1">
      <alignment horizontal="right" vertical="center"/>
    </xf>
    <xf numFmtId="170" fontId="217" fillId="0" borderId="0" xfId="6" applyNumberFormat="1" applyFont="1" applyFill="1" applyAlignment="1">
      <alignment horizontal="right" vertical="center"/>
    </xf>
    <xf numFmtId="170" fontId="217" fillId="0" borderId="0" xfId="6" quotePrefix="1" applyNumberFormat="1" applyFont="1" applyFill="1" applyBorder="1" applyAlignment="1">
      <alignment horizontal="right" vertical="center"/>
    </xf>
    <xf numFmtId="169" fontId="216" fillId="0" borderId="0" xfId="6" quotePrefix="1" applyNumberFormat="1" applyFont="1" applyFill="1" applyBorder="1" applyAlignment="1">
      <alignment horizontal="right" vertical="center"/>
    </xf>
    <xf numFmtId="169" fontId="216" fillId="0" borderId="0" xfId="8" applyNumberFormat="1" applyFont="1" applyFill="1" applyAlignment="1">
      <alignment vertical="center"/>
    </xf>
    <xf numFmtId="170" fontId="217" fillId="0" borderId="3" xfId="6" applyNumberFormat="1" applyFont="1" applyFill="1" applyBorder="1" applyAlignment="1">
      <alignment horizontal="right" vertical="center"/>
    </xf>
    <xf numFmtId="170" fontId="216" fillId="0" borderId="0" xfId="6" quotePrefix="1" applyNumberFormat="1" applyFont="1" applyFill="1" applyBorder="1" applyAlignment="1">
      <alignment horizontal="right" vertical="center"/>
    </xf>
    <xf numFmtId="169" fontId="216" fillId="0" borderId="0" xfId="8" applyNumberFormat="1" applyFont="1" applyFill="1" applyBorder="1" applyAlignment="1">
      <alignment vertical="center"/>
    </xf>
    <xf numFmtId="0" fontId="217" fillId="0" borderId="0" xfId="8" applyFont="1" applyFill="1" applyAlignment="1">
      <alignment vertical="center"/>
    </xf>
    <xf numFmtId="3" fontId="217" fillId="0" borderId="0" xfId="8" applyNumberFormat="1" applyFont="1" applyFill="1" applyAlignment="1">
      <alignment vertical="center"/>
    </xf>
    <xf numFmtId="170" fontId="217" fillId="0" borderId="0" xfId="8" applyNumberFormat="1" applyFont="1" applyFill="1" applyBorder="1" applyAlignment="1">
      <alignment vertical="center"/>
    </xf>
    <xf numFmtId="0" fontId="217" fillId="0" borderId="0" xfId="8" applyFont="1" applyFill="1" applyBorder="1" applyAlignment="1">
      <alignment vertical="center"/>
    </xf>
    <xf numFmtId="0" fontId="217" fillId="0" borderId="0" xfId="8" quotePrefix="1" applyFont="1" applyFill="1" applyBorder="1" applyAlignment="1">
      <alignment horizontal="right" vertical="center"/>
    </xf>
    <xf numFmtId="170" fontId="217" fillId="0" borderId="1" xfId="8" applyNumberFormat="1" applyFont="1" applyFill="1" applyBorder="1" applyAlignment="1">
      <alignment vertical="center"/>
    </xf>
    <xf numFmtId="170" fontId="217" fillId="0" borderId="1" xfId="6" quotePrefix="1" applyNumberFormat="1" applyFont="1" applyFill="1" applyBorder="1" applyAlignment="1">
      <alignment horizontal="right" vertical="center"/>
    </xf>
    <xf numFmtId="174" fontId="217" fillId="0" borderId="0" xfId="1" quotePrefix="1" applyNumberFormat="1" applyFont="1" applyFill="1" applyBorder="1" applyAlignment="1">
      <alignment horizontal="right" vertical="center"/>
    </xf>
    <xf numFmtId="168" fontId="217" fillId="0" borderId="0" xfId="1" quotePrefix="1" applyFont="1" applyFill="1" applyBorder="1" applyAlignment="1">
      <alignment horizontal="right" vertical="center"/>
    </xf>
    <xf numFmtId="0" fontId="216" fillId="0" borderId="0" xfId="0" applyFont="1" applyFill="1" applyAlignment="1">
      <alignment vertical="center"/>
    </xf>
    <xf numFmtId="0" fontId="217" fillId="0" borderId="0" xfId="0" applyFont="1" applyFill="1" applyAlignment="1">
      <alignment vertical="center"/>
    </xf>
    <xf numFmtId="0" fontId="216" fillId="0" borderId="1" xfId="0" quotePrefix="1" applyFont="1" applyFill="1" applyBorder="1" applyAlignment="1">
      <alignment vertical="center"/>
    </xf>
    <xf numFmtId="0" fontId="217" fillId="0" borderId="1" xfId="0" applyFont="1" applyFill="1" applyBorder="1" applyAlignment="1">
      <alignment vertical="center"/>
    </xf>
    <xf numFmtId="0" fontId="216" fillId="0" borderId="0" xfId="0" quotePrefix="1" applyFont="1" applyFill="1" applyBorder="1" applyAlignment="1">
      <alignment vertical="center"/>
    </xf>
    <xf numFmtId="0" fontId="217" fillId="0" borderId="0" xfId="0" applyFont="1" applyFill="1" applyBorder="1" applyAlignment="1">
      <alignment vertical="center"/>
    </xf>
    <xf numFmtId="0" fontId="216" fillId="0" borderId="0" xfId="0" applyFont="1" applyFill="1" applyAlignment="1">
      <alignment vertical="center" wrapText="1"/>
    </xf>
    <xf numFmtId="0" fontId="216" fillId="0" borderId="0" xfId="0" applyFont="1" applyFill="1" applyBorder="1" applyAlignment="1">
      <alignment horizontal="center" vertical="center" wrapText="1"/>
    </xf>
    <xf numFmtId="0" fontId="216" fillId="0" borderId="0" xfId="0" applyFont="1" applyFill="1" applyAlignment="1">
      <alignment horizontal="justify" vertical="center" wrapText="1"/>
    </xf>
    <xf numFmtId="0" fontId="216" fillId="0" borderId="0" xfId="0" applyFont="1" applyFill="1" applyAlignment="1">
      <alignment horizontal="center" vertical="center" wrapText="1"/>
    </xf>
    <xf numFmtId="171" fontId="217" fillId="0" borderId="0" xfId="1" applyNumberFormat="1" applyFont="1" applyFill="1" applyAlignment="1">
      <alignment horizontal="right" vertical="center" wrapText="1"/>
    </xf>
    <xf numFmtId="0" fontId="216" fillId="0" borderId="0" xfId="0" applyFont="1" applyFill="1" applyAlignment="1">
      <alignment horizontal="justify" vertical="center"/>
    </xf>
    <xf numFmtId="0" fontId="217" fillId="0" borderId="0" xfId="0" applyFont="1" applyFill="1" applyAlignment="1">
      <alignment horizontal="justify" vertical="center" wrapText="1"/>
    </xf>
    <xf numFmtId="0" fontId="217" fillId="0" borderId="0" xfId="0" applyFont="1" applyFill="1" applyAlignment="1">
      <alignment horizontal="center" vertical="center" wrapText="1"/>
    </xf>
    <xf numFmtId="0" fontId="217" fillId="0" borderId="0" xfId="2" applyFont="1" applyFill="1" applyAlignment="1">
      <alignment vertical="center"/>
    </xf>
    <xf numFmtId="171" fontId="217" fillId="0" borderId="1" xfId="1" applyNumberFormat="1" applyFont="1" applyFill="1" applyBorder="1" applyAlignment="1">
      <alignment horizontal="right" vertical="center" wrapText="1"/>
    </xf>
    <xf numFmtId="171" fontId="217" fillId="0" borderId="0" xfId="1" applyNumberFormat="1" applyFont="1" applyFill="1" applyAlignment="1">
      <alignment horizontal="justify" vertical="center" wrapText="1"/>
    </xf>
    <xf numFmtId="0" fontId="217" fillId="0" borderId="0" xfId="0" quotePrefix="1" applyFont="1" applyFill="1" applyAlignment="1">
      <alignment vertical="center"/>
    </xf>
    <xf numFmtId="171" fontId="217" fillId="0" borderId="0" xfId="1" applyNumberFormat="1" applyFont="1" applyFill="1" applyBorder="1" applyAlignment="1">
      <alignment horizontal="right" vertical="center" wrapText="1"/>
    </xf>
    <xf numFmtId="171" fontId="217" fillId="0" borderId="3" xfId="1" applyNumberFormat="1" applyFont="1" applyFill="1" applyBorder="1" applyAlignment="1">
      <alignment horizontal="right" vertical="center" wrapText="1"/>
    </xf>
    <xf numFmtId="171" fontId="217" fillId="0" borderId="0" xfId="1" applyNumberFormat="1" applyFont="1" applyFill="1" applyAlignment="1">
      <alignment vertical="center"/>
    </xf>
    <xf numFmtId="168" fontId="217" fillId="0" borderId="0" xfId="1" applyFont="1" applyFill="1" applyAlignment="1">
      <alignment vertical="center"/>
    </xf>
    <xf numFmtId="0" fontId="217" fillId="0" borderId="0" xfId="0" applyFont="1" applyAlignment="1">
      <alignment vertical="center"/>
    </xf>
    <xf numFmtId="170" fontId="217" fillId="0" borderId="0" xfId="1" applyNumberFormat="1" applyFont="1" applyFill="1" applyAlignment="1">
      <alignment vertical="center"/>
    </xf>
    <xf numFmtId="171" fontId="217" fillId="0" borderId="0" xfId="1" applyNumberFormat="1" applyFont="1" applyFill="1" applyBorder="1" applyAlignment="1">
      <alignment vertical="center"/>
    </xf>
    <xf numFmtId="170" fontId="217" fillId="0" borderId="0" xfId="4" applyNumberFormat="1" applyFont="1" applyFill="1" applyAlignment="1">
      <alignment horizontal="right" vertical="center"/>
    </xf>
    <xf numFmtId="170" fontId="217" fillId="0" borderId="0" xfId="4" applyNumberFormat="1" applyFont="1" applyFill="1" applyBorder="1" applyAlignment="1">
      <alignment horizontal="right" vertical="center"/>
    </xf>
    <xf numFmtId="170" fontId="217" fillId="0" borderId="1" xfId="4" applyNumberFormat="1" applyFont="1" applyFill="1" applyBorder="1" applyAlignment="1">
      <alignment horizontal="right" vertical="center"/>
    </xf>
    <xf numFmtId="170" fontId="217" fillId="0" borderId="0" xfId="4" applyNumberFormat="1" applyFont="1" applyFill="1" applyBorder="1" applyAlignment="1">
      <alignment vertical="center"/>
    </xf>
    <xf numFmtId="173" fontId="217" fillId="0" borderId="3" xfId="6" applyNumberFormat="1" applyFont="1" applyFill="1" applyBorder="1" applyAlignment="1">
      <alignment horizontal="right" vertical="center"/>
    </xf>
    <xf numFmtId="173" fontId="217" fillId="0" borderId="0" xfId="6" applyNumberFormat="1" applyFont="1" applyFill="1" applyBorder="1" applyAlignment="1">
      <alignment horizontal="right" vertical="center"/>
    </xf>
    <xf numFmtId="0" fontId="218" fillId="0" borderId="1" xfId="0" applyFont="1" applyFill="1" applyBorder="1" applyAlignment="1">
      <alignment vertical="center"/>
    </xf>
    <xf numFmtId="0" fontId="218" fillId="0" borderId="0" xfId="0" applyFont="1" applyFill="1" applyAlignment="1">
      <alignment vertical="center"/>
    </xf>
    <xf numFmtId="0" fontId="219" fillId="0" borderId="0" xfId="0" applyFont="1" applyFill="1" applyAlignment="1">
      <alignment vertical="center"/>
    </xf>
    <xf numFmtId="0" fontId="216" fillId="0" borderId="0" xfId="0" applyFont="1" applyFill="1" applyAlignment="1">
      <alignment horizontal="left" vertical="center"/>
    </xf>
    <xf numFmtId="0" fontId="216" fillId="0" borderId="1" xfId="0" applyFont="1" applyFill="1" applyBorder="1" applyAlignment="1">
      <alignment horizontal="left" vertical="center"/>
    </xf>
    <xf numFmtId="0" fontId="218" fillId="0" borderId="0" xfId="0" applyFont="1" applyFill="1" applyAlignment="1">
      <alignment horizontal="center" vertical="center"/>
    </xf>
    <xf numFmtId="171" fontId="218" fillId="0" borderId="0" xfId="1" applyNumberFormat="1" applyFont="1" applyFill="1" applyAlignment="1">
      <alignment vertical="center"/>
    </xf>
    <xf numFmtId="171" fontId="218" fillId="0" borderId="0" xfId="1" applyNumberFormat="1" applyFont="1" applyFill="1" applyBorder="1" applyAlignment="1">
      <alignment vertical="center"/>
    </xf>
    <xf numFmtId="3" fontId="217" fillId="0" borderId="0" xfId="0" applyNumberFormat="1" applyFont="1" applyFill="1" applyAlignment="1">
      <alignment vertical="center"/>
    </xf>
    <xf numFmtId="0" fontId="216" fillId="0" borderId="0" xfId="2" applyFont="1" applyFill="1" applyAlignment="1">
      <alignment horizontal="left" vertical="center"/>
    </xf>
    <xf numFmtId="0" fontId="217" fillId="0" borderId="0" xfId="2" applyFont="1" applyFill="1" applyAlignment="1">
      <alignment horizontal="left" vertical="center"/>
    </xf>
    <xf numFmtId="168" fontId="217" fillId="0" borderId="0" xfId="0" applyNumberFormat="1" applyFont="1" applyFill="1" applyAlignment="1">
      <alignment vertical="center"/>
    </xf>
    <xf numFmtId="170" fontId="218" fillId="0" borderId="0" xfId="0" applyNumberFormat="1" applyFont="1" applyFill="1" applyAlignment="1">
      <alignment vertical="center"/>
    </xf>
    <xf numFmtId="170" fontId="218" fillId="0" borderId="1" xfId="1" applyNumberFormat="1" applyFont="1" applyFill="1" applyBorder="1" applyAlignment="1">
      <alignment vertical="center"/>
    </xf>
    <xf numFmtId="169" fontId="218" fillId="0" borderId="0" xfId="1" applyNumberFormat="1" applyFont="1" applyFill="1" applyBorder="1" applyAlignment="1">
      <alignment vertical="center"/>
    </xf>
    <xf numFmtId="0" fontId="217" fillId="0" borderId="0" xfId="0" applyFont="1" applyFill="1" applyBorder="1" applyAlignment="1">
      <alignment horizontal="right" vertical="center"/>
    </xf>
    <xf numFmtId="0" fontId="216" fillId="0" borderId="0" xfId="0" applyFont="1" applyFill="1" applyBorder="1" applyAlignment="1">
      <alignment vertical="center"/>
    </xf>
    <xf numFmtId="0" fontId="216" fillId="0" borderId="0" xfId="0" applyFont="1" applyFill="1" applyBorder="1" applyAlignment="1">
      <alignment horizontal="right" vertical="center"/>
    </xf>
    <xf numFmtId="0" fontId="216" fillId="0" borderId="0" xfId="0" applyFont="1" applyFill="1" applyAlignment="1">
      <alignment horizontal="center" vertical="center"/>
    </xf>
    <xf numFmtId="0" fontId="216" fillId="0" borderId="0" xfId="0" applyFont="1" applyFill="1" applyBorder="1" applyAlignment="1">
      <alignment horizontal="center" vertical="center"/>
    </xf>
    <xf numFmtId="0" fontId="216" fillId="0" borderId="1" xfId="0" applyFont="1" applyFill="1" applyBorder="1" applyAlignment="1">
      <alignment horizontal="right" vertical="center"/>
    </xf>
    <xf numFmtId="0" fontId="216" fillId="0" borderId="0" xfId="0" applyFont="1" applyFill="1" applyAlignment="1">
      <alignment horizontal="right" vertical="center"/>
    </xf>
    <xf numFmtId="0" fontId="217" fillId="0" borderId="0" xfId="0" applyFont="1" applyFill="1" applyAlignment="1">
      <alignment horizontal="justify" vertical="center"/>
    </xf>
    <xf numFmtId="171" fontId="217" fillId="0" borderId="0" xfId="1" applyNumberFormat="1" applyFont="1" applyFill="1" applyAlignment="1">
      <alignment horizontal="right" vertical="center"/>
    </xf>
    <xf numFmtId="171" fontId="217" fillId="0" borderId="0" xfId="1" applyNumberFormat="1" applyFont="1" applyFill="1" applyBorder="1" applyAlignment="1">
      <alignment horizontal="right" vertical="center"/>
    </xf>
    <xf numFmtId="0" fontId="220" fillId="0" borderId="0" xfId="0" applyFont="1" applyFill="1" applyAlignment="1">
      <alignment vertical="center"/>
    </xf>
    <xf numFmtId="170" fontId="217" fillId="0" borderId="0" xfId="1" applyNumberFormat="1" applyFont="1" applyFill="1" applyBorder="1" applyAlignment="1">
      <alignment horizontal="right" vertical="center"/>
    </xf>
    <xf numFmtId="0" fontId="220" fillId="0" borderId="0" xfId="0" applyFont="1" applyFill="1" applyAlignment="1">
      <alignment horizontal="center" vertical="center"/>
    </xf>
    <xf numFmtId="0" fontId="216" fillId="0" borderId="1" xfId="0" applyFont="1" applyFill="1" applyBorder="1" applyAlignment="1">
      <alignment horizontal="justify" vertical="center"/>
    </xf>
    <xf numFmtId="170" fontId="217" fillId="0" borderId="0" xfId="0" applyNumberFormat="1" applyFont="1" applyFill="1" applyAlignment="1">
      <alignment vertical="center"/>
    </xf>
    <xf numFmtId="169" fontId="216" fillId="0" borderId="0" xfId="0" applyNumberFormat="1" applyFont="1" applyFill="1" applyAlignment="1">
      <alignment horizontal="left" vertical="center"/>
    </xf>
    <xf numFmtId="169" fontId="216" fillId="0" borderId="1" xfId="0" applyNumberFormat="1" applyFont="1" applyFill="1" applyBorder="1" applyAlignment="1">
      <alignment horizontal="left" vertical="center"/>
    </xf>
    <xf numFmtId="170" fontId="217" fillId="0" borderId="1" xfId="0" applyNumberFormat="1" applyFont="1" applyFill="1" applyBorder="1" applyAlignment="1">
      <alignment vertical="center"/>
    </xf>
    <xf numFmtId="169" fontId="216" fillId="0" borderId="0" xfId="5" applyNumberFormat="1" applyFont="1" applyFill="1" applyAlignment="1">
      <alignment vertical="center"/>
    </xf>
    <xf numFmtId="169" fontId="217" fillId="0" borderId="0" xfId="5" applyNumberFormat="1" applyFont="1" applyFill="1" applyAlignment="1">
      <alignment horizontal="center" vertical="center"/>
    </xf>
    <xf numFmtId="170" fontId="217" fillId="0" borderId="0" xfId="10" applyNumberFormat="1" applyFont="1" applyFill="1" applyBorder="1" applyAlignment="1">
      <alignment vertical="center"/>
    </xf>
    <xf numFmtId="170" fontId="217" fillId="0" borderId="0" xfId="11" applyNumberFormat="1" applyFont="1" applyFill="1" applyAlignment="1">
      <alignment vertical="center"/>
    </xf>
    <xf numFmtId="170" fontId="217" fillId="0" borderId="0" xfId="11" applyNumberFormat="1" applyFont="1" applyFill="1" applyBorder="1" applyAlignment="1">
      <alignment vertical="center"/>
    </xf>
    <xf numFmtId="170" fontId="217" fillId="0" borderId="0" xfId="4" applyNumberFormat="1" applyFont="1" applyFill="1" applyAlignment="1">
      <alignment vertical="center"/>
    </xf>
    <xf numFmtId="169" fontId="216" fillId="0" borderId="0" xfId="0" applyNumberFormat="1" applyFont="1" applyFill="1" applyBorder="1" applyAlignment="1">
      <alignment horizontal="left" vertical="center"/>
    </xf>
    <xf numFmtId="169" fontId="217" fillId="0" borderId="0" xfId="0" applyNumberFormat="1" applyFont="1" applyFill="1" applyBorder="1" applyAlignment="1">
      <alignment vertical="center"/>
    </xf>
    <xf numFmtId="170" fontId="216" fillId="0" borderId="1" xfId="1" applyNumberFormat="1" applyFont="1" applyFill="1" applyBorder="1" applyAlignment="1">
      <alignment horizontal="right" vertical="center"/>
    </xf>
    <xf numFmtId="169" fontId="216" fillId="0" borderId="0" xfId="0" applyNumberFormat="1" applyFont="1" applyFill="1" applyAlignment="1">
      <alignment horizontal="center" vertical="center"/>
    </xf>
    <xf numFmtId="169" fontId="217" fillId="0" borderId="0" xfId="0" applyNumberFormat="1" applyFont="1" applyFill="1" applyAlignment="1">
      <alignment vertical="center"/>
    </xf>
    <xf numFmtId="170" fontId="216" fillId="0" borderId="0" xfId="0" applyNumberFormat="1" applyFont="1" applyFill="1" applyBorder="1" applyAlignment="1">
      <alignment horizontal="center" vertical="center"/>
    </xf>
    <xf numFmtId="170" fontId="216" fillId="0" borderId="4" xfId="0" applyNumberFormat="1" applyFont="1" applyFill="1" applyBorder="1" applyAlignment="1">
      <alignment vertical="center" wrapText="1"/>
    </xf>
    <xf numFmtId="170" fontId="216" fillId="0" borderId="0" xfId="0" applyNumberFormat="1" applyFont="1" applyFill="1" applyBorder="1" applyAlignment="1">
      <alignment vertical="center" wrapText="1"/>
    </xf>
    <xf numFmtId="170" fontId="216" fillId="0" borderId="0" xfId="0" applyNumberFormat="1" applyFont="1" applyFill="1" applyBorder="1" applyAlignment="1">
      <alignment horizontal="right" vertical="center"/>
    </xf>
    <xf numFmtId="170" fontId="216" fillId="0" borderId="0" xfId="0" applyNumberFormat="1" applyFont="1" applyFill="1" applyBorder="1" applyAlignment="1">
      <alignment horizontal="right" vertical="center" wrapText="1"/>
    </xf>
    <xf numFmtId="170" fontId="216" fillId="0" borderId="0" xfId="0" applyNumberFormat="1" applyFont="1" applyFill="1" applyBorder="1" applyAlignment="1">
      <alignment horizontal="center" vertical="center" wrapText="1"/>
    </xf>
    <xf numFmtId="169" fontId="216" fillId="0" borderId="0" xfId="0" applyNumberFormat="1" applyFont="1" applyFill="1" applyAlignment="1">
      <alignment horizontal="right" vertical="center"/>
    </xf>
    <xf numFmtId="170" fontId="216" fillId="0" borderId="0" xfId="1" applyNumberFormat="1" applyFont="1" applyFill="1" applyBorder="1" applyAlignment="1">
      <alignment horizontal="right" vertical="center"/>
    </xf>
    <xf numFmtId="170" fontId="216" fillId="0" borderId="0" xfId="1" quotePrefix="1" applyNumberFormat="1" applyFont="1" applyFill="1" applyBorder="1" applyAlignment="1">
      <alignment horizontal="center" vertical="center"/>
    </xf>
    <xf numFmtId="170" fontId="216" fillId="0" borderId="0" xfId="0" applyNumberFormat="1" applyFont="1" applyFill="1" applyAlignment="1">
      <alignment horizontal="center" vertical="center"/>
    </xf>
    <xf numFmtId="170" fontId="216" fillId="0" borderId="0" xfId="0" applyNumberFormat="1" applyFont="1" applyFill="1" applyAlignment="1">
      <alignment horizontal="right" vertical="center"/>
    </xf>
    <xf numFmtId="170" fontId="216" fillId="0" borderId="1" xfId="0" applyNumberFormat="1" applyFont="1" applyFill="1" applyBorder="1" applyAlignment="1">
      <alignment horizontal="right" vertical="center"/>
    </xf>
    <xf numFmtId="170" fontId="216" fillId="0" borderId="0" xfId="1" quotePrefix="1" applyNumberFormat="1" applyFont="1" applyFill="1" applyBorder="1" applyAlignment="1">
      <alignment horizontal="right" vertical="center"/>
    </xf>
    <xf numFmtId="169" fontId="217" fillId="0" borderId="0" xfId="0" applyNumberFormat="1" applyFont="1" applyFill="1" applyAlignment="1">
      <alignment horizontal="center" vertical="center"/>
    </xf>
    <xf numFmtId="169" fontId="216" fillId="0" borderId="0" xfId="0" applyNumberFormat="1" applyFont="1" applyFill="1" applyAlignment="1">
      <alignment vertical="center"/>
    </xf>
    <xf numFmtId="170" fontId="217" fillId="0" borderId="0" xfId="10" applyNumberFormat="1" applyFont="1" applyFill="1" applyBorder="1" applyAlignment="1">
      <alignment horizontal="center" vertical="center"/>
    </xf>
    <xf numFmtId="170" fontId="217" fillId="0" borderId="1" xfId="3" applyNumberFormat="1" applyFont="1" applyFill="1" applyBorder="1" applyAlignment="1">
      <alignment horizontal="right" vertical="center"/>
    </xf>
    <xf numFmtId="170" fontId="217" fillId="0" borderId="1" xfId="4" applyNumberFormat="1" applyFont="1" applyFill="1" applyBorder="1" applyAlignment="1">
      <alignment vertical="center"/>
    </xf>
    <xf numFmtId="170" fontId="217" fillId="0" borderId="1" xfId="11" applyNumberFormat="1" applyFont="1" applyFill="1" applyBorder="1" applyAlignment="1">
      <alignment vertical="center"/>
    </xf>
    <xf numFmtId="170" fontId="217" fillId="0" borderId="1" xfId="10" applyNumberFormat="1" applyFont="1" applyFill="1" applyBorder="1" applyAlignment="1">
      <alignment vertical="center"/>
    </xf>
    <xf numFmtId="169" fontId="216" fillId="0" borderId="0" xfId="0" quotePrefix="1" applyNumberFormat="1" applyFont="1" applyFill="1" applyAlignment="1">
      <alignment horizontal="left" vertical="center"/>
    </xf>
    <xf numFmtId="170" fontId="217" fillId="0" borderId="3" xfId="10" applyNumberFormat="1" applyFont="1" applyFill="1" applyBorder="1" applyAlignment="1">
      <alignment vertical="center"/>
    </xf>
    <xf numFmtId="169" fontId="217" fillId="0" borderId="0" xfId="0" applyNumberFormat="1" applyFont="1" applyFill="1" applyAlignment="1">
      <alignment horizontal="left" vertical="center"/>
    </xf>
    <xf numFmtId="0" fontId="217" fillId="0" borderId="1" xfId="0" applyFont="1" applyFill="1" applyBorder="1" applyAlignment="1">
      <alignment horizontal="center"/>
    </xf>
    <xf numFmtId="0" fontId="217" fillId="0" borderId="0" xfId="0" applyFont="1" applyFill="1" applyBorder="1" applyAlignment="1">
      <alignment horizontal="center"/>
    </xf>
    <xf numFmtId="169" fontId="216" fillId="0" borderId="0" xfId="0" applyNumberFormat="1" applyFont="1" applyFill="1" applyBorder="1" applyAlignment="1">
      <alignment vertical="center"/>
    </xf>
    <xf numFmtId="169" fontId="216" fillId="0" borderId="0" xfId="1" applyNumberFormat="1" applyFont="1" applyFill="1" applyBorder="1" applyAlignment="1">
      <alignment horizontal="right" vertical="center"/>
    </xf>
    <xf numFmtId="169" fontId="216" fillId="0" borderId="0" xfId="1" quotePrefix="1" applyNumberFormat="1" applyFont="1" applyFill="1" applyBorder="1" applyAlignment="1">
      <alignment horizontal="right" vertical="center"/>
    </xf>
    <xf numFmtId="169" fontId="216" fillId="0" borderId="0" xfId="0" applyNumberFormat="1" applyFont="1" applyFill="1" applyBorder="1" applyAlignment="1">
      <alignment horizontal="right" vertical="center"/>
    </xf>
    <xf numFmtId="169" fontId="216" fillId="0" borderId="1" xfId="0" quotePrefix="1" applyNumberFormat="1" applyFont="1" applyFill="1" applyBorder="1" applyAlignment="1">
      <alignment horizontal="right" vertical="center"/>
    </xf>
    <xf numFmtId="169" fontId="216" fillId="0" borderId="1" xfId="0" applyNumberFormat="1" applyFont="1" applyFill="1" applyBorder="1" applyAlignment="1">
      <alignment horizontal="right" vertical="center"/>
    </xf>
    <xf numFmtId="169" fontId="217" fillId="0" borderId="0" xfId="5" applyNumberFormat="1" applyFont="1" applyFill="1" applyAlignment="1">
      <alignment vertical="center"/>
    </xf>
    <xf numFmtId="169" fontId="217" fillId="0" borderId="0" xfId="5" applyNumberFormat="1" applyFont="1" applyFill="1" applyBorder="1" applyAlignment="1">
      <alignment horizontal="center" vertical="center"/>
    </xf>
    <xf numFmtId="169" fontId="217" fillId="0" borderId="0" xfId="5" applyNumberFormat="1" applyFont="1" applyFill="1" applyAlignment="1">
      <alignment horizontal="left" vertical="center"/>
    </xf>
    <xf numFmtId="170" fontId="217" fillId="0" borderId="0" xfId="4" applyNumberFormat="1" applyFont="1" applyFill="1" applyBorder="1" applyAlignment="1">
      <alignment horizontal="right"/>
    </xf>
    <xf numFmtId="170" fontId="217" fillId="0" borderId="0" xfId="4" applyNumberFormat="1" applyFont="1" applyFill="1" applyAlignment="1">
      <alignment horizontal="right"/>
    </xf>
    <xf numFmtId="170" fontId="217" fillId="0" borderId="1" xfId="4" applyNumberFormat="1" applyFont="1" applyFill="1" applyBorder="1" applyAlignment="1">
      <alignment horizontal="right"/>
    </xf>
    <xf numFmtId="169" fontId="216" fillId="0" borderId="0" xfId="0" quotePrefix="1" applyNumberFormat="1" applyFont="1" applyFill="1" applyAlignment="1">
      <alignment horizontal="center" vertical="center"/>
    </xf>
    <xf numFmtId="170" fontId="217" fillId="0" borderId="3" xfId="4" applyNumberFormat="1" applyFont="1" applyFill="1" applyBorder="1" applyAlignment="1">
      <alignment horizontal="right"/>
    </xf>
    <xf numFmtId="169" fontId="217" fillId="0" borderId="0" xfId="0" applyNumberFormat="1" applyFont="1" applyFill="1" applyBorder="1" applyAlignment="1">
      <alignment horizontal="center" vertical="center"/>
    </xf>
    <xf numFmtId="170" fontId="217" fillId="0" borderId="0" xfId="3" applyNumberFormat="1" applyFont="1" applyFill="1" applyBorder="1" applyAlignment="1">
      <alignment horizontal="right" vertical="center"/>
    </xf>
    <xf numFmtId="169" fontId="217" fillId="0" borderId="0" xfId="0" applyNumberFormat="1" applyFont="1" applyFill="1" applyBorder="1" applyAlignment="1">
      <alignment horizontal="right" vertical="center"/>
    </xf>
    <xf numFmtId="169" fontId="217" fillId="0" borderId="1" xfId="0" applyNumberFormat="1" applyFont="1" applyFill="1" applyBorder="1" applyAlignment="1">
      <alignment vertical="center"/>
    </xf>
    <xf numFmtId="0" fontId="219" fillId="0" borderId="0" xfId="21" applyFont="1" applyFill="1" applyAlignment="1">
      <alignment vertical="center"/>
    </xf>
    <xf numFmtId="0" fontId="218" fillId="0" borderId="0" xfId="21" applyFont="1" applyFill="1" applyAlignment="1">
      <alignment vertical="center"/>
    </xf>
    <xf numFmtId="0" fontId="218" fillId="0" borderId="0" xfId="21" applyFont="1" applyFill="1" applyAlignment="1">
      <alignment horizontal="center" vertical="center"/>
    </xf>
    <xf numFmtId="169" fontId="216" fillId="0" borderId="0" xfId="21" quotePrefix="1" applyNumberFormat="1" applyFont="1" applyFill="1" applyAlignment="1">
      <alignment horizontal="left" vertical="center"/>
    </xf>
    <xf numFmtId="0" fontId="219" fillId="0" borderId="1" xfId="21" quotePrefix="1" applyFont="1" applyFill="1" applyBorder="1" applyAlignment="1">
      <alignment vertical="center"/>
    </xf>
    <xf numFmtId="0" fontId="218" fillId="0" borderId="1" xfId="21" applyFont="1" applyFill="1" applyBorder="1" applyAlignment="1">
      <alignment vertical="center"/>
    </xf>
    <xf numFmtId="0" fontId="218" fillId="0" borderId="1" xfId="21" applyFont="1" applyFill="1" applyBorder="1" applyAlignment="1">
      <alignment horizontal="center" vertical="center"/>
    </xf>
    <xf numFmtId="0" fontId="219" fillId="0" borderId="0" xfId="21" quotePrefix="1" applyFont="1" applyFill="1" applyBorder="1" applyAlignment="1">
      <alignment vertical="center"/>
    </xf>
    <xf numFmtId="0" fontId="218" fillId="0" borderId="0" xfId="21" applyFont="1" applyFill="1" applyBorder="1" applyAlignment="1">
      <alignment vertical="center"/>
    </xf>
    <xf numFmtId="0" fontId="218" fillId="0" borderId="0" xfId="21" applyFont="1" applyFill="1" applyBorder="1" applyAlignment="1">
      <alignment horizontal="center" vertical="center"/>
    </xf>
    <xf numFmtId="0" fontId="216" fillId="0" borderId="0" xfId="21" applyFont="1" applyFill="1" applyAlignment="1">
      <alignment horizontal="justify" vertical="center" wrapText="1"/>
    </xf>
    <xf numFmtId="0" fontId="216" fillId="0" borderId="0" xfId="21" applyFont="1" applyFill="1" applyAlignment="1">
      <alignment horizontal="center" vertical="center" wrapText="1"/>
    </xf>
    <xf numFmtId="0" fontId="216" fillId="0" borderId="0" xfId="21" applyFont="1" applyFill="1" applyAlignment="1">
      <alignment vertical="center" wrapText="1"/>
    </xf>
    <xf numFmtId="169" fontId="216" fillId="0" borderId="1" xfId="21" applyNumberFormat="1" applyFont="1" applyFill="1" applyBorder="1" applyAlignment="1">
      <alignment horizontal="center" vertical="center"/>
    </xf>
    <xf numFmtId="0" fontId="216" fillId="0" borderId="1" xfId="21" applyFont="1" applyFill="1" applyBorder="1" applyAlignment="1">
      <alignment horizontal="right" vertical="center" wrapText="1"/>
    </xf>
    <xf numFmtId="0" fontId="216" fillId="0" borderId="0" xfId="21" applyFont="1" applyFill="1" applyAlignment="1">
      <alignment horizontal="right" vertical="center" wrapText="1"/>
    </xf>
    <xf numFmtId="169" fontId="216" fillId="0" borderId="0" xfId="21" applyNumberFormat="1" applyFont="1" applyFill="1" applyBorder="1" applyAlignment="1">
      <alignment horizontal="center" vertical="center"/>
    </xf>
    <xf numFmtId="0" fontId="216" fillId="0" borderId="0" xfId="21" applyFont="1" applyFill="1" applyBorder="1" applyAlignment="1">
      <alignment horizontal="right" vertical="center" wrapText="1"/>
    </xf>
    <xf numFmtId="169" fontId="216" fillId="0" borderId="0" xfId="21" applyNumberFormat="1" applyFont="1" applyFill="1" applyAlignment="1">
      <alignment horizontal="left" vertical="center"/>
    </xf>
    <xf numFmtId="169" fontId="217" fillId="0" borderId="0" xfId="21" applyNumberFormat="1" applyFont="1" applyFill="1" applyAlignment="1">
      <alignment horizontal="left" vertical="center"/>
    </xf>
    <xf numFmtId="170" fontId="221" fillId="0" borderId="0" xfId="23" applyNumberFormat="1" applyFont="1" applyFill="1" applyAlignment="1">
      <alignment horizontal="right" vertical="center"/>
    </xf>
    <xf numFmtId="170" fontId="217" fillId="0" borderId="0" xfId="23" applyNumberFormat="1" applyFont="1" applyFill="1" applyAlignment="1">
      <alignment horizontal="right" vertical="center"/>
    </xf>
    <xf numFmtId="170" fontId="217" fillId="0" borderId="0" xfId="23" applyNumberFormat="1" applyFont="1" applyFill="1" applyBorder="1" applyAlignment="1">
      <alignment horizontal="right" vertical="center"/>
    </xf>
    <xf numFmtId="0" fontId="217" fillId="0" borderId="0" xfId="21" applyFont="1" applyFill="1" applyAlignment="1">
      <alignment vertical="center"/>
    </xf>
    <xf numFmtId="171" fontId="217" fillId="0" borderId="0" xfId="22" applyNumberFormat="1" applyFont="1" applyFill="1" applyBorder="1" applyAlignment="1">
      <alignment horizontal="right" vertical="center" wrapText="1"/>
    </xf>
    <xf numFmtId="171" fontId="218" fillId="0" borderId="0" xfId="22" applyNumberFormat="1" applyFont="1" applyFill="1" applyAlignment="1">
      <alignment vertical="center"/>
    </xf>
    <xf numFmtId="169" fontId="217" fillId="0" borderId="0" xfId="21" quotePrefix="1" applyNumberFormat="1" applyFont="1" applyFill="1" applyAlignment="1">
      <alignment horizontal="left" vertical="center"/>
    </xf>
    <xf numFmtId="169" fontId="218" fillId="0" borderId="0" xfId="22" applyNumberFormat="1" applyFont="1" applyFill="1" applyAlignment="1">
      <alignment vertical="center"/>
    </xf>
    <xf numFmtId="170" fontId="217" fillId="0" borderId="0" xfId="24" applyNumberFormat="1" applyFont="1" applyFill="1" applyAlignment="1">
      <alignment horizontal="right" vertical="center"/>
    </xf>
    <xf numFmtId="169" fontId="217" fillId="0" borderId="0" xfId="23" applyNumberFormat="1" applyFont="1" applyFill="1" applyAlignment="1">
      <alignment horizontal="right" vertical="center"/>
    </xf>
    <xf numFmtId="169" fontId="218" fillId="0" borderId="1" xfId="22" applyNumberFormat="1" applyFont="1" applyFill="1" applyBorder="1" applyAlignment="1">
      <alignment vertical="center"/>
    </xf>
    <xf numFmtId="170" fontId="217" fillId="0" borderId="1" xfId="23" applyNumberFormat="1" applyFont="1" applyFill="1" applyBorder="1" applyAlignment="1">
      <alignment horizontal="right" vertical="center"/>
    </xf>
    <xf numFmtId="172" fontId="218" fillId="0" borderId="1" xfId="22" applyNumberFormat="1" applyFont="1" applyFill="1" applyBorder="1" applyAlignment="1">
      <alignment horizontal="right" vertical="center"/>
    </xf>
    <xf numFmtId="169" fontId="218" fillId="0" borderId="0" xfId="22" applyNumberFormat="1" applyFont="1" applyFill="1" applyBorder="1" applyAlignment="1">
      <alignment vertical="center"/>
    </xf>
    <xf numFmtId="171" fontId="218" fillId="0" borderId="1" xfId="22" applyNumberFormat="1" applyFont="1" applyFill="1" applyBorder="1" applyAlignment="1">
      <alignment vertical="center"/>
    </xf>
    <xf numFmtId="0" fontId="216" fillId="0" borderId="0" xfId="21" applyFont="1" applyFill="1" applyBorder="1" applyAlignment="1">
      <alignment horizontal="center" vertical="center" wrapText="1"/>
    </xf>
    <xf numFmtId="169" fontId="217" fillId="0" borderId="0" xfId="22" applyNumberFormat="1" applyFont="1" applyFill="1" applyBorder="1" applyAlignment="1">
      <alignment horizontal="right" vertical="center" wrapText="1"/>
    </xf>
    <xf numFmtId="169" fontId="217" fillId="0" borderId="0" xfId="21" applyNumberFormat="1" applyFont="1" applyFill="1" applyBorder="1" applyAlignment="1">
      <alignment horizontal="left" vertical="center"/>
    </xf>
    <xf numFmtId="169" fontId="218" fillId="0" borderId="4" xfId="22" applyNumberFormat="1" applyFont="1" applyFill="1" applyBorder="1" applyAlignment="1">
      <alignment vertical="center"/>
    </xf>
    <xf numFmtId="0" fontId="216" fillId="0" borderId="0" xfId="21" applyFont="1" applyFill="1" applyAlignment="1">
      <alignment horizontal="left" vertical="center"/>
    </xf>
    <xf numFmtId="0" fontId="217" fillId="0" borderId="0" xfId="21" applyFont="1" applyFill="1" applyAlignment="1">
      <alignment horizontal="left" vertical="center"/>
    </xf>
    <xf numFmtId="169" fontId="216" fillId="0" borderId="0" xfId="21" applyNumberFormat="1" applyFont="1" applyFill="1" applyBorder="1" applyAlignment="1">
      <alignment vertical="center"/>
    </xf>
    <xf numFmtId="169" fontId="217" fillId="0" borderId="0" xfId="21" applyNumberFormat="1" applyFont="1" applyFill="1" applyBorder="1" applyAlignment="1">
      <alignment vertical="center"/>
    </xf>
    <xf numFmtId="171" fontId="218" fillId="0" borderId="0" xfId="22" applyNumberFormat="1" applyFont="1" applyFill="1" applyBorder="1" applyAlignment="1">
      <alignment vertical="center"/>
    </xf>
    <xf numFmtId="169" fontId="216" fillId="0" borderId="0" xfId="21" applyNumberFormat="1" applyFont="1" applyFill="1" applyBorder="1" applyAlignment="1">
      <alignment horizontal="left" vertical="center"/>
    </xf>
    <xf numFmtId="168" fontId="218" fillId="0" borderId="0" xfId="1" applyFont="1" applyFill="1" applyBorder="1" applyAlignment="1">
      <alignment vertical="center"/>
    </xf>
    <xf numFmtId="169" fontId="218" fillId="0" borderId="3" xfId="22" applyNumberFormat="1" applyFont="1" applyFill="1" applyBorder="1" applyAlignment="1">
      <alignment vertical="center"/>
    </xf>
    <xf numFmtId="168" fontId="218" fillId="0" borderId="0" xfId="22" applyFont="1" applyFill="1" applyBorder="1" applyAlignment="1">
      <alignment vertical="center"/>
    </xf>
    <xf numFmtId="171" fontId="218" fillId="0" borderId="4" xfId="22" applyNumberFormat="1" applyFont="1" applyFill="1" applyBorder="1" applyAlignment="1">
      <alignment vertical="center"/>
    </xf>
    <xf numFmtId="169" fontId="216" fillId="0" borderId="0" xfId="7" applyNumberFormat="1" applyFont="1" applyFill="1" applyAlignment="1">
      <alignment horizontal="left" vertical="center"/>
    </xf>
    <xf numFmtId="0" fontId="218" fillId="0" borderId="0" xfId="8" applyFont="1" applyFill="1" applyAlignment="1">
      <alignment vertical="center"/>
    </xf>
    <xf numFmtId="171" fontId="221" fillId="0" borderId="0" xfId="6" applyNumberFormat="1" applyFont="1" applyFill="1" applyAlignment="1">
      <alignment vertical="center"/>
    </xf>
    <xf numFmtId="169" fontId="217" fillId="0" borderId="0" xfId="7" applyNumberFormat="1" applyFont="1" applyFill="1" applyAlignment="1">
      <alignment horizontal="left" vertical="center"/>
    </xf>
    <xf numFmtId="170" fontId="217" fillId="0" borderId="0" xfId="23" quotePrefix="1" applyNumberFormat="1" applyFont="1" applyFill="1" applyAlignment="1">
      <alignment horizontal="right" vertical="center"/>
    </xf>
    <xf numFmtId="169" fontId="217" fillId="0" borderId="0" xfId="21" quotePrefix="1" applyNumberFormat="1" applyFont="1" applyFill="1" applyBorder="1" applyAlignment="1">
      <alignment horizontal="left" vertical="center"/>
    </xf>
    <xf numFmtId="3" fontId="218" fillId="0" borderId="0" xfId="21" applyNumberFormat="1" applyFont="1" applyFill="1" applyAlignment="1">
      <alignment horizontal="right" vertical="center" wrapText="1"/>
    </xf>
    <xf numFmtId="0" fontId="218" fillId="0" borderId="0" xfId="21" applyFont="1" applyFill="1" applyAlignment="1">
      <alignment horizontal="right" vertical="center" wrapText="1"/>
    </xf>
    <xf numFmtId="3" fontId="218" fillId="0" borderId="0" xfId="21" applyNumberFormat="1" applyFont="1" applyFill="1" applyAlignment="1">
      <alignment vertical="center"/>
    </xf>
    <xf numFmtId="169" fontId="216" fillId="0" borderId="1" xfId="1" applyNumberFormat="1" applyFont="1" applyFill="1" applyBorder="1" applyAlignment="1">
      <alignment horizontal="right" vertical="center"/>
    </xf>
    <xf numFmtId="169" fontId="216" fillId="0" borderId="1" xfId="0" applyNumberFormat="1" applyFont="1" applyFill="1" applyBorder="1" applyAlignment="1">
      <alignment vertical="center"/>
    </xf>
    <xf numFmtId="170" fontId="216" fillId="0" borderId="0" xfId="1" quotePrefix="1" applyNumberFormat="1" applyFont="1" applyFill="1" applyBorder="1" applyAlignment="1">
      <alignment horizontal="left" vertical="center"/>
    </xf>
    <xf numFmtId="169" fontId="216" fillId="0" borderId="1" xfId="1" quotePrefix="1" applyNumberFormat="1" applyFont="1" applyFill="1" applyBorder="1" applyAlignment="1">
      <alignment vertical="center"/>
    </xf>
    <xf numFmtId="170" fontId="216" fillId="0" borderId="1" xfId="0" applyNumberFormat="1" applyFont="1" applyFill="1" applyBorder="1" applyAlignment="1">
      <alignment vertical="center"/>
    </xf>
    <xf numFmtId="0" fontId="217" fillId="0" borderId="0" xfId="0" applyFont="1" applyFill="1" applyAlignment="1">
      <alignment horizontal="center" vertical="center"/>
    </xf>
    <xf numFmtId="0" fontId="216" fillId="0" borderId="1" xfId="0" applyFont="1" applyFill="1" applyBorder="1" applyAlignment="1">
      <alignment horizontal="center" vertical="center"/>
    </xf>
    <xf numFmtId="0" fontId="217" fillId="0" borderId="0" xfId="0" applyFont="1" applyFill="1" applyAlignment="1">
      <alignment horizontal="left" vertical="center"/>
    </xf>
    <xf numFmtId="169" fontId="216" fillId="0" borderId="0" xfId="0" applyNumberFormat="1" applyFont="1" applyFill="1" applyBorder="1" applyAlignment="1">
      <alignment horizontal="center" vertical="center"/>
    </xf>
    <xf numFmtId="169" fontId="216" fillId="0" borderId="1" xfId="0" applyNumberFormat="1" applyFont="1" applyFill="1" applyBorder="1" applyAlignment="1">
      <alignment horizontal="center" vertical="center"/>
    </xf>
    <xf numFmtId="0" fontId="217" fillId="0" borderId="0" xfId="0" applyFont="1" applyFill="1" applyAlignment="1">
      <alignment horizontal="center"/>
    </xf>
    <xf numFmtId="0" fontId="216" fillId="0" borderId="1" xfId="0" applyFont="1" applyFill="1" applyBorder="1" applyAlignment="1">
      <alignment horizontal="center" vertical="center" wrapText="1"/>
    </xf>
    <xf numFmtId="170" fontId="217" fillId="0" borderId="0" xfId="11" applyNumberFormat="1" applyFont="1" applyAlignment="1">
      <alignment vertical="center"/>
    </xf>
    <xf numFmtId="0" fontId="217" fillId="0" borderId="0" xfId="0" applyFont="1" applyFill="1" applyAlignment="1">
      <alignment horizontal="center" vertical="center"/>
    </xf>
    <xf numFmtId="0" fontId="216" fillId="117" borderId="0" xfId="0" applyFont="1" applyFill="1" applyBorder="1" applyAlignment="1">
      <alignment horizontal="right" vertical="center" wrapText="1"/>
    </xf>
    <xf numFmtId="171" fontId="217" fillId="117" borderId="0" xfId="1" applyNumberFormat="1" applyFont="1" applyFill="1" applyAlignment="1">
      <alignment horizontal="right" vertical="center" wrapText="1"/>
    </xf>
    <xf numFmtId="171" fontId="217" fillId="117" borderId="1" xfId="1" applyNumberFormat="1" applyFont="1" applyFill="1" applyBorder="1" applyAlignment="1">
      <alignment horizontal="right" vertical="center" wrapText="1"/>
    </xf>
    <xf numFmtId="170" fontId="217" fillId="117" borderId="1" xfId="6" applyNumberFormat="1" applyFont="1" applyFill="1" applyBorder="1" applyAlignment="1">
      <alignment horizontal="right" vertical="center"/>
    </xf>
    <xf numFmtId="171" fontId="217" fillId="117" borderId="0" xfId="1" applyNumberFormat="1" applyFont="1" applyFill="1" applyAlignment="1">
      <alignment horizontal="justify" vertical="center" wrapText="1"/>
    </xf>
    <xf numFmtId="171" fontId="217" fillId="117" borderId="0" xfId="1" applyNumberFormat="1" applyFont="1" applyFill="1" applyBorder="1" applyAlignment="1">
      <alignment horizontal="right" vertical="center" wrapText="1"/>
    </xf>
    <xf numFmtId="171" fontId="217" fillId="117" borderId="3" xfId="1" applyNumberFormat="1" applyFont="1" applyFill="1" applyBorder="1" applyAlignment="1">
      <alignment horizontal="right" vertical="center" wrapText="1"/>
    </xf>
    <xf numFmtId="170" fontId="217" fillId="117" borderId="0" xfId="6" applyNumberFormat="1" applyFont="1" applyFill="1" applyBorder="1" applyAlignment="1">
      <alignment horizontal="right" vertical="center"/>
    </xf>
    <xf numFmtId="171" fontId="217" fillId="117" borderId="0" xfId="1" applyNumberFormat="1" applyFont="1" applyFill="1" applyAlignment="1">
      <alignment vertical="center"/>
    </xf>
    <xf numFmtId="170" fontId="217" fillId="117" borderId="0" xfId="6" applyNumberFormat="1" applyFont="1" applyFill="1" applyAlignment="1">
      <alignment horizontal="right" vertical="center"/>
    </xf>
    <xf numFmtId="170" fontId="217" fillId="117" borderId="0" xfId="6" quotePrefix="1" applyNumberFormat="1" applyFont="1" applyFill="1" applyBorder="1" applyAlignment="1">
      <alignment horizontal="right" vertical="center"/>
    </xf>
    <xf numFmtId="0" fontId="217" fillId="117" borderId="0" xfId="0" applyFont="1" applyFill="1" applyAlignment="1">
      <alignment vertical="center"/>
    </xf>
    <xf numFmtId="170" fontId="217" fillId="117" borderId="3" xfId="6" applyNumberFormat="1" applyFont="1" applyFill="1" applyBorder="1" applyAlignment="1">
      <alignment horizontal="right" vertical="center"/>
    </xf>
    <xf numFmtId="170" fontId="217" fillId="117" borderId="0" xfId="1" applyNumberFormat="1" applyFont="1" applyFill="1" applyAlignment="1">
      <alignment vertical="center"/>
    </xf>
    <xf numFmtId="170" fontId="216" fillId="117" borderId="0" xfId="6" quotePrefix="1" applyNumberFormat="1" applyFont="1" applyFill="1" applyBorder="1" applyAlignment="1">
      <alignment horizontal="right" vertical="center"/>
    </xf>
    <xf numFmtId="170" fontId="217" fillId="117" borderId="0" xfId="8" applyNumberFormat="1" applyFont="1" applyFill="1" applyBorder="1" applyAlignment="1">
      <alignment vertical="center"/>
    </xf>
    <xf numFmtId="170" fontId="217" fillId="117" borderId="1" xfId="8" applyNumberFormat="1" applyFont="1" applyFill="1" applyBorder="1" applyAlignment="1">
      <alignment vertical="center"/>
    </xf>
    <xf numFmtId="3" fontId="217" fillId="117" borderId="0" xfId="8" applyNumberFormat="1" applyFont="1" applyFill="1" applyAlignment="1">
      <alignment vertical="center"/>
    </xf>
    <xf numFmtId="0" fontId="217" fillId="117" borderId="0" xfId="8" quotePrefix="1" applyFont="1" applyFill="1" applyBorder="1" applyAlignment="1">
      <alignment horizontal="right" vertical="center"/>
    </xf>
    <xf numFmtId="170" fontId="217" fillId="117" borderId="1" xfId="6" quotePrefix="1" applyNumberFormat="1" applyFont="1" applyFill="1" applyBorder="1" applyAlignment="1">
      <alignment horizontal="right" vertical="center"/>
    </xf>
    <xf numFmtId="171" fontId="217" fillId="117" borderId="0" xfId="1" applyNumberFormat="1" applyFont="1" applyFill="1" applyAlignment="1">
      <alignment horizontal="right" vertical="center"/>
    </xf>
    <xf numFmtId="170" fontId="217" fillId="117" borderId="0" xfId="4" applyNumberFormat="1" applyFont="1" applyFill="1" applyAlignment="1">
      <alignment horizontal="right" vertical="center"/>
    </xf>
    <xf numFmtId="170" fontId="217" fillId="117" borderId="1" xfId="4" applyNumberFormat="1" applyFont="1" applyFill="1" applyBorder="1" applyAlignment="1">
      <alignment horizontal="right" vertical="center"/>
    </xf>
    <xf numFmtId="171" fontId="217" fillId="117" borderId="0" xfId="1" applyNumberFormat="1" applyFont="1" applyFill="1" applyBorder="1" applyAlignment="1">
      <alignment horizontal="right" vertical="center"/>
    </xf>
    <xf numFmtId="170" fontId="217" fillId="117" borderId="0" xfId="4" applyNumberFormat="1" applyFont="1" applyFill="1" applyBorder="1" applyAlignment="1">
      <alignment vertical="center"/>
    </xf>
    <xf numFmtId="170" fontId="217" fillId="117" borderId="0" xfId="4" applyNumberFormat="1" applyFont="1" applyFill="1" applyBorder="1" applyAlignment="1">
      <alignment horizontal="right" vertical="center"/>
    </xf>
    <xf numFmtId="173" fontId="217" fillId="117" borderId="3" xfId="6" applyNumberFormat="1" applyFont="1" applyFill="1" applyBorder="1" applyAlignment="1">
      <alignment horizontal="right" vertical="center"/>
    </xf>
    <xf numFmtId="171" fontId="218" fillId="117" borderId="0" xfId="1" applyNumberFormat="1" applyFont="1" applyFill="1" applyAlignment="1">
      <alignment vertical="center"/>
    </xf>
    <xf numFmtId="169" fontId="218" fillId="117" borderId="0" xfId="1" applyNumberFormat="1" applyFont="1" applyFill="1" applyBorder="1" applyAlignment="1">
      <alignment vertical="center"/>
    </xf>
    <xf numFmtId="0" fontId="216" fillId="117" borderId="0" xfId="0" applyFont="1" applyFill="1" applyBorder="1" applyAlignment="1">
      <alignment horizontal="right" vertical="center"/>
    </xf>
    <xf numFmtId="170" fontId="217" fillId="117" borderId="0" xfId="10" applyNumberFormat="1" applyFont="1" applyFill="1" applyBorder="1" applyAlignment="1">
      <alignment vertical="center"/>
    </xf>
    <xf numFmtId="170" fontId="217" fillId="117" borderId="1" xfId="3" applyNumberFormat="1" applyFont="1" applyFill="1" applyBorder="1" applyAlignment="1">
      <alignment horizontal="right" vertical="center"/>
    </xf>
    <xf numFmtId="170" fontId="217" fillId="117" borderId="3" xfId="10" applyNumberFormat="1" applyFont="1" applyFill="1" applyBorder="1" applyAlignment="1">
      <alignment vertical="center"/>
    </xf>
    <xf numFmtId="170" fontId="217" fillId="117" borderId="1" xfId="4" applyNumberFormat="1" applyFont="1" applyFill="1" applyBorder="1" applyAlignment="1">
      <alignment vertical="center"/>
    </xf>
    <xf numFmtId="170" fontId="217" fillId="117" borderId="0" xfId="11" applyNumberFormat="1" applyFont="1" applyFill="1" applyAlignment="1">
      <alignment vertical="center"/>
    </xf>
    <xf numFmtId="170" fontId="217" fillId="117" borderId="1" xfId="11" applyNumberFormat="1" applyFont="1" applyFill="1" applyBorder="1" applyAlignment="1">
      <alignment vertical="center"/>
    </xf>
    <xf numFmtId="170" fontId="217" fillId="117" borderId="0" xfId="11" applyNumberFormat="1" applyFont="1" applyFill="1" applyBorder="1" applyAlignment="1">
      <alignment vertical="center"/>
    </xf>
    <xf numFmtId="170" fontId="217" fillId="117" borderId="1" xfId="10" applyNumberFormat="1" applyFont="1" applyFill="1" applyBorder="1" applyAlignment="1">
      <alignment vertical="center"/>
    </xf>
    <xf numFmtId="170" fontId="217" fillId="117" borderId="0" xfId="4" applyNumberFormat="1" applyFont="1" applyFill="1" applyBorder="1" applyAlignment="1">
      <alignment horizontal="right"/>
    </xf>
    <xf numFmtId="170" fontId="217" fillId="117" borderId="1" xfId="4" applyNumberFormat="1" applyFont="1" applyFill="1" applyBorder="1" applyAlignment="1">
      <alignment horizontal="right"/>
    </xf>
    <xf numFmtId="170" fontId="217" fillId="117" borderId="3" xfId="4" applyNumberFormat="1" applyFont="1" applyFill="1" applyBorder="1" applyAlignment="1">
      <alignment horizontal="right"/>
    </xf>
    <xf numFmtId="0" fontId="216" fillId="117" borderId="0" xfId="21" applyFont="1" applyFill="1" applyBorder="1" applyAlignment="1">
      <alignment horizontal="right" vertical="center" wrapText="1"/>
    </xf>
    <xf numFmtId="170" fontId="221" fillId="117" borderId="0" xfId="23" applyNumberFormat="1" applyFont="1" applyFill="1" applyAlignment="1">
      <alignment horizontal="right" vertical="center"/>
    </xf>
    <xf numFmtId="170" fontId="217" fillId="117" borderId="0" xfId="23" applyNumberFormat="1" applyFont="1" applyFill="1" applyAlignment="1">
      <alignment horizontal="right" vertical="center"/>
    </xf>
    <xf numFmtId="0" fontId="218" fillId="117" borderId="0" xfId="21" applyFont="1" applyFill="1" applyAlignment="1">
      <alignment vertical="center"/>
    </xf>
    <xf numFmtId="171" fontId="217" fillId="117" borderId="0" xfId="22" applyNumberFormat="1" applyFont="1" applyFill="1" applyBorder="1" applyAlignment="1">
      <alignment horizontal="right" vertical="center" wrapText="1"/>
    </xf>
    <xf numFmtId="171" fontId="218" fillId="117" borderId="0" xfId="22" applyNumberFormat="1" applyFont="1" applyFill="1" applyAlignment="1">
      <alignment vertical="center"/>
    </xf>
    <xf numFmtId="169" fontId="218" fillId="117" borderId="0" xfId="22" applyNumberFormat="1" applyFont="1" applyFill="1" applyAlignment="1">
      <alignment vertical="center"/>
    </xf>
    <xf numFmtId="170" fontId="217" fillId="117" borderId="0" xfId="24" applyNumberFormat="1" applyFont="1" applyFill="1" applyAlignment="1">
      <alignment horizontal="right" vertical="center"/>
    </xf>
    <xf numFmtId="169" fontId="218" fillId="117" borderId="1" xfId="22" applyNumberFormat="1" applyFont="1" applyFill="1" applyBorder="1" applyAlignment="1">
      <alignment vertical="center"/>
    </xf>
    <xf numFmtId="170" fontId="217" fillId="117" borderId="1" xfId="23" applyNumberFormat="1" applyFont="1" applyFill="1" applyBorder="1" applyAlignment="1">
      <alignment horizontal="right" vertical="center"/>
    </xf>
    <xf numFmtId="170" fontId="217" fillId="117" borderId="0" xfId="23" applyNumberFormat="1" applyFont="1" applyFill="1" applyBorder="1" applyAlignment="1">
      <alignment horizontal="right" vertical="center"/>
    </xf>
    <xf numFmtId="172" fontId="218" fillId="117" borderId="1" xfId="22" applyNumberFormat="1" applyFont="1" applyFill="1" applyBorder="1" applyAlignment="1">
      <alignment horizontal="right" vertical="center"/>
    </xf>
    <xf numFmtId="169" fontId="218" fillId="117" borderId="4" xfId="22" applyNumberFormat="1" applyFont="1" applyFill="1" applyBorder="1" applyAlignment="1">
      <alignment vertical="center"/>
    </xf>
    <xf numFmtId="171" fontId="218" fillId="117" borderId="0" xfId="22" applyNumberFormat="1" applyFont="1" applyFill="1" applyBorder="1" applyAlignment="1">
      <alignment vertical="center"/>
    </xf>
    <xf numFmtId="169" fontId="218" fillId="117" borderId="3" xfId="22" applyNumberFormat="1" applyFont="1" applyFill="1" applyBorder="1" applyAlignment="1">
      <alignment vertical="center"/>
    </xf>
    <xf numFmtId="169" fontId="218" fillId="117" borderId="0" xfId="22" applyNumberFormat="1" applyFont="1" applyFill="1" applyBorder="1" applyAlignment="1">
      <alignment vertical="center"/>
    </xf>
    <xf numFmtId="171" fontId="218" fillId="117" borderId="4" xfId="22" applyNumberFormat="1" applyFont="1" applyFill="1" applyBorder="1" applyAlignment="1">
      <alignment vertical="center"/>
    </xf>
    <xf numFmtId="170" fontId="217" fillId="117" borderId="0" xfId="23" quotePrefix="1" applyNumberFormat="1" applyFont="1" applyFill="1" applyAlignment="1">
      <alignment horizontal="right" vertical="center"/>
    </xf>
    <xf numFmtId="0" fontId="219" fillId="0" borderId="0" xfId="0" applyFont="1" applyFill="1" applyAlignment="1">
      <alignment horizontal="center" vertical="center"/>
    </xf>
    <xf numFmtId="169" fontId="217" fillId="0" borderId="0" xfId="0" quotePrefix="1" applyNumberFormat="1" applyFont="1" applyFill="1" applyAlignment="1">
      <alignment horizontal="left" vertical="center"/>
    </xf>
    <xf numFmtId="0" fontId="218" fillId="0" borderId="0" xfId="0" applyFont="1" applyFill="1" applyAlignment="1">
      <alignment horizontal="center" vertical="center" wrapText="1"/>
    </xf>
    <xf numFmtId="0" fontId="217" fillId="0" borderId="0" xfId="0" applyFont="1" applyFill="1" applyAlignment="1">
      <alignment horizontal="center" vertical="center"/>
    </xf>
    <xf numFmtId="170" fontId="218" fillId="117" borderId="0" xfId="22" applyNumberFormat="1" applyFont="1" applyFill="1" applyAlignment="1">
      <alignment vertical="center"/>
    </xf>
    <xf numFmtId="169" fontId="217" fillId="0" borderId="0" xfId="0" quotePrefix="1" applyNumberFormat="1" applyFont="1" applyAlignment="1">
      <alignment horizontal="left" vertical="top"/>
    </xf>
    <xf numFmtId="169" fontId="216" fillId="0" borderId="0" xfId="0" quotePrefix="1" applyNumberFormat="1" applyFont="1" applyAlignment="1">
      <alignment horizontal="left" vertical="top"/>
    </xf>
    <xf numFmtId="170" fontId="217" fillId="117" borderId="0" xfId="11" applyNumberFormat="1" applyFont="1" applyFill="1" applyAlignment="1">
      <alignment horizontal="right" vertical="center"/>
    </xf>
    <xf numFmtId="169" fontId="216" fillId="0" borderId="0" xfId="0" applyNumberFormat="1" applyFont="1" applyFill="1" applyBorder="1" applyAlignment="1">
      <alignment horizontal="center" vertical="center"/>
    </xf>
    <xf numFmtId="0" fontId="217" fillId="0" borderId="0" xfId="0" applyFont="1" applyFill="1" applyAlignment="1">
      <alignment horizontal="center" vertical="center"/>
    </xf>
    <xf numFmtId="169" fontId="217" fillId="0" borderId="0" xfId="7" quotePrefix="1" applyNumberFormat="1" applyFont="1" applyFill="1" applyAlignment="1">
      <alignment horizontal="left" vertical="center"/>
    </xf>
    <xf numFmtId="0" fontId="217" fillId="0" borderId="0" xfId="25" applyFont="1" applyFill="1" applyAlignment="1">
      <alignment horizontal="center" vertical="center"/>
    </xf>
    <xf numFmtId="0" fontId="217" fillId="0" borderId="0" xfId="0" applyFont="1" applyFill="1" applyAlignment="1">
      <alignment horizontal="center" vertical="center"/>
    </xf>
    <xf numFmtId="0" fontId="216" fillId="0" borderId="1" xfId="0" applyFont="1" applyFill="1" applyBorder="1" applyAlignment="1">
      <alignment horizontal="center" vertical="center"/>
    </xf>
    <xf numFmtId="0" fontId="217" fillId="0" borderId="0" xfId="25" applyFont="1" applyFill="1" applyAlignment="1">
      <alignment horizontal="center" vertical="center"/>
    </xf>
    <xf numFmtId="0" fontId="217" fillId="0" borderId="1" xfId="0" applyFont="1" applyFill="1" applyBorder="1" applyAlignment="1">
      <alignment horizontal="justify" vertical="center"/>
    </xf>
    <xf numFmtId="170" fontId="216" fillId="0" borderId="1" xfId="0" applyNumberFormat="1" applyFont="1" applyFill="1" applyBorder="1" applyAlignment="1">
      <alignment horizontal="center" vertical="center"/>
    </xf>
    <xf numFmtId="170" fontId="216" fillId="0" borderId="2" xfId="0" applyNumberFormat="1" applyFont="1" applyFill="1" applyBorder="1" applyAlignment="1">
      <alignment horizontal="center" vertical="center"/>
    </xf>
    <xf numFmtId="170" fontId="216" fillId="0" borderId="1" xfId="0" applyNumberFormat="1" applyFont="1" applyFill="1" applyBorder="1" applyAlignment="1">
      <alignment horizontal="center" vertical="center" wrapText="1"/>
    </xf>
    <xf numFmtId="169" fontId="216" fillId="0" borderId="0" xfId="0" applyNumberFormat="1" applyFont="1" applyFill="1" applyBorder="1" applyAlignment="1">
      <alignment horizontal="center" vertical="center"/>
    </xf>
    <xf numFmtId="169" fontId="216" fillId="0" borderId="1" xfId="0" applyNumberFormat="1" applyFont="1" applyFill="1" applyBorder="1" applyAlignment="1">
      <alignment horizontal="center" vertical="center"/>
    </xf>
    <xf numFmtId="0" fontId="217" fillId="0" borderId="0" xfId="0" applyFont="1" applyFill="1" applyAlignment="1">
      <alignment horizontal="center"/>
    </xf>
    <xf numFmtId="0" fontId="217" fillId="0" borderId="1" xfId="21" applyFont="1" applyFill="1" applyBorder="1" applyAlignment="1">
      <alignment horizontal="left" vertical="center"/>
    </xf>
    <xf numFmtId="0" fontId="216" fillId="0" borderId="1" xfId="21" applyFont="1" applyFill="1" applyBorder="1" applyAlignment="1">
      <alignment horizontal="center" vertical="center" wrapText="1"/>
    </xf>
    <xf numFmtId="0" fontId="217" fillId="0" borderId="1" xfId="21" applyFont="1" applyFill="1" applyBorder="1" applyAlignment="1">
      <alignment horizontal="justify" vertical="center"/>
    </xf>
    <xf numFmtId="0" fontId="216" fillId="0" borderId="1" xfId="0" applyFont="1" applyFill="1" applyBorder="1" applyAlignment="1">
      <alignment horizontal="center" vertical="center" wrapText="1"/>
    </xf>
    <xf numFmtId="0" fontId="218" fillId="118" borderId="0" xfId="0" applyFont="1" applyFill="1" applyAlignment="1">
      <alignment vertical="center"/>
    </xf>
    <xf numFmtId="0" fontId="218" fillId="118" borderId="1" xfId="0" applyFont="1" applyFill="1" applyBorder="1" applyAlignment="1">
      <alignment vertical="center"/>
    </xf>
    <xf numFmtId="0" fontId="216" fillId="118" borderId="0" xfId="0" applyFont="1" applyFill="1" applyBorder="1" applyAlignment="1">
      <alignment horizontal="right" vertical="center" wrapText="1"/>
    </xf>
    <xf numFmtId="0" fontId="216" fillId="118" borderId="1" xfId="0" applyFont="1" applyFill="1" applyBorder="1" applyAlignment="1">
      <alignment horizontal="right" vertical="center"/>
    </xf>
    <xf numFmtId="171" fontId="217" fillId="118" borderId="0" xfId="1" applyNumberFormat="1" applyFont="1" applyFill="1" applyAlignment="1">
      <alignment horizontal="right" vertical="center"/>
    </xf>
    <xf numFmtId="170" fontId="217" fillId="118" borderId="0" xfId="4" applyNumberFormat="1" applyFont="1" applyFill="1" applyAlignment="1">
      <alignment horizontal="right" vertical="center"/>
    </xf>
    <xf numFmtId="170" fontId="217" fillId="118" borderId="1" xfId="4" applyNumberFormat="1" applyFont="1" applyFill="1" applyBorder="1" applyAlignment="1">
      <alignment horizontal="right" vertical="center"/>
    </xf>
    <xf numFmtId="170" fontId="217" fillId="118" borderId="0" xfId="4" applyNumberFormat="1" applyFont="1" applyFill="1" applyBorder="1" applyAlignment="1">
      <alignment horizontal="right" vertical="center"/>
    </xf>
    <xf numFmtId="171" fontId="217" fillId="118" borderId="0" xfId="1" applyNumberFormat="1" applyFont="1" applyFill="1" applyBorder="1" applyAlignment="1">
      <alignment horizontal="right" vertical="center"/>
    </xf>
    <xf numFmtId="170" fontId="217" fillId="118" borderId="0" xfId="4" applyNumberFormat="1" applyFont="1" applyFill="1" applyBorder="1" applyAlignment="1">
      <alignment vertical="center"/>
    </xf>
    <xf numFmtId="170" fontId="217" fillId="118" borderId="3" xfId="6" applyNumberFormat="1" applyFont="1" applyFill="1" applyBorder="1" applyAlignment="1">
      <alignment horizontal="right" vertical="center"/>
    </xf>
    <xf numFmtId="170" fontId="217" fillId="118" borderId="0" xfId="6" applyNumberFormat="1" applyFont="1" applyFill="1" applyBorder="1" applyAlignment="1">
      <alignment horizontal="right" vertical="center"/>
    </xf>
    <xf numFmtId="170" fontId="217" fillId="118" borderId="1" xfId="6" applyNumberFormat="1" applyFont="1" applyFill="1" applyBorder="1" applyAlignment="1">
      <alignment horizontal="right" vertical="center"/>
    </xf>
    <xf numFmtId="170" fontId="218" fillId="118" borderId="1" xfId="1" applyNumberFormat="1" applyFont="1" applyFill="1" applyBorder="1" applyAlignment="1">
      <alignment vertical="center"/>
    </xf>
    <xf numFmtId="170" fontId="217" fillId="118" borderId="0" xfId="1" applyNumberFormat="1" applyFont="1" applyFill="1" applyBorder="1" applyAlignment="1">
      <alignment horizontal="right" vertical="center"/>
    </xf>
    <xf numFmtId="0" fontId="217" fillId="118" borderId="0" xfId="0" applyFont="1" applyFill="1" applyBorder="1" applyAlignment="1">
      <alignment horizontal="right" vertical="center"/>
    </xf>
    <xf numFmtId="173" fontId="217" fillId="118" borderId="3" xfId="6" applyNumberFormat="1" applyFont="1" applyFill="1" applyBorder="1" applyAlignment="1">
      <alignment horizontal="right" vertical="center"/>
    </xf>
    <xf numFmtId="173" fontId="217" fillId="118" borderId="0" xfId="6" applyNumberFormat="1" applyFont="1" applyFill="1" applyBorder="1" applyAlignment="1">
      <alignment horizontal="right" vertical="center"/>
    </xf>
  </cellXfs>
  <cellStyles count="6258">
    <cellStyle name="%rev" xfId="1397" xr:uid="{00FF35F0-5611-491F-91D7-91608E394852}"/>
    <cellStyle name="??" xfId="1398" xr:uid="{9151F244-6785-4BF9-861E-A046559F22BE}"/>
    <cellStyle name="?? [0.00]_ADMAG" xfId="1399" xr:uid="{DBF7A4AF-6B68-4CDA-A449-4F2DB6F9D332}"/>
    <cellStyle name="???? [0.00]_ADMAG" xfId="1400" xr:uid="{2F7527A3-4334-45FB-9E0A-249CB8B41FCA}"/>
    <cellStyle name="?????????????????" xfId="200" xr:uid="{60472FE2-7CD3-45C8-B40F-ED1593D8A7D9}"/>
    <cellStyle name="????????????????? [0]_MOGAS97" xfId="201" xr:uid="{D6C45573-672D-46F8-9E44-1FC874511755}"/>
    <cellStyle name="??????????????????? [0]_MOGAS97" xfId="202" xr:uid="{2CDF4FD0-42B4-4F7A-8B01-5EDC7B84D0B9}"/>
    <cellStyle name="???????????????????????" xfId="203" xr:uid="{BA04A960-4AE2-4200-85E4-71E490397B3C}"/>
    <cellStyle name="???????????????????_MOGAS97" xfId="204" xr:uid="{55D30E9B-BD38-4754-B13E-44AAB1576965}"/>
    <cellStyle name="?????????????????_CASH FLOW Q2'51 ปรับปรุงใหม่" xfId="205" xr:uid="{3D25F936-3C3B-4CA8-8650-C0E9BA772255}"/>
    <cellStyle name="????_ADMAG" xfId="1401" xr:uid="{C5D74720-0D23-47A5-82CB-49603EB4C8D7}"/>
    <cellStyle name="??_ADMAG" xfId="1402" xr:uid="{159ACDBE-5182-4E47-8CFB-E70967DD294C}"/>
    <cellStyle name="^6A_x0001_" xfId="2062" xr:uid="{35AD0CC1-EB82-484F-8065-F58D4B28B227}"/>
    <cellStyle name="_1" xfId="1351" xr:uid="{54574A1B-C0C8-4F75-AF8F-2F48209B5793}"/>
    <cellStyle name="_AWP_MR.Pool_Q4'08_PC  by  CP" xfId="1403" xr:uid="{CF2D5FB3-4947-4195-849C-FDF91F8DE852}"/>
    <cellStyle name="_AWP_MR.Pool_Q4'08_PC  by  CP 2" xfId="1404" xr:uid="{A29AC270-27D4-4E86-BBE0-FCE627A70394}"/>
    <cellStyle name="_cfoutlk" xfId="1405" xr:uid="{B38B0D3B-9E28-4A44-BD2D-F735141581B9}"/>
    <cellStyle name="_cfoutlk_Leasing_PGL_2009" xfId="1406" xr:uid="{66364979-FB8D-4E4B-A4AF-F38A2E0B5840}"/>
    <cellStyle name="_Channel Table_1_Module1_guyan" xfId="1407" xr:uid="{E271586E-351C-4847-86FD-89183F18CB24}"/>
    <cellStyle name="_Channel Table_1_Module1_guyan_Leasing_PGL_2009" xfId="1408" xr:uid="{71FB7D2D-45B3-4848-AC7E-97DB08DCD936}"/>
    <cellStyle name="_CPC_WP_Q1'52 " xfId="1409" xr:uid="{DA84E9CF-AC6A-44FA-B83E-CCBF3100591D}"/>
    <cellStyle name="_example inventory" xfId="1410" xr:uid="{D3D174F7-CF2F-492D-8B88-E54637A722E3}"/>
    <cellStyle name="_guyan" xfId="1411" xr:uid="{13BD57F3-9748-42B2-82AB-8E8AED394708}"/>
    <cellStyle name="_guyan_Leasing_PGL_2009" xfId="1412" xr:uid="{6147670B-4D58-4608-9359-AF0D38AFDBB0}"/>
    <cellStyle name="_I_CVT_BF" xfId="1413" xr:uid="{FA65517E-1339-4C6B-BB9E-19AFB1867D5F}"/>
    <cellStyle name="_Lead Provical Q2'08_LC" xfId="1414" xr:uid="{3FA1A4BE-87C4-48B9-AB78-589D5D2A4EB7}"/>
    <cellStyle name="_Lead RENA_07 = Non" xfId="1415" xr:uid="{6E08A67F-815B-4590-A259-0E52727789EF}"/>
    <cellStyle name="_Lead_NH Siam 2007_update_neng" xfId="1416" xr:uid="{A2121CC7-B52F-40FD-859C-D6E24AF1E5A8}"/>
    <cellStyle name="_Salaries-99 (B)" xfId="1417" xr:uid="{FE48152D-8D36-4973-AA3A-F34476239DE6}"/>
    <cellStyle name="_Salaries-99 (B)_1" xfId="1418" xr:uid="{DBCABB14-4857-4055-BDF3-336E200D91B5}"/>
    <cellStyle name="_Salaries-99 (B)_1_ETG_Leasing 2007" xfId="1419" xr:uid="{075FFE88-B48F-47F8-9BDC-F528C2CC20B1}"/>
    <cellStyle name="_Salaries-99 (B)_1_ETG_Lotus projected depre 8 y" xfId="1420" xr:uid="{7077C6A6-445B-4002-8E6C-959FC49123A9}"/>
    <cellStyle name="_Salaries-99 (B)_1_Leasing_PGL_2009" xfId="1421" xr:uid="{EE038802-8D21-41F8-9DE7-B226EB7138F7}"/>
    <cellStyle name="_Salaries-99 (B)_1_PGL_Leasing_2008" xfId="1422" xr:uid="{4FD83B68-55D4-464E-969B-BEE3E3ECCC7E}"/>
    <cellStyle name="_Salaries-99 (B)_2" xfId="1423" xr:uid="{B6E07D1F-1167-4E1F-B2B3-EBA7158466A6}"/>
    <cellStyle name="_Salaries-99 (B)_2_ETG_Leasing 2007" xfId="1424" xr:uid="{C271B74A-D414-4362-9E4B-1D2764A0FC2B}"/>
    <cellStyle name="_Salaries-99 (B)_2_ETG_Lotus projected depre 8 y" xfId="1425" xr:uid="{7E3CF778-9CFE-4608-A29D-B64D328C56DF}"/>
    <cellStyle name="_Salaries-99 (B)_2_Leasing_PGL_2009" xfId="1426" xr:uid="{51F2EDAF-789A-45AE-A277-F9BC5831AC5E}"/>
    <cellStyle name="_Salaries-99 (B)_2_PGL_Leasing_2008" xfId="1427" xr:uid="{0FB3CAF8-6526-452D-996D-80901F6E2CB9}"/>
    <cellStyle name="_TSS_Detailค่าเผื่อหนี้สงสัยจะสูญ" xfId="1428" xr:uid="{2437B41F-8F4D-4C63-987A-2097FB1213CD}"/>
    <cellStyle name="’??? [0.00]_TMCA Spreadsheet(body)" xfId="1429" xr:uid="{9BD8AE03-68A3-49D8-AF8C-C5BAE0AE069A}"/>
    <cellStyle name="’???_TMCA Spreadsheet(body)" xfId="1430" xr:uid="{B3F1D521-3763-461F-9149-CB2F16E43173}"/>
    <cellStyle name="’ส [0.00]_guyan" xfId="1352" xr:uid="{C910AF30-3EF5-438F-BF45-E2248608FC49}"/>
    <cellStyle name="’ส_guyan" xfId="1353" xr:uid="{A4A44A14-8159-4468-913E-694729B31AEC}"/>
    <cellStyle name="¤@¯Elaroux" xfId="2063" xr:uid="{020ECBB4-B895-462A-B666-1998297295FE}"/>
    <cellStyle name="¤d¤À¦E0]_laroux" xfId="2064" xr:uid="{4E05F95D-3D83-45A7-B839-5FD65E73660E}"/>
    <cellStyle name="¤d¤À¦Elaroux" xfId="2065" xr:uid="{36F03700-8215-4A18-91A7-1F821B3B5D55}"/>
    <cellStyle name="¤d¤À¦Elaroux 2" xfId="4808" xr:uid="{42738FDD-EB66-4DD7-B0C7-8D3DA572AD90}"/>
    <cellStyle name="¤d¤À¦Elaroux 3" xfId="4167" xr:uid="{340C95B1-55B2-4C79-B9D4-161302110D99}"/>
    <cellStyle name="¤d¤À¦Elaroux 4" xfId="5869" xr:uid="{48E6C740-B65E-42AD-B291-9AE469735BEF}"/>
    <cellStyle name="•W?_TMCA Spreadsheet(body)" xfId="1431" xr:uid="{44E8C4FB-A87D-4F6F-A0D9-638964E1ADBA}"/>
    <cellStyle name="•W€_4m stock" xfId="2066" xr:uid="{497719FA-56D7-4A75-ADD2-E9CF18042A95}"/>
    <cellStyle name="•W_Fem.Pro" xfId="1354" xr:uid="{63588DBD-94B9-419D-ABE5-4DF24B074DCE}"/>
    <cellStyle name="…ๆุ่ [0.00]_guyan" xfId="1355" xr:uid="{0F9F96FF-8E19-43D1-BD5A-D8F5EA52A020}"/>
    <cellStyle name="…ๆุ่_guyan" xfId="1356" xr:uid="{5634CA13-B4D8-44A7-9382-DF3D546F1B93}"/>
    <cellStyle name="0,0_x000d__x000a_NA_x000d__x000a_" xfId="2067" xr:uid="{09379172-AF23-4924-981E-499BAB0617B1}"/>
    <cellStyle name="0,0_x000d__x000a_NA_x000d__x000a_ 2" xfId="2068" xr:uid="{5645BA6A-93A4-4294-99A3-2332C150FC74}"/>
    <cellStyle name="0,0_x000d__x000a_NA_x000d__x000a_ 3" xfId="3348" xr:uid="{76F071B9-C94E-4AE6-BC36-53A8CFD24AE9}"/>
    <cellStyle name="0::Color [Empty]:False:False:Color [Empty]:Right:None:" xfId="2069" xr:uid="{E16549E5-F5A7-47C0-BB94-FDCDBC10C577}"/>
    <cellStyle name="0::Color [Empty]:False:False:Color [Empty]:Right:None: 10" xfId="2070" xr:uid="{272C9A3D-308E-47A9-94EF-52F1D66CCFD7}"/>
    <cellStyle name="0::Color [Empty]:False:False:Color [Empty]:Right:None: 2" xfId="2071" xr:uid="{D2DD0D57-FC3B-4E57-A9F9-1B314C952555}"/>
    <cellStyle name="0::Color [Empty]:False:False:Color [Empty]:Right:None: 3" xfId="2072" xr:uid="{A5068173-40FB-4540-9DBB-EF4E7D8DF193}"/>
    <cellStyle name="0::Color [Empty]:False:False:Color [Empty]:Right:None: 4" xfId="2073" xr:uid="{43EB9007-EC17-4C0A-B298-6C01A31FD717}"/>
    <cellStyle name="0::Color [Empty]:False:False:Color [Empty]:Right:None: 5" xfId="2074" xr:uid="{66A77F36-D647-4145-A4B6-C36860D04703}"/>
    <cellStyle name="0::Color [Empty]:False:False:Color [Empty]:Right:None: 6" xfId="2075" xr:uid="{C7572900-448D-43F1-AD5A-92E0631DDA09}"/>
    <cellStyle name="0::Color [Empty]:False:False:Color [Empty]:Right:None: 7" xfId="2076" xr:uid="{C85DA5A6-AA54-40B3-8CC1-C1A0505F80B5}"/>
    <cellStyle name="0::Color [Empty]:False:False:Color [Empty]:Right:None: 8" xfId="2077" xr:uid="{58F90D92-25F3-4916-93B8-9A79B517FEE1}"/>
    <cellStyle name="0::Color [Empty]:False:False:Color [Empty]:Right:None: 9" xfId="2078" xr:uid="{0A645BB9-1A3D-4B7F-8099-446E0F1103A7}"/>
    <cellStyle name="0::Color [Empty]:False:False:Color [Empty]:Right:None:_Book1" xfId="2079" xr:uid="{778D9004-37F3-40ED-9B05-28EBDF81120B}"/>
    <cellStyle name="0::Color [Empty]:True:False:Color [Empty]:Center:None:" xfId="2080" xr:uid="{F5828639-15BC-4FBF-9982-0E5609431583}"/>
    <cellStyle name="0::Color [Empty]:True:False:Color [Empty]:Center:None: 10" xfId="2081" xr:uid="{224275E7-3FD4-4614-BF65-FDE00AF90DF0}"/>
    <cellStyle name="0::Color [Empty]:True:False:Color [Empty]:Center:None: 2" xfId="2082" xr:uid="{4FA1C806-7635-4FB4-A750-F814BF3ED2DD}"/>
    <cellStyle name="0::Color [Empty]:True:False:Color [Empty]:Center:None: 3" xfId="2083" xr:uid="{CE4DAFE2-56F0-43D8-B422-924C7E51A093}"/>
    <cellStyle name="0::Color [Empty]:True:False:Color [Empty]:Center:None: 4" xfId="2084" xr:uid="{7E2F61B6-4CA2-47CA-830E-79E8C88B565A}"/>
    <cellStyle name="0::Color [Empty]:True:False:Color [Empty]:Center:None: 5" xfId="2085" xr:uid="{493C1CA9-53E5-4991-B792-6A75CE070207}"/>
    <cellStyle name="0::Color [Empty]:True:False:Color [Empty]:Center:None: 6" xfId="2086" xr:uid="{3AD5CC00-1F30-41B3-A4C3-9137F382D52F}"/>
    <cellStyle name="0::Color [Empty]:True:False:Color [Empty]:Center:None: 7" xfId="2087" xr:uid="{2AFBEA0D-F450-49B9-85B6-606C5A4FBA34}"/>
    <cellStyle name="0::Color [Empty]:True:False:Color [Empty]:Center:None: 8" xfId="2088" xr:uid="{E1888B71-ED6C-4A17-B3DB-7AD5863480EA}"/>
    <cellStyle name="0::Color [Empty]:True:False:Color [Empty]:Center:None: 9" xfId="2089" xr:uid="{1E7025CB-82B1-4516-A198-B2D419EAD70C}"/>
    <cellStyle name="0::Color [Empty]:True:False:Color [Empty]:Center:None:_Book1" xfId="2090" xr:uid="{619645E2-0922-45B4-8885-CCA755CB2EC2}"/>
    <cellStyle name="0::Color [Empty]:True:False:Color [Empty]:Right:None:" xfId="2091" xr:uid="{F54CE202-C853-4877-8183-4D019FCF3B23}"/>
    <cellStyle name="0::Color [Empty]:True:False:Color [Empty]:Right:None: 10" xfId="2092" xr:uid="{BEA31F72-6EA4-424A-87CD-8BF1580A082C}"/>
    <cellStyle name="0::Color [Empty]:True:False:Color [Empty]:Right:None: 2" xfId="2093" xr:uid="{F2D0D9FC-2CD5-4554-A985-9E9A31ED2DEB}"/>
    <cellStyle name="0::Color [Empty]:True:False:Color [Empty]:Right:None: 3" xfId="2094" xr:uid="{892A3462-7924-48FB-859F-60B947D7C5D9}"/>
    <cellStyle name="0::Color [Empty]:True:False:Color [Empty]:Right:None: 4" xfId="2095" xr:uid="{0BA46C45-3DF8-4726-8824-72F91701CE54}"/>
    <cellStyle name="0::Color [Empty]:True:False:Color [Empty]:Right:None: 5" xfId="2096" xr:uid="{36D058B9-6160-40A9-8987-14E31025A469}"/>
    <cellStyle name="0::Color [Empty]:True:False:Color [Empty]:Right:None: 6" xfId="2097" xr:uid="{ED1F704E-6D7C-48FF-B427-5DEEDFB386AD}"/>
    <cellStyle name="0::Color [Empty]:True:False:Color [Empty]:Right:None: 7" xfId="2098" xr:uid="{92E20F5C-9EE4-4705-97BA-AD0DDA904A8A}"/>
    <cellStyle name="0::Color [Empty]:True:False:Color [Empty]:Right:None: 8" xfId="2099" xr:uid="{0A1375B7-E183-4E1B-A482-E08137365552}"/>
    <cellStyle name="0::Color [Empty]:True:False:Color [Empty]:Right:None: 9" xfId="2100" xr:uid="{3D41AED3-842B-4F33-9D1E-554F3CD9D55C}"/>
    <cellStyle name="0::Color [Empty]:True:False:Color [Empty]:Right:None:_Book1" xfId="2101" xr:uid="{654188C7-5378-4C00-B549-4485AA701C52}"/>
    <cellStyle name="0:0.00 [$EUR]:Color [Empty]:False:False:Color [Empty]:Right:None:" xfId="2102" xr:uid="{A35B532C-D221-4A52-8B9F-A1572CB56DD7}"/>
    <cellStyle name="0:0.00 [$EUR]:Color [Empty]:False:False:Color [Empty]:Right:None: 10" xfId="2103" xr:uid="{E09AD796-5B55-48D4-8C21-F9B75CEC8EB5}"/>
    <cellStyle name="0:0.00 [$EUR]:Color [Empty]:False:False:Color [Empty]:Right:None: 2" xfId="2104" xr:uid="{7AE180AD-38EA-4DA7-8813-9E8A73158831}"/>
    <cellStyle name="0:0.00 [$EUR]:Color [Empty]:False:False:Color [Empty]:Right:None: 3" xfId="2105" xr:uid="{2F50B0DF-911A-480C-83AF-4C4ECCF51CB0}"/>
    <cellStyle name="0:0.00 [$EUR]:Color [Empty]:False:False:Color [Empty]:Right:None: 4" xfId="2106" xr:uid="{F9B28015-7123-41BD-8A6B-105D02725653}"/>
    <cellStyle name="0:0.00 [$EUR]:Color [Empty]:False:False:Color [Empty]:Right:None: 5" xfId="2107" xr:uid="{3A94DF15-A427-43D1-98F7-B4B58DF5EEC8}"/>
    <cellStyle name="0:0.00 [$EUR]:Color [Empty]:False:False:Color [Empty]:Right:None: 6" xfId="2108" xr:uid="{82FAB8FE-FF80-44FA-A04D-167282E82722}"/>
    <cellStyle name="0:0.00 [$EUR]:Color [Empty]:False:False:Color [Empty]:Right:None: 7" xfId="2109" xr:uid="{492FD438-6C28-4F5D-A175-86108DBAAB3C}"/>
    <cellStyle name="0:0.00 [$EUR]:Color [Empty]:False:False:Color [Empty]:Right:None: 8" xfId="2110" xr:uid="{1DC6B8C9-F766-4D27-8773-13CB0D0C256B}"/>
    <cellStyle name="0:0.00 [$EUR]:Color [Empty]:False:False:Color [Empty]:Right:None: 9" xfId="2111" xr:uid="{4D9B42C5-B1D8-40EE-840A-67DEFC0A67AA}"/>
    <cellStyle name="0:0.00 [$EUR]:Color [Empty]:False:False:Color [Empty]:Right:None:_Book1" xfId="2112" xr:uid="{45DC028C-61D0-4667-89D9-97F862D17D16}"/>
    <cellStyle name="1" xfId="1357" xr:uid="{BA1DF759-30D7-4262-829C-109A7831E243}"/>
    <cellStyle name="14::Color [Empty]:True:False:Color [Empty]:Right:None:" xfId="2113" xr:uid="{CF60B95C-87EC-4E09-A19F-1A799CAEE74E}"/>
    <cellStyle name="14::Color [Empty]:True:False:Color [Empty]:Right:None: 10" xfId="2114" xr:uid="{25ACF8F0-E588-432F-9804-69CB6F27D12A}"/>
    <cellStyle name="14::Color [Empty]:True:False:Color [Empty]:Right:None: 2" xfId="2115" xr:uid="{6E776E52-B01F-44CA-A9F6-C364E82920CD}"/>
    <cellStyle name="14::Color [Empty]:True:False:Color [Empty]:Right:None: 3" xfId="2116" xr:uid="{0E220879-64CE-4EA6-A8B3-974896456E17}"/>
    <cellStyle name="14::Color [Empty]:True:False:Color [Empty]:Right:None: 4" xfId="2117" xr:uid="{70EB1ED6-0103-4360-AC2C-85F6D7F2156E}"/>
    <cellStyle name="14::Color [Empty]:True:False:Color [Empty]:Right:None: 5" xfId="2118" xr:uid="{F1D84577-084E-4DF1-9418-8C7890137F32}"/>
    <cellStyle name="14::Color [Empty]:True:False:Color [Empty]:Right:None: 6" xfId="2119" xr:uid="{72A94642-4A78-4D59-90B5-8EF23289AA6B}"/>
    <cellStyle name="14::Color [Empty]:True:False:Color [Empty]:Right:None: 7" xfId="2120" xr:uid="{29FF57A4-4525-4FBA-8948-77938B37281B}"/>
    <cellStyle name="14::Color [Empty]:True:False:Color [Empty]:Right:None: 8" xfId="2121" xr:uid="{409B3AEF-0B44-4F62-A11A-B8DC291BAB6F}"/>
    <cellStyle name="14::Color [Empty]:True:False:Color [Empty]:Right:None: 9" xfId="2122" xr:uid="{43DBEA25-B818-4387-B7F3-8E17F5403468}"/>
    <cellStyle name="14::Color [Empty]:True:False:Color [Empty]:Right:None:_Book1" xfId="2123" xr:uid="{958BB239-BE8F-4AA8-94FD-D9A3D6750F7D}"/>
    <cellStyle name="20% - Accent1" xfId="49" builtinId="30" customBuiltin="1"/>
    <cellStyle name="20% - Accent1 10" xfId="207" xr:uid="{D4A1368F-8809-4A11-8190-71CA4D3B998F}"/>
    <cellStyle name="20% - Accent1 10 2" xfId="2124" xr:uid="{2CE192DB-53F4-44A6-979C-EB24E6985CB6}"/>
    <cellStyle name="20% - Accent1 11" xfId="208" xr:uid="{A31F9934-1D22-4CF3-8E91-3A514EB89B99}"/>
    <cellStyle name="20% - Accent1 11 2" xfId="2125" xr:uid="{40408493-3C2B-4E13-9F0A-93861FA714A6}"/>
    <cellStyle name="20% - Accent1 12" xfId="209" xr:uid="{1BB02C5D-357F-4FCB-A057-15841EBF4328}"/>
    <cellStyle name="20% - Accent1 12 2" xfId="2126" xr:uid="{3BB885C4-5705-43FE-9B86-2D4B033A8E51}"/>
    <cellStyle name="20% - Accent1 13" xfId="210" xr:uid="{B6F03BFD-DFDE-46E9-BD4B-475159D2DC30}"/>
    <cellStyle name="20% - Accent1 13 2" xfId="2127" xr:uid="{632C7EC0-6C55-4DE3-8DBD-CF908D756544}"/>
    <cellStyle name="20% - Accent1 14" xfId="211" xr:uid="{A02B0E82-AF61-46D5-ADEF-80BEC0EE9B42}"/>
    <cellStyle name="20% - Accent1 14 2" xfId="2128" xr:uid="{6CC6DE9A-6BBF-41A2-A9FC-C6932C04F1C4}"/>
    <cellStyle name="20% - Accent1 15" xfId="212" xr:uid="{AA821E14-428F-4AC9-92B4-30118B5262C0}"/>
    <cellStyle name="20% - Accent1 16" xfId="213" xr:uid="{FB486908-1728-47F4-AE8F-4A41AF309C68}"/>
    <cellStyle name="20% - Accent1 17" xfId="214" xr:uid="{F58981F6-99A3-43E1-AED5-5863636B781F}"/>
    <cellStyle name="20% - Accent1 18" xfId="215" xr:uid="{EB35B929-6D5F-4A2C-912D-466F1F821013}"/>
    <cellStyle name="20% - Accent1 19" xfId="3710" xr:uid="{CA3A0EA9-5BDC-4F21-B67D-0DD1EBE90F7B}"/>
    <cellStyle name="20% - Accent1 19 2" xfId="5142" xr:uid="{5AA94D42-EE08-445F-86A3-38651D49977D}"/>
    <cellStyle name="20% - Accent1 19 3" xfId="4471" xr:uid="{AFC63226-DD89-4281-B0A3-8B545549A471}"/>
    <cellStyle name="20% - Accent1 19 4" xfId="6172" xr:uid="{25AAAC56-99E0-4A5A-8969-828C2F11D665}"/>
    <cellStyle name="20% - Accent1 2" xfId="146" xr:uid="{CABB674D-EEE4-48C6-8F23-D7BF85B0A70A}"/>
    <cellStyle name="20% - Accent1 2 2" xfId="2129" xr:uid="{8A4740F5-7F4A-44F3-8AC6-0FACACCF5780}"/>
    <cellStyle name="20% - Accent1 2 2 2" xfId="3350" xr:uid="{C95E7105-B5E9-478F-99C3-3C638EF4F1F2}"/>
    <cellStyle name="20% - Accent1 2 3" xfId="3349" xr:uid="{EE31A450-DFCA-4891-A545-169DD697FD74}"/>
    <cellStyle name="20% - Accent1 2 4" xfId="1432" xr:uid="{4EAD3C85-F31D-4FDD-94DF-34B9C3F3BB7D}"/>
    <cellStyle name="20% - Accent1 2 5" xfId="216" xr:uid="{6DB4E4BB-FC12-411F-8078-C85F7BCFF20E}"/>
    <cellStyle name="20% - Accent1 20" xfId="206" xr:uid="{5DB1AA7D-9115-4B4C-843B-C1DF4A2AC9D9}"/>
    <cellStyle name="20% - Accent1 3" xfId="217" xr:uid="{22FB2F56-21CF-4C02-B04D-F76FEAB1A2B8}"/>
    <cellStyle name="20% - Accent1 3 2" xfId="3352" xr:uid="{953DF992-5599-4034-A65F-861EA40D321A}"/>
    <cellStyle name="20% - Accent1 3 3" xfId="3351" xr:uid="{AD9BD1FE-68B4-463D-86EF-8485EA832A96}"/>
    <cellStyle name="20% - Accent1 4" xfId="218" xr:uid="{6F1BE115-BDDB-4714-AD4B-D8CCAC980D8D}"/>
    <cellStyle name="20% - Accent1 4 2" xfId="1433" xr:uid="{249C5653-BC1D-4863-9B0D-D9503611B04D}"/>
    <cellStyle name="20% - Accent1 4 2 2" xfId="4709" xr:uid="{FF98C32A-305B-4B19-AFEA-47E4E49E04A2}"/>
    <cellStyle name="20% - Accent1 4 2 3" xfId="4074" xr:uid="{FCB4847A-8B87-4CB6-86A2-DFD1DDDFBC78}"/>
    <cellStyle name="20% - Accent1 4 2 4" xfId="5777" xr:uid="{15345AD5-F883-47F0-A74E-2735565FF587}"/>
    <cellStyle name="20% - Accent1 4 3" xfId="2130" xr:uid="{5A92083E-423F-4AC3-85D6-A750C158B645}"/>
    <cellStyle name="20% - Accent1 5" xfId="219" xr:uid="{6BFA159E-600C-44CC-A8F0-5632CE03A35F}"/>
    <cellStyle name="20% - Accent1 5 2" xfId="1434" xr:uid="{BE3D8714-BCE2-4D48-ADA1-BE3CEA1783E2}"/>
    <cellStyle name="20% - Accent1 5 2 2" xfId="4710" xr:uid="{49C2BD64-6389-4D62-B523-9184BB93321A}"/>
    <cellStyle name="20% - Accent1 5 2 3" xfId="4075" xr:uid="{A14930A7-AE54-4550-8410-A0DDD59B33A7}"/>
    <cellStyle name="20% - Accent1 5 2 4" xfId="5778" xr:uid="{5773AA66-E2DC-4923-90DC-E17330F351E6}"/>
    <cellStyle name="20% - Accent1 5 3" xfId="2131" xr:uid="{5A3C7FDF-3932-4690-8D78-58565D62FAB2}"/>
    <cellStyle name="20% - Accent1 6" xfId="220" xr:uid="{8F971DB5-A885-415F-B934-C26CDDE299C9}"/>
    <cellStyle name="20% - Accent1 6 2" xfId="1435" xr:uid="{85BDBCD5-4F60-405E-BED2-F14A4808BF79}"/>
    <cellStyle name="20% - Accent1 7" xfId="221" xr:uid="{C54E01C9-83D8-426F-B90D-215A274A7E9D}"/>
    <cellStyle name="20% - Accent1 7 2" xfId="2132" xr:uid="{E3496667-3BAE-4AE4-B13A-DA802FBFE1FA}"/>
    <cellStyle name="20% - Accent1 8" xfId="222" xr:uid="{FF46842B-1649-4986-A741-C10674465CFA}"/>
    <cellStyle name="20% - Accent1 8 2" xfId="2133" xr:uid="{6B9C4E56-82B8-4F63-B67C-CED2F6ACC837}"/>
    <cellStyle name="20% - Accent1 9" xfId="223" xr:uid="{86D14B19-2132-49DD-BBDD-E2573F92EF5F}"/>
    <cellStyle name="20% - Accent1 9 2" xfId="2134" xr:uid="{DEE9A872-C7FC-4E72-80EE-0AB08CE04CAA}"/>
    <cellStyle name="20% - Accent2" xfId="53" builtinId="34" customBuiltin="1"/>
    <cellStyle name="20% - Accent2 10" xfId="225" xr:uid="{7CA9859E-35A7-4194-8DE8-A3692CA84F19}"/>
    <cellStyle name="20% - Accent2 10 2" xfId="2135" xr:uid="{C92B101D-79E8-4738-AFC9-FAE24F25E0E2}"/>
    <cellStyle name="20% - Accent2 11" xfId="226" xr:uid="{F1AF2023-6AAA-4DC5-B531-BECE600B9E3A}"/>
    <cellStyle name="20% - Accent2 11 2" xfId="2136" xr:uid="{5848EB4D-6BDD-467E-89F6-4C470D57EC96}"/>
    <cellStyle name="20% - Accent2 12" xfId="227" xr:uid="{627366D4-A8A4-4BAA-B65F-B3507095FD3D}"/>
    <cellStyle name="20% - Accent2 12 2" xfId="2137" xr:uid="{D386789D-11F2-4E6A-8E41-7245FF0CCD4A}"/>
    <cellStyle name="20% - Accent2 13" xfId="228" xr:uid="{F68DA0B4-F3DA-4F40-8309-F5CFF1C1662C}"/>
    <cellStyle name="20% - Accent2 13 2" xfId="2138" xr:uid="{700FDF2A-DD05-4061-844A-0D86D30DCD10}"/>
    <cellStyle name="20% - Accent2 14" xfId="229" xr:uid="{9427CB3D-30A7-45F3-9C44-78D159CBD744}"/>
    <cellStyle name="20% - Accent2 14 2" xfId="2139" xr:uid="{1FEF6646-34DD-4E5D-B26F-EF45E4A10E8B}"/>
    <cellStyle name="20% - Accent2 15" xfId="230" xr:uid="{B8458EA2-FE7E-49DD-99FA-0EF764B9EEEA}"/>
    <cellStyle name="20% - Accent2 16" xfId="231" xr:uid="{798DEB29-4C1F-495B-9F83-75954345BF83}"/>
    <cellStyle name="20% - Accent2 17" xfId="232" xr:uid="{1AE6FD4B-7D89-465A-B5A8-2705F83069CD}"/>
    <cellStyle name="20% - Accent2 18" xfId="233" xr:uid="{1EED98CC-8420-4744-921D-D22D33DECC37}"/>
    <cellStyle name="20% - Accent2 19" xfId="3714" xr:uid="{09DDB7BC-EC6F-4B04-B8E7-4DB92E2817EF}"/>
    <cellStyle name="20% - Accent2 19 2" xfId="5145" xr:uid="{42937525-11C8-44E0-9E12-905544D25117}"/>
    <cellStyle name="20% - Accent2 19 3" xfId="4474" xr:uid="{93F762A1-D901-487E-BAF4-064D21EBB8C2}"/>
    <cellStyle name="20% - Accent2 19 4" xfId="6175" xr:uid="{EC7E29C0-4128-48D3-87AA-754BEF1D66A8}"/>
    <cellStyle name="20% - Accent2 2" xfId="149" xr:uid="{2D96A997-A2B8-4160-BF3E-404BFD28839F}"/>
    <cellStyle name="20% - Accent2 2 2" xfId="2140" xr:uid="{77225C2F-7133-493A-B95F-C0E19278EC49}"/>
    <cellStyle name="20% - Accent2 2 2 2" xfId="3354" xr:uid="{EA0D89CF-53B1-4C5C-AFA9-9C7DD07A4A2D}"/>
    <cellStyle name="20% - Accent2 2 3" xfId="3353" xr:uid="{FA1E8C80-E5A4-4AB0-8BC5-8BCF68ABF3D9}"/>
    <cellStyle name="20% - Accent2 2 4" xfId="1436" xr:uid="{C4275FB5-181A-4CF1-A244-51B58C631623}"/>
    <cellStyle name="20% - Accent2 2 5" xfId="234" xr:uid="{62E3079F-3A19-4F52-B393-C0B17F42940B}"/>
    <cellStyle name="20% - Accent2 20" xfId="224" xr:uid="{058421EE-B7EF-42B5-A1AF-F4A68245C926}"/>
    <cellStyle name="20% - Accent2 3" xfId="235" xr:uid="{3C2236CA-B79E-41FA-856E-47365DC7A83E}"/>
    <cellStyle name="20% - Accent2 3 2" xfId="3356" xr:uid="{BD9124B1-271D-46CD-A43E-AB5A129291AA}"/>
    <cellStyle name="20% - Accent2 3 3" xfId="3355" xr:uid="{4A26954D-264C-4BC9-AF39-EF3FBCD44EB3}"/>
    <cellStyle name="20% - Accent2 4" xfId="236" xr:uid="{1EA0E182-275B-4EFB-9474-1C223F9FE171}"/>
    <cellStyle name="20% - Accent2 4 2" xfId="1437" xr:uid="{B0EC3B97-A162-46A3-86CD-60B9767016A8}"/>
    <cellStyle name="20% - Accent2 4 2 2" xfId="4711" xr:uid="{9E2A7053-5E11-4A4A-9CDC-881AB6117E8D}"/>
    <cellStyle name="20% - Accent2 4 2 3" xfId="4076" xr:uid="{5DEB9CEA-2B84-4C13-B766-BDC419353CE2}"/>
    <cellStyle name="20% - Accent2 4 2 4" xfId="5779" xr:uid="{2A7140B2-96E0-484A-B86D-D21AAA0ACE34}"/>
    <cellStyle name="20% - Accent2 4 3" xfId="2141" xr:uid="{7BFA0268-3CB2-47E1-9F66-3D99BB8C3D79}"/>
    <cellStyle name="20% - Accent2 5" xfId="237" xr:uid="{0286EE24-1406-4613-AA4C-1C5738F04D95}"/>
    <cellStyle name="20% - Accent2 5 2" xfId="1438" xr:uid="{29EBBDFF-2948-47FA-A316-92CCFEE062D4}"/>
    <cellStyle name="20% - Accent2 5 2 2" xfId="4712" xr:uid="{6A674F5A-88C7-4AF2-8A08-7F02A54C0732}"/>
    <cellStyle name="20% - Accent2 5 2 3" xfId="4077" xr:uid="{CE997BC1-95B1-47B8-B13A-F2FE9769F22F}"/>
    <cellStyle name="20% - Accent2 5 2 4" xfId="5780" xr:uid="{229AEA7C-15E5-4AEF-93EF-B7449B0A760D}"/>
    <cellStyle name="20% - Accent2 5 3" xfId="2142" xr:uid="{BAB61916-4913-4C52-B2B3-C30A732EE01C}"/>
    <cellStyle name="20% - Accent2 6" xfId="238" xr:uid="{B024AA17-C503-4A82-B8C2-101C804C452E}"/>
    <cellStyle name="20% - Accent2 6 2" xfId="1439" xr:uid="{4E7529B8-DD37-4DC3-8F66-775B1E777BFD}"/>
    <cellStyle name="20% - Accent2 7" xfId="239" xr:uid="{001967C8-4347-42F2-B10C-840F0280801E}"/>
    <cellStyle name="20% - Accent2 7 2" xfId="2143" xr:uid="{DAA3E205-A581-4659-8BDD-583D5A58B2C0}"/>
    <cellStyle name="20% - Accent2 8" xfId="240" xr:uid="{6A666288-1DE5-4DF9-8932-805B4D53EC6D}"/>
    <cellStyle name="20% - Accent2 8 2" xfId="2144" xr:uid="{30E7FD3A-3540-42E7-9AFC-42D55223FF68}"/>
    <cellStyle name="20% - Accent2 9" xfId="241" xr:uid="{98BD31BE-98F3-4591-93A6-E5AD3B4AEB37}"/>
    <cellStyle name="20% - Accent2 9 2" xfId="2145" xr:uid="{57A11B99-DFB5-46C5-BD42-FBB4D2AE4AA0}"/>
    <cellStyle name="20% - Accent3" xfId="57" builtinId="38" customBuiltin="1"/>
    <cellStyle name="20% - Accent3 10" xfId="243" xr:uid="{B6CEC36E-19E2-4B41-83DA-124B06B4E55A}"/>
    <cellStyle name="20% - Accent3 10 2" xfId="2146" xr:uid="{0C43AC5F-2B92-4D07-BD63-282E22F15511}"/>
    <cellStyle name="20% - Accent3 11" xfId="244" xr:uid="{77305A26-7395-4EA5-BE6C-D1252D15536D}"/>
    <cellStyle name="20% - Accent3 11 2" xfId="2147" xr:uid="{5782CA6F-7815-4F65-97C8-300AE273A266}"/>
    <cellStyle name="20% - Accent3 12" xfId="245" xr:uid="{96AA25DA-B36A-4745-AFD5-13BE50C9CDA5}"/>
    <cellStyle name="20% - Accent3 12 2" xfId="2148" xr:uid="{47193240-49E8-41B0-B387-159F8F61B291}"/>
    <cellStyle name="20% - Accent3 13" xfId="246" xr:uid="{060E92C0-468D-4D62-AA72-A84DDA4AF49B}"/>
    <cellStyle name="20% - Accent3 13 2" xfId="2149" xr:uid="{8A2AB0B8-0F1F-4DE3-9568-7C4D3A0F80E0}"/>
    <cellStyle name="20% - Accent3 14" xfId="247" xr:uid="{525A2B97-7A10-427D-BD52-D293BE68B13A}"/>
    <cellStyle name="20% - Accent3 14 2" xfId="2150" xr:uid="{1A6D16FE-EB1D-412A-A100-5BEE868A4BB6}"/>
    <cellStyle name="20% - Accent3 15" xfId="248" xr:uid="{BB3581F4-A588-402E-AAEC-7EBE305D9C00}"/>
    <cellStyle name="20% - Accent3 16" xfId="249" xr:uid="{DE82B5C2-506C-4D2B-9819-C206263084A6}"/>
    <cellStyle name="20% - Accent3 17" xfId="250" xr:uid="{A47FF14F-1E71-45C8-9869-C6CD1C4030B7}"/>
    <cellStyle name="20% - Accent3 18" xfId="251" xr:uid="{C6E42E62-7059-4081-8882-C0BE60485243}"/>
    <cellStyle name="20% - Accent3 19" xfId="3718" xr:uid="{A203A3F6-A7F8-4D8E-9E4D-080725B07501}"/>
    <cellStyle name="20% - Accent3 19 2" xfId="5148" xr:uid="{960FA993-041E-4B4B-AE6E-24469CC804BC}"/>
    <cellStyle name="20% - Accent3 19 3" xfId="4477" xr:uid="{3E1536EC-750D-4CAA-A1B7-F2FBFFB11BA3}"/>
    <cellStyle name="20% - Accent3 19 4" xfId="6178" xr:uid="{BDB8B4C2-620E-4093-B70C-474CE98D03BB}"/>
    <cellStyle name="20% - Accent3 2" xfId="152" xr:uid="{F3B17E74-C464-4D49-8A86-8295501899BE}"/>
    <cellStyle name="20% - Accent3 2 2" xfId="2151" xr:uid="{020C1E62-D2CC-4155-9E86-1AFE6B83DB91}"/>
    <cellStyle name="20% - Accent3 2 2 2" xfId="3358" xr:uid="{BF530CD1-5922-4E4B-898B-1F8313EED779}"/>
    <cellStyle name="20% - Accent3 2 3" xfId="3357" xr:uid="{54583C86-F402-44A4-9FBA-1C094E15E500}"/>
    <cellStyle name="20% - Accent3 2 4" xfId="1440" xr:uid="{C7B894F8-F8BD-4B57-A5B0-D40054078E27}"/>
    <cellStyle name="20% - Accent3 2 5" xfId="252" xr:uid="{AEB94D4E-8A66-4139-9DFA-6F00731C4180}"/>
    <cellStyle name="20% - Accent3 20" xfId="242" xr:uid="{1A56D30B-892E-4941-ACBA-23F857D90B99}"/>
    <cellStyle name="20% - Accent3 3" xfId="253" xr:uid="{E8DBD01F-84A0-4CD3-A2B1-CFC3D29E4B7A}"/>
    <cellStyle name="20% - Accent3 3 2" xfId="3360" xr:uid="{51870CA2-0FB0-4581-B190-73308F659ECC}"/>
    <cellStyle name="20% - Accent3 3 3" xfId="3359" xr:uid="{EB3F55B5-1E38-4683-BA3A-53613BB72BDB}"/>
    <cellStyle name="20% - Accent3 4" xfId="254" xr:uid="{81C49520-8F3A-435A-B0C0-E4CC3258D6F8}"/>
    <cellStyle name="20% - Accent3 4 2" xfId="1441" xr:uid="{AB99B81F-83AA-4D77-832F-7D6BBD68C7B9}"/>
    <cellStyle name="20% - Accent3 4 2 2" xfId="4713" xr:uid="{B07F5580-B025-4957-806F-B03701781A10}"/>
    <cellStyle name="20% - Accent3 4 2 3" xfId="4078" xr:uid="{8627D398-3DA7-456D-B5C8-F46EE1F51111}"/>
    <cellStyle name="20% - Accent3 4 2 4" xfId="5781" xr:uid="{1C03D2AA-3E51-4E0D-BD43-0B650469379C}"/>
    <cellStyle name="20% - Accent3 4 3" xfId="2152" xr:uid="{20AECB44-BBF1-4FD0-A17B-FFBE8C3392FD}"/>
    <cellStyle name="20% - Accent3 5" xfId="255" xr:uid="{9E0EE8F1-2CF6-41FE-B85F-F0EDD36F0487}"/>
    <cellStyle name="20% - Accent3 5 2" xfId="1442" xr:uid="{C64F3760-4CE1-472B-BA69-C57C3D142957}"/>
    <cellStyle name="20% - Accent3 5 2 2" xfId="4714" xr:uid="{AF8E458B-C425-4555-8D42-E8FDB63D1BFC}"/>
    <cellStyle name="20% - Accent3 5 2 3" xfId="4079" xr:uid="{FA9E99F2-678D-4C64-A83A-2B6CBFD0516F}"/>
    <cellStyle name="20% - Accent3 5 2 4" xfId="5782" xr:uid="{854F1C74-CB3D-4D26-89A5-54FDADB292FE}"/>
    <cellStyle name="20% - Accent3 5 3" xfId="2153" xr:uid="{2325E436-BFDA-4FBB-B77C-176A970AA957}"/>
    <cellStyle name="20% - Accent3 6" xfId="256" xr:uid="{6B3CF520-281A-49E2-879C-2D7215210942}"/>
    <cellStyle name="20% - Accent3 6 2" xfId="1443" xr:uid="{694BF934-0B35-432C-BEB8-CAEE17CCF0B9}"/>
    <cellStyle name="20% - Accent3 7" xfId="257" xr:uid="{7962B53A-9D30-493A-A830-9CBB56DE68E9}"/>
    <cellStyle name="20% - Accent3 7 2" xfId="2154" xr:uid="{59CB25CE-28CB-4835-911C-212E762FEA6A}"/>
    <cellStyle name="20% - Accent3 8" xfId="258" xr:uid="{F4804C1A-1F78-4AB0-BF61-7AB268783961}"/>
    <cellStyle name="20% - Accent3 8 2" xfId="2155" xr:uid="{51C8B1B3-74C8-42E3-A5A2-A7790E1FE5BF}"/>
    <cellStyle name="20% - Accent3 9" xfId="259" xr:uid="{D1C2110F-6A74-494D-B8E8-246D9D9CCD6C}"/>
    <cellStyle name="20% - Accent3 9 2" xfId="2156" xr:uid="{AEA99DE5-20EA-4D3E-91BC-FFCB72D205EF}"/>
    <cellStyle name="20% - Accent4" xfId="61" builtinId="42" customBuiltin="1"/>
    <cellStyle name="20% - Accent4 10" xfId="261" xr:uid="{D45C3FDB-8C84-4CAE-BEA0-897D14723DEC}"/>
    <cellStyle name="20% - Accent4 10 2" xfId="2157" xr:uid="{989F5C1A-260E-4E54-9019-BA309ADEDA9A}"/>
    <cellStyle name="20% - Accent4 11" xfId="262" xr:uid="{00673F01-9E40-44D2-928C-488BDCC5BC3D}"/>
    <cellStyle name="20% - Accent4 11 2" xfId="2158" xr:uid="{DF214622-E27B-4A60-BE8E-68C431A2E927}"/>
    <cellStyle name="20% - Accent4 12" xfId="263" xr:uid="{37D7178C-F001-438A-9CDB-B34CFF92F800}"/>
    <cellStyle name="20% - Accent4 12 2" xfId="2159" xr:uid="{F8317D77-DB23-4718-A37C-A17242AAD010}"/>
    <cellStyle name="20% - Accent4 13" xfId="264" xr:uid="{6A499683-390A-4AB0-867D-B685B89D816B}"/>
    <cellStyle name="20% - Accent4 13 2" xfId="2160" xr:uid="{0371D4D2-2AF5-43F9-B9EC-EAA4C42F4600}"/>
    <cellStyle name="20% - Accent4 14" xfId="265" xr:uid="{2DB58390-F062-4BAE-9E09-F5116CE83EEA}"/>
    <cellStyle name="20% - Accent4 14 2" xfId="2161" xr:uid="{D6892BDD-756F-4F25-94A5-1B2D61EFDF80}"/>
    <cellStyle name="20% - Accent4 15" xfId="266" xr:uid="{295A43D6-F390-4D87-AB18-45F43E7B9951}"/>
    <cellStyle name="20% - Accent4 16" xfId="267" xr:uid="{D3977D22-85D1-4795-854B-BBBDACCD5B72}"/>
    <cellStyle name="20% - Accent4 17" xfId="268" xr:uid="{0D37166C-5C3D-44AE-9309-14F06AD57970}"/>
    <cellStyle name="20% - Accent4 18" xfId="269" xr:uid="{32E23ECA-684E-4278-A108-FE351CD52EFC}"/>
    <cellStyle name="20% - Accent4 19" xfId="3722" xr:uid="{FAA5EE6E-8A08-4337-A09E-130A143F1552}"/>
    <cellStyle name="20% - Accent4 19 2" xfId="5151" xr:uid="{EF4E2227-3FB3-493C-82EA-2B9A7F2EC2CB}"/>
    <cellStyle name="20% - Accent4 19 3" xfId="4480" xr:uid="{AAAFFF76-4A77-4794-818C-902A415327AE}"/>
    <cellStyle name="20% - Accent4 19 4" xfId="6181" xr:uid="{BB98FA1E-95A1-4D55-BFCE-055732C8D066}"/>
    <cellStyle name="20% - Accent4 2" xfId="155" xr:uid="{837731DA-64AB-4A7A-B2F9-A5DD29EA4527}"/>
    <cellStyle name="20% - Accent4 2 2" xfId="2162" xr:uid="{13181A9B-3C77-4DAC-8840-C5EF6EE9C6D5}"/>
    <cellStyle name="20% - Accent4 2 2 2" xfId="3362" xr:uid="{4D1B8F25-9591-4962-8285-3C4A32A52840}"/>
    <cellStyle name="20% - Accent4 2 3" xfId="3361" xr:uid="{BD90617B-7A74-4278-9A9D-BD971C880DF9}"/>
    <cellStyle name="20% - Accent4 2 4" xfId="1444" xr:uid="{C04DCB01-A5F5-4066-A325-12044E04A37E}"/>
    <cellStyle name="20% - Accent4 2 5" xfId="270" xr:uid="{3DF92675-7B18-45F9-BCB4-19F01C469E21}"/>
    <cellStyle name="20% - Accent4 20" xfId="260" xr:uid="{1152C5D6-02C2-497B-A514-3F09CC261562}"/>
    <cellStyle name="20% - Accent4 3" xfId="271" xr:uid="{FFF1D336-0429-4301-B1D8-F9E845FE4A21}"/>
    <cellStyle name="20% - Accent4 3 2" xfId="3364" xr:uid="{7C16742C-0287-496E-B595-044A48082328}"/>
    <cellStyle name="20% - Accent4 3 3" xfId="3363" xr:uid="{CF8E46D4-15B1-4821-A6CB-837DBF0A4582}"/>
    <cellStyle name="20% - Accent4 4" xfId="272" xr:uid="{86C3B1EA-D9B0-4873-895F-ADF94869DCE8}"/>
    <cellStyle name="20% - Accent4 4 2" xfId="1445" xr:uid="{02119CE5-2CFE-40C8-9C79-4301027CE6BC}"/>
    <cellStyle name="20% - Accent4 4 2 2" xfId="4715" xr:uid="{C2B7BC5C-4423-4B2D-9A1E-6270E45F158E}"/>
    <cellStyle name="20% - Accent4 4 2 3" xfId="4080" xr:uid="{B0C80F5F-E6BA-4546-B17A-FC012BAD0CEE}"/>
    <cellStyle name="20% - Accent4 4 2 4" xfId="5783" xr:uid="{F4061DCF-1CB8-4B99-9FD3-991258F96FB4}"/>
    <cellStyle name="20% - Accent4 4 3" xfId="2163" xr:uid="{6642EF26-E30A-4A10-9AEF-AAA9A78ABCC0}"/>
    <cellStyle name="20% - Accent4 5" xfId="273" xr:uid="{63315A50-085E-4ADB-9698-190F2F5A56B0}"/>
    <cellStyle name="20% - Accent4 5 2" xfId="1446" xr:uid="{A076E729-FB7D-47F3-90CA-8F9582F951E9}"/>
    <cellStyle name="20% - Accent4 5 2 2" xfId="4716" xr:uid="{6F52A9AF-43CD-4DA9-A5E2-F59F334FD0E6}"/>
    <cellStyle name="20% - Accent4 5 2 3" xfId="4081" xr:uid="{601690A2-F28F-459E-8A03-C22D968FBF7E}"/>
    <cellStyle name="20% - Accent4 5 2 4" xfId="5784" xr:uid="{986EEEA8-E151-4F6F-BDC3-267D2CD4D7AD}"/>
    <cellStyle name="20% - Accent4 5 3" xfId="2164" xr:uid="{601330A6-4CBB-447E-BA4A-8A64ECC1A5C5}"/>
    <cellStyle name="20% - Accent4 6" xfId="274" xr:uid="{A28235C4-46C3-47F0-BCC0-FE6BF7C16316}"/>
    <cellStyle name="20% - Accent4 6 2" xfId="1447" xr:uid="{5EF80A18-E4BC-4F72-A1C9-DD81BBE10619}"/>
    <cellStyle name="20% - Accent4 7" xfId="275" xr:uid="{EB086B2E-7B98-498A-9E0E-76B0AE768239}"/>
    <cellStyle name="20% - Accent4 7 2" xfId="2165" xr:uid="{B1A7DEC2-FB77-4376-864E-74DE001B4991}"/>
    <cellStyle name="20% - Accent4 8" xfId="276" xr:uid="{82B7B6C4-2964-4A3F-8F54-9E3B7BD3858E}"/>
    <cellStyle name="20% - Accent4 8 2" xfId="2166" xr:uid="{9E192B9E-7BF9-4E6B-A4B2-630731AF75E7}"/>
    <cellStyle name="20% - Accent4 9" xfId="277" xr:uid="{01BCEA70-CB4E-4029-A19B-BD39DD34AAA9}"/>
    <cellStyle name="20% - Accent4 9 2" xfId="2167" xr:uid="{58BCE058-08D3-4114-BE48-451FFA9E11DD}"/>
    <cellStyle name="20% - Accent5" xfId="65" builtinId="46" customBuiltin="1"/>
    <cellStyle name="20% - Accent5 10" xfId="2168" xr:uid="{2D398E74-4864-494E-93D4-986B2470783C}"/>
    <cellStyle name="20% - Accent5 11" xfId="2169" xr:uid="{D95ADD02-0F4D-46DD-8ED3-21B391D2A811}"/>
    <cellStyle name="20% - Accent5 12" xfId="2170" xr:uid="{180F8015-E9C6-42A7-8CD8-D9C1F34DC7C1}"/>
    <cellStyle name="20% - Accent5 13" xfId="2171" xr:uid="{D91EA4E4-B31F-47CA-9283-CCA1DBDC3420}"/>
    <cellStyle name="20% - Accent5 14" xfId="2172" xr:uid="{B7219C41-6F3F-4FA7-B711-CD73FDF1D036}"/>
    <cellStyle name="20% - Accent5 15" xfId="3726" xr:uid="{74309D4F-FE77-48AD-B374-85A64803DC58}"/>
    <cellStyle name="20% - Accent5 15 2" xfId="5154" xr:uid="{45BFE00D-9505-4293-BDDC-6ADD8824F193}"/>
    <cellStyle name="20% - Accent5 15 3" xfId="4483" xr:uid="{171C6722-825A-4A12-8A3C-372E0F264511}"/>
    <cellStyle name="20% - Accent5 15 4" xfId="6184" xr:uid="{A855BCA3-59D4-4E34-8C33-8E38CCBE742B}"/>
    <cellStyle name="20% - Accent5 16" xfId="278" xr:uid="{0AAC3499-EC0E-4039-8C33-CE3E3A3D7B73}"/>
    <cellStyle name="20% - Accent5 2" xfId="158" xr:uid="{EA1BA79D-48D3-466C-8EC6-CE4A6A3D20D0}"/>
    <cellStyle name="20% - Accent5 2 2" xfId="3366" xr:uid="{23D20153-DF59-4263-BEF1-CABD8B44CBF8}"/>
    <cellStyle name="20% - Accent5 2 3" xfId="3365" xr:uid="{8736AF23-AA5A-4229-8748-9BD11C395BD0}"/>
    <cellStyle name="20% - Accent5 2 4" xfId="1448" xr:uid="{0ACAAD52-5928-4E08-958A-0E02B324914E}"/>
    <cellStyle name="20% - Accent5 3" xfId="1449" xr:uid="{4707FCE8-864A-4677-B420-6E64618D3312}"/>
    <cellStyle name="20% - Accent5 3 2" xfId="3368" xr:uid="{52D1B977-5D19-4336-A902-93A08303ECC8}"/>
    <cellStyle name="20% - Accent5 3 3" xfId="3367" xr:uid="{90268248-6BD0-404E-B4DF-2C26D562AB32}"/>
    <cellStyle name="20% - Accent5 4" xfId="2173" xr:uid="{7CF2DFC2-32FD-40FB-A5EB-2B5439E793C4}"/>
    <cellStyle name="20% - Accent5 4 2" xfId="1450" xr:uid="{14F7B815-C619-4D31-840B-45D978793365}"/>
    <cellStyle name="20% - Accent5 4 2 2" xfId="4717" xr:uid="{D336E70E-04BC-41E1-A242-BB7511B969CE}"/>
    <cellStyle name="20% - Accent5 4 2 3" xfId="4082" xr:uid="{A49DFA71-C1D1-4E26-808D-EB313F59DEA1}"/>
    <cellStyle name="20% - Accent5 4 2 4" xfId="5785" xr:uid="{A504CE52-DF7C-4BA8-A38A-47962113818B}"/>
    <cellStyle name="20% - Accent5 5" xfId="2174" xr:uid="{2E169F6C-29F3-434D-BCCB-3CA3353B4161}"/>
    <cellStyle name="20% - Accent5 5 2" xfId="1451" xr:uid="{B7470DE1-BB4B-49E6-9DBC-E7648432EFDB}"/>
    <cellStyle name="20% - Accent5 5 2 2" xfId="4718" xr:uid="{C37E907B-C85F-468F-9C47-399076B54CC3}"/>
    <cellStyle name="20% - Accent5 5 2 3" xfId="4083" xr:uid="{01E0F091-7308-4116-854E-536A35AA6303}"/>
    <cellStyle name="20% - Accent5 5 2 4" xfId="5786" xr:uid="{A7753877-CE58-4987-82B4-10BA63D3176F}"/>
    <cellStyle name="20% - Accent5 6" xfId="1452" xr:uid="{7638736B-25CA-4783-8487-C57AA46AFE40}"/>
    <cellStyle name="20% - Accent5 7" xfId="2175" xr:uid="{60A310A6-174C-48E2-972C-D685A985CADA}"/>
    <cellStyle name="20% - Accent5 8" xfId="2176" xr:uid="{99CB0FC5-C6E2-481B-890C-E506D08011F5}"/>
    <cellStyle name="20% - Accent5 9" xfId="2177" xr:uid="{E35793E3-8C86-4BE1-AA69-66F80FD19CBE}"/>
    <cellStyle name="20% - Accent6" xfId="69" builtinId="50" customBuiltin="1"/>
    <cellStyle name="20% - Accent6 10" xfId="2178" xr:uid="{2D28C302-CD4F-46FE-97C0-2EEFB93FBBBC}"/>
    <cellStyle name="20% - Accent6 11" xfId="2179" xr:uid="{726DE02B-9F87-48B1-9E5C-EF89000FC42E}"/>
    <cellStyle name="20% - Accent6 12" xfId="2180" xr:uid="{C07B52E5-C2FB-4981-A06C-C570ADE401F3}"/>
    <cellStyle name="20% - Accent6 13" xfId="2181" xr:uid="{93568B8E-1BC7-496B-9456-B065BFB9BE28}"/>
    <cellStyle name="20% - Accent6 14" xfId="2182" xr:uid="{79071F70-AE94-455A-8473-FC32FE49C9E3}"/>
    <cellStyle name="20% - Accent6 15" xfId="3730" xr:uid="{5E570F68-E87C-4843-8D57-424A31C56370}"/>
    <cellStyle name="20% - Accent6 15 2" xfId="5157" xr:uid="{7B79F99D-6005-4A6E-978F-C822D3ACA359}"/>
    <cellStyle name="20% - Accent6 15 3" xfId="4486" xr:uid="{AE496B4A-1A83-4300-AE01-12516ED312A3}"/>
    <cellStyle name="20% - Accent6 15 4" xfId="6187" xr:uid="{572F95A0-1D52-4793-8C9B-0F7CD0DAD157}"/>
    <cellStyle name="20% - Accent6 16" xfId="279" xr:uid="{44D9A700-8CAA-4134-9BBA-981D04E88D97}"/>
    <cellStyle name="20% - Accent6 2" xfId="161" xr:uid="{18C48C29-C46D-4B39-86AD-DA3F1752EB0E}"/>
    <cellStyle name="20% - Accent6 2 2" xfId="2183" xr:uid="{5332AB26-E6F1-4624-93C8-9AE1BF585918}"/>
    <cellStyle name="20% - Accent6 2 2 2" xfId="3370" xr:uid="{9F12726F-C5CF-42A5-BC82-BF4E80B427BF}"/>
    <cellStyle name="20% - Accent6 2 3" xfId="3369" xr:uid="{5951160A-B4AA-4719-AEA1-E163AA652953}"/>
    <cellStyle name="20% - Accent6 2 4" xfId="1453" xr:uid="{A37F55F0-5FE8-4011-A384-4025DCFDDE28}"/>
    <cellStyle name="20% - Accent6 3" xfId="1454" xr:uid="{F84B4F9A-AB66-432D-B14E-9FB462578E55}"/>
    <cellStyle name="20% - Accent6 3 2" xfId="3372" xr:uid="{04F3A5F6-E4C3-439E-B343-5BA05E79707D}"/>
    <cellStyle name="20% - Accent6 3 3" xfId="3371" xr:uid="{5E60C0DA-9B8E-49D7-AB77-596D090F24D2}"/>
    <cellStyle name="20% - Accent6 4" xfId="2184" xr:uid="{D1DC9A29-E2AD-4601-8417-0B02B44D9DA8}"/>
    <cellStyle name="20% - Accent6 4 2" xfId="1455" xr:uid="{09E5D4E0-9A5D-4F97-B6A1-9233D593BA00}"/>
    <cellStyle name="20% - Accent6 4 2 2" xfId="4719" xr:uid="{E212DF8F-CBE8-4A93-B8E3-C609B2AF85E2}"/>
    <cellStyle name="20% - Accent6 4 2 3" xfId="4084" xr:uid="{840C45BA-B581-47AE-9196-9CA80722C882}"/>
    <cellStyle name="20% - Accent6 4 2 4" xfId="5787" xr:uid="{B2C12532-EAA1-4C75-A597-FFD324917477}"/>
    <cellStyle name="20% - Accent6 5" xfId="2185" xr:uid="{63411492-3E2D-43E3-821F-4676A8F41C0E}"/>
    <cellStyle name="20% - Accent6 5 2" xfId="1456" xr:uid="{8459946B-7743-4DE5-A431-2C78E89EFAB0}"/>
    <cellStyle name="20% - Accent6 5 2 2" xfId="4720" xr:uid="{E3B8114D-5608-464D-B12C-D70FA9B5ABAF}"/>
    <cellStyle name="20% - Accent6 5 2 3" xfId="4085" xr:uid="{61F43B65-8D73-426D-B5ED-BE4F04D24537}"/>
    <cellStyle name="20% - Accent6 5 2 4" xfId="5788" xr:uid="{6131965E-9549-4EC9-B3A9-6E032D284386}"/>
    <cellStyle name="20% - Accent6 6" xfId="1457" xr:uid="{C6A710CD-D369-4096-8580-700C1687CFE0}"/>
    <cellStyle name="20% - Accent6 7" xfId="2186" xr:uid="{F6D907F1-E7FE-4697-A7D4-4F1026F2A716}"/>
    <cellStyle name="20% - Accent6 8" xfId="2187" xr:uid="{96752E60-A599-4ED3-AA39-8900CF61ABBB}"/>
    <cellStyle name="20% - Accent6 9" xfId="2188" xr:uid="{E1C2C4F5-5CA9-4A9C-B3FF-BA830062B3EE}"/>
    <cellStyle name="20% - ส่วนที่ถูกเน้น1" xfId="280" xr:uid="{61950C33-2BD6-4BB3-98F2-1FB59521658B}"/>
    <cellStyle name="20% - ส่วนที่ถูกเน้น1 2" xfId="2190" xr:uid="{1BF1BFFD-4ADF-47B4-8B71-F2E8BFCE3B75}"/>
    <cellStyle name="20% - ส่วนที่ถูกเน้น1 3" xfId="2189" xr:uid="{9674EEE6-B3CF-466C-B531-FE3611FBFEB9}"/>
    <cellStyle name="20% - ส่วนที่ถูกเน้น2" xfId="281" xr:uid="{1667084E-7435-404A-987F-551F53764D57}"/>
    <cellStyle name="20% - ส่วนที่ถูกเน้น2 2" xfId="2192" xr:uid="{2F211419-E272-46D0-9938-E35ED30FBEF1}"/>
    <cellStyle name="20% - ส่วนที่ถูกเน้น2 3" xfId="2191" xr:uid="{BE89179B-8427-4C20-A93E-80B797802AC2}"/>
    <cellStyle name="20% - ส่วนที่ถูกเน้น3" xfId="282" xr:uid="{7A6E24EA-288B-48BF-B5D7-182675D07A12}"/>
    <cellStyle name="20% - ส่วนที่ถูกเน้น3 2" xfId="2194" xr:uid="{191B3EF8-14E9-4F26-BC49-D2EA0C205C0C}"/>
    <cellStyle name="20% - ส่วนที่ถูกเน้น3 3" xfId="2193" xr:uid="{B5A402FD-00C8-47D4-AACC-54247F9B68D0}"/>
    <cellStyle name="20% - ส่วนที่ถูกเน้น4" xfId="283" xr:uid="{AC6719B0-547D-4964-9739-2B2760A7DB57}"/>
    <cellStyle name="20% - ส่วนที่ถูกเน้น4 2" xfId="2196" xr:uid="{7E036D57-96F3-4300-84AE-B1324757656A}"/>
    <cellStyle name="20% - ส่วนที่ถูกเน้น4 3" xfId="2195" xr:uid="{D866D0F6-B5CC-4F69-A200-D4D751C29601}"/>
    <cellStyle name="20% - ส่วนที่ถูกเน้น5" xfId="284" xr:uid="{63F7A7F7-5810-418B-A189-E83466EFC79F}"/>
    <cellStyle name="20% - ส่วนที่ถูกเน้น5 2" xfId="2198" xr:uid="{A20937AB-ED25-4843-B4E4-EA8973B46218}"/>
    <cellStyle name="20% - ส่วนที่ถูกเน้น5 3" xfId="2197" xr:uid="{6F8AFBBC-0E4E-4BCD-A961-63DDB3768753}"/>
    <cellStyle name="20% - ส่วนที่ถูกเน้น6" xfId="285" xr:uid="{C9EDC574-4192-41E1-B087-336485F42793}"/>
    <cellStyle name="20% - ส่วนที่ถูกเน้น6 2" xfId="2200" xr:uid="{B8B83613-5EF9-4406-B276-A1C0E1B0EE47}"/>
    <cellStyle name="20% - ส่วนที่ถูกเน้น6 3" xfId="2199" xr:uid="{5EA6E6DC-9E37-49CB-A65C-4CCA870B202F}"/>
    <cellStyle name="๒๖๋_x000d_A_x0001_" xfId="2201" xr:uid="{4A71069C-31FD-4D0A-B937-26D200C14A8B}"/>
    <cellStyle name="³f¹E[0]_laroux" xfId="2202" xr:uid="{546A9EF1-6529-41F4-9E19-413B313B5F5D}"/>
    <cellStyle name="³f¹ô_laroux" xfId="2203" xr:uid="{B4308A3E-4DA4-4B8A-BBA8-A7FA70BCCA80}"/>
    <cellStyle name="40% - Accent1" xfId="50" builtinId="31" customBuiltin="1"/>
    <cellStyle name="40% - Accent1 10" xfId="2204" xr:uid="{B56BC638-9B41-4428-96D4-122CB6691879}"/>
    <cellStyle name="40% - Accent1 11" xfId="2205" xr:uid="{EE68280A-7430-47A2-A952-8133C2235509}"/>
    <cellStyle name="40% - Accent1 12" xfId="2206" xr:uid="{F3C530DF-5C22-4BB4-BC87-623869155752}"/>
    <cellStyle name="40% - Accent1 13" xfId="2207" xr:uid="{5CA3D148-38F3-4F85-9241-B97C4211A259}"/>
    <cellStyle name="40% - Accent1 14" xfId="2208" xr:uid="{2A3F99DE-39C5-43EF-B321-256D17A5798C}"/>
    <cellStyle name="40% - Accent1 15" xfId="3711" xr:uid="{9429713D-AA6A-4B08-80CF-942CFC5F3E9D}"/>
    <cellStyle name="40% - Accent1 15 2" xfId="5143" xr:uid="{17361F34-F342-4731-BF2D-43EC4C031FCB}"/>
    <cellStyle name="40% - Accent1 15 3" xfId="4472" xr:uid="{607D0848-3224-4D4A-A619-65556F66F5B8}"/>
    <cellStyle name="40% - Accent1 15 4" xfId="6173" xr:uid="{C3B594E3-2A4E-4E30-AC15-9C5C77FE0137}"/>
    <cellStyle name="40% - Accent1 16" xfId="286" xr:uid="{F2CD946D-C4B0-4384-829F-9CA0423DFDF5}"/>
    <cellStyle name="40% - Accent1 2" xfId="147" xr:uid="{5C00B586-29C4-4648-A89E-84A3515E21EB}"/>
    <cellStyle name="40% - Accent1 2 2" xfId="2209" xr:uid="{091622CC-ABD5-4BC3-8CD2-95A9D470641A}"/>
    <cellStyle name="40% - Accent1 2 2 2" xfId="3374" xr:uid="{178C4FA4-9083-4E9C-8536-E41CC77FBA44}"/>
    <cellStyle name="40% - Accent1 2 3" xfId="3373" xr:uid="{7EDC5404-BA4B-437C-80FE-F7969D5FE488}"/>
    <cellStyle name="40% - Accent1 2 4" xfId="1458" xr:uid="{67E26857-F063-4D4F-83F7-50F9BD75613B}"/>
    <cellStyle name="40% - Accent1 3" xfId="1459" xr:uid="{FAC5764C-D669-4C5F-AE95-0A714A598560}"/>
    <cellStyle name="40% - Accent1 3 2" xfId="3376" xr:uid="{BB41B651-3F48-4903-AA97-35C5F3B78AE4}"/>
    <cellStyle name="40% - Accent1 3 3" xfId="3375" xr:uid="{2D96D61A-FD8A-42A5-AED9-142ED24FEA0E}"/>
    <cellStyle name="40% - Accent1 4" xfId="2210" xr:uid="{73414040-62B5-4ED1-A7E3-2E029D8C4615}"/>
    <cellStyle name="40% - Accent1 4 2" xfId="1460" xr:uid="{F4BAE78A-C51C-4D89-82AB-05FDDD373494}"/>
    <cellStyle name="40% - Accent1 4 2 2" xfId="4721" xr:uid="{4DBC1880-7640-4220-99EC-ADF827BCBCA6}"/>
    <cellStyle name="40% - Accent1 4 2 3" xfId="4086" xr:uid="{B836D814-384E-48F1-8F9D-522F46D0B194}"/>
    <cellStyle name="40% - Accent1 4 2 4" xfId="5789" xr:uid="{F1807B4F-A16E-4D13-9A8D-5639309270BA}"/>
    <cellStyle name="40% - Accent1 5" xfId="2211" xr:uid="{ABA86566-87C4-4394-999B-8178A13408A9}"/>
    <cellStyle name="40% - Accent1 5 2" xfId="1461" xr:uid="{A2DCE77C-2EC2-48C9-9028-F61B2CBFFC40}"/>
    <cellStyle name="40% - Accent1 5 2 2" xfId="4722" xr:uid="{6BE678EB-639A-454A-8D6B-F694D66A386A}"/>
    <cellStyle name="40% - Accent1 5 2 3" xfId="4087" xr:uid="{E549FCC4-68B2-4488-B792-7F926FB5E4B5}"/>
    <cellStyle name="40% - Accent1 5 2 4" xfId="5790" xr:uid="{E28EB0AB-A6EE-4489-B576-744190920051}"/>
    <cellStyle name="40% - Accent1 6" xfId="1462" xr:uid="{1AFFA21A-5011-4FF6-BCC0-57A700F69566}"/>
    <cellStyle name="40% - Accent1 7" xfId="2212" xr:uid="{6D5EAC8D-6D88-41EE-B463-60F7366EC47F}"/>
    <cellStyle name="40% - Accent1 8" xfId="2213" xr:uid="{2C0FDDAE-AF6C-4A8A-9876-FAC864BD3D25}"/>
    <cellStyle name="40% - Accent1 9" xfId="2214" xr:uid="{D9123F7E-16A4-4071-A57D-D2442EACBD83}"/>
    <cellStyle name="40% - Accent2" xfId="54" builtinId="35" customBuiltin="1"/>
    <cellStyle name="40% - Accent2 10" xfId="2215" xr:uid="{C28B2574-6524-492F-B992-4455CED98128}"/>
    <cellStyle name="40% - Accent2 11" xfId="2216" xr:uid="{330AC36E-8AE5-421E-A96C-7A80D0EFEA71}"/>
    <cellStyle name="40% - Accent2 12" xfId="2217" xr:uid="{FE8937C6-F4CE-4131-905B-C4D74794DB8B}"/>
    <cellStyle name="40% - Accent2 13" xfId="2218" xr:uid="{C2E759B2-326C-4652-B708-4F90EC92F06A}"/>
    <cellStyle name="40% - Accent2 14" xfId="2219" xr:uid="{0BAE64CA-CBA2-4316-A40A-8583BBD1BFFB}"/>
    <cellStyle name="40% - Accent2 15" xfId="3715" xr:uid="{03073E19-2544-43DF-A944-D0FDD74528C9}"/>
    <cellStyle name="40% - Accent2 15 2" xfId="5146" xr:uid="{F7744F21-882C-4A26-9D44-57B2F1B11097}"/>
    <cellStyle name="40% - Accent2 15 3" xfId="4475" xr:uid="{56C99E00-7764-43E8-B43E-C1C8EE65D5A3}"/>
    <cellStyle name="40% - Accent2 15 4" xfId="6176" xr:uid="{1CA3B3E0-4A4C-42D0-AB9D-2AE79E9B44B5}"/>
    <cellStyle name="40% - Accent2 16" xfId="287" xr:uid="{0ADB2C5F-195D-4FEF-81A0-551C1D7D3F24}"/>
    <cellStyle name="40% - Accent2 2" xfId="150" xr:uid="{E37EC67C-A873-4D70-968B-AAA64296100A}"/>
    <cellStyle name="40% - Accent2 2 2" xfId="3378" xr:uid="{C764BA9A-AA22-464B-BE2A-3A9BF948F8E8}"/>
    <cellStyle name="40% - Accent2 2 3" xfId="3377" xr:uid="{8DA82A6B-0708-449C-B7D0-881BF79DEC5C}"/>
    <cellStyle name="40% - Accent2 2 4" xfId="1463" xr:uid="{C632B42E-3CDF-403B-8C96-5A3B6253F95C}"/>
    <cellStyle name="40% - Accent2 3" xfId="1464" xr:uid="{94D174BC-8152-406B-8904-BD81539C1A34}"/>
    <cellStyle name="40% - Accent2 3 2" xfId="3380" xr:uid="{F2880C21-54EA-4476-B8D7-B95BDAF2FACE}"/>
    <cellStyle name="40% - Accent2 3 3" xfId="3379" xr:uid="{715F844D-3809-4D0E-964E-E7BD859530EB}"/>
    <cellStyle name="40% - Accent2 4" xfId="2220" xr:uid="{8A9F64F9-DBCC-4948-894A-BA75A2A0D911}"/>
    <cellStyle name="40% - Accent2 4 2" xfId="1465" xr:uid="{1CF039AF-CDC1-419F-ACFD-F82FDCDAE766}"/>
    <cellStyle name="40% - Accent2 4 2 2" xfId="4723" xr:uid="{92C1E8F6-55DE-4C7B-8DFC-1487FCFABBCE}"/>
    <cellStyle name="40% - Accent2 4 2 3" xfId="4088" xr:uid="{54ABFEFC-AFFB-4672-8C30-2E703E91180B}"/>
    <cellStyle name="40% - Accent2 4 2 4" xfId="5791" xr:uid="{44AC7FC7-F5BA-438E-B368-8258E5DAA6BC}"/>
    <cellStyle name="40% - Accent2 5" xfId="2221" xr:uid="{24C80936-58E2-4D74-B31A-6BC5C70EDD40}"/>
    <cellStyle name="40% - Accent2 5 2" xfId="1466" xr:uid="{25025AA7-4D50-4DA6-AE41-8C66C3BCFB05}"/>
    <cellStyle name="40% - Accent2 5 2 2" xfId="4724" xr:uid="{646C57DD-1EFB-4DE7-9045-B2A94F6D9CD3}"/>
    <cellStyle name="40% - Accent2 5 2 3" xfId="4089" xr:uid="{A23F2720-6568-4DFB-B66B-8009EC2D5E29}"/>
    <cellStyle name="40% - Accent2 5 2 4" xfId="5792" xr:uid="{4C2CABE2-A287-42BF-A433-3B8534F677B8}"/>
    <cellStyle name="40% - Accent2 6" xfId="1467" xr:uid="{BEF7E274-D8FA-4757-90D5-796F05A7C442}"/>
    <cellStyle name="40% - Accent2 7" xfId="2222" xr:uid="{A64BC9FE-045D-43A1-9818-E402A14624DF}"/>
    <cellStyle name="40% - Accent2 8" xfId="2223" xr:uid="{C0E0054E-C0B9-4C82-AC0F-AAD79DABE485}"/>
    <cellStyle name="40% - Accent2 9" xfId="2224" xr:uid="{EC73ACB1-F024-488B-BDFF-D2A81529D51E}"/>
    <cellStyle name="40% - Accent3" xfId="58" builtinId="39" customBuiltin="1"/>
    <cellStyle name="40% - Accent3 10" xfId="289" xr:uid="{3619C2EF-9056-402F-BEC6-CBD194905702}"/>
    <cellStyle name="40% - Accent3 10 2" xfId="2225" xr:uid="{3BF3B999-83A9-4AB9-865A-BF9CDBCC505D}"/>
    <cellStyle name="40% - Accent3 11" xfId="290" xr:uid="{120216FC-4AB1-490E-84DB-FB333B337A27}"/>
    <cellStyle name="40% - Accent3 11 2" xfId="2226" xr:uid="{72E77581-7590-41FC-A277-02C9E6119B2E}"/>
    <cellStyle name="40% - Accent3 12" xfId="291" xr:uid="{7FD688B7-6CC7-4F27-B136-43BC4F58E3B7}"/>
    <cellStyle name="40% - Accent3 12 2" xfId="2227" xr:uid="{874C5880-2A24-42F7-A61C-F754B9710198}"/>
    <cellStyle name="40% - Accent3 13" xfId="292" xr:uid="{0E58B9D0-A33D-420E-A73B-F0358F477752}"/>
    <cellStyle name="40% - Accent3 13 2" xfId="2228" xr:uid="{72330FC3-7CEB-47F0-9E0E-F729F6836652}"/>
    <cellStyle name="40% - Accent3 14" xfId="293" xr:uid="{C0CA12FB-F221-4141-95A4-ABC9A63E2166}"/>
    <cellStyle name="40% - Accent3 14 2" xfId="2229" xr:uid="{3AAF7908-E254-46DF-8BA4-DA5D387338F7}"/>
    <cellStyle name="40% - Accent3 15" xfId="294" xr:uid="{91751423-A963-4999-8E33-2DD07ECD96EB}"/>
    <cellStyle name="40% - Accent3 16" xfId="295" xr:uid="{D000DF24-8F70-48D9-8481-F5AEC784B9C7}"/>
    <cellStyle name="40% - Accent3 17" xfId="296" xr:uid="{119FBA11-6A9B-4BB3-B258-636FACC0AEB7}"/>
    <cellStyle name="40% - Accent3 18" xfId="297" xr:uid="{9F61E6FD-B79F-4F8E-93F0-5A164A7F5AD2}"/>
    <cellStyle name="40% - Accent3 19" xfId="3719" xr:uid="{3971C4EE-54B7-483F-8E7A-5DFC9EAE47A8}"/>
    <cellStyle name="40% - Accent3 19 2" xfId="5149" xr:uid="{4737B7FA-7707-4900-B607-9F46AEBBB5B4}"/>
    <cellStyle name="40% - Accent3 19 3" xfId="4478" xr:uid="{140D629E-916B-4E22-BFCB-3733873B6F84}"/>
    <cellStyle name="40% - Accent3 19 4" xfId="6179" xr:uid="{74622DBD-E17B-4FF3-AF2B-C79A29E406F6}"/>
    <cellStyle name="40% - Accent3 2" xfId="153" xr:uid="{BE3CDEDE-B209-44E2-A400-5A48612B533A}"/>
    <cellStyle name="40% - Accent3 2 2" xfId="2230" xr:uid="{9C24B7BA-F13B-4A78-867B-04326CDF7ACA}"/>
    <cellStyle name="40% - Accent3 2 2 2" xfId="3382" xr:uid="{9DD20DDD-6054-4997-AB87-62E0F4BA105C}"/>
    <cellStyle name="40% - Accent3 2 3" xfId="3381" xr:uid="{3829F5BA-33C2-43CA-AB73-AE03E585AE3B}"/>
    <cellStyle name="40% - Accent3 2 4" xfId="1468" xr:uid="{ABC86964-CA9F-4842-804E-F71E51B9BA1A}"/>
    <cellStyle name="40% - Accent3 2 5" xfId="298" xr:uid="{FD5FA5A5-C695-4D7A-A89D-89A7E4328A25}"/>
    <cellStyle name="40% - Accent3 20" xfId="288" xr:uid="{F335E8DF-1865-43BF-873F-2FEC987222F4}"/>
    <cellStyle name="40% - Accent3 3" xfId="299" xr:uid="{7AC93E29-A21B-4643-9259-9E8929D85C0F}"/>
    <cellStyle name="40% - Accent3 3 2" xfId="3384" xr:uid="{DDC8F6A8-F966-4C7F-BF0B-09D2B598B9BC}"/>
    <cellStyle name="40% - Accent3 3 3" xfId="3383" xr:uid="{E89AEB48-4F40-4F29-833A-B1558B4798B5}"/>
    <cellStyle name="40% - Accent3 4" xfId="300" xr:uid="{B68AFA6E-8985-4D9A-8CB7-5E210BE38A4F}"/>
    <cellStyle name="40% - Accent3 4 2" xfId="1469" xr:uid="{1A4B63BA-59E7-4EBA-8843-F0C1B44FD05F}"/>
    <cellStyle name="40% - Accent3 4 2 2" xfId="4725" xr:uid="{A956791E-9830-45CD-AD0B-817A089A8C69}"/>
    <cellStyle name="40% - Accent3 4 2 3" xfId="4090" xr:uid="{5ADAC5B3-5C28-4B49-AE69-E57B6DB033E8}"/>
    <cellStyle name="40% - Accent3 4 2 4" xfId="5793" xr:uid="{EDD10A4A-5AFE-4916-AA39-4DB817452958}"/>
    <cellStyle name="40% - Accent3 4 3" xfId="2231" xr:uid="{90796713-AF1B-4984-98D8-261B2595E611}"/>
    <cellStyle name="40% - Accent3 5" xfId="301" xr:uid="{05F012AF-7AAC-4A8C-80EB-F84BEEC4E967}"/>
    <cellStyle name="40% - Accent3 5 2" xfId="1470" xr:uid="{59AF3509-2BC2-41B4-9AC2-E4AF5B380A29}"/>
    <cellStyle name="40% - Accent3 5 2 2" xfId="4726" xr:uid="{EB1C7F56-B28B-4D00-B574-7F0D2A4B1D81}"/>
    <cellStyle name="40% - Accent3 5 2 3" xfId="4091" xr:uid="{24071F6F-DF19-4B4D-A14C-F703ABC288C1}"/>
    <cellStyle name="40% - Accent3 5 2 4" xfId="5794" xr:uid="{CD0EF7EF-3B39-42CE-9F0E-EB49D7B237BA}"/>
    <cellStyle name="40% - Accent3 5 3" xfId="2232" xr:uid="{74D1ADE5-A06F-4291-9896-B3DE781C2341}"/>
    <cellStyle name="40% - Accent3 6" xfId="302" xr:uid="{A067F00A-9B6F-469F-AD6A-FFD300AB3E1A}"/>
    <cellStyle name="40% - Accent3 6 2" xfId="1471" xr:uid="{DDC631C6-7E37-4146-9ED7-F8DDE44F5FB6}"/>
    <cellStyle name="40% - Accent3 7" xfId="303" xr:uid="{C6529D7A-80D6-4471-B386-33662DDFFE39}"/>
    <cellStyle name="40% - Accent3 7 2" xfId="2233" xr:uid="{7248240C-B797-4583-8C4D-29B7795CF337}"/>
    <cellStyle name="40% - Accent3 8" xfId="304" xr:uid="{43CA37B0-40E0-4D02-BFA7-19A2B6650104}"/>
    <cellStyle name="40% - Accent3 8 2" xfId="2234" xr:uid="{46D437A8-F3F8-4A0B-815D-33367C030843}"/>
    <cellStyle name="40% - Accent3 9" xfId="305" xr:uid="{7669DB2B-2741-45D2-973B-E082003AB2E1}"/>
    <cellStyle name="40% - Accent3 9 2" xfId="2235" xr:uid="{01686AD1-44B4-4F7C-B193-0A596F363B97}"/>
    <cellStyle name="40% - Accent4" xfId="62" builtinId="43" customBuiltin="1"/>
    <cellStyle name="40% - Accent4 10" xfId="2236" xr:uid="{82E16AEA-8DEF-466C-9C83-AEB1E3638C1B}"/>
    <cellStyle name="40% - Accent4 11" xfId="2237" xr:uid="{C135545C-76E5-4341-8A52-832A094251BC}"/>
    <cellStyle name="40% - Accent4 12" xfId="2238" xr:uid="{CFFE7156-5CA6-499F-B7D1-D78B185A1FA7}"/>
    <cellStyle name="40% - Accent4 13" xfId="2239" xr:uid="{E532D5A1-A77E-41EE-A140-B369D65E6EC9}"/>
    <cellStyle name="40% - Accent4 14" xfId="2240" xr:uid="{D369AE95-C53E-4196-A6DC-B09254D30ABC}"/>
    <cellStyle name="40% - Accent4 15" xfId="3723" xr:uid="{C3236371-377B-49C8-A1B5-AC34BC65903B}"/>
    <cellStyle name="40% - Accent4 15 2" xfId="5152" xr:uid="{9A5C3DBC-8942-45BB-8616-2EAE23BB3EAC}"/>
    <cellStyle name="40% - Accent4 15 3" xfId="4481" xr:uid="{5AD1BBCA-B1F2-4E0B-8C99-15736268C269}"/>
    <cellStyle name="40% - Accent4 15 4" xfId="6182" xr:uid="{ADF60925-4981-4931-9D48-57993A2A4C5D}"/>
    <cellStyle name="40% - Accent4 16" xfId="306" xr:uid="{08F55F31-06C1-4854-9B7C-E0FDAE4B5E6E}"/>
    <cellStyle name="40% - Accent4 2" xfId="156" xr:uid="{CE64B048-8481-4DA1-9602-D8A7F50D5593}"/>
    <cellStyle name="40% - Accent4 2 2" xfId="2241" xr:uid="{AC28FD9D-7C15-4962-BCA2-290F7E67FC31}"/>
    <cellStyle name="40% - Accent4 2 2 2" xfId="3386" xr:uid="{892BDB1E-0694-49D4-B50D-91D329C5CF25}"/>
    <cellStyle name="40% - Accent4 2 3" xfId="3385" xr:uid="{9CF03E19-8E97-45ED-B4AD-73805F5F66E6}"/>
    <cellStyle name="40% - Accent4 2 4" xfId="1472" xr:uid="{28F8093A-465B-4BAA-911F-7F661BDD6A90}"/>
    <cellStyle name="40% - Accent4 3" xfId="1473" xr:uid="{D635DDF8-FD89-406E-B09A-F1839931D67A}"/>
    <cellStyle name="40% - Accent4 3 2" xfId="3388" xr:uid="{14664113-4C26-4094-A708-7B5FBF4F6A92}"/>
    <cellStyle name="40% - Accent4 3 3" xfId="3387" xr:uid="{1AE9B474-FBCD-41FB-A690-8F01FE1FF07A}"/>
    <cellStyle name="40% - Accent4 4" xfId="2242" xr:uid="{E1F7C3EA-0920-4EFB-83EF-95E37130FD77}"/>
    <cellStyle name="40% - Accent4 4 2" xfId="1474" xr:uid="{43331EEA-6EE3-49CD-B5E9-D5118ED50074}"/>
    <cellStyle name="40% - Accent4 4 2 2" xfId="4727" xr:uid="{517DA381-D4BD-4D9B-9A7B-675DA0F7DA65}"/>
    <cellStyle name="40% - Accent4 4 2 3" xfId="4092" xr:uid="{B2B0EC10-2C6C-4BF1-B8A0-28ADAD9C762E}"/>
    <cellStyle name="40% - Accent4 4 2 4" xfId="5795" xr:uid="{35C779D1-2D30-4D6A-9604-0A96F71974A4}"/>
    <cellStyle name="40% - Accent4 5" xfId="2243" xr:uid="{D2F4B529-491E-4CAF-9044-FA324E0FC28C}"/>
    <cellStyle name="40% - Accent4 5 2" xfId="1475" xr:uid="{069A4001-DC59-4294-8DD3-8820B67A64B4}"/>
    <cellStyle name="40% - Accent4 5 2 2" xfId="4728" xr:uid="{9BBD868A-C9CD-4ACB-80D5-207CF41AD81E}"/>
    <cellStyle name="40% - Accent4 5 2 3" xfId="4093" xr:uid="{05C9189A-5B07-4981-8E41-3DE4EA184769}"/>
    <cellStyle name="40% - Accent4 5 2 4" xfId="5796" xr:uid="{19D79FB3-9EB2-4606-B7D3-2512A78F6720}"/>
    <cellStyle name="40% - Accent4 6" xfId="1476" xr:uid="{25E105A6-F57D-48D7-A528-D540F6628490}"/>
    <cellStyle name="40% - Accent4 7" xfId="2244" xr:uid="{F2FD6B6D-D7A6-41F6-B3F8-2D04D6E44B86}"/>
    <cellStyle name="40% - Accent4 8" xfId="2245" xr:uid="{6A5AE508-CC81-4DA6-B7CC-8AD6841E698D}"/>
    <cellStyle name="40% - Accent4 9" xfId="2246" xr:uid="{B0230A6E-DDFC-4530-A2D3-9A7FEED50EDF}"/>
    <cellStyle name="40% - Accent5" xfId="66" builtinId="47" customBuiltin="1"/>
    <cellStyle name="40% - Accent5 10" xfId="2247" xr:uid="{5CC64423-F2CC-477F-8162-2CECF75D3B5C}"/>
    <cellStyle name="40% - Accent5 11" xfId="2248" xr:uid="{18F84F6D-1A0D-43A8-A3A3-D4D13ED7F8E4}"/>
    <cellStyle name="40% - Accent5 12" xfId="2249" xr:uid="{65346F83-A46B-463C-B7D1-6F702181F72C}"/>
    <cellStyle name="40% - Accent5 13" xfId="2250" xr:uid="{D2E3BC4D-A734-4499-92F6-08EF05499DFF}"/>
    <cellStyle name="40% - Accent5 14" xfId="2251" xr:uid="{E3E7C494-587E-4FE2-BF16-152D79B8D30D}"/>
    <cellStyle name="40% - Accent5 15" xfId="3727" xr:uid="{949DC82C-054F-49B9-B913-56C175A1F53F}"/>
    <cellStyle name="40% - Accent5 15 2" xfId="5155" xr:uid="{5570AC2E-9F9B-4637-B0EF-FE2661C84F41}"/>
    <cellStyle name="40% - Accent5 15 3" xfId="4484" xr:uid="{BB776708-459A-4D66-B6BC-204820146D42}"/>
    <cellStyle name="40% - Accent5 15 4" xfId="6185" xr:uid="{7FE80C56-0190-428D-BFD0-EAB48EA78B8C}"/>
    <cellStyle name="40% - Accent5 16" xfId="307" xr:uid="{50F4FEA3-4536-4EB3-88E1-60E23C7A2B52}"/>
    <cellStyle name="40% - Accent5 2" xfId="159" xr:uid="{59DE70AA-4281-46E7-B629-58BF46CAC01C}"/>
    <cellStyle name="40% - Accent5 2 2" xfId="3390" xr:uid="{C4360542-2820-4C74-AE63-617CBBBAF3A0}"/>
    <cellStyle name="40% - Accent5 2 3" xfId="3389" xr:uid="{79D315C2-4C7E-4620-9784-2CB655C8A496}"/>
    <cellStyle name="40% - Accent5 2 4" xfId="1477" xr:uid="{05380767-F3C9-484A-8411-FD5AF76AB95C}"/>
    <cellStyle name="40% - Accent5 3" xfId="1478" xr:uid="{CDFE440C-6C6B-4019-B8C8-580662E90607}"/>
    <cellStyle name="40% - Accent5 3 2" xfId="3392" xr:uid="{490DC6CF-FEBF-4A57-8062-DC88C1E6B2FA}"/>
    <cellStyle name="40% - Accent5 3 3" xfId="3391" xr:uid="{D6DB22B4-3FE2-4E7F-91FA-469A28CC71F8}"/>
    <cellStyle name="40% - Accent5 4" xfId="2252" xr:uid="{033A1E15-7F14-4551-8D2D-229B7E853A30}"/>
    <cellStyle name="40% - Accent5 4 2" xfId="1479" xr:uid="{4F5AB265-C002-4138-92BA-1940DEA4F0AF}"/>
    <cellStyle name="40% - Accent5 4 2 2" xfId="4729" xr:uid="{FCE8C784-91D5-4E0E-8BCD-8C653BEFF8E2}"/>
    <cellStyle name="40% - Accent5 4 2 3" xfId="4094" xr:uid="{88930B77-95AE-4722-9057-FDE5F839933C}"/>
    <cellStyle name="40% - Accent5 4 2 4" xfId="5797" xr:uid="{09570406-DE54-4251-8C18-F6E995CFCD3F}"/>
    <cellStyle name="40% - Accent5 5" xfId="2253" xr:uid="{4C8B3444-D24B-4C10-8C45-49E2ABF9DA11}"/>
    <cellStyle name="40% - Accent5 5 2" xfId="1480" xr:uid="{BCC1917E-BC98-4240-BFF2-85444EF4E4F9}"/>
    <cellStyle name="40% - Accent5 5 2 2" xfId="4730" xr:uid="{3CDB3E17-DA1A-45E8-9AF7-49FA9563FAAB}"/>
    <cellStyle name="40% - Accent5 5 2 3" xfId="4095" xr:uid="{37C00388-4858-45AB-88F5-93FF9D4C4081}"/>
    <cellStyle name="40% - Accent5 5 2 4" xfId="5798" xr:uid="{781D14C7-9C77-4E15-91A2-1DDEC6DCCBD2}"/>
    <cellStyle name="40% - Accent5 6" xfId="1481" xr:uid="{F305CBAF-362F-485E-A95F-5655C7F7CCA6}"/>
    <cellStyle name="40% - Accent5 7" xfId="2254" xr:uid="{46A7F68C-CA69-4326-A4D5-7FBA03572142}"/>
    <cellStyle name="40% - Accent5 8" xfId="2255" xr:uid="{652316C3-9FF1-4622-AFFC-3272157976F7}"/>
    <cellStyle name="40% - Accent5 9" xfId="2256" xr:uid="{90EF6244-0CF6-40D4-B695-A010EEEC0C6B}"/>
    <cellStyle name="40% - Accent6" xfId="70" builtinId="51" customBuiltin="1"/>
    <cellStyle name="40% - Accent6 10" xfId="2257" xr:uid="{D54D6951-831E-49FB-A587-2BB4E72FD885}"/>
    <cellStyle name="40% - Accent6 11" xfId="2258" xr:uid="{04FA0E16-42D4-42A1-8BF9-2E4AE689EBEF}"/>
    <cellStyle name="40% - Accent6 12" xfId="2259" xr:uid="{6CFCB4FB-73FC-4393-94D5-29F8D7E297BC}"/>
    <cellStyle name="40% - Accent6 13" xfId="2260" xr:uid="{12C59AD7-7F06-4B14-A9D2-7DB9D8E8A549}"/>
    <cellStyle name="40% - Accent6 14" xfId="2261" xr:uid="{4BEEA267-EF57-4C40-A210-6B8149280EDE}"/>
    <cellStyle name="40% - Accent6 15" xfId="3731" xr:uid="{90D32B59-2851-4DE7-BD04-EF428E163F3D}"/>
    <cellStyle name="40% - Accent6 15 2" xfId="5158" xr:uid="{5070B241-605F-40DC-BBE2-370B5B2CAD9C}"/>
    <cellStyle name="40% - Accent6 15 3" xfId="4487" xr:uid="{861D0AE8-867C-4980-B6F6-7F5061B94037}"/>
    <cellStyle name="40% - Accent6 15 4" xfId="6188" xr:uid="{1123571B-DB1F-4110-92E7-6FCAB0B4C393}"/>
    <cellStyle name="40% - Accent6 16" xfId="308" xr:uid="{44B381FE-C773-44E8-AC39-726D67FDCB5D}"/>
    <cellStyle name="40% - Accent6 2" xfId="162" xr:uid="{31CD0CC8-C087-4639-82D2-ED23ECF7095D}"/>
    <cellStyle name="40% - Accent6 2 2" xfId="2262" xr:uid="{A31EF40A-ED0B-4679-B0EA-E0BBE62E63C9}"/>
    <cellStyle name="40% - Accent6 2 2 2" xfId="3394" xr:uid="{155E01A6-4657-447C-AB9A-E601175C6CD1}"/>
    <cellStyle name="40% - Accent6 2 3" xfId="3393" xr:uid="{F5D1690A-29DD-49AA-99DA-FABD8CC57D08}"/>
    <cellStyle name="40% - Accent6 2 4" xfId="1482" xr:uid="{8710AEC8-C42D-4785-BF9C-0CAED31FDDC6}"/>
    <cellStyle name="40% - Accent6 3" xfId="1483" xr:uid="{9E60055D-41A4-4FC9-9590-8EFBE054C0A3}"/>
    <cellStyle name="40% - Accent6 3 2" xfId="3396" xr:uid="{080531C6-AB45-4BCA-B121-28962B1A0A18}"/>
    <cellStyle name="40% - Accent6 3 3" xfId="3395" xr:uid="{66031414-E732-43BB-8BA8-7A94699BDF94}"/>
    <cellStyle name="40% - Accent6 4" xfId="2263" xr:uid="{25DDF36F-DB3F-40B8-9D09-7527AD883EA1}"/>
    <cellStyle name="40% - Accent6 4 2" xfId="1484" xr:uid="{602518CC-3BEF-4FEF-A368-EC3F18B6DD31}"/>
    <cellStyle name="40% - Accent6 4 2 2" xfId="4731" xr:uid="{95EE6E26-753D-4878-BFF1-1BB92A8BC8D5}"/>
    <cellStyle name="40% - Accent6 4 2 3" xfId="4096" xr:uid="{798B58B6-1390-4A32-869D-30BE30E3E97B}"/>
    <cellStyle name="40% - Accent6 4 2 4" xfId="5799" xr:uid="{4F718D9F-6319-4A5A-98F9-57C3732E0A8C}"/>
    <cellStyle name="40% - Accent6 5" xfId="2264" xr:uid="{E8B823A2-89B2-45C0-8B9F-CB49E587CF3B}"/>
    <cellStyle name="40% - Accent6 5 2" xfId="1485" xr:uid="{222E8575-3E8B-4205-B16A-1514AE7652C8}"/>
    <cellStyle name="40% - Accent6 5 2 2" xfId="4732" xr:uid="{AE6902D4-F50F-4749-901B-072982894BD7}"/>
    <cellStyle name="40% - Accent6 5 2 3" xfId="4097" xr:uid="{E6746A65-433C-4209-9D60-44F98C36E95A}"/>
    <cellStyle name="40% - Accent6 5 2 4" xfId="5800" xr:uid="{AF3164AE-36B3-476F-8760-ED80BC05B474}"/>
    <cellStyle name="40% - Accent6 6" xfId="1486" xr:uid="{A47D1D97-362C-48BA-991A-E4F1ED71E7A8}"/>
    <cellStyle name="40% - Accent6 7" xfId="2265" xr:uid="{8759E543-D68A-433B-929E-EAFC1E6D9DD0}"/>
    <cellStyle name="40% - Accent6 8" xfId="2266" xr:uid="{96FEDE70-6589-41AD-8C6E-53A70F1C15DE}"/>
    <cellStyle name="40% - Accent6 9" xfId="2267" xr:uid="{E16F8368-F3F2-44AA-9874-C961C2DEA0D2}"/>
    <cellStyle name="40% - ส่วนที่ถูกเน้น1" xfId="309" xr:uid="{CA849FCB-3988-4A1D-8BC1-E14E25933269}"/>
    <cellStyle name="40% - ส่วนที่ถูกเน้น1 2" xfId="2269" xr:uid="{1F016D86-EB71-4CCF-A32F-B94DF54CC75D}"/>
    <cellStyle name="40% - ส่วนที่ถูกเน้น1 3" xfId="2268" xr:uid="{1BB4BA92-5428-488D-9D6C-7C5926E15657}"/>
    <cellStyle name="40% - ส่วนที่ถูกเน้น2" xfId="310" xr:uid="{F8DB8FE9-4976-4A45-9D4B-5C10E94C97C4}"/>
    <cellStyle name="40% - ส่วนที่ถูกเน้น2 2" xfId="2271" xr:uid="{36D21615-74BB-4B6A-88DF-95F2FC4FF8E0}"/>
    <cellStyle name="40% - ส่วนที่ถูกเน้น2 3" xfId="2270" xr:uid="{FF5981BD-754D-481F-B40D-FD7B10EF9258}"/>
    <cellStyle name="40% - ส่วนที่ถูกเน้น3" xfId="311" xr:uid="{707F0CAE-6188-4C1A-A420-5DB7E954EC91}"/>
    <cellStyle name="40% - ส่วนที่ถูกเน้น3 2" xfId="2273" xr:uid="{6384BC3B-AB74-4CCA-B82B-8010C194F2A2}"/>
    <cellStyle name="40% - ส่วนที่ถูกเน้น3 3" xfId="2272" xr:uid="{3605F6C6-D4D8-409D-806C-DD72F10F2E88}"/>
    <cellStyle name="40% - ส่วนที่ถูกเน้น4" xfId="312" xr:uid="{E65F1C3A-E5F6-49A5-8592-8DE1519D0873}"/>
    <cellStyle name="40% - ส่วนที่ถูกเน้น4 2" xfId="2275" xr:uid="{4215F13A-2283-4C54-9CE8-88AED17E7933}"/>
    <cellStyle name="40% - ส่วนที่ถูกเน้น4 3" xfId="2274" xr:uid="{8A1469E4-C533-4FA5-9B32-AD4F526C5576}"/>
    <cellStyle name="40% - ส่วนที่ถูกเน้น5" xfId="313" xr:uid="{9FF288DD-676B-4C03-BCCF-3E0DABBE0C22}"/>
    <cellStyle name="40% - ส่วนที่ถูกเน้น5 2" xfId="2277" xr:uid="{7EB9A140-B837-472D-8948-B72CFB42CBFD}"/>
    <cellStyle name="40% - ส่วนที่ถูกเน้น5 3" xfId="2276" xr:uid="{784BC7FE-3A37-4EA1-9A52-B855CA484A71}"/>
    <cellStyle name="40% - ส่วนที่ถูกเน้น6" xfId="314" xr:uid="{4A7CF701-3E78-4F04-AB24-578F79085990}"/>
    <cellStyle name="40% - ส่วนที่ถูกเน้น6 2" xfId="2279" xr:uid="{6C4F9CD3-1084-4EA9-B837-4F45E3290F49}"/>
    <cellStyle name="40% - ส่วนที่ถูกเน้น6 3" xfId="2278" xr:uid="{A63FB4C5-0B87-4274-9A3B-FA586B6BD029}"/>
    <cellStyle name="60% - Accent1" xfId="51" builtinId="32" customBuiltin="1"/>
    <cellStyle name="60% - Accent1 10" xfId="2280" xr:uid="{8EBCD0EF-23DE-45FA-9E0D-19B213AE88CD}"/>
    <cellStyle name="60% - Accent1 11" xfId="2281" xr:uid="{A8DAA647-6A27-4AF9-B7A4-DCDED16895D1}"/>
    <cellStyle name="60% - Accent1 12" xfId="2282" xr:uid="{1B102AC2-0ADA-44B1-A64F-A4E52581FB4D}"/>
    <cellStyle name="60% - Accent1 13" xfId="2283" xr:uid="{35C1B576-16D9-4238-8B1D-97C4067D402E}"/>
    <cellStyle name="60% - Accent1 14" xfId="2284" xr:uid="{AAE28CD2-84A1-44FF-AEB0-B2EE8D70AA9F}"/>
    <cellStyle name="60% - Accent1 15" xfId="3712" xr:uid="{68222704-E35B-4F82-AD90-B78FB205AE96}"/>
    <cellStyle name="60% - Accent1 15 2" xfId="5144" xr:uid="{24A45C89-123C-4F2F-9B79-B5CD4468EE7A}"/>
    <cellStyle name="60% - Accent1 15 3" xfId="4473" xr:uid="{8E039B90-F84C-4EBD-9CCF-D40AE0FB9647}"/>
    <cellStyle name="60% - Accent1 15 4" xfId="6174" xr:uid="{C88BA081-21DD-4D0F-8475-575F6568DF74}"/>
    <cellStyle name="60% - Accent1 16" xfId="315" xr:uid="{E00386EA-ADC7-4C3C-9EC3-2782ADD5AFD8}"/>
    <cellStyle name="60% - Accent1 2" xfId="148" xr:uid="{7E1E2836-246C-4FA0-B138-05399D2838CA}"/>
    <cellStyle name="60% - Accent1 2 2" xfId="2285" xr:uid="{4BEBCBF0-C0F3-466C-A001-C834CA4A7052}"/>
    <cellStyle name="60% - Accent1 2 3" xfId="3397" xr:uid="{76D29933-9BBE-4658-82A1-5CA67F03496F}"/>
    <cellStyle name="60% - Accent1 2 4" xfId="1487" xr:uid="{E7645EB1-5BB7-48C5-9814-692CCBF2EB7A}"/>
    <cellStyle name="60% - Accent1 3" xfId="1488" xr:uid="{E5C85C95-0C09-4A92-87DF-BEAB98D757C6}"/>
    <cellStyle name="60% - Accent1 3 2" xfId="3398" xr:uid="{2C7F83B5-7DF8-4FBD-8999-7F7AA48515E3}"/>
    <cellStyle name="60% - Accent1 4" xfId="2286" xr:uid="{F75AD0DD-4523-45F2-8852-D78F4F68742C}"/>
    <cellStyle name="60% - Accent1 4 2" xfId="1489" xr:uid="{1A110AEE-BA2F-4CF4-99B2-17BEA6A51B08}"/>
    <cellStyle name="60% - Accent1 5" xfId="2287" xr:uid="{49C72556-6254-4A43-A7E4-52186AD6C990}"/>
    <cellStyle name="60% - Accent1 5 2" xfId="1490" xr:uid="{4B975D0A-7466-497A-A061-2747172C087E}"/>
    <cellStyle name="60% - Accent1 6" xfId="1491" xr:uid="{EEB51E1D-2ED4-46A2-A067-D32F3258623C}"/>
    <cellStyle name="60% - Accent1 7" xfId="2288" xr:uid="{6707D472-2971-40C6-B48E-755690465017}"/>
    <cellStyle name="60% - Accent1 8" xfId="2289" xr:uid="{18E65E87-C982-428D-BC72-1D94B1FA0A09}"/>
    <cellStyle name="60% - Accent1 9" xfId="2290" xr:uid="{5D296F5E-B80F-485C-8E61-C6FCC8404CBF}"/>
    <cellStyle name="60% - Accent2" xfId="55" builtinId="36" customBuiltin="1"/>
    <cellStyle name="60% - Accent2 10" xfId="2291" xr:uid="{C632F00B-D769-43E6-8F8C-D46C407F1DED}"/>
    <cellStyle name="60% - Accent2 11" xfId="2292" xr:uid="{1C0BCAFC-8035-4212-BEC0-2026FBDB0678}"/>
    <cellStyle name="60% - Accent2 12" xfId="2293" xr:uid="{03D18EBD-EFF2-42E1-B685-7093547C0167}"/>
    <cellStyle name="60% - Accent2 13" xfId="2294" xr:uid="{3C76B87E-4FB8-4F2F-88B7-3AE3E20C60CE}"/>
    <cellStyle name="60% - Accent2 14" xfId="2295" xr:uid="{BBA7CBDC-3F49-4777-A0BB-D15ED10FD9C0}"/>
    <cellStyle name="60% - Accent2 15" xfId="3716" xr:uid="{53555C03-61B1-4B3C-972F-39B160BF3164}"/>
    <cellStyle name="60% - Accent2 15 2" xfId="5147" xr:uid="{9187D609-31EF-4F4B-8B29-4D2936AFCDE6}"/>
    <cellStyle name="60% - Accent2 15 3" xfId="4476" xr:uid="{925BF290-076D-48A3-82A6-42B0E17D7FE2}"/>
    <cellStyle name="60% - Accent2 15 4" xfId="6177" xr:uid="{C07D2304-36D8-4FBF-B6D9-FF892742829C}"/>
    <cellStyle name="60% - Accent2 16" xfId="316" xr:uid="{46589526-4AA1-484E-BB7C-1D245C9EFAC4}"/>
    <cellStyle name="60% - Accent2 2" xfId="151" xr:uid="{96872B18-AF76-4549-B9EC-44AF16B6FD81}"/>
    <cellStyle name="60% - Accent2 2 2" xfId="3399" xr:uid="{988C27C3-35CB-4B72-BBF8-7C41947EFF21}"/>
    <cellStyle name="60% - Accent2 2 3" xfId="1492" xr:uid="{63BF5EDB-ADC8-4FA9-B88C-1B378BC5DD5F}"/>
    <cellStyle name="60% - Accent2 3" xfId="1493" xr:uid="{766837BB-8A62-48D4-A8D3-1D7FECC2818A}"/>
    <cellStyle name="60% - Accent2 3 2" xfId="3400" xr:uid="{ABC2783C-7F1B-4161-8729-673C96417DEF}"/>
    <cellStyle name="60% - Accent2 4" xfId="2296" xr:uid="{EB413EBE-D8ED-4E18-AD7C-9761F83CEF51}"/>
    <cellStyle name="60% - Accent2 4 2" xfId="1494" xr:uid="{1D69CC4B-6F32-4250-A0C4-B26BC530883A}"/>
    <cellStyle name="60% - Accent2 5" xfId="2297" xr:uid="{D00175D7-4831-4878-9195-F3C47E352E4E}"/>
    <cellStyle name="60% - Accent2 5 2" xfId="1495" xr:uid="{90273994-C15C-4735-806E-7606CF99B11C}"/>
    <cellStyle name="60% - Accent2 6" xfId="1496" xr:uid="{D69C49A2-A85F-402C-8D9F-8428F1D61849}"/>
    <cellStyle name="60% - Accent2 7" xfId="2298" xr:uid="{422BAFA0-6F58-4A5E-899C-F94257F61164}"/>
    <cellStyle name="60% - Accent2 8" xfId="2299" xr:uid="{9781E31A-EB0C-4954-8190-0CED314B3AD8}"/>
    <cellStyle name="60% - Accent2 9" xfId="2300" xr:uid="{1BAE67FF-F723-4E42-92D6-C23B7D3436F4}"/>
    <cellStyle name="60% - Accent3" xfId="59" builtinId="40" customBuiltin="1"/>
    <cellStyle name="60% - Accent3 10" xfId="318" xr:uid="{E4EC1A4E-957D-4E80-9810-BB72400254D4}"/>
    <cellStyle name="60% - Accent3 10 2" xfId="2301" xr:uid="{BC21B69D-6430-4890-B362-5E95FA079071}"/>
    <cellStyle name="60% - Accent3 11" xfId="319" xr:uid="{C420D310-FA37-477A-BEDA-4A8EEFABD3BF}"/>
    <cellStyle name="60% - Accent3 11 2" xfId="2302" xr:uid="{8DE78CD1-7F23-4E27-A5E9-CD78447DD7DF}"/>
    <cellStyle name="60% - Accent3 12" xfId="320" xr:uid="{04E76C51-2EF6-4D74-B1BF-B65AFB2A42EE}"/>
    <cellStyle name="60% - Accent3 12 2" xfId="2303" xr:uid="{8F1AFE7B-6F8C-48C2-8163-06F664CF357D}"/>
    <cellStyle name="60% - Accent3 13" xfId="321" xr:uid="{CAEC0DD1-BDDF-4A01-BDB6-4EAACA053945}"/>
    <cellStyle name="60% - Accent3 13 2" xfId="2304" xr:uid="{803896FC-1060-45E2-A2D4-1526D7FAB773}"/>
    <cellStyle name="60% - Accent3 14" xfId="322" xr:uid="{515615C1-3917-42FD-8910-860D0A7D6681}"/>
    <cellStyle name="60% - Accent3 14 2" xfId="2305" xr:uid="{A094C720-C59D-4927-B594-D315BEFC50B0}"/>
    <cellStyle name="60% - Accent3 15" xfId="323" xr:uid="{E86044D3-DE89-4EDD-B508-97654123A58A}"/>
    <cellStyle name="60% - Accent3 16" xfId="324" xr:uid="{8B24362D-D53B-4DB6-BDE9-A65EAFCC3F8B}"/>
    <cellStyle name="60% - Accent3 17" xfId="325" xr:uid="{E082F6AD-8D07-451B-B628-54B9FF1808A8}"/>
    <cellStyle name="60% - Accent3 18" xfId="326" xr:uid="{6F6A63FD-C266-46F8-974C-DCA40FC1E440}"/>
    <cellStyle name="60% - Accent3 19" xfId="3720" xr:uid="{240E1956-1FAB-4863-9C05-173C85EB0634}"/>
    <cellStyle name="60% - Accent3 19 2" xfId="5150" xr:uid="{E186B3EF-6273-48BB-AA55-5CE70F41E662}"/>
    <cellStyle name="60% - Accent3 19 3" xfId="4479" xr:uid="{B05DBE0D-682D-4E95-848F-06B7931BB5B7}"/>
    <cellStyle name="60% - Accent3 19 4" xfId="6180" xr:uid="{302B41E6-12AE-450C-8292-ABDC9389E230}"/>
    <cellStyle name="60% - Accent3 2" xfId="154" xr:uid="{DDC9F62E-6C5C-40F2-910F-69C12EDFD72B}"/>
    <cellStyle name="60% - Accent3 2 2" xfId="2306" xr:uid="{8D29AFAA-1C87-483D-BEA0-C07B8BEE695E}"/>
    <cellStyle name="60% - Accent3 2 3" xfId="3401" xr:uid="{51EB5102-F472-4482-B72A-E453809F43DE}"/>
    <cellStyle name="60% - Accent3 2 4" xfId="1497" xr:uid="{D12E08D3-6386-4009-8E0D-B643B7F8482F}"/>
    <cellStyle name="60% - Accent3 2 5" xfId="327" xr:uid="{5C29D60C-3D66-4A11-BA60-0C6077E401C5}"/>
    <cellStyle name="60% - Accent3 20" xfId="317" xr:uid="{56E4C3F3-6695-4817-B4C0-21A118064529}"/>
    <cellStyle name="60% - Accent3 3" xfId="328" xr:uid="{3A6FA6ED-1A0E-46E8-8076-5B37253D58A2}"/>
    <cellStyle name="60% - Accent3 3 2" xfId="3402" xr:uid="{7AB95E63-B6C1-4659-AAA0-CBA065642041}"/>
    <cellStyle name="60% - Accent3 4" xfId="329" xr:uid="{EC195CEF-4858-4811-B42E-3C57A7EBB2A1}"/>
    <cellStyle name="60% - Accent3 4 2" xfId="1498" xr:uid="{C781854E-024F-45E3-AA12-234D5BB8DF51}"/>
    <cellStyle name="60% - Accent3 4 3" xfId="2307" xr:uid="{0E9B933B-1549-49D1-8BB7-2608673DD6A5}"/>
    <cellStyle name="60% - Accent3 5" xfId="330" xr:uid="{6F7CD4A7-1518-4463-B0D1-755705CA37C9}"/>
    <cellStyle name="60% - Accent3 5 2" xfId="1499" xr:uid="{86FCFC07-008F-40B6-8212-AB9BBD72AE66}"/>
    <cellStyle name="60% - Accent3 5 3" xfId="2308" xr:uid="{DE4E4542-F62C-4533-BF09-0F37B08A08A8}"/>
    <cellStyle name="60% - Accent3 6" xfId="331" xr:uid="{B208B129-9C20-434B-8489-5D9E6DB6E5DA}"/>
    <cellStyle name="60% - Accent3 6 2" xfId="1500" xr:uid="{15F669DD-FAE3-4610-8AA8-FFEB685FBECE}"/>
    <cellStyle name="60% - Accent3 7" xfId="332" xr:uid="{A90F8440-722C-4AD3-BD42-6D9CF8E3E3B6}"/>
    <cellStyle name="60% - Accent3 7 2" xfId="2309" xr:uid="{5B24CDCF-AC8D-42A3-ADBD-1EDB0747ECA3}"/>
    <cellStyle name="60% - Accent3 8" xfId="333" xr:uid="{2447FDDD-64F7-45BB-94B9-EA9AA9BF33C1}"/>
    <cellStyle name="60% - Accent3 8 2" xfId="2310" xr:uid="{B3C892DB-8CA4-490E-A9E9-E9053013D858}"/>
    <cellStyle name="60% - Accent3 9" xfId="334" xr:uid="{65F3BC28-3E13-4F91-9A77-39B303EA952E}"/>
    <cellStyle name="60% - Accent3 9 2" xfId="2311" xr:uid="{F596CCF7-6757-486D-BAED-FCD30CCFC1E2}"/>
    <cellStyle name="60% - Accent4" xfId="63" builtinId="44" customBuiltin="1"/>
    <cellStyle name="60% - Accent4 10" xfId="336" xr:uid="{97990E63-197B-4F7A-9FD7-C30C064CF178}"/>
    <cellStyle name="60% - Accent4 10 2" xfId="2312" xr:uid="{17C610FD-F395-4AF6-A634-88789E19626A}"/>
    <cellStyle name="60% - Accent4 11" xfId="337" xr:uid="{7504FABE-454C-4A08-A081-6FF95FE0638E}"/>
    <cellStyle name="60% - Accent4 11 2" xfId="2313" xr:uid="{65CB0C90-55E5-4E3A-980F-CA0D66D24148}"/>
    <cellStyle name="60% - Accent4 12" xfId="338" xr:uid="{1BFFF3CF-0AE5-4130-93D8-1975A9BB9568}"/>
    <cellStyle name="60% - Accent4 12 2" xfId="2314" xr:uid="{B0A94F5D-F379-4951-A5C9-1B31A724C19A}"/>
    <cellStyle name="60% - Accent4 13" xfId="339" xr:uid="{EF9302E6-2C9B-456C-8A7A-1A47F0087EA6}"/>
    <cellStyle name="60% - Accent4 13 2" xfId="2315" xr:uid="{F46830AA-5C68-4F5F-A4A8-C7222101EF8E}"/>
    <cellStyle name="60% - Accent4 14" xfId="340" xr:uid="{4FC55231-EB26-4163-BC37-DD43D18AD60F}"/>
    <cellStyle name="60% - Accent4 14 2" xfId="2316" xr:uid="{B9A8F3BA-4805-4308-AB2F-235B7638F22B}"/>
    <cellStyle name="60% - Accent4 15" xfId="341" xr:uid="{93F3344B-5B40-4414-A6B3-D726DD239CF0}"/>
    <cellStyle name="60% - Accent4 16" xfId="342" xr:uid="{32ABA5B1-81BA-46EC-A75D-7470B40E9B7D}"/>
    <cellStyle name="60% - Accent4 17" xfId="343" xr:uid="{B993AB30-1051-40B8-B3B1-8739A2057E9C}"/>
    <cellStyle name="60% - Accent4 18" xfId="344" xr:uid="{4C35F42D-A141-482C-BD51-3D773E4D4360}"/>
    <cellStyle name="60% - Accent4 19" xfId="3724" xr:uid="{F2FB1A8A-FC87-41C2-B765-1D3FCF379114}"/>
    <cellStyle name="60% - Accent4 19 2" xfId="5153" xr:uid="{EE12D9E8-E6D3-4BE9-97B4-D5B23FEDD967}"/>
    <cellStyle name="60% - Accent4 19 3" xfId="4482" xr:uid="{8EB002E8-DA52-466B-8A16-900FC509BD58}"/>
    <cellStyle name="60% - Accent4 19 4" xfId="6183" xr:uid="{6EC4C1AF-DC62-4EB4-ABDF-1B6A419F7993}"/>
    <cellStyle name="60% - Accent4 2" xfId="157" xr:uid="{D5D522F9-C484-4D6F-9EE2-E82ACEA2AE23}"/>
    <cellStyle name="60% - Accent4 2 2" xfId="2317" xr:uid="{FC502145-E116-466E-9B18-F1851E731C75}"/>
    <cellStyle name="60% - Accent4 2 3" xfId="3403" xr:uid="{DA7068FE-83F1-4292-A131-CCBC24F7EAEA}"/>
    <cellStyle name="60% - Accent4 2 4" xfId="1501" xr:uid="{1F13C940-6CC1-4DE9-9F22-42C184991982}"/>
    <cellStyle name="60% - Accent4 2 5" xfId="345" xr:uid="{FA9C7E1D-53A5-41A1-A164-19A0970EEC61}"/>
    <cellStyle name="60% - Accent4 20" xfId="335" xr:uid="{3CB64C1C-2DD4-4867-9B47-B483D85A7F04}"/>
    <cellStyle name="60% - Accent4 3" xfId="346" xr:uid="{058AAFE1-5C83-4ACC-B349-BD57ECCCCBE5}"/>
    <cellStyle name="60% - Accent4 3 2" xfId="3404" xr:uid="{6E538FDB-06B0-45DD-9A9F-B109E2F205EA}"/>
    <cellStyle name="60% - Accent4 4" xfId="347" xr:uid="{A4F4CCB1-9BFB-467A-803F-2A10D6C21CBC}"/>
    <cellStyle name="60% - Accent4 4 2" xfId="1502" xr:uid="{AE8FCF15-CB08-4C2D-9D05-9DF13D5B0196}"/>
    <cellStyle name="60% - Accent4 4 3" xfId="2318" xr:uid="{5BC0C7E8-EF32-4491-8A48-B21E377287C6}"/>
    <cellStyle name="60% - Accent4 5" xfId="348" xr:uid="{BE558B17-3C36-4C91-88E0-EFFF4B1DDEAB}"/>
    <cellStyle name="60% - Accent4 5 2" xfId="1503" xr:uid="{3B8DC0EA-5BA3-4704-9E9A-9AA428358537}"/>
    <cellStyle name="60% - Accent4 5 3" xfId="2319" xr:uid="{31407825-A530-4C6F-8DCC-57A2F9C91FAB}"/>
    <cellStyle name="60% - Accent4 6" xfId="349" xr:uid="{453ACBC6-77B4-4E2A-8CCE-D26167580A47}"/>
    <cellStyle name="60% - Accent4 6 2" xfId="1504" xr:uid="{96994639-F0F1-4C80-9899-22390A7D4710}"/>
    <cellStyle name="60% - Accent4 7" xfId="350" xr:uid="{8FBAB149-5939-4314-896D-7B60F6DFD97D}"/>
    <cellStyle name="60% - Accent4 7 2" xfId="2320" xr:uid="{91E92E50-2930-47D4-B9D2-98344DFC12FB}"/>
    <cellStyle name="60% - Accent4 8" xfId="351" xr:uid="{E332134F-41A8-435E-8D09-D569BA02DE6E}"/>
    <cellStyle name="60% - Accent4 8 2" xfId="2321" xr:uid="{3099897B-017B-49B8-A95F-F719B68F465A}"/>
    <cellStyle name="60% - Accent4 9" xfId="352" xr:uid="{91839D98-B066-4EF2-B1EA-19138CCA4C39}"/>
    <cellStyle name="60% - Accent4 9 2" xfId="2322" xr:uid="{BF6D281A-DE71-489F-89A9-685791AB6A45}"/>
    <cellStyle name="60% - Accent5" xfId="67" builtinId="48" customBuiltin="1"/>
    <cellStyle name="60% - Accent5 10" xfId="2323" xr:uid="{F81A744E-9BB8-4DD4-BA7B-E033F7167F2C}"/>
    <cellStyle name="60% - Accent5 11" xfId="2324" xr:uid="{CFD38F9A-1D67-4A26-8BD4-961E9669FE13}"/>
    <cellStyle name="60% - Accent5 12" xfId="2325" xr:uid="{193C3403-F1D7-4E85-8E8F-652B7A194DAC}"/>
    <cellStyle name="60% - Accent5 13" xfId="2326" xr:uid="{3FBE41CB-8505-4AEB-A06E-6155D889EEAA}"/>
    <cellStyle name="60% - Accent5 14" xfId="2327" xr:uid="{A89329DD-66D7-4CE4-8988-407D39CBA2C9}"/>
    <cellStyle name="60% - Accent5 15" xfId="3728" xr:uid="{AC6E4590-9265-4731-86C3-4C65BD7DEA83}"/>
    <cellStyle name="60% - Accent5 15 2" xfId="5156" xr:uid="{A8959CB1-34D3-490E-9F2D-C6B62846ECE7}"/>
    <cellStyle name="60% - Accent5 15 3" xfId="4485" xr:uid="{725BD0E9-2E6D-44EE-A35E-AEA83EBAD844}"/>
    <cellStyle name="60% - Accent5 15 4" xfId="6186" xr:uid="{B76569B6-F09D-480C-8462-AE04DAA81E29}"/>
    <cellStyle name="60% - Accent5 16" xfId="353" xr:uid="{70D7554B-6B09-4682-97D1-D5CD3AAEB500}"/>
    <cellStyle name="60% - Accent5 2" xfId="160" xr:uid="{AFF2E045-9D53-4728-B44A-810B3DA9707A}"/>
    <cellStyle name="60% - Accent5 2 2" xfId="3405" xr:uid="{5D1BBCE5-B9E1-4D17-945F-CADB19B3A3C2}"/>
    <cellStyle name="60% - Accent5 2 3" xfId="1505" xr:uid="{2DADA88C-FC5C-47BD-82EB-5DF819D3BAA6}"/>
    <cellStyle name="60% - Accent5 3" xfId="1506" xr:uid="{B217C48F-8CE1-44AA-BBC8-FFCEDBAC37D1}"/>
    <cellStyle name="60% - Accent5 3 2" xfId="3406" xr:uid="{50FD3CD3-58E6-4857-9198-52C35A6B0326}"/>
    <cellStyle name="60% - Accent5 4" xfId="2328" xr:uid="{3216BB42-1696-40C7-B5A3-67AF60FE069E}"/>
    <cellStyle name="60% - Accent5 4 2" xfId="1507" xr:uid="{3536ADB3-4A70-429A-98B0-269804A00AE2}"/>
    <cellStyle name="60% - Accent5 5" xfId="2329" xr:uid="{616D250A-6CAE-4FDF-A515-59A5AD4C9B30}"/>
    <cellStyle name="60% - Accent5 5 2" xfId="1508" xr:uid="{FB33A2B3-C205-4247-9FBA-2429BACB8127}"/>
    <cellStyle name="60% - Accent5 6" xfId="1509" xr:uid="{BD2F003E-4FDB-45BD-B524-2A7563B7F4F2}"/>
    <cellStyle name="60% - Accent5 7" xfId="2330" xr:uid="{76C5B221-A017-436E-AD3A-2D8836D9FD60}"/>
    <cellStyle name="60% - Accent5 8" xfId="2331" xr:uid="{3BC4FB6E-2065-42B7-9BE4-C19482D78F51}"/>
    <cellStyle name="60% - Accent5 9" xfId="2332" xr:uid="{2DE02205-2069-46B4-B2D5-A52B48E2C213}"/>
    <cellStyle name="60% - Accent6" xfId="71" builtinId="52" customBuiltin="1"/>
    <cellStyle name="60% - Accent6 10" xfId="355" xr:uid="{2F6037CB-8661-49AE-9D8E-4017A53FB96F}"/>
    <cellStyle name="60% - Accent6 10 2" xfId="2333" xr:uid="{8823B2B1-C1D4-4249-8F73-5FC780437507}"/>
    <cellStyle name="60% - Accent6 11" xfId="356" xr:uid="{CAF8FC63-DE54-490F-BA66-570A87AF9C50}"/>
    <cellStyle name="60% - Accent6 11 2" xfId="2334" xr:uid="{BBD8721A-B823-4218-8330-58CD5FE44210}"/>
    <cellStyle name="60% - Accent6 12" xfId="357" xr:uid="{C0154D7A-A270-4A20-A1AA-6B0DC0FD42C4}"/>
    <cellStyle name="60% - Accent6 12 2" xfId="2335" xr:uid="{B2F45985-A9EC-4829-90F1-F561B1E050FA}"/>
    <cellStyle name="60% - Accent6 13" xfId="358" xr:uid="{18E572C9-CA30-4959-854F-2787FC6012C3}"/>
    <cellStyle name="60% - Accent6 13 2" xfId="2336" xr:uid="{EE65381A-92DD-47D8-B5A5-47EDA8D47F11}"/>
    <cellStyle name="60% - Accent6 14" xfId="359" xr:uid="{68FCD9AF-9AE1-4CA6-8771-A78EE0CEAC82}"/>
    <cellStyle name="60% - Accent6 14 2" xfId="2337" xr:uid="{BD4A0F16-07FB-43CB-8003-D10E8A7E7C26}"/>
    <cellStyle name="60% - Accent6 15" xfId="360" xr:uid="{8C6B598E-705B-4EAC-BB60-1B6A8ECB27A3}"/>
    <cellStyle name="60% - Accent6 16" xfId="361" xr:uid="{3C0B72A7-901C-4534-AAE6-1BDB1B68C249}"/>
    <cellStyle name="60% - Accent6 17" xfId="362" xr:uid="{BDFE595D-50E8-4D81-A512-1270DF95D876}"/>
    <cellStyle name="60% - Accent6 18" xfId="363" xr:uid="{1737882C-5BC8-46F3-881E-06C085C74FAA}"/>
    <cellStyle name="60% - Accent6 19" xfId="3732" xr:uid="{A941616C-3D01-4950-8063-8A3C624174B9}"/>
    <cellStyle name="60% - Accent6 19 2" xfId="5159" xr:uid="{4C9FBAF7-5DAD-44E1-92FB-9E1AA78B4519}"/>
    <cellStyle name="60% - Accent6 19 3" xfId="4488" xr:uid="{81200780-E107-4EBF-A9C7-2AE6E411EB2C}"/>
    <cellStyle name="60% - Accent6 19 4" xfId="6189" xr:uid="{D0269741-A01E-4BE3-8B93-28E3859CBD67}"/>
    <cellStyle name="60% - Accent6 2" xfId="163" xr:uid="{AD11B6A9-CD43-4B25-9B6B-4BA3C67F2359}"/>
    <cellStyle name="60% - Accent6 2 2" xfId="2338" xr:uid="{52CBF0FA-F4F0-4F42-9BBC-64130AC634FB}"/>
    <cellStyle name="60% - Accent6 2 3" xfId="3407" xr:uid="{8A40A4B7-5BD9-4E5B-9899-F0B16C59A56D}"/>
    <cellStyle name="60% - Accent6 2 4" xfId="1510" xr:uid="{29547401-7297-41B9-B4E6-8FEF066CFA72}"/>
    <cellStyle name="60% - Accent6 2 5" xfId="364" xr:uid="{AA19D7E4-9138-4D7A-9B26-CA52970A8D7E}"/>
    <cellStyle name="60% - Accent6 20" xfId="354" xr:uid="{F6728705-6BA2-45AC-83F5-08FCC2CE2796}"/>
    <cellStyle name="60% - Accent6 3" xfId="365" xr:uid="{72B2BCBE-75E2-4AC6-A22E-4FEC6109265B}"/>
    <cellStyle name="60% - Accent6 3 2" xfId="3408" xr:uid="{0D2CD4DE-E833-4E0D-9F3A-5E53743BF8C5}"/>
    <cellStyle name="60% - Accent6 4" xfId="366" xr:uid="{55C23B86-8C2C-4F47-A33D-FD38B51EC134}"/>
    <cellStyle name="60% - Accent6 4 2" xfId="1511" xr:uid="{89ACB5FB-FA8F-4349-8190-6302E68B5019}"/>
    <cellStyle name="60% - Accent6 4 3" xfId="2339" xr:uid="{2B762DA2-F9B1-4537-A2A4-CBB673225F6D}"/>
    <cellStyle name="60% - Accent6 5" xfId="367" xr:uid="{F2D2E194-6EBF-4D14-9E87-4DB5E77180CA}"/>
    <cellStyle name="60% - Accent6 5 2" xfId="1512" xr:uid="{D6E85F8A-F0CB-4BE4-8C4B-2119037E2E63}"/>
    <cellStyle name="60% - Accent6 5 3" xfId="2340" xr:uid="{A4F11FC3-8C23-42FD-AB4A-FE8EADFFD6FE}"/>
    <cellStyle name="60% - Accent6 6" xfId="368" xr:uid="{617038B8-C3CD-4718-A065-8754710A3E4C}"/>
    <cellStyle name="60% - Accent6 6 2" xfId="1513" xr:uid="{A2D1F507-F9FD-4E78-8393-5A2712952BE4}"/>
    <cellStyle name="60% - Accent6 7" xfId="369" xr:uid="{6B4F7764-FDBE-4E08-ABF9-4213B5424CAA}"/>
    <cellStyle name="60% - Accent6 7 2" xfId="2341" xr:uid="{97F0C700-C12A-4DC8-802F-CCF33B50C13C}"/>
    <cellStyle name="60% - Accent6 8" xfId="370" xr:uid="{091E63BC-6D8F-4E11-B57D-2FEE3E7EE8DE}"/>
    <cellStyle name="60% - Accent6 8 2" xfId="2342" xr:uid="{ACE2F0D8-E51F-4B36-96F9-C46A4C9FE323}"/>
    <cellStyle name="60% - Accent6 9" xfId="371" xr:uid="{C0AEA474-3E03-4174-9406-77AC80C7DFCC}"/>
    <cellStyle name="60% - Accent6 9 2" xfId="2343" xr:uid="{0A315AF1-6B1B-4761-8F07-6F28DA384E45}"/>
    <cellStyle name="60% - ส่วนที่ถูกเน้น1" xfId="372" xr:uid="{8D1923EB-D6F3-4145-89FF-8EFC9F22B46E}"/>
    <cellStyle name="60% - ส่วนที่ถูกเน้น1 2" xfId="2345" xr:uid="{6D9940D0-B59F-475C-91F4-DDB704D91BE8}"/>
    <cellStyle name="60% - ส่วนที่ถูกเน้น1 3" xfId="2344" xr:uid="{EF70835A-AFC3-4B14-9231-1D034A8A13B1}"/>
    <cellStyle name="60% - ส่วนที่ถูกเน้น2" xfId="373" xr:uid="{6C723333-41E6-4126-8611-C2DDCCAA85D6}"/>
    <cellStyle name="60% - ส่วนที่ถูกเน้น2 2" xfId="2347" xr:uid="{164D8D14-E05F-4953-8B9D-A663A87C3D3B}"/>
    <cellStyle name="60% - ส่วนที่ถูกเน้น2 3" xfId="2346" xr:uid="{A0683D23-654B-4333-91A7-B58E13FCA100}"/>
    <cellStyle name="60% - ส่วนที่ถูกเน้น3" xfId="374" xr:uid="{B945032E-2FA1-4160-8B53-709922D7FF0A}"/>
    <cellStyle name="60% - ส่วนที่ถูกเน้น3 2" xfId="2349" xr:uid="{62A7D98B-2E23-4792-AE51-62B24F02D108}"/>
    <cellStyle name="60% - ส่วนที่ถูกเน้น3 3" xfId="2348" xr:uid="{3383584E-C0A5-424A-8165-3FE656CD93A2}"/>
    <cellStyle name="60% - ส่วนที่ถูกเน้น4" xfId="375" xr:uid="{64448D90-B8B7-4BB0-9BED-B07F99D58940}"/>
    <cellStyle name="60% - ส่วนที่ถูกเน้น4 2" xfId="2351" xr:uid="{6E085524-8804-4061-9D2F-3D341E4B5163}"/>
    <cellStyle name="60% - ส่วนที่ถูกเน้น4 3" xfId="2350" xr:uid="{B26ADB3A-6E66-4155-91D5-D4C7173E9293}"/>
    <cellStyle name="60% - ส่วนที่ถูกเน้น5" xfId="376" xr:uid="{3EBFD8A6-1956-4E16-B858-D16F8AF7B0CB}"/>
    <cellStyle name="60% - ส่วนที่ถูกเน้น5 2" xfId="2353" xr:uid="{E323B4D9-141D-41CE-BC4D-7A1367557F1C}"/>
    <cellStyle name="60% - ส่วนที่ถูกเน้น5 3" xfId="2352" xr:uid="{72A1AB01-A6C3-48F9-9364-D2CEA48B2C09}"/>
    <cellStyle name="60% - ส่วนที่ถูกเน้น6" xfId="377" xr:uid="{03C19FEC-A9D1-4FE1-9CAD-FC8008DC03F0}"/>
    <cellStyle name="60% - ส่วนที่ถูกเน้น6 2" xfId="2355" xr:uid="{CC78BE30-4795-4A20-A43A-95AD956FC823}"/>
    <cellStyle name="60% - ส่วนที่ถูกเน้น6 3" xfId="2354" xr:uid="{EFB29594-734E-4C17-8509-1195574A9015}"/>
    <cellStyle name="75" xfId="378" xr:uid="{1DA8267B-D0D3-4D22-8C55-7E052EDAEF8C}"/>
    <cellStyle name="75 2" xfId="379" xr:uid="{5B6DEA9F-20C0-401A-8444-50B2A6B67580}"/>
    <cellStyle name="75 2 2" xfId="1514" xr:uid="{E38C5AA4-5118-46A8-BC6F-3E47A012C5BE}"/>
    <cellStyle name="75 3" xfId="380" xr:uid="{BD489134-6491-4571-8962-FF58F023A0DC}"/>
    <cellStyle name="A_x0001_" xfId="2356" xr:uid="{F9B7FB2B-DDC8-43D7-AC55-219E279FD977}"/>
    <cellStyle name="Accent1" xfId="48" builtinId="29" customBuiltin="1"/>
    <cellStyle name="Accent1 - 20%" xfId="382" xr:uid="{2B4FE360-646E-481C-9A42-B8C3DD8C8441}"/>
    <cellStyle name="Accent1 - 20% 2" xfId="1515" xr:uid="{2A6F4228-A592-428C-B687-782571FFBDAA}"/>
    <cellStyle name="Accent1 - 40%" xfId="383" xr:uid="{C883B1FE-369D-4171-825A-FB532D8EB895}"/>
    <cellStyle name="Accent1 - 40% 2" xfId="1516" xr:uid="{C6D196AD-7F3F-4EB8-B5E7-68D7188843B7}"/>
    <cellStyle name="Accent1 - 60%" xfId="384" xr:uid="{CD957B14-576E-4EBB-88BE-E3C5B51A3FF0}"/>
    <cellStyle name="Accent1 - 60% 2" xfId="1517" xr:uid="{44495702-3053-4F65-9BE2-382F4CC4693D}"/>
    <cellStyle name="Accent1 10" xfId="2357" xr:uid="{D4213E31-3B8F-4377-BF97-C0D2820E4436}"/>
    <cellStyle name="Accent1 11" xfId="2358" xr:uid="{BDA14392-B688-4401-BF00-82DA136D07DC}"/>
    <cellStyle name="Accent1 12" xfId="2359" xr:uid="{C4E67764-62A6-46BC-9E4E-0A29C2053719}"/>
    <cellStyle name="Accent1 13" xfId="2360" xr:uid="{2E84B567-1154-468E-AFC9-6EE3F477CE96}"/>
    <cellStyle name="Accent1 14" xfId="2361" xr:uid="{25E645CB-0EE3-4ED7-8BEF-0C608B5FBF85}"/>
    <cellStyle name="Accent1 15" xfId="3709" xr:uid="{330A47EA-1951-465B-A5F3-8380AEE5443D}"/>
    <cellStyle name="Accent1 16" xfId="3745" xr:uid="{FA959E21-B6AF-4357-9557-BC4143F66561}"/>
    <cellStyle name="Accent1 17" xfId="381" xr:uid="{DF0BB1A5-6951-4269-9A51-2A56F7E78C8F}"/>
    <cellStyle name="Accent1 18" xfId="3751" xr:uid="{90233EAA-AF13-4CBC-833D-10224A7428BC}"/>
    <cellStyle name="Accent1 19" xfId="3901" xr:uid="{7D243934-7A6B-47FE-908D-A89EA5805E86}"/>
    <cellStyle name="Accent1 2" xfId="1518" xr:uid="{37CC0E5E-83F7-47BF-85C7-B023E617D532}"/>
    <cellStyle name="Accent1 2 2" xfId="2362" xr:uid="{D80C4ACC-78A4-4DE6-A7B3-83EDD7233507}"/>
    <cellStyle name="Accent1 2 3" xfId="3409" xr:uid="{FA405152-33C8-4E24-92B8-14A6F329A8AB}"/>
    <cellStyle name="Accent1 20" xfId="5596" xr:uid="{E6CD251D-6613-41DE-AF85-39A24EA256DE}"/>
    <cellStyle name="Accent1 3" xfId="1519" xr:uid="{550AA865-8621-4E4D-B0B0-897C5DC4C7DA}"/>
    <cellStyle name="Accent1 3 2" xfId="3410" xr:uid="{05E74CC1-47D2-4B3E-A8D3-B7B40FDA0060}"/>
    <cellStyle name="Accent1 4" xfId="2363" xr:uid="{B43354F9-1E34-4219-97AB-575FC7804C17}"/>
    <cellStyle name="Accent1 4 2" xfId="1520" xr:uid="{D6129558-3E4D-4447-8FEB-C439B88A23A3}"/>
    <cellStyle name="Accent1 5" xfId="2364" xr:uid="{3105B9E1-3BD6-4C5A-868B-65FBEFBDC47B}"/>
    <cellStyle name="Accent1 5 2" xfId="1521" xr:uid="{AE5916F3-D0A0-47B7-913B-F9B743B6D05D}"/>
    <cellStyle name="Accent1 6" xfId="1522" xr:uid="{F9823F47-5D6D-4895-8168-CFA95CEEB529}"/>
    <cellStyle name="Accent1 7" xfId="2365" xr:uid="{1001D292-CFB0-4DDC-B41E-D69EC202CD43}"/>
    <cellStyle name="Accent1 8" xfId="2366" xr:uid="{D880737F-1318-4EDC-8B85-C5553CF2C840}"/>
    <cellStyle name="Accent1 9" xfId="2367" xr:uid="{C83CC8E2-58C8-4C55-A583-1D0034673420}"/>
    <cellStyle name="Accent2" xfId="52" builtinId="33" customBuiltin="1"/>
    <cellStyle name="Accent2 - 20%" xfId="386" xr:uid="{8AD161C9-5C71-4E69-BCF5-AA4B933EB5DF}"/>
    <cellStyle name="Accent2 - 20% 2" xfId="1523" xr:uid="{1ED797ED-89C8-4A58-B03A-4C13D82C818F}"/>
    <cellStyle name="Accent2 - 40%" xfId="387" xr:uid="{6877E555-1968-4CC2-BAFB-77ABB7FCDA10}"/>
    <cellStyle name="Accent2 - 40% 2" xfId="1524" xr:uid="{723C0749-D388-4898-BC43-D3BAA4FB9D86}"/>
    <cellStyle name="Accent2 - 60%" xfId="388" xr:uid="{14321A0D-D5B7-4828-A4C9-ABF7933D1EC1}"/>
    <cellStyle name="Accent2 - 60% 2" xfId="1525" xr:uid="{6E87D409-75B6-4770-9823-DF0CF185DF86}"/>
    <cellStyle name="Accent2 10" xfId="2368" xr:uid="{6676597C-79AE-463E-BAA8-74BCADDE2A0E}"/>
    <cellStyle name="Accent2 11" xfId="2369" xr:uid="{EFE13534-3C68-4FD7-BBB1-A7B04DEE2862}"/>
    <cellStyle name="Accent2 12" xfId="2370" xr:uid="{8F3B80DE-B018-46E3-8117-18430DBF9518}"/>
    <cellStyle name="Accent2 13" xfId="2371" xr:uid="{EA4D6384-C43D-4444-9228-138BB99CF4F9}"/>
    <cellStyle name="Accent2 14" xfId="2372" xr:uid="{BDD962ED-F6DB-4426-90B7-81E912CFE623}"/>
    <cellStyle name="Accent2 15" xfId="3713" xr:uid="{185F0D6C-DD05-4AF4-8622-1AD3DEC123C5}"/>
    <cellStyle name="Accent2 16" xfId="3746" xr:uid="{10849477-C1AB-4493-B731-FFC00367D6E3}"/>
    <cellStyle name="Accent2 17" xfId="385" xr:uid="{B46A9156-0989-45EA-881C-5B11E12C33C7}"/>
    <cellStyle name="Accent2 18" xfId="3752" xr:uid="{E6AF86BD-DC4D-4908-8D26-D4D7968EE4E6}"/>
    <cellStyle name="Accent2 19" xfId="3902" xr:uid="{EBE6A770-5348-4FD5-B382-2683F0210401}"/>
    <cellStyle name="Accent2 2" xfId="1526" xr:uid="{FA2CEDEC-EA23-4EF8-9F83-1B639718290D}"/>
    <cellStyle name="Accent2 2 2" xfId="3411" xr:uid="{016F75F3-2540-4C93-A5A8-1DF9293B8BB8}"/>
    <cellStyle name="Accent2 20" xfId="5597" xr:uid="{2944D9F6-C551-4F94-9CA0-6125509A4430}"/>
    <cellStyle name="Accent2 3" xfId="1527" xr:uid="{CC4F3479-3EFA-420E-9F13-DCC8076905FA}"/>
    <cellStyle name="Accent2 3 2" xfId="3412" xr:uid="{3738E623-AFAC-4E69-8FBD-CC750984A76A}"/>
    <cellStyle name="Accent2 4" xfId="2373" xr:uid="{B7359144-AEF7-4981-A596-FF976D945A0E}"/>
    <cellStyle name="Accent2 4 2" xfId="1528" xr:uid="{71F2F3B6-08FC-4E9C-8DBD-1B90C33681A5}"/>
    <cellStyle name="Accent2 5" xfId="2374" xr:uid="{C21FF27D-EB44-4E4A-9F33-B625AC56F5BA}"/>
    <cellStyle name="Accent2 5 2" xfId="1529" xr:uid="{07636034-78F1-4A99-B503-6D5F767DBDF6}"/>
    <cellStyle name="Accent2 6" xfId="1530" xr:uid="{BD707A05-C9D3-427F-B0E8-12494D13481C}"/>
    <cellStyle name="Accent2 7" xfId="2375" xr:uid="{9E541F03-CE1D-4E0B-BED2-CC59AC47963F}"/>
    <cellStyle name="Accent2 8" xfId="2376" xr:uid="{D362AA29-1750-489F-A6B1-85F5CDF7CEDD}"/>
    <cellStyle name="Accent2 9" xfId="2377" xr:uid="{F677B7DA-328E-448B-92B2-8D01C31EE4AC}"/>
    <cellStyle name="Accent3" xfId="56" builtinId="37" customBuiltin="1"/>
    <cellStyle name="Accent3 - 20%" xfId="390" xr:uid="{0A227D87-5DD4-44B5-B97E-ACB26C5BF90F}"/>
    <cellStyle name="Accent3 - 20% 2" xfId="1531" xr:uid="{A724A48F-A8B7-4197-BA7D-ADDF2720E708}"/>
    <cellStyle name="Accent3 - 40%" xfId="391" xr:uid="{EB9C28E7-0374-49B7-9DCF-BFE12D0BF4B4}"/>
    <cellStyle name="Accent3 - 40% 2" xfId="1532" xr:uid="{027D4D3E-B3D6-4A98-B1EC-14F86861C33D}"/>
    <cellStyle name="Accent3 - 60%" xfId="392" xr:uid="{98ABAFB7-3DBC-484F-9F25-A0CF4C1AF6E0}"/>
    <cellStyle name="Accent3 - 60% 2" xfId="1533" xr:uid="{4E37AAF1-60C5-48F0-B324-F8CE80BE74D6}"/>
    <cellStyle name="Accent3 10" xfId="2378" xr:uid="{A7FF67E6-9631-4B38-905A-AB7060A746A7}"/>
    <cellStyle name="Accent3 11" xfId="2379" xr:uid="{1186B4BE-D50E-4B4C-9969-42F3B5046B91}"/>
    <cellStyle name="Accent3 12" xfId="2380" xr:uid="{ADC15A24-9C4A-416B-9C1B-E3DA30C56C40}"/>
    <cellStyle name="Accent3 13" xfId="2381" xr:uid="{A576BDDB-ABF3-4C45-B4BD-C6CFB4F2C6FE}"/>
    <cellStyle name="Accent3 14" xfId="2382" xr:uid="{6DA60789-A605-47D4-BF18-A3960DA48771}"/>
    <cellStyle name="Accent3 15" xfId="3717" xr:uid="{F94E2C8E-14D8-4E05-8CFB-FDBE2E921EE2}"/>
    <cellStyle name="Accent3 16" xfId="3747" xr:uid="{E6B7B565-7CD9-44B1-913A-C9EAB99AFB32}"/>
    <cellStyle name="Accent3 17" xfId="389" xr:uid="{90C479D2-3B8D-4269-9D94-051F592119E0}"/>
    <cellStyle name="Accent3 18" xfId="3753" xr:uid="{569A5A65-6201-4362-8202-F36EB3BD4472}"/>
    <cellStyle name="Accent3 19" xfId="3903" xr:uid="{7C5885B4-B13F-4020-B606-83FC34DCE1E8}"/>
    <cellStyle name="Accent3 2" xfId="1534" xr:uid="{866DC93C-C822-46DA-8366-14318EEB9043}"/>
    <cellStyle name="Accent3 2 2" xfId="3413" xr:uid="{B79F3F64-AA0B-4DA8-8DAD-86B6E6BDB687}"/>
    <cellStyle name="Accent3 20" xfId="5598" xr:uid="{DB8877AE-AAE6-4581-A5D4-1EC6D654655A}"/>
    <cellStyle name="Accent3 3" xfId="1535" xr:uid="{16CB48E7-0788-4321-AF25-351746D17D8E}"/>
    <cellStyle name="Accent3 3 2" xfId="3414" xr:uid="{8FC83B46-8B27-40C0-BA6D-5E6D968D6D45}"/>
    <cellStyle name="Accent3 4" xfId="2383" xr:uid="{A9890030-42CD-42DA-BAA7-76798900BC3E}"/>
    <cellStyle name="Accent3 4 2" xfId="1536" xr:uid="{F8CE3356-0201-4389-883E-C946237C4F87}"/>
    <cellStyle name="Accent3 5" xfId="2384" xr:uid="{896BDAB7-CCFA-438D-97E2-609C8F92056F}"/>
    <cellStyle name="Accent3 5 2" xfId="1537" xr:uid="{AAD89CF7-7D7F-4DB0-A74B-E8A6683F4F0A}"/>
    <cellStyle name="Accent3 6" xfId="1538" xr:uid="{90BBF4A7-E778-408E-A211-17D1BDA3BFFC}"/>
    <cellStyle name="Accent3 7" xfId="2385" xr:uid="{07B76BBC-7C3D-46E0-A75D-099DA3B060D0}"/>
    <cellStyle name="Accent3 8" xfId="2386" xr:uid="{DB5A9A86-58CA-4B8A-BF0E-84EAAEF92B38}"/>
    <cellStyle name="Accent3 9" xfId="2387" xr:uid="{335C1826-BABC-4ED9-80A3-C9C13E010F2F}"/>
    <cellStyle name="Accent4" xfId="60" builtinId="41" customBuiltin="1"/>
    <cellStyle name="Accent4 - 20%" xfId="394" xr:uid="{650902CC-8A95-4CCA-A00C-CBDDEB9FF361}"/>
    <cellStyle name="Accent4 - 20% 2" xfId="1539" xr:uid="{1FB2C4D1-CBE6-4CE5-9DE1-14E2F11F6368}"/>
    <cellStyle name="Accent4 - 40%" xfId="395" xr:uid="{16C65544-2900-45DA-9745-1DF2D9AEA641}"/>
    <cellStyle name="Accent4 - 40% 2" xfId="1540" xr:uid="{3AB5C21E-2AC3-467F-9192-FC3AE2504A86}"/>
    <cellStyle name="Accent4 - 60%" xfId="396" xr:uid="{A3101F42-D211-4C4D-A791-7AFAE97EC6F1}"/>
    <cellStyle name="Accent4 - 60% 2" xfId="1541" xr:uid="{9569DE5F-598E-402C-A977-8B3EA9B96014}"/>
    <cellStyle name="Accent4 10" xfId="2388" xr:uid="{77FC2D92-FB2B-45DB-8BE0-24673C9984D1}"/>
    <cellStyle name="Accent4 11" xfId="2389" xr:uid="{4711E6CF-F982-4CEF-A176-4E91B8A5F206}"/>
    <cellStyle name="Accent4 12" xfId="2390" xr:uid="{9308F656-BA1D-4F27-BA98-DE299DDD0E71}"/>
    <cellStyle name="Accent4 13" xfId="2391" xr:uid="{DC426384-EA58-4C44-AAD9-B93D65D4240A}"/>
    <cellStyle name="Accent4 14" xfId="2392" xr:uid="{3F517453-AEE8-48FA-8124-2D67E80D924A}"/>
    <cellStyle name="Accent4 15" xfId="3721" xr:uid="{BA0235EF-3245-458F-8D76-32A5C09B4F81}"/>
    <cellStyle name="Accent4 16" xfId="3748" xr:uid="{6986C2A8-EEC7-44F9-A240-1D23EFF3E342}"/>
    <cellStyle name="Accent4 17" xfId="393" xr:uid="{6C8E8715-DC07-4448-A48A-B000537564B7}"/>
    <cellStyle name="Accent4 18" xfId="3754" xr:uid="{7782041C-052C-4640-9439-CD95A5A300CF}"/>
    <cellStyle name="Accent4 19" xfId="3904" xr:uid="{D8FEA51D-653C-444B-B1E6-C94FCE55EF9F}"/>
    <cellStyle name="Accent4 2" xfId="1542" xr:uid="{D5111F93-62AE-41C4-86DC-8D68F77ECF3F}"/>
    <cellStyle name="Accent4 2 2" xfId="2393" xr:uid="{E3B60243-2376-4829-8E44-C5F52B23FE16}"/>
    <cellStyle name="Accent4 2 3" xfId="3415" xr:uid="{05DECFC7-8E36-4797-A72A-DDFAE52D8C8F}"/>
    <cellStyle name="Accent4 20" xfId="5599" xr:uid="{97377BE5-0293-483D-97F5-06443856AC30}"/>
    <cellStyle name="Accent4 3" xfId="1543" xr:uid="{41921107-05F2-418B-93CE-2E3AC4D53DFD}"/>
    <cellStyle name="Accent4 3 2" xfId="3416" xr:uid="{3847C55D-8146-44B8-86F7-AFF975BA80B6}"/>
    <cellStyle name="Accent4 4" xfId="2394" xr:uid="{5A65F6CA-0BF9-4D20-B8C8-7C507C00028A}"/>
    <cellStyle name="Accent4 4 2" xfId="1544" xr:uid="{A639603A-D255-49EB-8448-F23854F5E210}"/>
    <cellStyle name="Accent4 5" xfId="2395" xr:uid="{2629FCD7-1F7E-4F3D-9CB8-C092487B2425}"/>
    <cellStyle name="Accent4 5 2" xfId="1545" xr:uid="{6349BE23-0B65-4F1C-ACEC-C75F4BE08077}"/>
    <cellStyle name="Accent4 6" xfId="1546" xr:uid="{AB49DAE9-60CA-4266-9C7C-29E9677D9AD7}"/>
    <cellStyle name="Accent4 7" xfId="2396" xr:uid="{1E7318A3-53D8-4A3C-AC76-16CE4F002D4A}"/>
    <cellStyle name="Accent4 8" xfId="2397" xr:uid="{CCE1A481-6B48-403D-8260-D3E8548AD8C5}"/>
    <cellStyle name="Accent4 9" xfId="2398" xr:uid="{336B04C0-9D46-47A6-AB6C-8D9F4518FFE9}"/>
    <cellStyle name="Accent5" xfId="64" builtinId="45" customBuiltin="1"/>
    <cellStyle name="Accent5 - 20%" xfId="398" xr:uid="{850F748E-E0A7-4C6A-A505-889C33D69082}"/>
    <cellStyle name="Accent5 - 20% 2" xfId="1547" xr:uid="{45B962AA-DB62-4370-9648-94CF85D05739}"/>
    <cellStyle name="Accent5 - 40%" xfId="399" xr:uid="{0A107A54-B588-439A-949C-DDF0C61813D8}"/>
    <cellStyle name="Accent5 - 40% 2" xfId="1548" xr:uid="{4EB2AD17-703E-4BED-A40A-C90739F42291}"/>
    <cellStyle name="Accent5 - 60%" xfId="400" xr:uid="{FE2D28BF-B801-4466-A7E4-04FDCB799276}"/>
    <cellStyle name="Accent5 - 60% 2" xfId="1549" xr:uid="{09EFEB23-3C3A-4427-B513-54F61A610DFD}"/>
    <cellStyle name="Accent5 10" xfId="2399" xr:uid="{2B2B9DAF-5165-4A24-80D6-366DA4E69931}"/>
    <cellStyle name="Accent5 11" xfId="2400" xr:uid="{11313EF0-BD2D-45BD-9E31-8FAE29CCD88F}"/>
    <cellStyle name="Accent5 12" xfId="2401" xr:uid="{6914E716-6B88-44BE-96CE-BE7A4BD75C05}"/>
    <cellStyle name="Accent5 13" xfId="2402" xr:uid="{2A626DDA-1F70-46B4-98BB-8E5B6F08F312}"/>
    <cellStyle name="Accent5 14" xfId="2403" xr:uid="{24BDE3F3-AF06-4D67-B81E-214EAE6C0C13}"/>
    <cellStyle name="Accent5 15" xfId="3725" xr:uid="{466C6D7A-85D9-4340-A211-04901C0DA16B}"/>
    <cellStyle name="Accent5 16" xfId="3749" xr:uid="{9C72D2B8-F702-478D-9B1B-DAB079E2BD4C}"/>
    <cellStyle name="Accent5 17" xfId="397" xr:uid="{BAA5AAE5-EF41-4D7D-AE5E-BCA5B4F28EF9}"/>
    <cellStyle name="Accent5 18" xfId="3755" xr:uid="{A9537C21-9F1E-4C4B-957F-98AB7621A1F1}"/>
    <cellStyle name="Accent5 19" xfId="3905" xr:uid="{195B9178-05A8-42E4-9207-9D5F0E1C37E8}"/>
    <cellStyle name="Accent5 2" xfId="1550" xr:uid="{CA3DCCC6-106C-4B0C-B584-66671C12C04D}"/>
    <cellStyle name="Accent5 2 2" xfId="3417" xr:uid="{3AA04925-4719-4636-B1DC-37864A580D27}"/>
    <cellStyle name="Accent5 20" xfId="5600" xr:uid="{5C98CC29-D630-4B95-852D-8607880BA6DC}"/>
    <cellStyle name="Accent5 3" xfId="1551" xr:uid="{9365E97C-9525-489C-8B7F-4ECC4FF033C5}"/>
    <cellStyle name="Accent5 3 2" xfId="3418" xr:uid="{EAD02532-199E-436B-87C0-DC6876608B86}"/>
    <cellStyle name="Accent5 4" xfId="2404" xr:uid="{BC9BE629-3A95-4CBC-A686-66DAA0239C0D}"/>
    <cellStyle name="Accent5 4 2" xfId="1552" xr:uid="{EDA14228-E568-430C-925C-13C6789B7FE2}"/>
    <cellStyle name="Accent5 5" xfId="2405" xr:uid="{B7D8BD29-B292-4C2A-9B87-A84E81179D3C}"/>
    <cellStyle name="Accent5 5 2" xfId="1553" xr:uid="{39AE82A0-205F-46AA-A408-50BFBB10B57D}"/>
    <cellStyle name="Accent5 6" xfId="1554" xr:uid="{6ECE0C8E-6DEA-4DE0-9468-A6F39702E118}"/>
    <cellStyle name="Accent5 7" xfId="2406" xr:uid="{1B6EB3D5-E303-4D6F-8349-30623AD59186}"/>
    <cellStyle name="Accent5 8" xfId="2407" xr:uid="{84EB9684-1978-4697-83B9-F222E762065E}"/>
    <cellStyle name="Accent5 9" xfId="2408" xr:uid="{B5F45DFA-CB53-422A-A996-9D462F281ABC}"/>
    <cellStyle name="Accent6" xfId="68" builtinId="49" customBuiltin="1"/>
    <cellStyle name="Accent6 - 20%" xfId="402" xr:uid="{EB24844D-F24F-48C9-8DBA-0436B2C89F16}"/>
    <cellStyle name="Accent6 - 20% 2" xfId="1555" xr:uid="{C889E5FD-8795-4F32-A173-B92EC02C8478}"/>
    <cellStyle name="Accent6 - 40%" xfId="403" xr:uid="{B3ACCDCD-E2C1-4AA3-97E3-8999512B5618}"/>
    <cellStyle name="Accent6 - 40% 2" xfId="1556" xr:uid="{482C4566-C9E6-48E2-A094-54FD317A7BB9}"/>
    <cellStyle name="Accent6 - 60%" xfId="404" xr:uid="{E79A502E-618A-45F7-8EC5-48602A82876D}"/>
    <cellStyle name="Accent6 - 60% 2" xfId="1557" xr:uid="{F535C997-FFC6-414A-8DB2-4468584889E7}"/>
    <cellStyle name="Accent6 10" xfId="2409" xr:uid="{A95CCAEF-6BDA-413E-A21B-929673EDACB6}"/>
    <cellStyle name="Accent6 11" xfId="2410" xr:uid="{9001E72F-2848-4634-A6AC-E33A2328EC58}"/>
    <cellStyle name="Accent6 12" xfId="2411" xr:uid="{052AEFD7-C3FB-4F5B-809D-15FC68AD318B}"/>
    <cellStyle name="Accent6 13" xfId="2412" xr:uid="{A31EFDBA-2E7E-4059-86F8-D60CE502BB5F}"/>
    <cellStyle name="Accent6 14" xfId="2413" xr:uid="{3B14F214-41A0-420E-9BFF-96E38CBFB593}"/>
    <cellStyle name="Accent6 15" xfId="3729" xr:uid="{6F1C17EC-C574-4DE8-8506-6ED56D0B3B78}"/>
    <cellStyle name="Accent6 16" xfId="3750" xr:uid="{D7DD6F73-530E-4887-8515-344E8FE6BE56}"/>
    <cellStyle name="Accent6 17" xfId="401" xr:uid="{E8A25C9F-9C70-430C-B59F-65524503CC79}"/>
    <cellStyle name="Accent6 18" xfId="3756" xr:uid="{6EF04D8F-F5AE-4364-9929-3D4FE733F511}"/>
    <cellStyle name="Accent6 19" xfId="3906" xr:uid="{54FE7276-5A89-4836-B0CB-7FEE6CAD1FA8}"/>
    <cellStyle name="Accent6 2" xfId="1558" xr:uid="{7704172B-B9DD-475B-A499-C831DC16A230}"/>
    <cellStyle name="Accent6 2 2" xfId="3419" xr:uid="{D4F78FBC-9E21-4527-A7A3-A1179AE18ED8}"/>
    <cellStyle name="Accent6 20" xfId="5601" xr:uid="{588C7EAA-823B-44E9-9BB5-64C887ECEA55}"/>
    <cellStyle name="Accent6 3" xfId="1559" xr:uid="{93072154-BEE3-4F3B-8467-DB91E1264151}"/>
    <cellStyle name="Accent6 3 2" xfId="3420" xr:uid="{55F74DA5-C1D3-4BF9-B34A-513C919A0DE8}"/>
    <cellStyle name="Accent6 4" xfId="2414" xr:uid="{986B65F1-D464-46C5-9C3B-FC6F5A35009B}"/>
    <cellStyle name="Accent6 4 2" xfId="1560" xr:uid="{8B77A20B-24A6-476F-A882-935383728422}"/>
    <cellStyle name="Accent6 5" xfId="2415" xr:uid="{E1A89BE1-25DB-4DEB-903B-F51C31385114}"/>
    <cellStyle name="Accent6 5 2" xfId="1561" xr:uid="{BE3CCFD1-1AC8-42FE-BD6E-F4BA50BD3534}"/>
    <cellStyle name="Accent6 6" xfId="1562" xr:uid="{FDECC471-5574-4BE1-AFC1-EFAE3F737D35}"/>
    <cellStyle name="Accent6 7" xfId="2416" xr:uid="{1F6EC3CC-3B6D-45AA-A4E9-3C2E48ADB011}"/>
    <cellStyle name="Accent6 8" xfId="2417" xr:uid="{ABE7A5BA-9430-4D38-8CFF-0C8F18DCB9F9}"/>
    <cellStyle name="Accent6 9" xfId="2418" xr:uid="{96EE3A9A-585C-4BCD-82C8-7DE732056EE2}"/>
    <cellStyle name="aff_guyan_1" xfId="1563" xr:uid="{2418B294-BCF5-4F1A-AFC2-2C3CC728104D}"/>
    <cellStyle name="al_C-Cap intensity_pldt_guyan" xfId="1564" xr:uid="{6765896C-E6AB-41F4-9E1E-D86100E7FE37}"/>
    <cellStyle name="an" xfId="1358" xr:uid="{EDE80DAA-A776-416C-ADAE-4B764124098B}"/>
    <cellStyle name="Bad" xfId="38" builtinId="27" customBuiltin="1"/>
    <cellStyle name="Bad 10" xfId="2419" xr:uid="{75D48A30-8998-45A3-9848-78B200F5E1CE}"/>
    <cellStyle name="Bad 11" xfId="2420" xr:uid="{BB275EEB-F8D8-431C-A1FD-316A7AAEF86A}"/>
    <cellStyle name="Bad 12" xfId="2421" xr:uid="{C43F6D82-E620-4CF9-97A1-AC188F09A781}"/>
    <cellStyle name="Bad 13" xfId="2422" xr:uid="{35C05313-B788-47D3-9C04-EA4BC37CEA9C}"/>
    <cellStyle name="Bad 14" xfId="2423" xr:uid="{91C28404-6610-4E42-B3E6-C3BCA787CE21}"/>
    <cellStyle name="Bad 15" xfId="405" xr:uid="{526F7455-071E-4341-9577-0ED03DB40B84}"/>
    <cellStyle name="Bad 2" xfId="1348" xr:uid="{93F456F5-FE5B-4A67-8CE4-3AC60A840890}"/>
    <cellStyle name="Bad 2 2" xfId="3421" xr:uid="{45E08501-92E9-4866-924C-1145E667A665}"/>
    <cellStyle name="Bad 2 3" xfId="1565" xr:uid="{BAD9D062-5217-42BC-839A-02AB3DD66E4E}"/>
    <cellStyle name="Bad 3" xfId="1566" xr:uid="{C93991E1-CB11-489F-8385-97FF7592EF06}"/>
    <cellStyle name="Bad 3 2" xfId="3422" xr:uid="{4B8B6B82-540B-4B1E-81B2-0F3BDBA435FD}"/>
    <cellStyle name="Bad 4" xfId="2424" xr:uid="{573025CF-9599-485F-8CDA-B99280273FD6}"/>
    <cellStyle name="Bad 4 2" xfId="1567" xr:uid="{9450A8C6-6936-432A-A9CB-23A61032A8CB}"/>
    <cellStyle name="Bad 5" xfId="2425" xr:uid="{E32BFCDE-3458-4889-87BB-5F2303BB4CC6}"/>
    <cellStyle name="Bad 5 2" xfId="1568" xr:uid="{06CBA549-AADB-43B5-988C-2315604D4AA3}"/>
    <cellStyle name="Bad 6" xfId="1569" xr:uid="{FEA230BD-F71C-464F-BFEC-A9241010C620}"/>
    <cellStyle name="Bad 7" xfId="2426" xr:uid="{B177C005-5A19-4EE5-A480-4AD24E98FA69}"/>
    <cellStyle name="Bad 8" xfId="2427" xr:uid="{D6904924-B104-4E4D-9C6B-AB952999B4DC}"/>
    <cellStyle name="Bad 9" xfId="2428" xr:uid="{FB3F19D9-45AC-415D-98AA-B370AA999AE4}"/>
    <cellStyle name="b_xd9f4_ðഖb_xda20_" xfId="1570" xr:uid="{00411156-2836-4B1D-AAAA-D777D3E37A98}"/>
    <cellStyle name="Best" xfId="3423" xr:uid="{D67DB732-AF24-49A3-8E46-469F12893971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571" xr:uid="{48AEE78C-E228-4A78-863B-6D7D704BB975}"/>
    <cellStyle name="Body" xfId="1572" xr:uid="{6A8BBAE0-088D-4A39-84F3-D5AE9790597F}"/>
    <cellStyle name="Body 2" xfId="2429" xr:uid="{7A8C6A10-A2BF-4BA2-A011-12051A26D652}"/>
    <cellStyle name="bïెb_xd904_ïౖb_xd92c_ï౦b_xd974_ï౶b_xd9b4_ïಆb_xda14_ïಖbïದbïಶbïೆbïೖbï೦b_xda4c_ï೶b_xda90_ïആb_xdac8_" xfId="1573" xr:uid="{AFF42BC9-A50D-43D0-8E27-E7B6DA2451F0}"/>
    <cellStyle name="b妰ð%Normal_Cht-Cum Real Opr Cf_pldt_guyan" xfId="1359" xr:uid="{1D564CD7-7D5B-4EE7-8175-E3EE4303FAA9}"/>
    <cellStyle name="b訔Ş㙖b詐Ş㙦b誐Ş㙶b諘Ş㚆bꘈŞ㚖bꙐŞ㚦bꙸŞ㚶bꚬٸ!Normal_C-Cap intensity_pldt_guyan" xfId="1574" xr:uid="{0A63F1DA-A679-484D-8D0A-74494C508DD0}"/>
    <cellStyle name="b_xd878_ïൖbï൦bï൶bïආbïඖbïඦb_xd8b8_ïබb_xd928_ïෆb_xd958_ïූb_xd98c_ï෦b_xd9a8_ï෶bïฆbïถbïฦbïึbïๆb_xd9cc_ï๖b_xd9f4_" xfId="1575" xr:uid="{6FC36B0E-D495-404B-9CC1-9697AE91AA87}"/>
    <cellStyle name="b_xd878_ïൖbï൦bï൶bïආbïඖbïඦb_xd8b8_ïබb_xd928_ïෆb_xd958_ïූb_xd98c_ï෦b_xd9a8_ï෶bïฆbïถbïฦbïึbïๆb_xd9cc_ï๖b_xd9f4_ 2" xfId="4733" xr:uid="{72A861A0-B9B3-417A-93E8-725FCDEF4198}"/>
    <cellStyle name="b_xd878_ïൖbï൦bï൶bïආbïඖbïඦb_xd8b8_ïබb_xd928_ïෆb_xd958_ïූb_xd98c_ï෦b_xd9a8_ï෶bïฆbïถbïฦbïึbïๆb_xd9cc_ï๖b_xd9f4_ 3" xfId="4098" xr:uid="{6468F69B-9A7A-4D2F-9CA6-555AD1C0BF7F}"/>
    <cellStyle name="b_xd878_ïൖbï൦bï൶bïආbïඖbïඦb_xd8b8_ïබb_xd928_ïෆb_xd958_ïූb_xd98c_ï෦b_xd9a8_ï෶bïฆbïถbïฦbïึbïๆb_xd9cc_ï๖b_xd9f4_ 4" xfId="5801" xr:uid="{AB64D30E-C65D-4644-9135-A5F8ABD4065F}"/>
    <cellStyle name="Calc Currency (0)" xfId="1576" xr:uid="{DC84F0E3-D30F-4885-A851-94A08DC67D33}"/>
    <cellStyle name="Calc Currency (2)" xfId="1577" xr:uid="{2CF4A5C5-E22F-44C8-990C-7551AE4E7267}"/>
    <cellStyle name="Calc Percent (0)" xfId="1578" xr:uid="{D277E0E4-28C7-4A67-BEC0-306A4A33171D}"/>
    <cellStyle name="Calc Percent (1)" xfId="1579" xr:uid="{C52D9EE6-CDC6-491D-BB9C-89336D895028}"/>
    <cellStyle name="Calc Percent (2)" xfId="1580" xr:uid="{AE3E9436-C063-4395-9A10-B0E93235C9AB}"/>
    <cellStyle name="Calc Units (0)" xfId="1581" xr:uid="{ED820017-EDEC-45FC-AB23-BE38CB09CDA8}"/>
    <cellStyle name="Calc Units (1)" xfId="1582" xr:uid="{CB20C9FE-C05C-4D75-A62A-57691CA4D4D8}"/>
    <cellStyle name="Calc Units (2)" xfId="1583" xr:uid="{F3CC579C-BFAA-46FC-A1DE-E6F7630D13DF}"/>
    <cellStyle name="Calculation" xfId="42" builtinId="22" customBuiltin="1"/>
    <cellStyle name="Calculation 10" xfId="2430" xr:uid="{B5435548-02D0-4472-A0FF-7E239BC068DF}"/>
    <cellStyle name="Calculation 10 2" xfId="3820" xr:uid="{E73F3CD1-D7D7-41AE-8FB5-AB98003B2DA6}"/>
    <cellStyle name="Calculation 10 2 2" xfId="5466" xr:uid="{7B3E01CF-7FC5-4729-BE56-B2C94AF5510D}"/>
    <cellStyle name="Calculation 10 3" xfId="4809" xr:uid="{AD57049B-A66D-44EA-85AC-CBB5259803D5}"/>
    <cellStyle name="Calculation 10 3 2" xfId="5563" xr:uid="{352F140A-DFA7-436A-945D-462A3172DB45}"/>
    <cellStyle name="Calculation 10 4" xfId="5309" xr:uid="{9C3C93EE-5C13-4CBC-9152-ACEA25B5A547}"/>
    <cellStyle name="Calculation 11" xfId="2431" xr:uid="{273EE4C2-956D-4FDE-8870-BC5739B874FA}"/>
    <cellStyle name="Calculation 11 2" xfId="3821" xr:uid="{E4BC8FCE-4A75-40E2-8932-BE88C29DE086}"/>
    <cellStyle name="Calculation 11 2 2" xfId="5467" xr:uid="{AAEBAF59-A73B-45EF-8C3B-492BDB366B33}"/>
    <cellStyle name="Calculation 11 3" xfId="4810" xr:uid="{80A2EF2B-60F6-4770-84CF-2189F9575AA8}"/>
    <cellStyle name="Calculation 11 3 2" xfId="5564" xr:uid="{77873043-452D-4AFB-A67F-16ACE329762D}"/>
    <cellStyle name="Calculation 11 4" xfId="5310" xr:uid="{672E8097-86A0-47BF-8528-BC2227D9A0C1}"/>
    <cellStyle name="Calculation 12" xfId="2432" xr:uid="{9A718D33-6506-4450-A2E0-2672E6529D2E}"/>
    <cellStyle name="Calculation 12 2" xfId="3822" xr:uid="{AACD0720-BB67-4630-A20A-F83940A60439}"/>
    <cellStyle name="Calculation 12 2 2" xfId="5468" xr:uid="{3C282F72-49E2-4F0B-9D99-75B0E2809684}"/>
    <cellStyle name="Calculation 12 3" xfId="4811" xr:uid="{A85FD354-A5AA-4395-8093-7EEAF13E6ACF}"/>
    <cellStyle name="Calculation 12 3 2" xfId="5565" xr:uid="{118AE4CA-20EE-4EED-9D9D-FF7ECB43E664}"/>
    <cellStyle name="Calculation 12 4" xfId="5311" xr:uid="{D20A4B7E-2F36-4195-86B9-EB4D523ECE46}"/>
    <cellStyle name="Calculation 13" xfId="2433" xr:uid="{D4071BF3-9A97-4272-857D-81621E4C24FD}"/>
    <cellStyle name="Calculation 13 2" xfId="3823" xr:uid="{C1366A7F-7743-4A49-844A-C6EE6F4CE688}"/>
    <cellStyle name="Calculation 13 2 2" xfId="5469" xr:uid="{73A06CBA-D917-46EB-B962-967634DF943A}"/>
    <cellStyle name="Calculation 13 3" xfId="4812" xr:uid="{76B04F84-A4EE-44A4-93A3-D4B6688CE355}"/>
    <cellStyle name="Calculation 13 3 2" xfId="5566" xr:uid="{D3B34E73-934E-4520-959D-40BB53A2A59A}"/>
    <cellStyle name="Calculation 13 4" xfId="5312" xr:uid="{3365B7A7-FEF7-45AA-89C6-0C19D2AB97CF}"/>
    <cellStyle name="Calculation 14" xfId="2434" xr:uid="{79F0602F-ACAB-4D36-9D35-711D3873128F}"/>
    <cellStyle name="Calculation 14 2" xfId="3824" xr:uid="{CD2DEAED-FF8B-4FB8-BB72-59610E662B23}"/>
    <cellStyle name="Calculation 14 2 2" xfId="5470" xr:uid="{64AE883B-B26C-4D5C-92A4-2AAB2BD2E019}"/>
    <cellStyle name="Calculation 14 3" xfId="4813" xr:uid="{95F0765C-E03C-400B-A463-06DF4543A18C}"/>
    <cellStyle name="Calculation 14 3 2" xfId="5567" xr:uid="{41DAEEF6-4808-43B0-AD47-9BBD7DAD65DB}"/>
    <cellStyle name="Calculation 14 4" xfId="5313" xr:uid="{F77EE22F-BE46-4609-AECE-A40A0A8DC46C}"/>
    <cellStyle name="Calculation 15" xfId="406" xr:uid="{B3B7CB60-9FBC-4DDC-8104-2FEA6A85BD51}"/>
    <cellStyle name="Calculation 15 2" xfId="4533" xr:uid="{79CC12DD-C0DE-4B11-A726-500E15DF87CA}"/>
    <cellStyle name="Calculation 15 2 2" xfId="5549" xr:uid="{C69F42A5-7D33-4D7B-A0CD-7C28702E9190}"/>
    <cellStyle name="Calculation 15 3" xfId="5236" xr:uid="{1F6B074B-F2DB-41E9-8F19-1B8FADD3A7EA}"/>
    <cellStyle name="Calculation 16" xfId="3757" xr:uid="{E9BFD60A-11EB-4EBA-99F5-F4B85B66F5DA}"/>
    <cellStyle name="Calculation 16 2" xfId="5406" xr:uid="{947560AA-2689-45EA-8B63-9C1F1BCAA562}"/>
    <cellStyle name="Calculation 2" xfId="1584" xr:uid="{83BF0A57-0F6D-42A2-A706-3EE7C36F6176}"/>
    <cellStyle name="Calculation 2 2" xfId="2435" xr:uid="{FFC8B5A2-E32E-46FF-81E9-358F58D471AB}"/>
    <cellStyle name="Calculation 2 2 2" xfId="3825" xr:uid="{EE042589-4124-4BC7-9B44-EC5DABC95444}"/>
    <cellStyle name="Calculation 2 2 2 2" xfId="5471" xr:uid="{A120928B-436E-4FB0-B839-1026C7477B3E}"/>
    <cellStyle name="Calculation 2 2 3" xfId="4814" xr:uid="{6DFBB8C2-59C4-4029-93B0-CB4A10F8D39F}"/>
    <cellStyle name="Calculation 2 2 3 2" xfId="5568" xr:uid="{5C7F3A5E-0113-4735-9F1D-867A6F8CD49A}"/>
    <cellStyle name="Calculation 2 2 4" xfId="5314" xr:uid="{C08168E7-D036-45D0-866B-7CBCF8DE0F43}"/>
    <cellStyle name="Calculation 2 3" xfId="3424" xr:uid="{9319C06B-1C9D-41CF-AFB4-44712031E4FB}"/>
    <cellStyle name="Calculation 2 3 2" xfId="3891" xr:uid="{A635733A-E372-45C3-B81D-37F7B03A7224}"/>
    <cellStyle name="Calculation 2 3 2 2" xfId="5537" xr:uid="{27D94A60-A9E2-45B7-8546-155EB1F28910}"/>
    <cellStyle name="Calculation 2 3 3" xfId="5034" xr:uid="{8D21278F-4AF9-4E3B-A439-5AD1D3601EAD}"/>
    <cellStyle name="Calculation 2 3 3 2" xfId="5590" xr:uid="{78568F1E-93B7-4034-87CC-FFBCC3BBB7CA}"/>
    <cellStyle name="Calculation 2 3 4" xfId="5395" xr:uid="{B4D089B5-045D-46F6-B4CB-2E9A19CDC6EE}"/>
    <cellStyle name="Calculation 2 4" xfId="3805" xr:uid="{2B22E047-F051-4A78-9A6D-85C8513B79F1}"/>
    <cellStyle name="Calculation 2 4 2" xfId="5451" xr:uid="{4FBB668D-ED70-450C-866E-355365208B22}"/>
    <cellStyle name="Calculation 2 5" xfId="4734" xr:uid="{11B46EC3-B1AE-4109-BF9F-45083A1C1646}"/>
    <cellStyle name="Calculation 2 5 2" xfId="5557" xr:uid="{F2A1E414-C398-442F-B134-74BDA0260D40}"/>
    <cellStyle name="Calculation 2 6" xfId="5289" xr:uid="{73F13304-FFEB-4642-B7D9-469370D6DFF5}"/>
    <cellStyle name="Calculation 3" xfId="1585" xr:uid="{22FDB0B2-11D3-48DB-890D-2D124F521D8C}"/>
    <cellStyle name="Calculation 3 2" xfId="3425" xr:uid="{D3D9F647-4908-4128-BF18-EFF0C298355B}"/>
    <cellStyle name="Calculation 3 2 2" xfId="3892" xr:uid="{6CB01C85-78F1-4819-B342-61FCC409BA52}"/>
    <cellStyle name="Calculation 3 2 2 2" xfId="5538" xr:uid="{5BA9D1E1-33CF-4E88-BE5D-A2FDA7496771}"/>
    <cellStyle name="Calculation 3 2 3" xfId="5035" xr:uid="{441B90ED-CA18-4C0D-9A22-36ED8853B286}"/>
    <cellStyle name="Calculation 3 2 3 2" xfId="5591" xr:uid="{4A212029-262E-4703-96C8-FE876037B176}"/>
    <cellStyle name="Calculation 3 2 4" xfId="5396" xr:uid="{83A07E2A-63EB-4EAF-94BA-BAF4BF82AF39}"/>
    <cellStyle name="Calculation 3 3" xfId="3806" xr:uid="{6F300813-ACF0-48AE-BC73-2AD7EC4AA557}"/>
    <cellStyle name="Calculation 3 3 2" xfId="5452" xr:uid="{2B787CC7-FA0C-4641-AAEF-333BCC3EB0D3}"/>
    <cellStyle name="Calculation 3 4" xfId="4735" xr:uid="{B00EDF90-56FC-494B-8C00-BFBDC16098F5}"/>
    <cellStyle name="Calculation 3 4 2" xfId="5558" xr:uid="{53EFF4BF-1DA6-4E4C-8C45-BD50186A81FE}"/>
    <cellStyle name="Calculation 3 5" xfId="5290" xr:uid="{B0F0D3B8-C727-46A4-BA08-3F812210E86B}"/>
    <cellStyle name="Calculation 4" xfId="2436" xr:uid="{A5C2D7D3-9783-40CD-8047-E08872F6F6F7}"/>
    <cellStyle name="Calculation 4 2" xfId="1586" xr:uid="{E904C264-8306-40B6-B540-3CE88180C199}"/>
    <cellStyle name="Calculation 4 3" xfId="3826" xr:uid="{DF1FF3C2-B6E3-417C-914B-889E24DF20B0}"/>
    <cellStyle name="Calculation 4 3 2" xfId="5472" xr:uid="{18DF4A5F-ACB5-4116-8307-80E872C7E3B6}"/>
    <cellStyle name="Calculation 4 4" xfId="4815" xr:uid="{D932C7E2-298B-4F96-8587-55FC99B419D5}"/>
    <cellStyle name="Calculation 4 4 2" xfId="5569" xr:uid="{71933797-BE5D-4855-9F4A-E89B5BAED98C}"/>
    <cellStyle name="Calculation 4 5" xfId="5315" xr:uid="{86A51D52-C8CF-413A-AB63-45ED38BB3ED4}"/>
    <cellStyle name="Calculation 5" xfId="2437" xr:uid="{6CC2A852-9268-4836-8C83-C59D952EF343}"/>
    <cellStyle name="Calculation 5 2" xfId="1587" xr:uid="{7EE2436A-DBFC-4878-B9D5-B010C0001042}"/>
    <cellStyle name="Calculation 5 3" xfId="3827" xr:uid="{A3659DB7-C5C8-4892-86A3-B0152C7F08A3}"/>
    <cellStyle name="Calculation 5 3 2" xfId="5473" xr:uid="{7D74CA35-48D2-4C41-AD38-01FB6B537990}"/>
    <cellStyle name="Calculation 5 4" xfId="4816" xr:uid="{EEA1AD6B-733C-4FA8-9B8E-E6589B93B5A2}"/>
    <cellStyle name="Calculation 5 4 2" xfId="5570" xr:uid="{1ECD54EE-51C5-48BB-BD55-B3A42E0EEA0C}"/>
    <cellStyle name="Calculation 5 5" xfId="5316" xr:uid="{3323D1B7-C10F-4D49-8F9E-FC2F9CE33D63}"/>
    <cellStyle name="Calculation 6" xfId="1588" xr:uid="{26DFCAF8-380D-4F7D-A92E-1A001DFD13D5}"/>
    <cellStyle name="Calculation 7" xfId="2438" xr:uid="{348DC217-7034-4410-9FCA-0858DBDEDE8C}"/>
    <cellStyle name="Calculation 7 2" xfId="3828" xr:uid="{FCF3562F-AA6D-43B4-ADE7-48887B3DCB6D}"/>
    <cellStyle name="Calculation 7 2 2" xfId="5474" xr:uid="{F07FC9B2-8BCF-4BAC-AEAA-831F6767F377}"/>
    <cellStyle name="Calculation 7 3" xfId="4817" xr:uid="{6431FF2D-2A20-4D9B-9A02-81CCDD530045}"/>
    <cellStyle name="Calculation 7 3 2" xfId="5571" xr:uid="{E900E00D-BE90-45FB-9CAF-70653E93DDF8}"/>
    <cellStyle name="Calculation 7 4" xfId="5317" xr:uid="{5EC5AEF5-E5C8-4547-8A70-9AC9481775D9}"/>
    <cellStyle name="Calculation 8" xfId="2439" xr:uid="{38581684-CBE9-426A-8A99-38C67EDE4830}"/>
    <cellStyle name="Calculation 8 2" xfId="3829" xr:uid="{223792C7-E297-43D2-8356-81AA40F09EC0}"/>
    <cellStyle name="Calculation 8 2 2" xfId="5475" xr:uid="{0EBF7948-CFBB-4A85-949E-7A7E4E076B50}"/>
    <cellStyle name="Calculation 8 3" xfId="4818" xr:uid="{F6E431BF-822E-4FCC-991D-936E9C8DADAB}"/>
    <cellStyle name="Calculation 8 3 2" xfId="5572" xr:uid="{1EDEC66F-8094-4DD2-A24D-3162338C8F89}"/>
    <cellStyle name="Calculation 8 4" xfId="5318" xr:uid="{C8DB1753-6C6B-4712-A931-EE7FD5B64663}"/>
    <cellStyle name="Calculation 9" xfId="2440" xr:uid="{A0D4763B-76C3-4249-BA73-74D9F7A6BFAD}"/>
    <cellStyle name="Calculation 9 2" xfId="3830" xr:uid="{0F4A9E5C-A354-4658-9198-D12629FB3091}"/>
    <cellStyle name="Calculation 9 2 2" xfId="5476" xr:uid="{DDE94711-4597-461D-9195-2183EAC65754}"/>
    <cellStyle name="Calculation 9 3" xfId="4819" xr:uid="{5C7A3851-B99C-4FD8-A7E0-FD24E3BFAD03}"/>
    <cellStyle name="Calculation 9 3 2" xfId="5573" xr:uid="{2482C592-F641-45E1-AD3B-9057C20366F7}"/>
    <cellStyle name="Calculation 9 4" xfId="5319" xr:uid="{133B469F-57FA-4C92-A497-6FF919335A08}"/>
    <cellStyle name="Charles" xfId="3426" xr:uid="{4AD51C8B-CA15-404F-A167-BFD0DBD28083}"/>
    <cellStyle name="Check Cell" xfId="44" builtinId="23" customBuiltin="1"/>
    <cellStyle name="Check Cell 10" xfId="2441" xr:uid="{15C2A706-610A-4BF0-8E0A-036CEEA9B0D9}"/>
    <cellStyle name="Check Cell 11" xfId="2442" xr:uid="{240827B0-5894-44FF-966E-9D074C0F7A6D}"/>
    <cellStyle name="Check Cell 12" xfId="2443" xr:uid="{73381BB8-30B6-44EA-A62D-7A86615E4E24}"/>
    <cellStyle name="Check Cell 13" xfId="2444" xr:uid="{AE622CA1-0C01-409F-B192-D34CED1C884A}"/>
    <cellStyle name="Check Cell 14" xfId="2445" xr:uid="{0A65B101-FF2A-49C0-A57B-F9BCD4A07B7B}"/>
    <cellStyle name="Check Cell 15" xfId="407" xr:uid="{2477AF7A-C04C-4E63-AEB8-7356886AF7B8}"/>
    <cellStyle name="Check Cell 2" xfId="1589" xr:uid="{F5E15FF1-AE8A-4031-B080-E74460A144E8}"/>
    <cellStyle name="Check Cell 2 2" xfId="3427" xr:uid="{F09C40F7-45E7-4AFB-BFF3-FDB6D9542AC0}"/>
    <cellStyle name="Check Cell 3" xfId="1590" xr:uid="{4D584688-9071-4BEB-86BE-702B85A31D67}"/>
    <cellStyle name="Check Cell 3 2" xfId="3428" xr:uid="{FEB878CD-0EF7-43F8-AA1F-43F8C706622A}"/>
    <cellStyle name="Check Cell 4" xfId="2446" xr:uid="{3ABEAA9F-54B1-48EA-AC92-087332871435}"/>
    <cellStyle name="Check Cell 4 2" xfId="1591" xr:uid="{AF847919-84FD-49DF-905F-2C0E27F1B9E1}"/>
    <cellStyle name="Check Cell 5" xfId="2447" xr:uid="{5104BAD6-87D1-41E6-A8D6-1C4C085F16B7}"/>
    <cellStyle name="Check Cell 5 2" xfId="1592" xr:uid="{FD8155CC-B383-43B7-A880-1C6960D2593E}"/>
    <cellStyle name="Check Cell 6" xfId="1593" xr:uid="{EE722312-28CA-40EE-8C31-82BC46B2EAC3}"/>
    <cellStyle name="Check Cell 7" xfId="2448" xr:uid="{9550E705-A33D-46C2-B05A-A6D6C935E06F}"/>
    <cellStyle name="Check Cell 8" xfId="2449" xr:uid="{379675D0-8061-444E-B00B-3F84FDB9EC7E}"/>
    <cellStyle name="Check Cell 9" xfId="2450" xr:uid="{9D9C89F2-5B2A-4C57-9C15-EA30D9DDE10B}"/>
    <cellStyle name="Comma" xfId="1" builtinId="3"/>
    <cellStyle name="Comma  - Style1" xfId="409" xr:uid="{19D4D765-2EFF-4C2D-8127-3938E9F57FBC}"/>
    <cellStyle name="Comma  - Style1 2" xfId="2451" xr:uid="{79DDBBA1-2CE5-4FD2-9BFD-B2F6159433A3}"/>
    <cellStyle name="Comma  - Style1 3" xfId="1594" xr:uid="{3344214D-5EDA-41AF-B668-329A24A44A8D}"/>
    <cellStyle name="Comma  - Style2" xfId="410" xr:uid="{5B016F97-D556-46A2-8F6D-65F96C003D2B}"/>
    <cellStyle name="Comma  - Style2 2" xfId="2452" xr:uid="{A0C1B6B2-DAF0-4093-9D52-7D962F6628AF}"/>
    <cellStyle name="Comma  - Style3" xfId="411" xr:uid="{A9E04475-6000-4A07-B5D8-B026100F1AE7}"/>
    <cellStyle name="Comma  - Style3 2" xfId="2453" xr:uid="{890A46F6-A434-49CE-913E-86DFD78E6530}"/>
    <cellStyle name="Comma  - Style4" xfId="412" xr:uid="{594FB4F7-D6D2-4458-AC41-68D098A23561}"/>
    <cellStyle name="Comma  - Style4 2" xfId="2454" xr:uid="{14A12649-6712-408C-B9C8-AE43557E5678}"/>
    <cellStyle name="Comma  - Style5" xfId="413" xr:uid="{8480F466-808A-46CF-842C-3313946961E9}"/>
    <cellStyle name="Comma  - Style5 2" xfId="2455" xr:uid="{627CAF34-4A17-446C-958A-8EE49BB0A6B9}"/>
    <cellStyle name="Comma  - Style6" xfId="414" xr:uid="{4229F667-7793-48FD-8A71-C076B08AD4AD}"/>
    <cellStyle name="Comma  - Style6 2" xfId="2456" xr:uid="{AC0CBBBA-555A-40E0-BB65-3E50F89B7AEF}"/>
    <cellStyle name="Comma  - Style7" xfId="415" xr:uid="{32895C17-A57A-45AB-A0EB-A926E24448DD}"/>
    <cellStyle name="Comma  - Style7 2" xfId="2457" xr:uid="{A3600633-DA20-47A1-81E6-690E519E5B5A}"/>
    <cellStyle name="Comma  - Style8" xfId="416" xr:uid="{3559C801-137D-41FA-9661-B7B998D35D46}"/>
    <cellStyle name="Comma  - Style8 2" xfId="2458" xr:uid="{0EADF5DF-3FC7-4717-9C75-075ED14FEED4}"/>
    <cellStyle name="Comma [00]" xfId="1595" xr:uid="{9A578E08-B6D8-4146-AABF-CE97EE629FF8}"/>
    <cellStyle name="Comma 10" xfId="417" xr:uid="{23B31022-29FA-485D-8C86-C0E9C68DE5B9}"/>
    <cellStyle name="Comma 10 10" xfId="1596" xr:uid="{B7E25BE8-25CF-4258-AFEC-93B0F6174BA8}"/>
    <cellStyle name="Comma 10 10 2" xfId="4736" xr:uid="{08608A19-FF50-4EA7-834A-815FCD63ECAA}"/>
    <cellStyle name="Comma 10 10 3" xfId="4099" xr:uid="{A816F6AA-F659-42C8-A971-4AC75982B48F}"/>
    <cellStyle name="Comma 10 10 4" xfId="5802" xr:uid="{BD42BF36-4522-493C-8764-865F45FEEA26}"/>
    <cellStyle name="Comma 10 2" xfId="418" xr:uid="{977D2C17-685F-42B9-9330-84DC4B03F9C6}"/>
    <cellStyle name="Comma 10 2 2" xfId="2459" xr:uid="{120C3EE9-5BBF-4AB4-90A0-C7CCBFBBA14D}"/>
    <cellStyle name="Comma 10 2 2 2" xfId="3430" xr:uid="{05297C60-31F3-4AB8-9661-8B3A8F1F9027}"/>
    <cellStyle name="Comma 10 2 2 2 2" xfId="5037" xr:uid="{0082179C-BF4A-4632-A827-D1EFE3067BF8}"/>
    <cellStyle name="Comma 10 2 2 2 3" xfId="4368" xr:uid="{144F58FA-7E9D-4AC8-8B1F-10585316EAED}"/>
    <cellStyle name="Comma 10 2 2 2 4" xfId="6070" xr:uid="{59CE5ECA-16F3-4D7B-B8CB-2199D8719574}"/>
    <cellStyle name="Comma 10 2 2 3" xfId="4820" xr:uid="{44E8E2C4-2BF1-470B-B24A-AE34A85D24CC}"/>
    <cellStyle name="Comma 10 2 2 4" xfId="4168" xr:uid="{0221FD86-DF5E-4B01-AE80-E2E43D9E23C8}"/>
    <cellStyle name="Comma 10 2 2 5" xfId="5870" xr:uid="{164DD1FF-60E0-48A7-9124-7B780FCA00E1}"/>
    <cellStyle name="Comma 10 2 3" xfId="2460" xr:uid="{6B5D5914-72FC-453F-8222-4E2ACFE63837}"/>
    <cellStyle name="Comma 10 2 3 2" xfId="4821" xr:uid="{69C58966-72BC-4B20-B606-D6C2BC4CFC40}"/>
    <cellStyle name="Comma 10 2 3 3" xfId="4169" xr:uid="{D557E7D0-843F-4909-909E-ECF273512F62}"/>
    <cellStyle name="Comma 10 2 3 4" xfId="5871" xr:uid="{28E75C2A-A5C9-4C9C-B54C-97B63CE4CFD7}"/>
    <cellStyle name="Comma 10 2 4" xfId="1597" xr:uid="{69741515-43B8-4167-8E22-2E2ED5AE3F2C}"/>
    <cellStyle name="Comma 10 2 4 2" xfId="4737" xr:uid="{711022FF-6F5F-4FD8-ACFA-581ACDA0BEE0}"/>
    <cellStyle name="Comma 10 2 4 3" xfId="4100" xr:uid="{8785AB68-3EE6-4D8E-A617-D71DFA46E587}"/>
    <cellStyle name="Comma 10 2 4 4" xfId="5803" xr:uid="{AC50F1E5-1260-412E-AD4B-F51E438F29A3}"/>
    <cellStyle name="Comma 10 3" xfId="419" xr:uid="{2169C567-2082-477F-AAF0-DCA8EC63D7EB}"/>
    <cellStyle name="Comma 10 3 2" xfId="2060" xr:uid="{BA1D4686-92E9-4582-A607-83ADD1976E4C}"/>
    <cellStyle name="Comma 10 3 2 2" xfId="3432" xr:uid="{3EC48E82-BE77-413E-AE3E-41F08906C09F}"/>
    <cellStyle name="Comma 10 3 2 2 2" xfId="5039" xr:uid="{1E69349B-2303-44A4-A1DC-949C69D70379}"/>
    <cellStyle name="Comma 10 3 2 2 3" xfId="4370" xr:uid="{C48B3509-3AD7-4492-AE9E-BAF58E9329E4}"/>
    <cellStyle name="Comma 10 3 2 2 4" xfId="6072" xr:uid="{C6C76913-EF86-456C-A1E1-E57EFCC6A17B}"/>
    <cellStyle name="Comma 10 3 2 3" xfId="4807" xr:uid="{15755007-696A-4227-A5D6-E8683DF8C828}"/>
    <cellStyle name="Comma 10 3 2 4" xfId="4166" xr:uid="{162BFE10-10D6-4A20-BB63-0C6764A5DF0B}"/>
    <cellStyle name="Comma 10 3 2 5" xfId="5868" xr:uid="{9E7F266D-47E9-42DB-996F-3686D7B0765B}"/>
    <cellStyle name="Comma 10 3 3" xfId="3431" xr:uid="{B47A057D-C1F9-4129-911A-C99145BD11B7}"/>
    <cellStyle name="Comma 10 3 3 2" xfId="5038" xr:uid="{8C808FE7-7DD7-4D73-87C3-E837498893FC}"/>
    <cellStyle name="Comma 10 3 3 3" xfId="4369" xr:uid="{F98EFFF3-E99F-426C-AA2D-D73F1590DFD5}"/>
    <cellStyle name="Comma 10 3 3 4" xfId="6071" xr:uid="{5C64385B-D9BD-4F9D-80A7-26847D0508FD}"/>
    <cellStyle name="Comma 10 3 4" xfId="1598" xr:uid="{3A3C1374-0040-41F1-91E5-5637296868A8}"/>
    <cellStyle name="Comma 10 3 4 2" xfId="4738" xr:uid="{8EDD8701-863C-492F-976D-C2CAB0E1C85A}"/>
    <cellStyle name="Comma 10 3 4 3" xfId="4101" xr:uid="{42F7A82B-B319-4870-A5C2-E3410B105984}"/>
    <cellStyle name="Comma 10 3 4 4" xfId="5804" xr:uid="{06118CAF-0DFF-4D44-A6A4-2DA30ABCEB2F}"/>
    <cellStyle name="Comma 10 4" xfId="420" xr:uid="{B0F46428-18C0-490B-AC7E-81598FE3F4C4}"/>
    <cellStyle name="Comma 10 4 2" xfId="2461" xr:uid="{2F535716-871C-47F9-BC9F-6AE138CE0B8F}"/>
    <cellStyle name="Comma 10 4 2 2" xfId="4822" xr:uid="{A83541D1-424B-4AF4-B967-4F17AD7B5B62}"/>
    <cellStyle name="Comma 10 4 2 3" xfId="4170" xr:uid="{0787530F-E5D5-43AC-B933-C79A41C1951F}"/>
    <cellStyle name="Comma 10 4 2 4" xfId="5872" xr:uid="{58F8CAC9-A393-4787-8FC1-C15EBBC9B6E3}"/>
    <cellStyle name="Comma 10 5" xfId="2462" xr:uid="{A2A813B3-599B-433E-AFC2-8B9C562B6768}"/>
    <cellStyle name="Comma 10 5 2" xfId="4823" xr:uid="{A51932E7-A3AD-49F3-B95E-EC8026CCAE4C}"/>
    <cellStyle name="Comma 10 5 3" xfId="4171" xr:uid="{D5AFDE5D-AC8C-4D53-A3BB-205B8B0D93CE}"/>
    <cellStyle name="Comma 10 5 4" xfId="5873" xr:uid="{EE119E55-9E66-4A37-B340-173EE86DBAAC}"/>
    <cellStyle name="Comma 10 6" xfId="2463" xr:uid="{EE7ECF2F-EEAB-4C53-B8E7-FFDD5B074245}"/>
    <cellStyle name="Comma 10 6 2" xfId="4824" xr:uid="{19C0E175-656F-4128-85A0-EC5A8937296E}"/>
    <cellStyle name="Comma 10 6 3" xfId="4172" xr:uid="{8A1E5CC3-FF37-4EFC-B7E3-CE9D4F9335C4}"/>
    <cellStyle name="Comma 10 6 4" xfId="5874" xr:uid="{DBACBB7A-34BE-449A-8502-5AA1D1992600}"/>
    <cellStyle name="Comma 10 7" xfId="2464" xr:uid="{3EDECE39-8432-4B4D-9A0A-B13B881F3AE0}"/>
    <cellStyle name="Comma 10 7 2" xfId="4825" xr:uid="{5DAF21CE-CE8D-40F0-A707-62B925298E5C}"/>
    <cellStyle name="Comma 10 7 3" xfId="4173" xr:uid="{AE65AFB4-0A5B-4F05-9B99-D6B8339706BE}"/>
    <cellStyle name="Comma 10 7 4" xfId="5875" xr:uid="{147B771F-9D6E-4E9A-BE4F-6FF2F43D48BF}"/>
    <cellStyle name="Comma 10 8" xfId="2465" xr:uid="{DFF74FDD-72F0-4E25-9633-FFFF0B43834C}"/>
    <cellStyle name="Comma 10 8 2" xfId="4826" xr:uid="{BC198C93-EF28-48B0-AB65-D6553801D006}"/>
    <cellStyle name="Comma 10 8 3" xfId="4174" xr:uid="{415B9B77-673A-4A67-8B6A-1EBEB95EDE51}"/>
    <cellStyle name="Comma 10 8 4" xfId="5876" xr:uid="{760D0825-C8A1-4F8A-9D02-B4132D0FC36F}"/>
    <cellStyle name="Comma 10 9" xfId="2466" xr:uid="{AA2D696F-CC43-4DCE-B1FA-1F2693A8EDBE}"/>
    <cellStyle name="Comma 10 9 2" xfId="4827" xr:uid="{6C07069B-2B9C-4F3E-AA3D-ACFF1A80BB8A}"/>
    <cellStyle name="Comma 10 9 3" xfId="4175" xr:uid="{D5A30BCA-1085-4E67-957E-1A9C72069C14}"/>
    <cellStyle name="Comma 10 9 4" xfId="5877" xr:uid="{4935C0C3-0504-4AA7-9308-199C6D9F8B77}"/>
    <cellStyle name="Comma 10_ING TCMF LEAD 10" xfId="2467" xr:uid="{4807EB49-F4C3-4954-8081-E0EDDD9C54C9}"/>
    <cellStyle name="Comma 100" xfId="5231" xr:uid="{62C4663B-B161-46C9-982B-D1165F4B48C2}"/>
    <cellStyle name="Comma 101" xfId="5234" xr:uid="{3B22BE12-3702-427F-8CB9-54DD10552E12}"/>
    <cellStyle name="Comma 102" xfId="5393" xr:uid="{54BFA9BF-E68F-4618-90E5-BE4CA4D8413B}"/>
    <cellStyle name="Comma 103" xfId="5405" xr:uid="{7CB915FE-45AC-46A8-89DC-B0CFD9BFD299}"/>
    <cellStyle name="Comma 104" xfId="6201" xr:uid="{04E7B844-B6FC-4AD1-BE27-F6A6C20D2278}"/>
    <cellStyle name="Comma 105" xfId="6225" xr:uid="{3AF79C01-1AC6-41E1-AAA1-FFD2223488DB}"/>
    <cellStyle name="Comma 106" xfId="6200" xr:uid="{1698E553-E58B-453C-BAAF-885C799FC1E7}"/>
    <cellStyle name="Comma 107" xfId="6231" xr:uid="{C7C9B82F-F0EE-4091-BE45-11C9EC834A6C}"/>
    <cellStyle name="Comma 108" xfId="6239" xr:uid="{F1F1EFC3-3B77-41A2-9F84-065560A73152}"/>
    <cellStyle name="Comma 109" xfId="6248" xr:uid="{EAF15D5B-4429-4B86-B4FB-49E822758C59}"/>
    <cellStyle name="Comma 11" xfId="421" xr:uid="{759DDF35-D1D4-44BD-AB31-93FEC4394AF7}"/>
    <cellStyle name="Comma 11 10" xfId="3433" xr:uid="{39F9F38B-4141-42F6-B2A5-32A0A1971CA9}"/>
    <cellStyle name="Comma 11 10 2" xfId="5040" xr:uid="{1E68849D-7EA3-4B4C-8777-8C07ABB06F50}"/>
    <cellStyle name="Comma 11 10 3" xfId="4371" xr:uid="{2905479E-DCAE-414E-A9E4-929FC108A73F}"/>
    <cellStyle name="Comma 11 10 4" xfId="6073" xr:uid="{52407AB4-368E-43E2-BE36-BF6313A46D3A}"/>
    <cellStyle name="Comma 11 11" xfId="1599" xr:uid="{57937466-5457-4490-8C8C-B9EF646804B3}"/>
    <cellStyle name="Comma 11 11 2" xfId="4739" xr:uid="{33E82668-C14E-49A7-B1DB-C1ED6C171A8F}"/>
    <cellStyle name="Comma 11 11 3" xfId="4102" xr:uid="{B51AD23F-BA9E-4545-A0FF-D55194C7E28A}"/>
    <cellStyle name="Comma 11 11 4" xfId="5805" xr:uid="{B7B4A060-A9FB-4D4F-9A03-BE73390D5B92}"/>
    <cellStyle name="Comma 11 17 2" xfId="120" xr:uid="{E1AE5F78-6EE6-412E-93E7-5E600462E1CF}"/>
    <cellStyle name="Comma 11 17 2 2" xfId="197" xr:uid="{3BCD85DD-B52B-46C5-84BD-B71422AB64DF}"/>
    <cellStyle name="Comma 11 17 2 2 2" xfId="4530" xr:uid="{E89DB081-A8F7-4E7D-9825-FCD55001D7EC}"/>
    <cellStyle name="Comma 11 17 2 3" xfId="4519" xr:uid="{81F874B4-9EDA-48B3-BB3F-164288D98A0B}"/>
    <cellStyle name="Comma 11 2" xfId="422" xr:uid="{2B89D195-45E4-49B8-9B3E-3C52ABD380E2}"/>
    <cellStyle name="Comma 11 2 2" xfId="2468" xr:uid="{6D06E098-6FC8-4361-84CF-6F424F744B41}"/>
    <cellStyle name="Comma 11 2 3" xfId="1600" xr:uid="{7A831844-5BC0-4CF2-8F23-B1D73345F499}"/>
    <cellStyle name="Comma 11 2 3 2" xfId="4740" xr:uid="{2FD7F704-4372-407C-A4DA-33324F5CB937}"/>
    <cellStyle name="Comma 11 2 3 3" xfId="4103" xr:uid="{43899474-9C9A-452B-A7C2-24D273B40643}"/>
    <cellStyle name="Comma 11 2 3 4" xfId="5806" xr:uid="{BC020534-A700-4AC2-B12E-5F092A7B05F8}"/>
    <cellStyle name="Comma 11 3" xfId="423" xr:uid="{F6F8C065-4E18-4BD4-972A-7911C5AC8CA5}"/>
    <cellStyle name="Comma 11 3 2" xfId="2469" xr:uid="{3E99E8A3-C688-45A7-963A-B7F0A6728D40}"/>
    <cellStyle name="Comma 11 3 2 2" xfId="4828" xr:uid="{5523CCE6-D25C-44BC-B40D-753C487E7C6F}"/>
    <cellStyle name="Comma 11 3 2 3" xfId="4176" xr:uid="{821324B9-F2EF-4D73-BEF1-33CF184411AD}"/>
    <cellStyle name="Comma 11 3 2 4" xfId="5878" xr:uid="{7591E7C0-B42B-44C1-A379-809412707FC4}"/>
    <cellStyle name="Comma 11 4" xfId="424" xr:uid="{F4DCF56B-2897-466B-812E-1720997227FF}"/>
    <cellStyle name="Comma 11 4 2" xfId="2470" xr:uid="{8F1F96C4-8643-47F8-8889-8330CC034A00}"/>
    <cellStyle name="Comma 11 4 2 2" xfId="4829" xr:uid="{EFFAAB62-842C-4F7F-9051-68628B074A60}"/>
    <cellStyle name="Comma 11 4 2 3" xfId="4177" xr:uid="{056C8713-8102-40DC-B600-2B7D8BC28ED4}"/>
    <cellStyle name="Comma 11 4 2 4" xfId="5879" xr:uid="{091F9FB4-6C4C-4782-901A-859392C33EB4}"/>
    <cellStyle name="Comma 11 5" xfId="2471" xr:uid="{4BDDB58C-D384-4DC3-891B-9F93F9306746}"/>
    <cellStyle name="Comma 11 5 2" xfId="4830" xr:uid="{CD44756A-77D9-4328-AD5B-D3A2573CCB9E}"/>
    <cellStyle name="Comma 11 5 3" xfId="4178" xr:uid="{1D2862AF-E637-4DF7-A301-C1634BAC1BEA}"/>
    <cellStyle name="Comma 11 5 4" xfId="5880" xr:uid="{634813B6-B431-49ED-916E-BFAA0C8E5EFD}"/>
    <cellStyle name="Comma 11 6" xfId="2472" xr:uid="{037A0B7A-D44D-4CF4-8E0F-B914F7F92084}"/>
    <cellStyle name="Comma 11 6 2" xfId="4831" xr:uid="{9DEA5F17-7F9C-4CA8-8429-D097A2FA64BA}"/>
    <cellStyle name="Comma 11 6 3" xfId="4179" xr:uid="{8BB5F12E-AF44-4A0F-A72E-AA23E1E28C64}"/>
    <cellStyle name="Comma 11 6 4" xfId="5881" xr:uid="{CCE33DD4-34A9-451F-87A5-C885EA54BAB8}"/>
    <cellStyle name="Comma 11 7" xfId="2473" xr:uid="{C15B1196-5102-4C5B-9638-AF0DF31405ED}"/>
    <cellStyle name="Comma 11 7 2" xfId="4832" xr:uid="{8DA21E0B-8DD6-4282-A9A5-CFC6DF4E96F5}"/>
    <cellStyle name="Comma 11 7 3" xfId="4180" xr:uid="{6AE3FC62-CE39-4C4E-98BC-F6D38C0F1711}"/>
    <cellStyle name="Comma 11 7 4" xfId="5882" xr:uid="{214D6BEA-F85A-4DE8-8962-A836ED92E325}"/>
    <cellStyle name="Comma 11 8" xfId="2474" xr:uid="{2F84E846-0DA8-4A41-A8E1-89FE16F8E7F7}"/>
    <cellStyle name="Comma 11 8 2" xfId="4833" xr:uid="{C99460A3-1877-4576-98AF-9E7839313DD2}"/>
    <cellStyle name="Comma 11 8 3" xfId="4181" xr:uid="{F9B52792-426B-4417-8BF0-FB2DC41873E9}"/>
    <cellStyle name="Comma 11 8 4" xfId="5883" xr:uid="{C8B8C7C6-17C5-4C28-A212-09DE73D44D9F}"/>
    <cellStyle name="Comma 11 9" xfId="2475" xr:uid="{6133BABA-7DF7-4400-8A82-5A6276C7C79B}"/>
    <cellStyle name="Comma 11 9 2" xfId="4834" xr:uid="{AB553FFC-0495-4F1E-B58E-73C0B3C9C3CF}"/>
    <cellStyle name="Comma 11 9 3" xfId="4182" xr:uid="{C3B7AAE2-9DB4-4AF8-ACAD-93B375F6B45B}"/>
    <cellStyle name="Comma 11 9 4" xfId="5884" xr:uid="{1C0835FA-A999-4C83-83C6-878658EDE751}"/>
    <cellStyle name="Comma 110" xfId="6252" xr:uid="{54B9ED24-E56B-4AF3-80C0-38F1110D4260}"/>
    <cellStyle name="Comma 111" xfId="6240" xr:uid="{48177716-1CE3-43D4-B1CE-C0922794A72C}"/>
    <cellStyle name="Comma 112" xfId="6241" xr:uid="{AC3F26B1-F3FD-4AE1-8DAE-FDCD73908A10}"/>
    <cellStyle name="Comma 113" xfId="6238" xr:uid="{5D6F3FF4-C4D2-418E-BC28-12C12DAB8910}"/>
    <cellStyle name="Comma 114" xfId="6243" xr:uid="{FBFE0A08-FDDB-4ADA-A7B0-B31682665580}"/>
    <cellStyle name="Comma 115" xfId="6245" xr:uid="{34A10E38-CF12-4919-ADE5-776186EF7F39}"/>
    <cellStyle name="Comma 12" xfId="425" xr:uid="{D939E4FC-FDF8-4F28-93D5-4A286143E7C8}"/>
    <cellStyle name="Comma 12 10" xfId="3434" xr:uid="{A3FF160F-9BA8-45D7-B0C7-7444701A1F78}"/>
    <cellStyle name="Comma 12 10 2" xfId="5041" xr:uid="{5A719763-E034-4AB2-9A24-54DBFB577BA3}"/>
    <cellStyle name="Comma 12 10 3" xfId="4372" xr:uid="{6B6101FF-8B7B-44E2-BF75-F72F98A6FC63}"/>
    <cellStyle name="Comma 12 10 4" xfId="6074" xr:uid="{1728203A-EE16-4B80-9784-CFC87290F473}"/>
    <cellStyle name="Comma 12 11" xfId="1601" xr:uid="{785E7501-58EA-4578-BD48-1EEECAFB8D36}"/>
    <cellStyle name="Comma 12 11 2" xfId="4741" xr:uid="{1F092035-C0B4-46B0-BD52-A498E71237FE}"/>
    <cellStyle name="Comma 12 11 3" xfId="4104" xr:uid="{291446DF-6B25-41F9-8098-745BEF84E8F4}"/>
    <cellStyle name="Comma 12 11 4" xfId="5807" xr:uid="{DF917713-5EAA-441F-B999-FF42CC12585D}"/>
    <cellStyle name="Comma 12 12" xfId="4535" xr:uid="{50EC50BC-25CE-4AB3-B188-576F27D853D7}"/>
    <cellStyle name="Comma 12 13" xfId="3908" xr:uid="{A0FC10EB-8A8D-4D3C-A56F-A0BE6BCC4B67}"/>
    <cellStyle name="Comma 12 14" xfId="5603" xr:uid="{CA21AF82-0320-47A6-8F93-F01791B7B0D9}"/>
    <cellStyle name="Comma 12 2" xfId="426" xr:uid="{F9729C5D-AAF2-4D2B-B729-B5A623771B57}"/>
    <cellStyle name="Comma 12 2 2" xfId="1602" xr:uid="{D49667FD-CA5E-40F6-A0D5-005516185850}"/>
    <cellStyle name="Comma 12 2 2 2" xfId="4742" xr:uid="{8A8F7055-ADAF-428F-B6EE-FD7720037736}"/>
    <cellStyle name="Comma 12 2 2 3" xfId="4105" xr:uid="{440039B6-A6C2-4134-9D77-CC06AC98BC52}"/>
    <cellStyle name="Comma 12 2 2 4" xfId="5808" xr:uid="{B8F24C1F-9C49-4740-A0E2-3594C0FDCE95}"/>
    <cellStyle name="Comma 12 2 2 5" xfId="6230" xr:uid="{5F956500-CF37-4235-9AB7-AC020EF1017F}"/>
    <cellStyle name="Comma 12 2 3" xfId="4536" xr:uid="{F4708593-D235-4C2F-81BC-A2B65594B7A1}"/>
    <cellStyle name="Comma 12 2 4" xfId="3909" xr:uid="{2B142404-1C58-4A35-8660-848E113670D8}"/>
    <cellStyle name="Comma 12 2 5" xfId="5604" xr:uid="{3AC6E9A0-3C9F-4F6A-B290-256457CBFD60}"/>
    <cellStyle name="Comma 12 3" xfId="427" xr:uid="{5EED5AF0-07A9-4426-9E8A-4762A9B02A0F}"/>
    <cellStyle name="Comma 12 3 2" xfId="2476" xr:uid="{A3074D17-7C75-46DA-AE52-B1F2416F35AB}"/>
    <cellStyle name="Comma 12 3 2 2" xfId="4835" xr:uid="{19D3A89E-8C8C-4732-9B33-74A1B5BDF1E1}"/>
    <cellStyle name="Comma 12 3 2 3" xfId="4183" xr:uid="{B9E8B28B-B9F6-48E4-B9A2-23765FA7329A}"/>
    <cellStyle name="Comma 12 3 2 4" xfId="5885" xr:uid="{CA37B998-F366-493A-8571-AD0ADEAA49F4}"/>
    <cellStyle name="Comma 12 3 3" xfId="4537" xr:uid="{D5696BE6-6FFB-45E8-9019-7DD7F1AFB86D}"/>
    <cellStyle name="Comma 12 3 4" xfId="3910" xr:uid="{0FDA352A-D21E-4FF0-9F21-AEC352F6D1C8}"/>
    <cellStyle name="Comma 12 3 5" xfId="5605" xr:uid="{AA50E5C8-4E04-48AC-9A83-0D5C87A176B8}"/>
    <cellStyle name="Comma 12 4" xfId="122" xr:uid="{CBAD0AD0-F682-4780-B752-8C0D76A70F51}"/>
    <cellStyle name="Comma 12 4 2" xfId="2477" xr:uid="{0A9B8628-7180-432A-8906-96AB73DF6144}"/>
    <cellStyle name="Comma 12 4 2 2" xfId="4836" xr:uid="{D144D9EF-056B-4638-9D23-0279318C7D62}"/>
    <cellStyle name="Comma 12 4 2 3" xfId="4184" xr:uid="{3CB89F40-ACB7-4B41-A6B5-3964BED35707}"/>
    <cellStyle name="Comma 12 4 2 4" xfId="5886" xr:uid="{3CC826D9-AC89-41FD-A413-E8737F4846BA}"/>
    <cellStyle name="Comma 12 4 3" xfId="4538" xr:uid="{8AD3267B-CA5D-4071-B170-2947FE4D2E7B}"/>
    <cellStyle name="Comma 12 4 4" xfId="3911" xr:uid="{82892045-2B68-4D6F-ACEC-21EDE8A27BE5}"/>
    <cellStyle name="Comma 12 4 5" xfId="428" xr:uid="{34F870C2-3D96-4538-9103-BFEC767E49D4}"/>
    <cellStyle name="Comma 12 4 5 2" xfId="5606" xr:uid="{DAA483C1-EC7E-43C2-8930-077FAB4CD331}"/>
    <cellStyle name="Comma 12 5" xfId="429" xr:uid="{66476F01-43DF-4D69-A182-8DE5F44383C1}"/>
    <cellStyle name="Comma 12 5 2" xfId="2478" xr:uid="{DCF380FF-2CEA-43AA-831A-672BBE16DBF9}"/>
    <cellStyle name="Comma 12 5 2 2" xfId="4837" xr:uid="{74D22DC0-80C7-4952-BE43-865EAE0E6E11}"/>
    <cellStyle name="Comma 12 5 2 3" xfId="4185" xr:uid="{9ECAF433-DC80-4242-A2F2-1FA899CAEBF9}"/>
    <cellStyle name="Comma 12 5 2 4" xfId="5887" xr:uid="{C757CDA0-CCDB-481C-89F3-878E16BEFB26}"/>
    <cellStyle name="Comma 12 6" xfId="2479" xr:uid="{AFF458E6-4E43-485A-A887-EF285ED50AF7}"/>
    <cellStyle name="Comma 12 6 2" xfId="4838" xr:uid="{95D5A438-21DE-463E-A403-A6E7EE5FFC13}"/>
    <cellStyle name="Comma 12 6 3" xfId="4186" xr:uid="{779E9886-4A84-4DB6-84A3-146556DBA5F9}"/>
    <cellStyle name="Comma 12 6 4" xfId="5888" xr:uid="{F3325C4F-B80F-4D14-825D-EE407852EA37}"/>
    <cellStyle name="Comma 12 7" xfId="2480" xr:uid="{36C85A89-F5C4-49E7-A623-BB5C7E5C64DD}"/>
    <cellStyle name="Comma 12 7 2" xfId="4839" xr:uid="{68601DB4-B06F-49D9-9C01-C4D4127B0BA5}"/>
    <cellStyle name="Comma 12 7 3" xfId="4187" xr:uid="{F606E868-271C-4E91-BD33-87E7BE887948}"/>
    <cellStyle name="Comma 12 7 4" xfId="5889" xr:uid="{B5411C46-0FD7-45CC-A6F6-6A2C706B0414}"/>
    <cellStyle name="Comma 12 8" xfId="2481" xr:uid="{FA61233B-7DA2-411B-B892-D67D5E4A4746}"/>
    <cellStyle name="Comma 12 8 2" xfId="4840" xr:uid="{2BA437D3-1852-4A07-A7A4-137DF1D7BF67}"/>
    <cellStyle name="Comma 12 8 3" xfId="4188" xr:uid="{6A0C9B29-948F-4D6C-A289-77B4D48C660C}"/>
    <cellStyle name="Comma 12 8 4" xfId="5890" xr:uid="{FA98E4D4-9AEF-46D4-A6CF-16069F570E50}"/>
    <cellStyle name="Comma 12 9" xfId="2482" xr:uid="{7B80FDE0-B529-4215-8B97-9DDCB59A9F1F}"/>
    <cellStyle name="Comma 12 9 2" xfId="4841" xr:uid="{7965BA22-6005-456A-A719-D72C468897B6}"/>
    <cellStyle name="Comma 12 9 3" xfId="4189" xr:uid="{FAC5D7D2-E5CE-49DB-BA56-32218C5D49FC}"/>
    <cellStyle name="Comma 12 9 4" xfId="5891" xr:uid="{D120C46A-7F4F-458F-8CC6-3098668B13C0}"/>
    <cellStyle name="Comma 12_Detail_ Inf_Dec 10 " xfId="430" xr:uid="{58B484C7-E1CF-40B6-BA04-16F4B4E82269}"/>
    <cellStyle name="Comma 13" xfId="431" xr:uid="{C54B0B2E-5BDE-4C98-9542-831866398270}"/>
    <cellStyle name="Comma 13 10" xfId="1603" xr:uid="{F2CA4712-96FD-4AA9-B07E-16862B788939}"/>
    <cellStyle name="Comma 13 10 2" xfId="4743" xr:uid="{1A136FCD-359D-4E22-BCF1-D7D1D01D674B}"/>
    <cellStyle name="Comma 13 10 3" xfId="4106" xr:uid="{37BE897B-E275-4259-9AE4-B1059B43DF7A}"/>
    <cellStyle name="Comma 13 10 4" xfId="5809" xr:uid="{63426B47-8809-46EB-82BE-E6235516B86A}"/>
    <cellStyle name="Comma 13 11" xfId="5607" xr:uid="{DADA0BB1-5AD6-444C-B7E9-94F123088280}"/>
    <cellStyle name="Comma 13 2" xfId="432" xr:uid="{54DC1539-BC35-4F86-9941-6806C2E44838}"/>
    <cellStyle name="Comma 13 2 2" xfId="2484" xr:uid="{3EE92D91-DAFD-4212-9B0A-983108B5D7D2}"/>
    <cellStyle name="Comma 13 2 3" xfId="3435" xr:uid="{984C07C9-5FB9-4FF5-85F5-0B3B658F9B5F}"/>
    <cellStyle name="Comma 13 2 3 2" xfId="5042" xr:uid="{5F07B373-33BB-4EC2-A505-77A5F4F11278}"/>
    <cellStyle name="Comma 13 2 3 3" xfId="4373" xr:uid="{D61E67A1-B107-4282-8A52-F1BFE43155F4}"/>
    <cellStyle name="Comma 13 2 3 4" xfId="6075" xr:uid="{12592931-5C4C-448D-BA54-31FEE0264D93}"/>
    <cellStyle name="Comma 13 2 4" xfId="2483" xr:uid="{4577DA31-7BFE-4882-94EE-027144FD35C3}"/>
    <cellStyle name="Comma 13 2 4 2" xfId="4842" xr:uid="{C26C0772-CCDF-409D-AD7E-E756D91375CF}"/>
    <cellStyle name="Comma 13 2 4 3" xfId="4190" xr:uid="{48CF7ECF-26CF-4F50-8BB4-53A8325D5B15}"/>
    <cellStyle name="Comma 13 2 4 4" xfId="5892" xr:uid="{CA848233-C5D6-4CD6-B405-D2CC51979228}"/>
    <cellStyle name="Comma 13 2 5" xfId="4539" xr:uid="{93FC0860-F0E9-4D8F-A5F4-C91A8D221CA9}"/>
    <cellStyle name="Comma 13 2 6" xfId="3912" xr:uid="{55B4718D-39A3-44CC-9515-D8503998872A}"/>
    <cellStyle name="Comma 13 2 7" xfId="5608" xr:uid="{F792B424-BA1C-4280-84E2-D7FFF603EAFF}"/>
    <cellStyle name="Comma 13 3" xfId="18" xr:uid="{00000000-0005-0000-0000-000001000000}"/>
    <cellStyle name="Comma 13 3 2" xfId="2485" xr:uid="{E710ED06-009C-4EAB-802E-6FDF6225FEEC}"/>
    <cellStyle name="Comma 13 3 2 2" xfId="4843" xr:uid="{2168B3C9-0563-461F-8EB3-8586327CBC97}"/>
    <cellStyle name="Comma 13 3 2 3" xfId="4191" xr:uid="{66F68F12-23B5-4CBB-9CDD-1F1AB5301102}"/>
    <cellStyle name="Comma 13 3 2 4" xfId="5893" xr:uid="{3103EB43-36DE-4B24-9CC8-082C142EB2F8}"/>
    <cellStyle name="Comma 13 3 3" xfId="433" xr:uid="{2809EE2D-04C2-4495-BA96-167B7E8664F8}"/>
    <cellStyle name="Comma 13 4" xfId="2486" xr:uid="{AEAAC963-8B46-4146-A288-406F52E920A4}"/>
    <cellStyle name="Comma 13 4 2" xfId="4844" xr:uid="{F1BF9533-824F-40DE-9460-15DE5F4BBC34}"/>
    <cellStyle name="Comma 13 4 3" xfId="4192" xr:uid="{AC09BF8E-A9DC-4E41-8F0D-EA90FC6AA611}"/>
    <cellStyle name="Comma 13 4 4" xfId="5894" xr:uid="{DCCBE426-E87F-4AE6-AFD5-4759297A9948}"/>
    <cellStyle name="Comma 13 5" xfId="2487" xr:uid="{15B4127F-6949-433C-9129-E870CF1D456A}"/>
    <cellStyle name="Comma 13 5 2" xfId="4845" xr:uid="{BB60DCC0-754B-4DC3-B7ED-00120BDDF869}"/>
    <cellStyle name="Comma 13 5 3" xfId="4193" xr:uid="{7A00EAA7-0E56-4908-BD4F-5EC5D215D61F}"/>
    <cellStyle name="Comma 13 5 4" xfId="5895" xr:uid="{6B2AED8C-8EA6-4CDA-9498-DDE3E8F36791}"/>
    <cellStyle name="Comma 13 6" xfId="2488" xr:uid="{84DCDE15-948E-43D9-AF4F-BAC10AE81C89}"/>
    <cellStyle name="Comma 13 6 2" xfId="4846" xr:uid="{462B5741-42AA-429E-A300-7C9C6EE4FBC2}"/>
    <cellStyle name="Comma 13 6 3" xfId="4194" xr:uid="{AC32447B-3FCC-41AB-B2F3-107E75150B0C}"/>
    <cellStyle name="Comma 13 6 4" xfId="5896" xr:uid="{9DC75ED8-AF84-441C-A17C-E10656114ABF}"/>
    <cellStyle name="Comma 13 7" xfId="2489" xr:uid="{7BE965E2-EC12-4AFB-B032-D3D679E62FF1}"/>
    <cellStyle name="Comma 13 7 2" xfId="4847" xr:uid="{A06CC369-5751-40A0-9811-9002280FB011}"/>
    <cellStyle name="Comma 13 7 3" xfId="4195" xr:uid="{EE0E04FF-616C-4B56-AC03-1E4D9915057A}"/>
    <cellStyle name="Comma 13 7 4" xfId="5897" xr:uid="{2CA728C3-77F3-4098-A50D-8A96B8F6DEB9}"/>
    <cellStyle name="Comma 13 8" xfId="2490" xr:uid="{0108A3E3-F2BD-4271-BCBD-CCFE7FD2CDF7}"/>
    <cellStyle name="Comma 13 8 2" xfId="4848" xr:uid="{C5143BAF-30F0-42AE-93A8-CB13DF7B3A10}"/>
    <cellStyle name="Comma 13 8 3" xfId="4196" xr:uid="{E8B34DB1-47EB-43CE-A375-5194A3FEF690}"/>
    <cellStyle name="Comma 13 8 4" xfId="5898" xr:uid="{AB93A989-FB80-475C-BA73-454BDA2009E7}"/>
    <cellStyle name="Comma 13 9" xfId="2491" xr:uid="{01DE2A07-56EE-43D8-B6E1-EBBF64A51B0B}"/>
    <cellStyle name="Comma 13 9 2" xfId="4849" xr:uid="{D70C349B-96A7-45D5-BAA8-8F8EC8A95F34}"/>
    <cellStyle name="Comma 13 9 3" xfId="4197" xr:uid="{08862401-49A2-4BE8-B532-EBDF8AB43A10}"/>
    <cellStyle name="Comma 13 9 4" xfId="5899" xr:uid="{62393C3B-19D1-44D5-A106-E07B1E1DDF07}"/>
    <cellStyle name="Comma 13_CPI_Y'52_TOP_GG 1" xfId="434" xr:uid="{8F4E5DAB-AB87-4749-B969-7271AF92DDC2}"/>
    <cellStyle name="Comma 132 16 2" xfId="117" xr:uid="{A29E8230-93D3-4083-BB0E-60AA33B15242}"/>
    <cellStyle name="Comma 132 16 2 2" xfId="199" xr:uid="{13B546D6-3F38-45FF-A43D-92ACE6DC621E}"/>
    <cellStyle name="Comma 132 16 2 2 2" xfId="4532" xr:uid="{7B8AA28F-A579-4F7E-9034-5927C7B30807}"/>
    <cellStyle name="Comma 132 16 2 3" xfId="4521" xr:uid="{40D43E16-954D-43C1-9B4C-3811213482CF}"/>
    <cellStyle name="Comma 132 2" xfId="141" xr:uid="{1D85C23D-DFD5-4537-B955-2FD4551C7F5F}"/>
    <cellStyle name="Comma 132 2 2" xfId="168" xr:uid="{092938B5-6074-4CBE-83AC-46B107CC5226}"/>
    <cellStyle name="Comma 132 2 2 2" xfId="4529" xr:uid="{ADF756F8-9632-4835-B9B3-7A56FB0265F1}"/>
    <cellStyle name="Comma 132 2 3" xfId="4518" xr:uid="{327B2D53-78EE-4EF7-BC66-2EADC41E817D}"/>
    <cellStyle name="Comma 132 4" xfId="165" xr:uid="{FD0CF238-B561-4CE9-9438-DE7B4D52B723}"/>
    <cellStyle name="Comma 132 7 17 2" xfId="119" xr:uid="{10739449-D645-4BED-8FD9-EC1AC9BFAE12}"/>
    <cellStyle name="Comma 132 7 2 15" xfId="185" xr:uid="{17847E5B-9F6D-4AF4-9976-40E4CB070B72}"/>
    <cellStyle name="Comma 132 7 2 15 2" xfId="174" xr:uid="{22C89BD4-78CF-4FC2-928C-3C43359D743E}"/>
    <cellStyle name="Comma 14" xfId="115" xr:uid="{BBFFF909-08BF-48CC-8BA8-501EF6CC8F21}"/>
    <cellStyle name="Comma 14 2" xfId="436" xr:uid="{5A617A7D-76E5-4723-B75A-0AC0D899A5ED}"/>
    <cellStyle name="Comma 14 2 2" xfId="2492" xr:uid="{FEBD6DB5-B39B-41C0-8B0E-9DE104FD2204}"/>
    <cellStyle name="Comma 14 2 2 2" xfId="4850" xr:uid="{D65D38E9-5A58-4A0F-9FBB-44CC1D4C2A46}"/>
    <cellStyle name="Comma 14 2 2 3" xfId="4198" xr:uid="{AF9C0A51-BA1B-4C55-B153-C1F4F0C32BD3}"/>
    <cellStyle name="Comma 14 2 2 4" xfId="5900" xr:uid="{69F706F2-F8C6-42F8-B67C-82FFF9B8DB1F}"/>
    <cellStyle name="Comma 14 3" xfId="1604" xr:uid="{C7F5D103-E293-435A-8E79-7027EEC2032B}"/>
    <cellStyle name="Comma 14 3 2" xfId="4744" xr:uid="{BEA0AD0C-7116-4C18-BCF9-86758DF4DEE1}"/>
    <cellStyle name="Comma 14 3 3" xfId="4107" xr:uid="{7AC45BEB-BB1D-4561-970E-4D99EC2AEB24}"/>
    <cellStyle name="Comma 14 3 4" xfId="5810" xr:uid="{846DD36B-CEB6-4D98-B02F-E3F94C213A0C}"/>
    <cellStyle name="Comma 14 4" xfId="4540" xr:uid="{10CA315C-0B0A-451D-A9CD-269E235E2809}"/>
    <cellStyle name="Comma 14 5" xfId="3913" xr:uid="{25BB50D5-5DF3-44E0-AA8D-FEBCB3E51B2D}"/>
    <cellStyle name="Comma 14 6" xfId="435" xr:uid="{AEC8D758-2008-4C0D-BFAF-4931A46E6B72}"/>
    <cellStyle name="Comma 14 6 2" xfId="5609" xr:uid="{58AF3A96-D81F-4AAA-8BB2-78AF6537AA20}"/>
    <cellStyle name="Comma 142 2" xfId="92" xr:uid="{2F808704-FA4E-45BD-BE94-71D369A91022}"/>
    <cellStyle name="Comma 15" xfId="437" xr:uid="{0B250C05-0236-439F-94BC-4754B09D9B36}"/>
    <cellStyle name="Comma 15 2" xfId="189" xr:uid="{799EE939-AF16-4BE9-B73A-C23B3EB39D53}"/>
    <cellStyle name="Comma 15 2 2" xfId="2493" xr:uid="{C0CF631B-8C13-4845-AB73-A817F02CF6B2}"/>
    <cellStyle name="Comma 15 2 2 2" xfId="4851" xr:uid="{CBBFC70E-2321-4CF5-AED4-058561374754}"/>
    <cellStyle name="Comma 15 2 2 3" xfId="4199" xr:uid="{53B82819-4E2F-444F-904E-3B1CB2A65B9E}"/>
    <cellStyle name="Comma 15 2 2 4" xfId="5901" xr:uid="{688C4013-EFC0-414A-B9E7-0F6A8411AD38}"/>
    <cellStyle name="Comma 15 3" xfId="438" xr:uid="{4090FD11-164B-4C76-A7A2-0FE963536A06}"/>
    <cellStyle name="Comma 15 3 2" xfId="3436" xr:uid="{84D62CBB-C88C-4367-9547-17812116D803}"/>
    <cellStyle name="Comma 15 3 2 2" xfId="5043" xr:uid="{DE822A50-ED08-4F1B-9939-E6C42F929C96}"/>
    <cellStyle name="Comma 15 3 2 3" xfId="4374" xr:uid="{B859DD62-01DD-47E3-8691-1858B6BC45B8}"/>
    <cellStyle name="Comma 15 3 2 4" xfId="6076" xr:uid="{29F1C033-0283-4EF8-A11F-2D9D0CFB1EC1}"/>
    <cellStyle name="Comma 15 4" xfId="1605" xr:uid="{DD5DA634-145E-4387-AFCF-43C6CE3288DE}"/>
    <cellStyle name="Comma 15 4 2" xfId="4745" xr:uid="{64288F02-3F1B-44F7-8770-088C092871B8}"/>
    <cellStyle name="Comma 15 4 3" xfId="4108" xr:uid="{D20EF866-EA04-4ACD-92CB-416C8D2E5D91}"/>
    <cellStyle name="Comma 15 4 4" xfId="5811" xr:uid="{6A56185D-F12B-4BF0-A697-B6B08B415AC1}"/>
    <cellStyle name="Comma 15 5" xfId="4541" xr:uid="{36AD08DC-EA6A-4830-A537-2C4AA8269B85}"/>
    <cellStyle name="Comma 15 5 2" xfId="6212" xr:uid="{31CF0809-F8AB-4247-A2A9-D8B3A09270C4}"/>
    <cellStyle name="Comma 15 6" xfId="3914" xr:uid="{3748191D-178A-4498-9E6C-DF57BE5BDA61}"/>
    <cellStyle name="Comma 15 7" xfId="5610" xr:uid="{A6124C38-1741-4F7E-8349-33104D7C0933}"/>
    <cellStyle name="Comma 15 9" xfId="6222" xr:uid="{83A113C4-027C-4AE9-9CD6-063A6AA74F8D}"/>
    <cellStyle name="Comma 15_ASTC Q1'56 up" xfId="439" xr:uid="{4D3D78C0-1FC2-42E4-B448-D7739E3CFDD6}"/>
    <cellStyle name="Comma 16" xfId="440" xr:uid="{748E1BBA-2047-4389-B36A-CB48F06EC345}"/>
    <cellStyle name="Comma 16 2" xfId="441" xr:uid="{4695DE08-5394-4389-9DF4-0192DC0D9644}"/>
    <cellStyle name="Comma 16 2 2" xfId="2494" xr:uid="{141DC25B-E644-41DD-927E-0F0983C629EA}"/>
    <cellStyle name="Comma 16 2 2 2" xfId="4852" xr:uid="{EDB8CFDC-E3D9-4EE7-AD1D-8FCF76832A37}"/>
    <cellStyle name="Comma 16 2 2 3" xfId="4200" xr:uid="{7F082723-8A87-4909-AD46-3B32F7F742C0}"/>
    <cellStyle name="Comma 16 2 2 4" xfId="5902" xr:uid="{70D12DA5-0C64-4609-B7F4-5755B14AA2AF}"/>
    <cellStyle name="Comma 16 2 3" xfId="4542" xr:uid="{04139246-40F5-4DA8-AD96-FABDD529F4CB}"/>
    <cellStyle name="Comma 16 2 4" xfId="3915" xr:uid="{13743F12-663E-459F-8794-4E6B84908BEF}"/>
    <cellStyle name="Comma 16 2 5" xfId="5611" xr:uid="{87726CB3-2D41-4BFE-9976-7DE04F92B275}"/>
    <cellStyle name="Comma 16 3" xfId="1606" xr:uid="{560AB8DC-4E21-4114-9A07-D057AEA82D68}"/>
    <cellStyle name="Comma 16 3 2" xfId="4746" xr:uid="{DEC09EAE-C6A5-4F03-9759-75A46D1AF2CA}"/>
    <cellStyle name="Comma 16 3 3" xfId="4109" xr:uid="{0B3CF8BA-8C09-4B68-BCC6-C76D339D8FD6}"/>
    <cellStyle name="Comma 16 3 4" xfId="5812" xr:uid="{754E823F-F5BF-4531-BDE9-0DDE0EA8CCDC}"/>
    <cellStyle name="Comma 16_130017-B1  โปรแกรมคอมพิวเตอร์ CPI_Q409" xfId="442" xr:uid="{2F2BDF65-0A4C-4944-8503-B5CBA15731DA}"/>
    <cellStyle name="Comma 17" xfId="443" xr:uid="{F1ABD6DD-FABD-4514-9374-6FFE8047096D}"/>
    <cellStyle name="Comma 17 2" xfId="2495" xr:uid="{CD0464BD-090B-40FB-8595-A453BC2EEDD1}"/>
    <cellStyle name="Comma 17 2 2" xfId="3438" xr:uid="{33543830-46EB-420A-A2CC-967846D48C5B}"/>
    <cellStyle name="Comma 17 2 3" xfId="4853" xr:uid="{AA9697D2-BBFB-4E32-95B0-09EEEF0A6CDD}"/>
    <cellStyle name="Comma 17 2 4" xfId="4201" xr:uid="{4CBB12B6-7A75-44A2-A63E-9FEEDC200387}"/>
    <cellStyle name="Comma 17 2 5" xfId="5903" xr:uid="{2CA973B1-7509-47EB-89D7-9D32A513D170}"/>
    <cellStyle name="Comma 17 3" xfId="3437" xr:uid="{463D2EB1-2D79-4D26-BD51-658488649F06}"/>
    <cellStyle name="Comma 17 4" xfId="1607" xr:uid="{8DA95466-D082-4A32-B948-DE0BB8483D2B}"/>
    <cellStyle name="Comma 17 4 2" xfId="4747" xr:uid="{F24B4ED0-32CF-4262-BC8C-610F8446FE73}"/>
    <cellStyle name="Comma 17 4 3" xfId="4110" xr:uid="{6D4EBD54-D0CC-496F-A25B-F9899A464869}"/>
    <cellStyle name="Comma 17 4 4" xfId="5813" xr:uid="{BD753852-1C8E-4CEA-9DB6-8EE8F6908765}"/>
    <cellStyle name="Comma 17 5" xfId="4543" xr:uid="{EF456678-C0E9-457D-B9BE-43AF55195D69}"/>
    <cellStyle name="Comma 17 6" xfId="3916" xr:uid="{EC419759-9DC8-4D5B-853E-9614C89B49A3}"/>
    <cellStyle name="Comma 17 7" xfId="5612" xr:uid="{15AE30E4-3D9A-4FBA-9942-56C16B18F5CE}"/>
    <cellStyle name="Comma 18" xfId="444" xr:uid="{B6760827-243F-4005-BF8E-990B20E365CE}"/>
    <cellStyle name="Comma 18 2" xfId="445" xr:uid="{246A5BB1-0767-4A5D-BF7F-B25AF8E9BC70}"/>
    <cellStyle name="Comma 18 2 2" xfId="3440" xr:uid="{3235E0F8-CD93-4B4A-9D5B-0F4FFF7B43A5}"/>
    <cellStyle name="Comma 18 2 3" xfId="2496" xr:uid="{7EB45AEB-09C7-4B3E-AE4B-DC7A5F5F8E9E}"/>
    <cellStyle name="Comma 18 2 3 2" xfId="4854" xr:uid="{2731DD13-D782-4460-8E6F-7F7BB81958DD}"/>
    <cellStyle name="Comma 18 2 3 3" xfId="4202" xr:uid="{F3D6D68C-DEB8-4A71-8D36-2CA3E0B3E047}"/>
    <cellStyle name="Comma 18 2 3 4" xfId="5904" xr:uid="{0A8E7F65-7B74-4932-8CF3-4BC06069B6B9}"/>
    <cellStyle name="Comma 18 3" xfId="446" xr:uid="{D972BC6D-D483-46A0-BC53-22A322154842}"/>
    <cellStyle name="Comma 18 3 2" xfId="3439" xr:uid="{9AE24D98-1B97-4313-B221-505E1059549D}"/>
    <cellStyle name="Comma 18 4" xfId="447" xr:uid="{0F077826-E940-4EA1-B5AA-DB002BDBBF24}"/>
    <cellStyle name="Comma 18 4 2" xfId="4544" xr:uid="{12DEA8A4-2B4B-47BB-9D65-0B8B44C0CE44}"/>
    <cellStyle name="Comma 18 4 3" xfId="3917" xr:uid="{E0EA326C-4720-4EC4-BA32-D318F6DA5476}"/>
    <cellStyle name="Comma 18 4 4" xfId="5613" xr:uid="{B7BE1EE1-E249-4932-9305-974315C12748}"/>
    <cellStyle name="Comma 18 5" xfId="1608" xr:uid="{D549611D-E7B2-4EE8-810C-CF4A2EE64394}"/>
    <cellStyle name="Comma 18 5 2" xfId="4748" xr:uid="{65BB1419-BA27-48C3-B8FA-C88366964E37}"/>
    <cellStyle name="Comma 18 5 3" xfId="4111" xr:uid="{AD4706DF-D4CC-42F2-AF76-B9445B53889B}"/>
    <cellStyle name="Comma 18 5 4" xfId="5814" xr:uid="{773A1DF8-A3D5-4CE3-987A-B904C6C73EB5}"/>
    <cellStyle name="Comma 18 6" xfId="6213" xr:uid="{0801E989-ABF4-4675-B01A-862CEB8F707D}"/>
    <cellStyle name="Comma 18_130017-B1 โปรแกรมคอมพิวเตอร์ CPI_Q1'10" xfId="448" xr:uid="{31D33806-2559-4A7E-9DBB-BCD4978D670A}"/>
    <cellStyle name="Comma 19" xfId="449" xr:uid="{97F0B29A-DDF8-4A6B-8E7B-F7C4474E1BDF}"/>
    <cellStyle name="Comma 19 2" xfId="2497" xr:uid="{51443F28-C54F-4DE8-B0D7-3869D0D2D0C4}"/>
    <cellStyle name="Comma 19 2 2" xfId="3442" xr:uid="{27DA1074-F6A1-4D12-B9C8-63FFEFABC00F}"/>
    <cellStyle name="Comma 19 2 3" xfId="4855" xr:uid="{8B6D6231-3DDF-4683-948D-015B42581CCE}"/>
    <cellStyle name="Comma 19 2 4" xfId="4203" xr:uid="{0D911BA2-F749-4554-BCF5-62AD421DF15D}"/>
    <cellStyle name="Comma 19 2 5" xfId="5905" xr:uid="{43B74A47-1A0B-4752-BEA4-33F4E47A7DD2}"/>
    <cellStyle name="Comma 19 3" xfId="2498" xr:uid="{E1EBA7C2-B340-48BD-94A4-954A68297D7C}"/>
    <cellStyle name="Comma 19 3 2" xfId="4856" xr:uid="{F0DB0641-87BD-4FC4-A3AC-C8A61ECFACC9}"/>
    <cellStyle name="Comma 19 3 3" xfId="4204" xr:uid="{A8F9D42B-6639-479F-9639-24D48C8910C3}"/>
    <cellStyle name="Comma 19 3 4" xfId="5906" xr:uid="{EE87B1B7-EBF3-47E1-A00B-FD52F214ED70}"/>
    <cellStyle name="Comma 19 4" xfId="3441" xr:uid="{C8A8CD17-4620-4897-A6ED-A90CC899D52A}"/>
    <cellStyle name="Comma 19 5" xfId="1609" xr:uid="{42C2D89B-3D51-4BD7-9407-B656FE3FFCB9}"/>
    <cellStyle name="Comma 19 5 2" xfId="4749" xr:uid="{6B703774-CB3B-4BA0-9D3B-DE2CDD87AA89}"/>
    <cellStyle name="Comma 19 5 3" xfId="4112" xr:uid="{F5D07E84-62E3-4EDF-91AF-EDEF115AD84D}"/>
    <cellStyle name="Comma 19 5 4" xfId="5815" xr:uid="{D6A13D37-547C-4E99-A832-3E0D6D85176C}"/>
    <cellStyle name="Comma 19 6" xfId="4545" xr:uid="{4EA962D8-4FA3-47E0-97FF-2D4446210D7F}"/>
    <cellStyle name="Comma 19 7" xfId="3918" xr:uid="{85438783-3442-491B-8B70-2D43E597B62B}"/>
    <cellStyle name="Comma 19 8" xfId="5614" xr:uid="{2C810FBF-D79C-4A48-89DB-4029C2FEA8E3}"/>
    <cellStyle name="Comma 19_ING TCMF LEAD 10" xfId="2499" xr:uid="{D80BC2B9-9B57-415C-B14B-C7D7A948F8D4}"/>
    <cellStyle name="Comma 2" xfId="6" xr:uid="{00000000-0005-0000-0000-000002000000}"/>
    <cellStyle name="Comma 2 10" xfId="451" xr:uid="{76CD8875-3BB9-4A6E-AB57-4EFE3E165B7B}"/>
    <cellStyle name="Comma 2 10 2" xfId="2500" xr:uid="{9541086F-CC0A-4774-B374-52551B10B9A6}"/>
    <cellStyle name="Comma 2 10 2 2" xfId="4857" xr:uid="{97B64CB2-73BD-45D7-9D4A-7F02B184D3B0}"/>
    <cellStyle name="Comma 2 10 2 3" xfId="4205" xr:uid="{57D32C37-0DBC-4E31-BE90-D96BD684EB28}"/>
    <cellStyle name="Comma 2 10 2 4" xfId="5907" xr:uid="{D642CE25-02EC-4D6A-9B53-4CD2767AF547}"/>
    <cellStyle name="Comma 2 11" xfId="452" xr:uid="{B81BDCB5-3A90-4521-91DE-3BB76E6D08EB}"/>
    <cellStyle name="Comma 2 11 2" xfId="2501" xr:uid="{CF7A0870-7AF2-49D4-A944-2872ECDCD850}"/>
    <cellStyle name="Comma 2 11 2 2" xfId="4858" xr:uid="{6FD10BE2-9005-45AA-99A2-44FAE4A0259E}"/>
    <cellStyle name="Comma 2 11 2 3" xfId="4206" xr:uid="{14ADE803-B2B2-4741-ACBA-22E57E123AD1}"/>
    <cellStyle name="Comma 2 11 2 4" xfId="5908" xr:uid="{05BD6B7E-5B3D-41CA-BD37-A62A6F7C5302}"/>
    <cellStyle name="Comma 2 12" xfId="453" xr:uid="{F9E54A29-FA17-4D70-822C-320797DE7690}"/>
    <cellStyle name="Comma 2 12 2" xfId="2502" xr:uid="{8558EE37-0801-47F3-B942-99B510D95E84}"/>
    <cellStyle name="Comma 2 12 2 2" xfId="4859" xr:uid="{338C3BD9-26D5-4697-A9F3-C5665445E456}"/>
    <cellStyle name="Comma 2 12 2 3" xfId="4207" xr:uid="{4A6B88B7-8E69-4A32-AA86-3FCADCD114A3}"/>
    <cellStyle name="Comma 2 12 2 4" xfId="5909" xr:uid="{57E73D78-E3CF-48E4-AE9E-091F951EE43A}"/>
    <cellStyle name="Comma 2 13" xfId="454" xr:uid="{A4CF0183-2227-4E8B-B337-8003FE22AC54}"/>
    <cellStyle name="Comma 2 13 2" xfId="2503" xr:uid="{5C30738C-BC7A-4CEE-999C-5E915B2B32A2}"/>
    <cellStyle name="Comma 2 13 2 2" xfId="4860" xr:uid="{3C3CDEC8-5FBB-46E1-97A7-8238A044AECC}"/>
    <cellStyle name="Comma 2 13 2 3" xfId="4208" xr:uid="{0B95F6A8-66E0-42F0-A0F1-52D5A6A938E3}"/>
    <cellStyle name="Comma 2 13 2 4" xfId="5910" xr:uid="{ADBB0884-8E97-4066-90CE-55FEA29DB912}"/>
    <cellStyle name="Comma 2 14" xfId="455" xr:uid="{2132C50B-277C-4150-ACF1-3DAED1DB8157}"/>
    <cellStyle name="Comma 2 14 2" xfId="2504" xr:uid="{7C807268-88AF-4A38-B76F-3C809D671FA7}"/>
    <cellStyle name="Comma 2 14 2 2" xfId="4861" xr:uid="{29271CF9-DE3E-4000-A86C-1815FAE08296}"/>
    <cellStyle name="Comma 2 14 2 3" xfId="4209" xr:uid="{9AE9B893-C18E-420C-BCAD-739DE5F00073}"/>
    <cellStyle name="Comma 2 14 2 4" xfId="5911" xr:uid="{495B6511-EDA5-4C76-9445-32C94C167970}"/>
    <cellStyle name="Comma 2 15" xfId="456" xr:uid="{F4DF950A-C91D-420A-94E1-C6FAEFA644A0}"/>
    <cellStyle name="Comma 2 15 2" xfId="2505" xr:uid="{61A679B2-E371-47F5-A7DE-49A569F20F7C}"/>
    <cellStyle name="Comma 2 15 2 2" xfId="4862" xr:uid="{FA976B10-7168-48B2-B021-9E06266790B5}"/>
    <cellStyle name="Comma 2 15 2 3" xfId="4210" xr:uid="{07BB40DB-5922-49A0-9716-4E243075A35C}"/>
    <cellStyle name="Comma 2 15 2 4" xfId="5912" xr:uid="{5C5A95F9-5588-4B78-9DD2-E7A9270998D1}"/>
    <cellStyle name="Comma 2 16" xfId="457" xr:uid="{FF21C735-7C7A-4FA7-91C3-441DDDA22D07}"/>
    <cellStyle name="Comma 2 16 2" xfId="2506" xr:uid="{CDFB0D5F-95AC-479E-8B72-4D5BDF5BBBCF}"/>
    <cellStyle name="Comma 2 16 2 2" xfId="4863" xr:uid="{FE5E92BC-E1CA-4BEF-B786-79DBBB9C5696}"/>
    <cellStyle name="Comma 2 16 2 3" xfId="4211" xr:uid="{0C3D2373-09BD-4291-A152-92CD424EB0FC}"/>
    <cellStyle name="Comma 2 16 2 4" xfId="5913" xr:uid="{5AA197F5-725B-4E1E-9D17-86B349C957D3}"/>
    <cellStyle name="Comma 2 17" xfId="458" xr:uid="{E1ACC0E3-A0C3-41B9-953B-5FA70FAA9FBA}"/>
    <cellStyle name="Comma 2 17 2" xfId="2507" xr:uid="{988E752C-56AF-4231-ACD0-D0C14B0E6670}"/>
    <cellStyle name="Comma 2 17 2 2" xfId="4864" xr:uid="{A3C09DEF-1354-4835-A9D4-FD5E524B1FDF}"/>
    <cellStyle name="Comma 2 17 2 3" xfId="4212" xr:uid="{ABFFE37C-4E08-4509-BD18-808C3DA91E33}"/>
    <cellStyle name="Comma 2 17 2 4" xfId="5914" xr:uid="{74E67F5E-F417-4C4D-AB79-1451F1F42EC3}"/>
    <cellStyle name="Comma 2 18" xfId="459" xr:uid="{4C2ADFC9-FD7A-48C3-837B-20B57EA48AD5}"/>
    <cellStyle name="Comma 2 18 2" xfId="2508" xr:uid="{224B9DAE-93CB-4489-924F-618B38BC3223}"/>
    <cellStyle name="Comma 2 18 2 2" xfId="4865" xr:uid="{97187F0D-7A9B-48F8-9A17-D4CA11EB7D48}"/>
    <cellStyle name="Comma 2 18 2 3" xfId="4213" xr:uid="{E394B403-B3BF-4B96-9204-C6E1D02203C2}"/>
    <cellStyle name="Comma 2 18 2 4" xfId="5915" xr:uid="{FF3C1308-5785-4532-AF9B-2FB90904B4E0}"/>
    <cellStyle name="Comma 2 19" xfId="460" xr:uid="{A0A73E80-799D-410F-8913-5C8E22ED4CC3}"/>
    <cellStyle name="Comma 2 19 2" xfId="2509" xr:uid="{F8FC6E36-E387-4036-88D2-631F9D0517BE}"/>
    <cellStyle name="Comma 2 19 2 2" xfId="4866" xr:uid="{CD5C7187-8E68-4DE8-BA81-B9A578EB9DB9}"/>
    <cellStyle name="Comma 2 19 2 3" xfId="4214" xr:uid="{02EDAECE-5BAD-499B-9D12-BEE5F1190F4B}"/>
    <cellStyle name="Comma 2 19 2 4" xfId="5916" xr:uid="{C051AA0D-3779-477B-A248-10DDFE2C0632}"/>
    <cellStyle name="Comma 2 2" xfId="9" xr:uid="{00000000-0005-0000-0000-000003000000}"/>
    <cellStyle name="Comma 2 2 10" xfId="462" xr:uid="{2EA549CF-AE2A-4C7D-BB05-0B4D2367037D}"/>
    <cellStyle name="Comma 2 2 10 2" xfId="2510" xr:uid="{637CC3C3-B348-4570-900F-1E934C97BB94}"/>
    <cellStyle name="Comma 2 2 10 2 2" xfId="4867" xr:uid="{678B5736-B232-4BA3-878E-519D47637148}"/>
    <cellStyle name="Comma 2 2 10 2 3" xfId="4215" xr:uid="{CA658512-E9A8-444F-9008-B3F61D1C9486}"/>
    <cellStyle name="Comma 2 2 10 2 4" xfId="5917" xr:uid="{48352C53-6BAE-4F0C-A48F-11C122F015B7}"/>
    <cellStyle name="Comma 2 2 10 3" xfId="4548" xr:uid="{E9364620-1758-47BA-B248-35888A6F0DC7}"/>
    <cellStyle name="Comma 2 2 10 4" xfId="3920" xr:uid="{4F603DEB-AFA5-4585-9F0B-3BE93C7C65A9}"/>
    <cellStyle name="Comma 2 2 10 5" xfId="5617" xr:uid="{B21389B3-1E05-453A-97AC-3063E0BFF204}"/>
    <cellStyle name="Comma 2 2 11" xfId="463" xr:uid="{E07D33FE-99F5-4822-AFA1-8857EBBC3627}"/>
    <cellStyle name="Comma 2 2 11 2" xfId="2511" xr:uid="{F210C0A5-8C24-4277-8D30-ECCD38D68FFE}"/>
    <cellStyle name="Comma 2 2 11 2 2" xfId="4868" xr:uid="{368886F3-8542-4F7F-9AAD-4BFBFC3AFF1B}"/>
    <cellStyle name="Comma 2 2 11 2 3" xfId="4216" xr:uid="{EC136C78-5B27-44B0-BD3C-65589157B9C9}"/>
    <cellStyle name="Comma 2 2 11 2 4" xfId="5918" xr:uid="{58A2F434-B9DE-4964-8A9B-14A235D6A226}"/>
    <cellStyle name="Comma 2 2 11 3" xfId="4549" xr:uid="{21625749-3F43-4172-8207-3E34FE4567DD}"/>
    <cellStyle name="Comma 2 2 11 4" xfId="3921" xr:uid="{44A3FBDF-EAEC-4C7F-83C7-049E6BC902D4}"/>
    <cellStyle name="Comma 2 2 11 5" xfId="5618" xr:uid="{27AD23E9-E6AD-4B0B-9A99-5C022150369D}"/>
    <cellStyle name="Comma 2 2 12" xfId="464" xr:uid="{829A8067-CC12-4371-BCA2-5E312791A5F3}"/>
    <cellStyle name="Comma 2 2 12 2" xfId="3443" xr:uid="{AF0F3E1F-9C8E-474D-A25F-8EFF9420BF5A}"/>
    <cellStyle name="Comma 2 2 12 2 2" xfId="5044" xr:uid="{19EBC2CC-6ADB-4E7D-AE8A-5F2C0BD12020}"/>
    <cellStyle name="Comma 2 2 12 2 3" xfId="4375" xr:uid="{0E4CDBC4-162F-47B0-91EB-ABD4A3B2F188}"/>
    <cellStyle name="Comma 2 2 12 2 4" xfId="6077" xr:uid="{81FE7A2D-073E-4602-AB3F-344F9C8C5721}"/>
    <cellStyle name="Comma 2 2 12 3" xfId="4550" xr:uid="{1FFC906F-0950-48A5-8148-1BDF33A5D226}"/>
    <cellStyle name="Comma 2 2 12 4" xfId="3922" xr:uid="{C9B74E58-2ADF-4989-B766-AF28CE05E24D}"/>
    <cellStyle name="Comma 2 2 12 5" xfId="5619" xr:uid="{BE621D72-1382-4D55-B929-2D4847E2E6E4}"/>
    <cellStyle name="Comma 2 2 13" xfId="465" xr:uid="{ED4A9DFF-4B45-4B69-B77F-05983697E589}"/>
    <cellStyle name="Comma 2 2 13 2" xfId="4551" xr:uid="{B5B871B2-DBBE-4059-AC8E-6D4DA4BE7480}"/>
    <cellStyle name="Comma 2 2 13 3" xfId="3923" xr:uid="{B67C8EF6-154E-4322-A787-D5DFBACD5797}"/>
    <cellStyle name="Comma 2 2 13 4" xfId="5620" xr:uid="{59AF3092-84C3-49E3-8731-1A610BEB7945}"/>
    <cellStyle name="Comma 2 2 14" xfId="466" xr:uid="{40AB37AA-F73F-4C64-9DF4-4920658F8007}"/>
    <cellStyle name="Comma 2 2 14 2" xfId="4552" xr:uid="{027E4AC0-EBEC-44EE-9553-258DBFC6225E}"/>
    <cellStyle name="Comma 2 2 14 3" xfId="3924" xr:uid="{09EA2BCC-E017-4989-9D2C-E4CA27BDA2B8}"/>
    <cellStyle name="Comma 2 2 14 4" xfId="5621" xr:uid="{2E084F63-216D-4AFC-8B35-8716A980ABEE}"/>
    <cellStyle name="Comma 2 2 15" xfId="467" xr:uid="{FD9EAF9A-6B10-4E3F-9E06-C739423D0E94}"/>
    <cellStyle name="Comma 2 2 15 2" xfId="4553" xr:uid="{707FB68B-678D-4E83-9257-AD362313F584}"/>
    <cellStyle name="Comma 2 2 15 3" xfId="3925" xr:uid="{864C9CC9-E224-470E-97CD-DC1D5B8C4F70}"/>
    <cellStyle name="Comma 2 2 15 4" xfId="5622" xr:uid="{E7DB9FDA-B993-4683-8DBD-82BAE62AB455}"/>
    <cellStyle name="Comma 2 2 16" xfId="468" xr:uid="{80DFA461-C6B5-4A28-996F-134E0CD17496}"/>
    <cellStyle name="Comma 2 2 16 2" xfId="4554" xr:uid="{165B4F5C-0B2D-4C7C-B153-B38D74AFC27A}"/>
    <cellStyle name="Comma 2 2 16 3" xfId="3926" xr:uid="{82509507-A21B-4AB6-B868-576D84F63FC6}"/>
    <cellStyle name="Comma 2 2 16 4" xfId="5623" xr:uid="{03646850-0EC2-478D-B682-CBF4BEEEE442}"/>
    <cellStyle name="Comma 2 2 17" xfId="469" xr:uid="{99B711B6-C22A-4A4F-9BC7-AA3757F907D6}"/>
    <cellStyle name="Comma 2 2 17 2" xfId="4555" xr:uid="{C5903E27-A98D-4E87-8997-BCF287A312D9}"/>
    <cellStyle name="Comma 2 2 17 3" xfId="3927" xr:uid="{071F2908-9FDA-4398-B815-7601AE65F3FB}"/>
    <cellStyle name="Comma 2 2 17 4" xfId="5624" xr:uid="{8DCD4D5D-F37D-4E6E-B4F9-EF5C78152FD4}"/>
    <cellStyle name="Comma 2 2 18" xfId="470" xr:uid="{96213A35-E398-489A-9131-5BD7E19925E5}"/>
    <cellStyle name="Comma 2 2 18 2" xfId="4556" xr:uid="{AFC5DC72-C34F-4D61-ACE8-B709CE81A37B}"/>
    <cellStyle name="Comma 2 2 18 3" xfId="3928" xr:uid="{09C12BF9-0F05-4032-9278-F2A47E1E1309}"/>
    <cellStyle name="Comma 2 2 18 4" xfId="5625" xr:uid="{7F10F310-AEE9-4EF2-A797-1304176DE7F3}"/>
    <cellStyle name="Comma 2 2 19" xfId="471" xr:uid="{A5EF26D3-35F2-4E78-B7CC-B0C39F3E5D53}"/>
    <cellStyle name="Comma 2 2 19 2" xfId="4557" xr:uid="{BE2626DB-59E1-47B9-ADC7-5DF4A7BE6729}"/>
    <cellStyle name="Comma 2 2 19 3" xfId="3929" xr:uid="{45217703-3316-4CC0-AC1C-EB8A784EBF6A}"/>
    <cellStyle name="Comma 2 2 19 4" xfId="5626" xr:uid="{DA23F8E8-5FB7-4D66-BAA9-E809AA1AECF2}"/>
    <cellStyle name="Comma 2 2 2" xfId="105" xr:uid="{31D1AFA0-0E57-41E7-9CA4-BDC7C6BCDD49}"/>
    <cellStyle name="Comma 2 2 2 10" xfId="3444" xr:uid="{7FED7154-3412-4BDC-A2EA-11601C1347ED}"/>
    <cellStyle name="Comma 2 2 2 10 2" xfId="5045" xr:uid="{10E5BE77-1B43-4877-BE69-1F6908E13983}"/>
    <cellStyle name="Comma 2 2 2 10 3" xfId="4376" xr:uid="{667D81C8-0E35-418F-90BC-224B05E847C5}"/>
    <cellStyle name="Comma 2 2 2 10 4" xfId="6078" xr:uid="{7B4977C9-6654-4C00-8D98-D3BBC4DB2E4A}"/>
    <cellStyle name="Comma 2 2 2 11" xfId="1610" xr:uid="{FF3B5286-A85F-4E7F-9A5C-92323A863642}"/>
    <cellStyle name="Comma 2 2 2 11 2" xfId="4750" xr:uid="{2E2F2DF0-7BFB-4836-87D4-CE212E378BAC}"/>
    <cellStyle name="Comma 2 2 2 11 3" xfId="4113" xr:uid="{DB2C6AFA-B315-4D85-9D73-A66EACAD5DC4}"/>
    <cellStyle name="Comma 2 2 2 11 4" xfId="5816" xr:uid="{5F8AD129-BEAC-4CF8-8244-DF2DE60A5F2E}"/>
    <cellStyle name="Comma 2 2 2 12" xfId="4558" xr:uid="{5DDCCB91-FEEF-4F59-80F7-1B71A12C117B}"/>
    <cellStyle name="Comma 2 2 2 13" xfId="3930" xr:uid="{D232DA38-38C4-4199-B394-B12F8D64B30C}"/>
    <cellStyle name="Comma 2 2 2 14" xfId="472" xr:uid="{73A7AF5F-143A-4EEA-B77B-5A7F97CFE857}"/>
    <cellStyle name="Comma 2 2 2 14 2" xfId="5627" xr:uid="{A944AC3B-883F-4CCF-9198-B4BB2E3A5A5C}"/>
    <cellStyle name="Comma 2 2 2 2" xfId="184" xr:uid="{2EB98101-4388-4F38-9421-0CDF36D14751}"/>
    <cellStyle name="Comma 2 2 2 2 2" xfId="3445" xr:uid="{7E74A52C-24AF-4811-85DC-F20E2897688A}"/>
    <cellStyle name="Comma 2 2 2 2 2 2" xfId="5046" xr:uid="{488A145D-95C1-444F-ABDA-F7A6B2A6667A}"/>
    <cellStyle name="Comma 2 2 2 2 2 3" xfId="4377" xr:uid="{5BE3E059-2085-41FC-AA0F-73BA46C57C9C}"/>
    <cellStyle name="Comma 2 2 2 2 2 4" xfId="6079" xr:uid="{C278FEB6-8B09-4962-BBC6-CC3A00ACD9C9}"/>
    <cellStyle name="Comma 2 2 2 2 3" xfId="4559" xr:uid="{234DFCE1-7547-4353-A0E0-CFE1B4ABD957}"/>
    <cellStyle name="Comma 2 2 2 2 4" xfId="3931" xr:uid="{1C7D3369-1048-48AA-84F9-AABD5651A93B}"/>
    <cellStyle name="Comma 2 2 2 2 5" xfId="473" xr:uid="{C0A02495-3CF6-4BD4-A891-7FA715DE533C}"/>
    <cellStyle name="Comma 2 2 2 2 5 2" xfId="5628" xr:uid="{01E733B5-EFD4-4A89-ADED-82697C0A5994}"/>
    <cellStyle name="Comma 2 2 2 3" xfId="2512" xr:uid="{1A89CDA5-0F4A-462A-BC20-DEEEA4F48E9B}"/>
    <cellStyle name="Comma 2 2 2 3 2" xfId="4869" xr:uid="{CA2FE66C-691E-4BAC-9B80-A8F68406AE59}"/>
    <cellStyle name="Comma 2 2 2 3 3" xfId="4217" xr:uid="{27C5BC4F-6F44-4174-9856-EAB46CD39208}"/>
    <cellStyle name="Comma 2 2 2 3 4" xfId="5919" xr:uid="{8869CF26-E415-40B4-87D0-D515D3B65CD5}"/>
    <cellStyle name="Comma 2 2 2 4" xfId="2513" xr:uid="{91BEA997-F5E5-4A6C-832B-40C6DEEEB422}"/>
    <cellStyle name="Comma 2 2 2 4 2" xfId="4870" xr:uid="{D85DAD8C-A2A2-40F6-966D-468D6AE87C81}"/>
    <cellStyle name="Comma 2 2 2 4 3" xfId="4218" xr:uid="{4C6B307C-F660-4BC3-84B3-B4CE0B5A2514}"/>
    <cellStyle name="Comma 2 2 2 4 4" xfId="5920" xr:uid="{BD244E79-C544-4792-AAE1-3D1F1088C0CC}"/>
    <cellStyle name="Comma 2 2 2 5" xfId="2514" xr:uid="{83FE70DD-45E9-4B7A-9E25-FFE34A66715E}"/>
    <cellStyle name="Comma 2 2 2 5 2" xfId="4871" xr:uid="{1B2CAD0F-4DA1-43B7-8DAF-7A5C970D74AB}"/>
    <cellStyle name="Comma 2 2 2 5 3" xfId="4219" xr:uid="{7F1C7DAD-D132-415D-AA53-DC1AC0002B96}"/>
    <cellStyle name="Comma 2 2 2 5 4" xfId="5921" xr:uid="{18D5611B-4FF7-47EB-8850-1988CB3E8CA8}"/>
    <cellStyle name="Comma 2 2 2 6" xfId="2515" xr:uid="{70B4714F-873E-4D62-BFAD-2F03A01205FC}"/>
    <cellStyle name="Comma 2 2 2 6 2" xfId="4872" xr:uid="{148F15A7-D7AC-4A3C-9694-EB245158689D}"/>
    <cellStyle name="Comma 2 2 2 6 3" xfId="4220" xr:uid="{E78FB5D4-48BE-4C5C-BCAD-B8AF27781DDC}"/>
    <cellStyle name="Comma 2 2 2 6 4" xfId="5922" xr:uid="{12440220-428F-4392-883B-C324052D2975}"/>
    <cellStyle name="Comma 2 2 2 7" xfId="2516" xr:uid="{80529706-0D7B-4F93-A562-4A9CCB0837EC}"/>
    <cellStyle name="Comma 2 2 2 7 2" xfId="4873" xr:uid="{7449F1E4-7EFA-4CD9-9EE7-CAB47A50075A}"/>
    <cellStyle name="Comma 2 2 2 7 3" xfId="4221" xr:uid="{0EF87E04-4F6E-4CB6-B91B-DCB668BF86C2}"/>
    <cellStyle name="Comma 2 2 2 7 4" xfId="5923" xr:uid="{F14E2864-BD2B-4757-BDB4-D9483D5B781C}"/>
    <cellStyle name="Comma 2 2 2 8" xfId="2517" xr:uid="{EAD1E18D-3D97-4B55-957F-FE02B3301C7B}"/>
    <cellStyle name="Comma 2 2 2 8 2" xfId="4874" xr:uid="{7437D954-C0EA-46ED-AF50-EF32D1633EF0}"/>
    <cellStyle name="Comma 2 2 2 8 3" xfId="4222" xr:uid="{4A1058DE-82AC-4F7B-8E89-6611F0D20A3B}"/>
    <cellStyle name="Comma 2 2 2 8 4" xfId="5924" xr:uid="{45E7E08F-EDCB-4235-BC5B-21F3D0AC9979}"/>
    <cellStyle name="Comma 2 2 2 9" xfId="2518" xr:uid="{0ED0BC8C-24AB-447A-98BD-4B3E8D9D13B3}"/>
    <cellStyle name="Comma 2 2 2 9 2" xfId="4875" xr:uid="{8CDAEAD3-FAC7-46D6-994B-B7EE7100D814}"/>
    <cellStyle name="Comma 2 2 2 9 3" xfId="4223" xr:uid="{7131E244-9C4E-4A1B-838C-29E8895EDAFA}"/>
    <cellStyle name="Comma 2 2 2 9 4" xfId="5925" xr:uid="{1854E1E8-7C15-4B14-B532-A8BE5D838695}"/>
    <cellStyle name="Comma 2 2 2_A1- Q3'10" xfId="2519" xr:uid="{9F9B9EA0-A8E3-42A6-9638-6DFCBACC9801}"/>
    <cellStyle name="Comma 2 2 20" xfId="474" xr:uid="{FDFAEBE1-F1E5-4529-9B3E-6AF11D27B8E4}"/>
    <cellStyle name="Comma 2 2 20 2" xfId="4560" xr:uid="{3CABE3BE-4037-4EAA-ABB9-0A87B5DC7014}"/>
    <cellStyle name="Comma 2 2 20 3" xfId="3932" xr:uid="{2A9DE256-CA43-4720-B1F2-2A121B0C5771}"/>
    <cellStyle name="Comma 2 2 20 4" xfId="5629" xr:uid="{88FD4BE4-BE0C-48CF-8404-6536D33D1E22}"/>
    <cellStyle name="Comma 2 2 21" xfId="475" xr:uid="{2EF6933D-8387-4AC2-98A5-635100CC23C2}"/>
    <cellStyle name="Comma 2 2 21 2" xfId="4561" xr:uid="{B1F247FB-AFCF-4D56-B66F-1ECBEE9E0307}"/>
    <cellStyle name="Comma 2 2 21 3" xfId="3933" xr:uid="{9A2D56AB-29DE-4F9F-8EFA-19B082C81709}"/>
    <cellStyle name="Comma 2 2 21 4" xfId="5630" xr:uid="{56A48374-894C-4BB3-8EF0-65EEC524E66E}"/>
    <cellStyle name="Comma 2 2 22" xfId="476" xr:uid="{29AF3C27-0EE5-4CBF-90F6-E9AE464B741C}"/>
    <cellStyle name="Comma 2 2 22 2" xfId="4562" xr:uid="{A8C35587-4EA2-4311-862F-72D3F33EB0E9}"/>
    <cellStyle name="Comma 2 2 22 3" xfId="3934" xr:uid="{A5B94E8B-EFCC-4822-BFC1-6746B1B9BF80}"/>
    <cellStyle name="Comma 2 2 22 4" xfId="5631" xr:uid="{F473523B-3CD8-4515-A03A-BF9155DBC937}"/>
    <cellStyle name="Comma 2 2 23" xfId="477" xr:uid="{ECEF7070-4FEE-47BE-81EB-D1C8F95C96BB}"/>
    <cellStyle name="Comma 2 2 23 2" xfId="4563" xr:uid="{229940AA-444E-45D0-8010-D1953E53C63A}"/>
    <cellStyle name="Comma 2 2 23 3" xfId="3935" xr:uid="{630AB16B-37AE-4A51-817B-C5B85C8599A3}"/>
    <cellStyle name="Comma 2 2 23 4" xfId="5632" xr:uid="{79CB2FAE-EE55-4AB5-80EF-668F4735C679}"/>
    <cellStyle name="Comma 2 2 24" xfId="478" xr:uid="{5E8FB804-313D-4F9A-B1EC-4A55353FFF63}"/>
    <cellStyle name="Comma 2 2 24 2" xfId="4564" xr:uid="{5CEF9DD7-2983-48F7-8FBF-B476AAD60A40}"/>
    <cellStyle name="Comma 2 2 24 3" xfId="3936" xr:uid="{A938D960-7686-42FC-8FE2-81104C0792F5}"/>
    <cellStyle name="Comma 2 2 24 4" xfId="5633" xr:uid="{2E9CEB4C-B94A-49A3-985F-D65ACFB99286}"/>
    <cellStyle name="Comma 2 2 25" xfId="479" xr:uid="{D9B8C2C6-A2A8-40AE-86E4-5273400B12A4}"/>
    <cellStyle name="Comma 2 2 25 2" xfId="4565" xr:uid="{55594C3B-B4C0-4AA2-B8BA-541134D52191}"/>
    <cellStyle name="Comma 2 2 25 3" xfId="3937" xr:uid="{418AD5E3-CEA5-49C4-BF64-01AAE878BB08}"/>
    <cellStyle name="Comma 2 2 25 4" xfId="5634" xr:uid="{2892525A-A2D4-4419-BF73-5D43131E03A9}"/>
    <cellStyle name="Comma 2 2 26" xfId="480" xr:uid="{3863EF82-0514-4965-BEC9-1DA27F947B6C}"/>
    <cellStyle name="Comma 2 2 26 2" xfId="4566" xr:uid="{27A00612-8EA0-49FE-8DB5-F330D256129D}"/>
    <cellStyle name="Comma 2 2 26 3" xfId="3938" xr:uid="{AA7FBA95-A507-4AC0-8734-732C37EB3EC0}"/>
    <cellStyle name="Comma 2 2 26 4" xfId="5635" xr:uid="{146C7DBD-1AC7-4710-AAA4-121BCCD8206E}"/>
    <cellStyle name="Comma 2 2 27" xfId="481" xr:uid="{62E264E0-B776-4A8B-BFD8-1E14980E402E}"/>
    <cellStyle name="Comma 2 2 27 2" xfId="4567" xr:uid="{2E81D11F-2F04-4334-AF89-9FAB62F4EB2A}"/>
    <cellStyle name="Comma 2 2 27 3" xfId="3939" xr:uid="{2D078334-3111-4FDF-97E5-9C6F175035EE}"/>
    <cellStyle name="Comma 2 2 27 4" xfId="5636" xr:uid="{5F8D0BFA-12D4-4211-83D9-C4021434440E}"/>
    <cellStyle name="Comma 2 2 28" xfId="482" xr:uid="{20C37F83-6291-443E-A4DC-588AD45ADA73}"/>
    <cellStyle name="Comma 2 2 28 2" xfId="4568" xr:uid="{342D5C99-FBC6-46A7-AE00-53BF42C05E90}"/>
    <cellStyle name="Comma 2 2 28 3" xfId="3940" xr:uid="{EC5E660E-CAC9-480E-81DA-79A7AF31CA92}"/>
    <cellStyle name="Comma 2 2 28 4" xfId="5637" xr:uid="{3D661ED4-5CD6-41B3-ACCC-DCEB770A2317}"/>
    <cellStyle name="Comma 2 2 29" xfId="483" xr:uid="{70B33DFB-3A14-4D4C-95D7-92FFC18B51A7}"/>
    <cellStyle name="Comma 2 2 29 2" xfId="4569" xr:uid="{FA148C73-E954-4DAF-A1D5-7CACD05A4742}"/>
    <cellStyle name="Comma 2 2 29 3" xfId="3941" xr:uid="{0B00132F-B9B2-4C39-A7AE-B2259E0EA7AA}"/>
    <cellStyle name="Comma 2 2 29 4" xfId="5638" xr:uid="{59551CD0-F4DA-42DA-A1C4-CE054FDE40C3}"/>
    <cellStyle name="Comma 2 2 3" xfId="22" xr:uid="{00000000-0005-0000-0000-000004000000}"/>
    <cellStyle name="Comma 2 2 3 2" xfId="111" xr:uid="{5545CD31-0288-46A7-98EE-D92B158B05C7}"/>
    <cellStyle name="Comma 2 2 3 2 2" xfId="5047" xr:uid="{75A8AF07-EADB-48CB-9664-B55E8FD269A0}"/>
    <cellStyle name="Comma 2 2 3 2 3" xfId="4378" xr:uid="{787B11D6-9269-48F5-8C28-1262C02D957C}"/>
    <cellStyle name="Comma 2 2 3 2 4" xfId="3446" xr:uid="{F12A39BD-C1FD-4AEF-8CAB-73791EDCA628}"/>
    <cellStyle name="Comma 2 2 3 3" xfId="1611" xr:uid="{4F3C8965-F8B1-467B-A7A7-4B5CF962B1F7}"/>
    <cellStyle name="Comma 2 2 3 4" xfId="484" xr:uid="{0C1FDC15-44F6-44EE-9904-A6263D42AA75}"/>
    <cellStyle name="Comma 2 2 3 4 2" xfId="4570" xr:uid="{758F5487-B5E7-4113-A4E5-97905D76526D}"/>
    <cellStyle name="Comma 2 2 3 5" xfId="3942" xr:uid="{342B7DD7-2C5B-409A-837D-F8727FBA370A}"/>
    <cellStyle name="Comma 2 2 3 6" xfId="5639" xr:uid="{EE8FA2AC-6488-48F7-A458-732A0DC2BD79}"/>
    <cellStyle name="Comma 2 2 30" xfId="485" xr:uid="{4946669C-D0EF-4D35-A216-E6C63F799A16}"/>
    <cellStyle name="Comma 2 2 30 2" xfId="4571" xr:uid="{06B9580A-9B7D-446D-BB9B-87677BDE1231}"/>
    <cellStyle name="Comma 2 2 30 3" xfId="3943" xr:uid="{0C8AFFB5-DAE2-4758-85B0-D2FF34F93F82}"/>
    <cellStyle name="Comma 2 2 30 4" xfId="5640" xr:uid="{6B1EDD12-2FF5-4B62-A273-41D1E803300B}"/>
    <cellStyle name="Comma 2 2 31" xfId="486" xr:uid="{E022FAB1-5B21-465B-8EAD-2DFB834BA78E}"/>
    <cellStyle name="Comma 2 2 31 2" xfId="4572" xr:uid="{29F573C5-F720-46C3-936C-B38BB28EC95D}"/>
    <cellStyle name="Comma 2 2 31 3" xfId="3944" xr:uid="{76C73DF3-8B14-433C-A15E-DD9F63A5D939}"/>
    <cellStyle name="Comma 2 2 31 4" xfId="5641" xr:uid="{F9202657-1E10-4C85-B01E-89EC2FD44356}"/>
    <cellStyle name="Comma 2 2 32" xfId="487" xr:uid="{5410C11B-7E5D-4863-85FD-CB708764FDBD}"/>
    <cellStyle name="Comma 2 2 32 2" xfId="4573" xr:uid="{410114D0-ED8F-4F06-87C9-2920EFC6BAA8}"/>
    <cellStyle name="Comma 2 2 32 3" xfId="3945" xr:uid="{1F677C16-A4CB-4D3F-9AE9-387C36C4ACA7}"/>
    <cellStyle name="Comma 2 2 32 4" xfId="5642" xr:uid="{6F2CDE2F-D40C-4185-A8C0-FD3039ED54BB}"/>
    <cellStyle name="Comma 2 2 33" xfId="488" xr:uid="{D777A8EC-9EBB-41BD-B73D-F2370ACEC9F4}"/>
    <cellStyle name="Comma 2 2 33 2" xfId="4574" xr:uid="{0E0FDAE8-393D-418B-AAF1-9BC947BC3B28}"/>
    <cellStyle name="Comma 2 2 33 3" xfId="3946" xr:uid="{FDDDB51B-3679-44D4-B81D-97398D8D49C8}"/>
    <cellStyle name="Comma 2 2 33 4" xfId="5643" xr:uid="{A9AC7AF7-5124-436D-A0A2-27DA6BB86294}"/>
    <cellStyle name="Comma 2 2 34" xfId="489" xr:uid="{BAD7968F-03F3-4D98-8C23-4B5B45FA0D87}"/>
    <cellStyle name="Comma 2 2 34 2" xfId="4575" xr:uid="{045A5754-E53F-4D3B-880A-F36F5E74C7F8}"/>
    <cellStyle name="Comma 2 2 34 3" xfId="3947" xr:uid="{7CB384CE-B6EC-471B-8A2E-F0EE2FC3F8BA}"/>
    <cellStyle name="Comma 2 2 34 4" xfId="5644" xr:uid="{390A135E-E962-46E4-8597-1D99F9CD8148}"/>
    <cellStyle name="Comma 2 2 35" xfId="490" xr:uid="{92BB3A6E-ECDA-4D41-98D2-E7368D35414C}"/>
    <cellStyle name="Comma 2 2 35 2" xfId="4576" xr:uid="{DA61790B-F023-4515-A006-CCAACE2E6411}"/>
    <cellStyle name="Comma 2 2 35 3" xfId="3948" xr:uid="{8435097C-787E-40DE-A50D-A819F1A95A38}"/>
    <cellStyle name="Comma 2 2 35 4" xfId="5645" xr:uid="{5AF8E6A9-7225-4DF7-A418-CDDD43AB36BE}"/>
    <cellStyle name="Comma 2 2 36" xfId="491" xr:uid="{054BD426-E8AD-4B92-8282-19C73B36E5DA}"/>
    <cellStyle name="Comma 2 2 36 2" xfId="4577" xr:uid="{C6E59E38-C5D6-457C-87D8-3C95A6BD047B}"/>
    <cellStyle name="Comma 2 2 36 3" xfId="3949" xr:uid="{12B132A6-40F3-4040-ACDD-934A5692A691}"/>
    <cellStyle name="Comma 2 2 36 4" xfId="5646" xr:uid="{3A75500E-E319-4247-8F4A-49F70598C0D5}"/>
    <cellStyle name="Comma 2 2 37" xfId="492" xr:uid="{B63D1172-9413-4C24-B515-90DFC6B98752}"/>
    <cellStyle name="Comma 2 2 37 2" xfId="4578" xr:uid="{1BAFA951-E3D9-4E89-BCDD-42868EF9BFCF}"/>
    <cellStyle name="Comma 2 2 37 3" xfId="3950" xr:uid="{21C4F407-F9F2-496C-93D0-2D98D3F53D77}"/>
    <cellStyle name="Comma 2 2 37 4" xfId="5647" xr:uid="{0395CE32-E579-4FA1-A779-DCD785587537}"/>
    <cellStyle name="Comma 2 2 38" xfId="493" xr:uid="{AA95ADE9-79C6-49D2-B9C8-671A295FFAE7}"/>
    <cellStyle name="Comma 2 2 38 2" xfId="4579" xr:uid="{15B9FA4B-45E5-451D-BC78-8BF0C058C1C1}"/>
    <cellStyle name="Comma 2 2 38 3" xfId="3951" xr:uid="{8874D875-F8BF-4D35-AC81-902FEEBF1BA9}"/>
    <cellStyle name="Comma 2 2 38 4" xfId="5648" xr:uid="{CB577081-A830-45BF-B10C-1597D0923D87}"/>
    <cellStyle name="Comma 2 2 39" xfId="494" xr:uid="{3AEF7443-6633-4A3B-B75F-03F4F320A0E4}"/>
    <cellStyle name="Comma 2 2 39 2" xfId="4580" xr:uid="{2DCF6AE4-EC89-4633-A6EE-C7372F99CDD6}"/>
    <cellStyle name="Comma 2 2 39 3" xfId="3952" xr:uid="{F96115A9-150D-43F8-A1B0-6127308464A1}"/>
    <cellStyle name="Comma 2 2 39 4" xfId="5649" xr:uid="{7AFEAD73-9181-4B09-A824-ED2BFF529489}"/>
    <cellStyle name="Comma 2 2 4" xfId="102" xr:uid="{039719E4-BDC8-4ACF-B5EE-8397839E5BB6}"/>
    <cellStyle name="Comma 2 2 4 2" xfId="1612" xr:uid="{E5AD80A6-8F34-4F42-9593-326A6FE531CA}"/>
    <cellStyle name="Comma 2 2 4 2 2" xfId="4751" xr:uid="{9739F2BD-82C7-4358-9676-9D88823A801D}"/>
    <cellStyle name="Comma 2 2 4 2 3" xfId="4114" xr:uid="{CA4531C6-6E3D-4EE0-92BF-85199ED0C42F}"/>
    <cellStyle name="Comma 2 2 4 2 4" xfId="5817" xr:uid="{970B0B1D-26AC-4E98-9C94-A9D4AF70C1EC}"/>
    <cellStyle name="Comma 2 2 4 3" xfId="4581" xr:uid="{5F17719E-D1FC-4650-A823-DF73880E5446}"/>
    <cellStyle name="Comma 2 2 4 4" xfId="3953" xr:uid="{36BF8883-2593-4294-A76A-A8121D5D3B2A}"/>
    <cellStyle name="Comma 2 2 4 5" xfId="495" xr:uid="{C39D5279-3D7E-4DF5-8A6E-E631DB0AE700}"/>
    <cellStyle name="Comma 2 2 4 5 2" xfId="5650" xr:uid="{102B07F0-8C98-4917-B1F7-9E31FA6C83F1}"/>
    <cellStyle name="Comma 2 2 40" xfId="496" xr:uid="{31F2EC9A-BF59-4593-B368-C2207F39B22D}"/>
    <cellStyle name="Comma 2 2 40 2" xfId="4582" xr:uid="{A0607642-47C2-4C5B-9C33-FD90872755C2}"/>
    <cellStyle name="Comma 2 2 40 3" xfId="3954" xr:uid="{0B57804A-F0E3-4F62-8956-99CF2149526A}"/>
    <cellStyle name="Comma 2 2 40 4" xfId="5651" xr:uid="{F18AFE30-9A46-4DCB-ADF1-EDFBAF9982F4}"/>
    <cellStyle name="Comma 2 2 41" xfId="497" xr:uid="{DC5E6195-FD4A-4EC6-BBD4-3A0D9496E32A}"/>
    <cellStyle name="Comma 2 2 41 2" xfId="4583" xr:uid="{A87FEDDD-658A-4979-8CD6-F7F12873D3D9}"/>
    <cellStyle name="Comma 2 2 41 3" xfId="3955" xr:uid="{ABDF1685-A43D-437F-92A7-5854C07F9BA6}"/>
    <cellStyle name="Comma 2 2 41 4" xfId="5652" xr:uid="{AF0B2693-35F3-4205-ADDC-30FBAF7D048A}"/>
    <cellStyle name="Comma 2 2 42" xfId="498" xr:uid="{7F6E6216-AD97-43D0-B9B0-5A1850BFF0D4}"/>
    <cellStyle name="Comma 2 2 42 2" xfId="4584" xr:uid="{660766DA-9183-4342-8A96-92E14CC8D69E}"/>
    <cellStyle name="Comma 2 2 42 3" xfId="3956" xr:uid="{00378CB3-A479-47CF-83FD-3FCF70B69D86}"/>
    <cellStyle name="Comma 2 2 42 4" xfId="5653" xr:uid="{EC8F8CA4-9125-4BFB-9D92-4B925297384F}"/>
    <cellStyle name="Comma 2 2 43" xfId="499" xr:uid="{A28ED266-6695-4D67-A328-A884DB117B42}"/>
    <cellStyle name="Comma 2 2 43 2" xfId="4585" xr:uid="{A0EDB947-33E9-49D6-ABA4-B81875E373B6}"/>
    <cellStyle name="Comma 2 2 43 3" xfId="3957" xr:uid="{BC15FB5A-D48A-4B87-9874-A09B09FDB181}"/>
    <cellStyle name="Comma 2 2 43 4" xfId="5654" xr:uid="{AF2525C5-2948-430F-ADBE-F1A72E6E192D}"/>
    <cellStyle name="Comma 2 2 44" xfId="500" xr:uid="{DF7D2252-FFCA-4EB9-B8F5-0C35532913B5}"/>
    <cellStyle name="Comma 2 2 44 2" xfId="4586" xr:uid="{67E4009A-F9D8-4F96-AC15-33A9F20E887B}"/>
    <cellStyle name="Comma 2 2 44 3" xfId="3958" xr:uid="{07D4E5EA-F6A4-4785-8EF9-AEAFAF48897C}"/>
    <cellStyle name="Comma 2 2 44 4" xfId="5655" xr:uid="{5D3581FA-85C9-4C43-8DB8-75CDEF6E8213}"/>
    <cellStyle name="Comma 2 2 45" xfId="501" xr:uid="{73889D96-3AC5-437A-895E-D248651DDAD0}"/>
    <cellStyle name="Comma 2 2 45 2" xfId="4587" xr:uid="{CC1E87DE-D18A-4AC9-90DA-D1727FB9FEED}"/>
    <cellStyle name="Comma 2 2 45 3" xfId="3959" xr:uid="{A58C69B4-8162-4054-A0EC-00DDA8EEF193}"/>
    <cellStyle name="Comma 2 2 45 4" xfId="5656" xr:uid="{D8AD3C57-301B-4B9B-894C-714DFDB425E9}"/>
    <cellStyle name="Comma 2 2 46" xfId="502" xr:uid="{D76135FD-A0F7-47C9-B720-6A7CAE1F1C61}"/>
    <cellStyle name="Comma 2 2 46 2" xfId="4588" xr:uid="{71AE16D7-4589-434D-96BA-EE1CC1E62392}"/>
    <cellStyle name="Comma 2 2 46 3" xfId="3960" xr:uid="{770E9417-58AD-4E90-ABC6-26AA77CD09FE}"/>
    <cellStyle name="Comma 2 2 46 4" xfId="5657" xr:uid="{9F2D4ED9-4455-4AE2-B811-91CE9745F7BD}"/>
    <cellStyle name="Comma 2 2 47" xfId="503" xr:uid="{28AC06A7-F939-45B0-9046-BA676DF089AB}"/>
    <cellStyle name="Comma 2 2 47 2" xfId="4589" xr:uid="{C7FC647E-1E3D-47A6-BF87-D25C50AE2F2F}"/>
    <cellStyle name="Comma 2 2 47 3" xfId="3961" xr:uid="{E064D3CA-BFF8-4075-8995-6BD4CA11B251}"/>
    <cellStyle name="Comma 2 2 47 4" xfId="5658" xr:uid="{3C5C8A76-AA6F-4FD2-A48F-5BA3598966B5}"/>
    <cellStyle name="Comma 2 2 48" xfId="504" xr:uid="{05C6A996-23A8-47E7-B12A-5CC2F119DABF}"/>
    <cellStyle name="Comma 2 2 48 2" xfId="4590" xr:uid="{3B566360-BD06-4D45-8CA8-BD5F5D3438C9}"/>
    <cellStyle name="Comma 2 2 48 3" xfId="3962" xr:uid="{C28A3A6E-7A0B-41A2-9EF0-FB90AB2F9961}"/>
    <cellStyle name="Comma 2 2 48 4" xfId="5659" xr:uid="{C55F4728-DAE6-4F27-A245-A7A22F1C6322}"/>
    <cellStyle name="Comma 2 2 49" xfId="505" xr:uid="{9E31CC4B-EE1B-41DB-A2DA-79CE9ECC4A20}"/>
    <cellStyle name="Comma 2 2 49 2" xfId="4591" xr:uid="{DCC4AA7A-C718-48AA-8AD6-8EBD71DB68EC}"/>
    <cellStyle name="Comma 2 2 49 3" xfId="3963" xr:uid="{20D356FB-00AA-4378-B197-B9FD31E35D69}"/>
    <cellStyle name="Comma 2 2 49 4" xfId="5660" xr:uid="{D3A5B2FB-4503-49BF-A2EF-F402F4EBB5C9}"/>
    <cellStyle name="Comma 2 2 5" xfId="506" xr:uid="{79C6CC2F-272C-435D-9044-90A680D14AA6}"/>
    <cellStyle name="Comma 2 2 5 2" xfId="2520" xr:uid="{F0E4BFED-43F0-4907-A50D-9D7492792233}"/>
    <cellStyle name="Comma 2 2 5 2 2" xfId="4876" xr:uid="{9EBE23D9-EE2B-40E9-B0D8-1DE5AA6E9F51}"/>
    <cellStyle name="Comma 2 2 5 2 3" xfId="4224" xr:uid="{437CF725-6A28-4022-AC1D-BF5446A3F926}"/>
    <cellStyle name="Comma 2 2 5 2 4" xfId="5926" xr:uid="{61A8D4DD-BD38-44F6-BFB6-675D5C5C9213}"/>
    <cellStyle name="Comma 2 2 5 3" xfId="4592" xr:uid="{D77A7B76-B2C6-4855-BF09-2144DA157E4F}"/>
    <cellStyle name="Comma 2 2 5 4" xfId="3964" xr:uid="{3DFB97AD-616D-4FF9-9C25-6F04EDBAA0D1}"/>
    <cellStyle name="Comma 2 2 5 5" xfId="5661" xr:uid="{982DE8EA-F812-4A7B-A6DF-AC445A73FB4C}"/>
    <cellStyle name="Comma 2 2 50" xfId="507" xr:uid="{FF3CD6BF-9A53-40BC-9DCF-8F96A9895E12}"/>
    <cellStyle name="Comma 2 2 50 2" xfId="4593" xr:uid="{5DA19462-976D-42C1-AC4A-4969CD0E2C81}"/>
    <cellStyle name="Comma 2 2 50 3" xfId="3965" xr:uid="{FC6269BD-CECF-4AB4-B237-6D5897352B32}"/>
    <cellStyle name="Comma 2 2 50 4" xfId="5662" xr:uid="{AA1FD7DD-D2FB-475A-9AA7-FECDB2D3D9D2}"/>
    <cellStyle name="Comma 2 2 51" xfId="508" xr:uid="{E0D641D0-CE89-4D84-AC33-5F5D6D28812C}"/>
    <cellStyle name="Comma 2 2 51 2" xfId="4594" xr:uid="{8A9499F5-3D32-491E-91A3-AA9A48FBA6D3}"/>
    <cellStyle name="Comma 2 2 51 3" xfId="3966" xr:uid="{D8D1BB08-DB3A-4A52-BB71-943CA75D9122}"/>
    <cellStyle name="Comma 2 2 51 4" xfId="5663" xr:uid="{29ED328D-D564-4FB3-A1F1-7F5CE1F8DB43}"/>
    <cellStyle name="Comma 2 2 52" xfId="509" xr:uid="{6CCB6A88-3F02-48A8-9CB2-808A699A153C}"/>
    <cellStyle name="Comma 2 2 52 2" xfId="4595" xr:uid="{9BD55808-66B4-4A98-A941-7205F6EB4CC0}"/>
    <cellStyle name="Comma 2 2 52 3" xfId="3967" xr:uid="{0AB45DB1-E9D4-4B1B-871C-CAC0A52F0C19}"/>
    <cellStyle name="Comma 2 2 52 4" xfId="5664" xr:uid="{528A8097-003B-4F7A-BB64-2AEA7F3A14C2}"/>
    <cellStyle name="Comma 2 2 53" xfId="510" xr:uid="{511FCD12-C950-42C3-9C99-7CF1292E4A92}"/>
    <cellStyle name="Comma 2 2 53 2" xfId="4596" xr:uid="{DE31E9E2-B2BE-4A22-A14E-4D1EA895C3E2}"/>
    <cellStyle name="Comma 2 2 53 3" xfId="3968" xr:uid="{CF02BCBA-AE28-4640-BE82-EDD8BCFF0B9C}"/>
    <cellStyle name="Comma 2 2 53 4" xfId="5665" xr:uid="{5ADC7845-5778-4AC7-A731-73DCA575A675}"/>
    <cellStyle name="Comma 2 2 54" xfId="511" xr:uid="{0A9BF580-C56D-4B13-8EFD-660B2555E363}"/>
    <cellStyle name="Comma 2 2 54 2" xfId="4597" xr:uid="{EF9B72D9-B3AE-4D03-8918-A206B07C3D94}"/>
    <cellStyle name="Comma 2 2 54 3" xfId="3969" xr:uid="{7F33244D-EF5E-4528-A088-610E4E3FD6A1}"/>
    <cellStyle name="Comma 2 2 54 4" xfId="5666" xr:uid="{1AE19B57-0AF1-4CD3-BCD3-4BFE4A793295}"/>
    <cellStyle name="Comma 2 2 55" xfId="512" xr:uid="{F022B98F-55F9-4DEB-90AA-F59664472DDD}"/>
    <cellStyle name="Comma 2 2 55 2" xfId="4598" xr:uid="{FE7714C3-084E-4E37-8F9A-FDE94EE2CE2C}"/>
    <cellStyle name="Comma 2 2 55 3" xfId="3970" xr:uid="{44B0779A-8DC8-4BC1-99F0-2837A06968D0}"/>
    <cellStyle name="Comma 2 2 55 4" xfId="5667" xr:uid="{DB165DE5-931E-49F5-87FF-AD639F6E6EA3}"/>
    <cellStyle name="Comma 2 2 56" xfId="513" xr:uid="{C0BA2C3B-8F1C-4F04-AA86-E1D03AC5696F}"/>
    <cellStyle name="Comma 2 2 56 2" xfId="4599" xr:uid="{54D41FE8-09C2-4F81-98A7-07353C65A971}"/>
    <cellStyle name="Comma 2 2 56 3" xfId="3971" xr:uid="{017DADBD-125B-4A66-B996-3747AFC0A5A9}"/>
    <cellStyle name="Comma 2 2 56 4" xfId="5668" xr:uid="{13D386DF-BE41-4DF0-98D0-8454A4774032}"/>
    <cellStyle name="Comma 2 2 57" xfId="514" xr:uid="{B30F36C4-3E07-4706-A92E-6CD803FE50EA}"/>
    <cellStyle name="Comma 2 2 57 2" xfId="4600" xr:uid="{A3085163-CBEA-470C-B50D-166C0803F283}"/>
    <cellStyle name="Comma 2 2 57 3" xfId="3972" xr:uid="{7ACD0ECB-E472-4446-BA31-A0E7AA2FEFA3}"/>
    <cellStyle name="Comma 2 2 57 4" xfId="5669" xr:uid="{B4CF6DA6-3AFD-4114-AE6F-0AA054E1504A}"/>
    <cellStyle name="Comma 2 2 58" xfId="515" xr:uid="{AA23FB69-48BA-4DC6-8045-5F3BAA12CC67}"/>
    <cellStyle name="Comma 2 2 59" xfId="1361" xr:uid="{3358CAA3-94C4-4C13-9983-4F28C000A161}"/>
    <cellStyle name="Comma 2 2 59 2" xfId="4701" xr:uid="{E8E86417-5A8E-4CDA-B617-FC52B3483C93}"/>
    <cellStyle name="Comma 2 2 59 3" xfId="4066" xr:uid="{89901A9E-0A28-44DA-A4AD-7811DFAF6F1A}"/>
    <cellStyle name="Comma 2 2 59 4" xfId="5769" xr:uid="{7D6B5E07-4A61-4CCC-86D4-94E036CFB894}"/>
    <cellStyle name="Comma 2 2 6" xfId="516" xr:uid="{BCCBB852-8E3A-47F5-854D-AFBB4C098C8B}"/>
    <cellStyle name="Comma 2 2 6 2" xfId="2521" xr:uid="{438FECD6-4621-4074-97BA-96C188C8F089}"/>
    <cellStyle name="Comma 2 2 6 2 2" xfId="4877" xr:uid="{9FEF339D-4326-4812-ADBB-C323E81AAECD}"/>
    <cellStyle name="Comma 2 2 6 2 3" xfId="4225" xr:uid="{522D26A6-D280-4A8F-8268-15257B729AA8}"/>
    <cellStyle name="Comma 2 2 6 2 4" xfId="5927" xr:uid="{B36BA9A8-FDC8-4983-A3E5-A2F1144038F8}"/>
    <cellStyle name="Comma 2 2 6 3" xfId="4601" xr:uid="{924CBB7B-8533-4E8B-918C-FD6E00A9118B}"/>
    <cellStyle name="Comma 2 2 6 4" xfId="3973" xr:uid="{DC858C9E-1ADC-41E3-AAF9-C4A395D800C9}"/>
    <cellStyle name="Comma 2 2 6 5" xfId="5670" xr:uid="{B3D48496-FE66-4F8A-8A23-8260C2CCC1FC}"/>
    <cellStyle name="Comma 2 2 60" xfId="461" xr:uid="{89AB81E0-0567-4A4E-B3CC-2E505B40C718}"/>
    <cellStyle name="Comma 2 2 60 2" xfId="4547" xr:uid="{C646C73D-7E79-49CC-ACC6-869E79C06CC8}"/>
    <cellStyle name="Comma 2 2 61" xfId="5616" xr:uid="{0E73888B-7B23-4308-8076-AEE679818DF1}"/>
    <cellStyle name="Comma 2 2 7" xfId="517" xr:uid="{8A9BBC65-CE6B-4D9E-ABFE-904B087A65C0}"/>
    <cellStyle name="Comma 2 2 7 2" xfId="2522" xr:uid="{ADE3CF31-F0CE-4C20-B748-CA52E435C360}"/>
    <cellStyle name="Comma 2 2 7 2 2" xfId="4878" xr:uid="{14611CAE-E978-4F11-B85D-D016B071E150}"/>
    <cellStyle name="Comma 2 2 7 2 3" xfId="4226" xr:uid="{41A5277E-27F1-4D5A-995C-3BF14B3A0929}"/>
    <cellStyle name="Comma 2 2 7 2 4" xfId="5928" xr:uid="{10DC37F8-FFBA-473E-8343-513E6B14067C}"/>
    <cellStyle name="Comma 2 2 7 3" xfId="4602" xr:uid="{8B5227DC-81A9-4897-A5CA-9C5674E591D0}"/>
    <cellStyle name="Comma 2 2 7 4" xfId="3974" xr:uid="{119D0184-FB08-44AC-AF00-963370955F73}"/>
    <cellStyle name="Comma 2 2 7 5" xfId="5671" xr:uid="{F596EDDD-5CAD-4481-AC50-90F1DDF120F6}"/>
    <cellStyle name="Comma 2 2 8" xfId="518" xr:uid="{79AD4B36-6123-4522-9382-3A7E893A0134}"/>
    <cellStyle name="Comma 2 2 8 2" xfId="2523" xr:uid="{200A49A7-DAB1-430B-9DAE-9937FDB6153C}"/>
    <cellStyle name="Comma 2 2 8 2 2" xfId="4879" xr:uid="{EB0734FF-7849-4363-A21C-EB4B29A3EF28}"/>
    <cellStyle name="Comma 2 2 8 2 3" xfId="4227" xr:uid="{58CC9D80-4FB4-40B9-A1D9-A5273CA3CF9D}"/>
    <cellStyle name="Comma 2 2 8 2 4" xfId="5929" xr:uid="{22066883-258C-4B6E-B933-AB3A49F32717}"/>
    <cellStyle name="Comma 2 2 8 3" xfId="4603" xr:uid="{3768FA78-8572-4F92-B6EB-B32C4F559FED}"/>
    <cellStyle name="Comma 2 2 8 4" xfId="3975" xr:uid="{DE57EA85-1B0A-4B32-B181-37F6DBE762A4}"/>
    <cellStyle name="Comma 2 2 8 5" xfId="5672" xr:uid="{26C6404C-8F18-4CAA-B65A-3F1C384BDCD5}"/>
    <cellStyle name="Comma 2 2 9" xfId="519" xr:uid="{BAB4D01D-9F41-47ED-AC68-ABBD7B2B8977}"/>
    <cellStyle name="Comma 2 2 9 2" xfId="2524" xr:uid="{9081E061-BA35-4CBB-9340-677E3EF910D1}"/>
    <cellStyle name="Comma 2 2 9 2 2" xfId="4880" xr:uid="{F51D7CD9-25AA-457F-8182-CB940A81B18F}"/>
    <cellStyle name="Comma 2 2 9 2 3" xfId="4228" xr:uid="{00266C33-7172-4BEA-A733-7D8B48936BEB}"/>
    <cellStyle name="Comma 2 2 9 2 4" xfId="5930" xr:uid="{83D6EC5D-83B4-48D7-A65E-EFFF423A6D8D}"/>
    <cellStyle name="Comma 2 2 9 3" xfId="4604" xr:uid="{5C8C9769-0BC3-4C70-B48A-1840BF2A923C}"/>
    <cellStyle name="Comma 2 2 9 4" xfId="3976" xr:uid="{63F6FD18-9BB3-4EB6-8694-E0030BB88BF1}"/>
    <cellStyle name="Comma 2 2 9 5" xfId="5673" xr:uid="{042B4B88-0EC9-4EC0-9A54-B4A8FEBEB90D}"/>
    <cellStyle name="Comma 2 2_GL-Detail-MESCO,2011" xfId="2525" xr:uid="{40D1C3E6-066F-43C3-B8BF-C9D71D65ECC6}"/>
    <cellStyle name="Comma 2 20" xfId="520" xr:uid="{3241BDA1-163A-4CCF-A200-899929EB8078}"/>
    <cellStyle name="Comma 2 20 2" xfId="2526" xr:uid="{935828CF-C40B-45DE-8DBC-E870DE0954A0}"/>
    <cellStyle name="Comma 2 21" xfId="521" xr:uid="{06919588-BD1B-41FA-98F0-CA4BED403CBC}"/>
    <cellStyle name="Comma 2 21 2" xfId="2527" xr:uid="{4DB2F6B6-BDB5-4ECE-AC7D-3E515DEE508C}"/>
    <cellStyle name="Comma 2 21 2 2" xfId="4881" xr:uid="{39DCEA96-89D7-4C73-83F7-BFF2DE887F24}"/>
    <cellStyle name="Comma 2 21 2 3" xfId="4229" xr:uid="{B45D94BB-5234-4F81-AB5C-45E63F6F2C46}"/>
    <cellStyle name="Comma 2 21 2 4" xfId="5931" xr:uid="{6FBFB8A3-EC16-481A-B68E-874346CB39D6}"/>
    <cellStyle name="Comma 2 22" xfId="522" xr:uid="{5F9EBB4A-9365-4A9E-A6A0-C3FBC3339F3D}"/>
    <cellStyle name="Comma 2 22 2" xfId="2528" xr:uid="{E3E6E0F4-12FD-4510-AA38-F7A112D62E08}"/>
    <cellStyle name="Comma 2 22 2 2" xfId="4882" xr:uid="{83576BB3-4BAE-4E2E-A2C1-80F3515A7ABC}"/>
    <cellStyle name="Comma 2 22 2 3" xfId="4230" xr:uid="{5BD7C2B0-A2F2-44BA-A129-BDEDA82F7411}"/>
    <cellStyle name="Comma 2 22 2 4" xfId="5932" xr:uid="{D1BBBD1C-7432-4475-AB37-00BF01403CDB}"/>
    <cellStyle name="Comma 2 23" xfId="523" xr:uid="{79578881-B695-4862-BEB1-7F662F6C2555}"/>
    <cellStyle name="Comma 2 23 2" xfId="2529" xr:uid="{CF8AAB24-7AEC-45D6-AFF8-539713975EAF}"/>
    <cellStyle name="Comma 2 23 2 2" xfId="4883" xr:uid="{41076487-BEC6-4514-9B04-B1797B98B845}"/>
    <cellStyle name="Comma 2 23 2 3" xfId="4231" xr:uid="{DEAADF92-1231-44AC-8789-B175D8145480}"/>
    <cellStyle name="Comma 2 23 2 4" xfId="5933" xr:uid="{53007FDD-3136-4DCB-886C-56F01DF84C2F}"/>
    <cellStyle name="Comma 2 24" xfId="524" xr:uid="{95566B81-E7B0-4057-904B-4A3B12577958}"/>
    <cellStyle name="Comma 2 24 2" xfId="3658" xr:uid="{C267ADEF-9626-4B78-9A76-0BA12F4A4918}"/>
    <cellStyle name="Comma 2 24 2 2" xfId="5114" xr:uid="{B606E7A6-1C0F-425B-A3B0-68B296DD992C}"/>
    <cellStyle name="Comma 2 24 2 3" xfId="4442" xr:uid="{89D5FB68-9E4E-46E9-8CCA-E3005BC24C3A}"/>
    <cellStyle name="Comma 2 24 2 4" xfId="6143" xr:uid="{022D9518-48CD-43A3-A7B2-26A8B3B5441C}"/>
    <cellStyle name="Comma 2 25" xfId="525" xr:uid="{77424C15-5573-4291-8F55-ECBA37EEE4BE}"/>
    <cellStyle name="Comma 2 26" xfId="526" xr:uid="{4B35A38E-70E1-413E-8594-8536B805EC3F}"/>
    <cellStyle name="Comma 2 27" xfId="527" xr:uid="{56FA3037-4DFC-400D-A926-9A045F3B9B19}"/>
    <cellStyle name="Comma 2 28" xfId="528" xr:uid="{213673B0-EF62-4B9F-B968-98B022A9B896}"/>
    <cellStyle name="Comma 2 29" xfId="529" xr:uid="{68037BAF-E442-4153-9647-2C6CA3F3068F}"/>
    <cellStyle name="Comma 2 3" xfId="125" xr:uid="{68D5A147-72CC-40B5-9570-63FD89607EC5}"/>
    <cellStyle name="Comma 2 3 2" xfId="172" xr:uid="{1CBB8594-BF85-4979-9A4D-45C041AA3782}"/>
    <cellStyle name="Comma 2 3 2 2" xfId="1614" xr:uid="{A3995AC0-2F1F-4073-9D86-3F44DEFB6F15}"/>
    <cellStyle name="Comma 2 3 2 2 2" xfId="3702" xr:uid="{F3EEDF5A-C664-4878-83C9-59D67D8B7BFC}"/>
    <cellStyle name="Comma 2 3 2 2 2 2" xfId="5139" xr:uid="{09528A41-0887-4BA3-ABE1-41A57B43607D}"/>
    <cellStyle name="Comma 2 3 2 2 2 3" xfId="4468" xr:uid="{806F74A9-8F17-441C-BEE5-9F6A97A93C82}"/>
    <cellStyle name="Comma 2 3 2 2 2 4" xfId="6169" xr:uid="{FE85BE8F-4635-4201-B4C3-3095569529E8}"/>
    <cellStyle name="Comma 2 3 2 2 3" xfId="4753" xr:uid="{AF56A315-1048-4B01-9C2F-62635C4755F5}"/>
    <cellStyle name="Comma 2 3 2 2 4" xfId="4116" xr:uid="{D05F6199-E10B-4545-B04B-6393285AD00E}"/>
    <cellStyle name="Comma 2 3 2 2 5" xfId="5819" xr:uid="{51228C7F-47F4-41C2-9B13-D14BE51F06EE}"/>
    <cellStyle name="Comma 2 3 2 3" xfId="531" xr:uid="{9FAF33E4-108C-4B20-85B1-46F8A0BE176C}"/>
    <cellStyle name="Comma 2 3 3" xfId="1613" xr:uid="{3573A635-DAB0-4336-8CE8-B8D900883B8D}"/>
    <cellStyle name="Comma 2 3 3 2" xfId="4752" xr:uid="{22900120-ABA5-4092-A980-76C4330CC238}"/>
    <cellStyle name="Comma 2 3 3 3" xfId="4115" xr:uid="{143D2AEF-9A5A-41CA-9B58-59AAC949E808}"/>
    <cellStyle name="Comma 2 3 3 4" xfId="5818" xr:uid="{C60D0A15-B132-46E2-A49D-01ABC501FD73}"/>
    <cellStyle name="Comma 2 3 4" xfId="530" xr:uid="{9A16519E-1F42-41E0-BFC9-B0F866D2129E}"/>
    <cellStyle name="Comma 2 3 4 2" xfId="4605" xr:uid="{AC58ACDA-019F-4C81-876E-15E2F2EBABE9}"/>
    <cellStyle name="Comma 2 3 5" xfId="29" xr:uid="{00000000-0005-0000-0000-000005000000}"/>
    <cellStyle name="Comma 2 3 5 2" xfId="99" xr:uid="{E6391773-AA77-4145-A5A1-1D54DE5985A2}"/>
    <cellStyle name="Comma 2 3 5 3" xfId="4507" xr:uid="{21666FA3-0F2D-4E29-BE4F-DD80C496491A}"/>
    <cellStyle name="Comma 2 3 6" xfId="5674" xr:uid="{2EE786B2-987F-4C68-A51B-AD68270C6F63}"/>
    <cellStyle name="Comma 2 30" xfId="532" xr:uid="{78451562-A01E-4C93-9CA5-90598812C1B2}"/>
    <cellStyle name="Comma 2 31" xfId="533" xr:uid="{A5A50C6F-C808-4178-9F95-391402333FDC}"/>
    <cellStyle name="Comma 2 32" xfId="534" xr:uid="{71DF8B43-730E-4E32-9E57-4E0809401441}"/>
    <cellStyle name="Comma 2 33" xfId="535" xr:uid="{896AE04A-8283-4D40-BCBA-81660D0797C8}"/>
    <cellStyle name="Comma 2 34" xfId="536" xr:uid="{2C9CEF55-4C2A-41EC-ABB7-FD2728654E90}"/>
    <cellStyle name="Comma 2 35" xfId="537" xr:uid="{A4CD20F3-50BF-4238-BB3C-2C9A66A70CEB}"/>
    <cellStyle name="Comma 2 36" xfId="538" xr:uid="{24172F3C-5140-449E-973F-7CF6BA5C1BE0}"/>
    <cellStyle name="Comma 2 37" xfId="539" xr:uid="{B37BCFC5-BEF3-4448-9638-9EE118D4B320}"/>
    <cellStyle name="Comma 2 38" xfId="540" xr:uid="{A6A766B3-49AD-4943-B99E-1E32FC5D1BC0}"/>
    <cellStyle name="Comma 2 39" xfId="541" xr:uid="{C5EA7C46-8F2A-45A7-8AD3-3FC3CB671E39}"/>
    <cellStyle name="Comma 2 4" xfId="76" xr:uid="{84ED1071-E8A2-458F-94D3-83795D40B55B}"/>
    <cellStyle name="Comma 2 4 10" xfId="2530" xr:uid="{9A3DC821-0E3B-4D27-9B82-6FA9E767E50A}"/>
    <cellStyle name="Comma 2 4 10 2" xfId="4884" xr:uid="{FF121466-6AC4-4DAB-B4A6-9A5BF78A2D3F}"/>
    <cellStyle name="Comma 2 4 10 3" xfId="4232" xr:uid="{94F63C28-B414-4998-90FD-3105C52BC34B}"/>
    <cellStyle name="Comma 2 4 10 4" xfId="5934" xr:uid="{4FB140FB-756A-4C8B-B403-1D5D0510C9DE}"/>
    <cellStyle name="Comma 2 4 11" xfId="3447" xr:uid="{991A0ACE-C9CB-4474-869D-CFFE00607341}"/>
    <cellStyle name="Comma 2 4 11 2" xfId="5048" xr:uid="{176328F7-87D2-42FC-ADF4-528603394FA0}"/>
    <cellStyle name="Comma 2 4 11 3" xfId="4379" xr:uid="{98D35981-1A17-4754-A04B-EC46A24E1BAB}"/>
    <cellStyle name="Comma 2 4 11 4" xfId="6080" xr:uid="{B4C8E115-0F66-4467-95C4-3EBCACB62C88}"/>
    <cellStyle name="Comma 2 4 12" xfId="542" xr:uid="{C2D15BCD-B5B0-43EB-831C-BBF2BA3FF83E}"/>
    <cellStyle name="Comma 2 4 12 2" xfId="4606" xr:uid="{71965E83-C1A6-44C4-AD43-63F790A2F5A3}"/>
    <cellStyle name="Comma 2 4 13" xfId="5675" xr:uid="{348C7180-CB89-4467-B638-69EFD63C57E4}"/>
    <cellStyle name="Comma 2 4 2" xfId="186" xr:uid="{E2F83DCE-163F-41FF-BE21-E7E8CA51DD7B}"/>
    <cellStyle name="Comma 2 4 2 2" xfId="4754" xr:uid="{7427F5D4-E3C0-406A-847C-4ADDADB11D72}"/>
    <cellStyle name="Comma 2 4 2 3" xfId="4117" xr:uid="{C2739ABC-3279-4AEE-AB12-47A0545BAEF8}"/>
    <cellStyle name="Comma 2 4 2 4" xfId="1615" xr:uid="{6481970F-43BC-4E1E-990C-7925396FFCDF}"/>
    <cellStyle name="Comma 2 4 3" xfId="2531" xr:uid="{D56512FD-78D3-49C1-92EE-18868B14FC39}"/>
    <cellStyle name="Comma 2 4 3 2" xfId="4885" xr:uid="{407D114A-3A23-403B-A510-650848ED5E45}"/>
    <cellStyle name="Comma 2 4 3 3" xfId="4233" xr:uid="{18A9CAF7-EB05-4464-BDC3-B588F7936DE4}"/>
    <cellStyle name="Comma 2 4 3 4" xfId="5935" xr:uid="{E13F5F22-3AED-474A-82C0-E8851181DD10}"/>
    <cellStyle name="Comma 2 4 4" xfId="2532" xr:uid="{46DE9970-4448-4154-84EB-122BC0664968}"/>
    <cellStyle name="Comma 2 4 4 2" xfId="4886" xr:uid="{1E8E0BA2-E642-42E3-87A2-FC90335CC449}"/>
    <cellStyle name="Comma 2 4 4 3" xfId="4234" xr:uid="{CEE92258-D959-4231-83C7-61A8E9F5DA11}"/>
    <cellStyle name="Comma 2 4 4 4" xfId="5936" xr:uid="{4AAFED57-C39A-41AD-B0E0-0E73F095AB45}"/>
    <cellStyle name="Comma 2 4 5" xfId="2533" xr:uid="{E4AE479B-18D7-4F13-B2A4-07F9A1CE5B4C}"/>
    <cellStyle name="Comma 2 4 5 2" xfId="4887" xr:uid="{E29E4BD0-9650-461A-971A-EFEBA2D70F25}"/>
    <cellStyle name="Comma 2 4 5 3" xfId="4235" xr:uid="{7CED9332-CE65-4495-B410-F2E77D872BD9}"/>
    <cellStyle name="Comma 2 4 5 4" xfId="5937" xr:uid="{A49B10A7-F420-4125-A22E-51A106D586C1}"/>
    <cellStyle name="Comma 2 4 6" xfId="2534" xr:uid="{36ABBE93-B94C-4513-998F-EC3A01058561}"/>
    <cellStyle name="Comma 2 4 6 2" xfId="4888" xr:uid="{302A3FC7-ABF8-4E38-AC56-5AC49C158BCE}"/>
    <cellStyle name="Comma 2 4 6 3" xfId="4236" xr:uid="{3F27C661-4DC1-43CB-8B3A-08B22CAA012D}"/>
    <cellStyle name="Comma 2 4 6 4" xfId="5938" xr:uid="{0F607379-F610-4594-A354-99491D4985E7}"/>
    <cellStyle name="Comma 2 4 7" xfId="2535" xr:uid="{C8271037-7B11-4437-84C5-8D8985FC4C28}"/>
    <cellStyle name="Comma 2 4 7 2" xfId="4889" xr:uid="{AF749150-F0CE-4D17-854E-9B0C1EB49AD6}"/>
    <cellStyle name="Comma 2 4 7 3" xfId="4237" xr:uid="{38D691F7-5C4D-48AD-A6F1-D57BF3B4E5BF}"/>
    <cellStyle name="Comma 2 4 7 4" xfId="5939" xr:uid="{DAD85E44-CBDC-4FBE-B16B-222D5D5A7049}"/>
    <cellStyle name="Comma 2 4 8" xfId="2536" xr:uid="{9711D186-BE91-4DE4-BFA5-DF3402401CC9}"/>
    <cellStyle name="Comma 2 4 8 2" xfId="4890" xr:uid="{B7FAFADA-D5D7-4B7F-B2C2-56100870CB31}"/>
    <cellStyle name="Comma 2 4 8 3" xfId="4238" xr:uid="{530F63A7-9245-47E2-9C97-A23E9418018B}"/>
    <cellStyle name="Comma 2 4 8 4" xfId="5940" xr:uid="{FB5450F9-7D61-41FF-B329-073632708B6F}"/>
    <cellStyle name="Comma 2 4 9" xfId="2537" xr:uid="{CB9702B3-E6D5-4AE0-B904-E831019CCE93}"/>
    <cellStyle name="Comma 2 4 9 2" xfId="4891" xr:uid="{12F1EE60-56FA-475F-86F0-E6098EF3180F}"/>
    <cellStyle name="Comma 2 4 9 3" xfId="4239" xr:uid="{B7AE26B8-E169-4D67-BE33-0C4EB1DADCA4}"/>
    <cellStyle name="Comma 2 4 9 4" xfId="5941" xr:uid="{B5F090FA-0858-4E06-BD5D-9B01F3A9EE06}"/>
    <cellStyle name="Comma 2 40" xfId="543" xr:uid="{78CD4AD0-3963-4307-ABC1-AFEDEEFB3421}"/>
    <cellStyle name="Comma 2 41" xfId="544" xr:uid="{2994DBDA-523B-4BAD-B1BE-E7B7B105F0BD}"/>
    <cellStyle name="Comma 2 42" xfId="545" xr:uid="{D41E3D9D-78D5-46FA-8FEC-44F0D7392282}"/>
    <cellStyle name="Comma 2 43" xfId="546" xr:uid="{576FE658-E5BF-4341-9782-10B54D96F9BF}"/>
    <cellStyle name="Comma 2 44" xfId="547" xr:uid="{39809CDC-C2A7-42FB-A13A-89097E34F517}"/>
    <cellStyle name="Comma 2 45" xfId="548" xr:uid="{895BD610-9C99-4DA8-8C19-8DB462286B97}"/>
    <cellStyle name="Comma 2 46" xfId="549" xr:uid="{17267C74-BFE7-41BF-9762-DCC9408F180E}"/>
    <cellStyle name="Comma 2 47" xfId="550" xr:uid="{8E136285-0155-4D8A-8FEA-70BA5FAB4834}"/>
    <cellStyle name="Comma 2 48" xfId="551" xr:uid="{FAF2D8A9-FB67-45FD-809B-0504C54F9264}"/>
    <cellStyle name="Comma 2 49" xfId="552" xr:uid="{D8256C3C-C796-41ED-8389-13E9DBD5B0BE}"/>
    <cellStyle name="Comma 2 5" xfId="553" xr:uid="{3DE08FCF-96E5-465D-BAB9-93861540E97D}"/>
    <cellStyle name="Comma 2 5 2" xfId="2538" xr:uid="{702A1FE8-4EC5-4322-AF4B-793F00CDCA11}"/>
    <cellStyle name="Comma 2 5 2 2" xfId="4892" xr:uid="{DD7ADE7F-FED9-42B7-927E-F1EE5BEC0B08}"/>
    <cellStyle name="Comma 2 5 2 3" xfId="4240" xr:uid="{27799950-8E67-4460-B9D7-4C8147D5B230}"/>
    <cellStyle name="Comma 2 5 2 4" xfId="5942" xr:uid="{2F13A0FC-7619-4E18-9113-338353F32829}"/>
    <cellStyle name="Comma 2 5 3" xfId="3448" xr:uid="{8A1BBB86-63B7-4D79-B9F7-F2363667509E}"/>
    <cellStyle name="Comma 2 5 3 2" xfId="5049" xr:uid="{60DDDB2D-5D02-4212-B9AD-F6AA057CC7DB}"/>
    <cellStyle name="Comma 2 5 3 3" xfId="4380" xr:uid="{04FDF797-CFDD-4780-819C-613BEF9AA1D3}"/>
    <cellStyle name="Comma 2 5 3 4" xfId="6081" xr:uid="{7678DA00-BBFB-4769-B152-19608D8A44D3}"/>
    <cellStyle name="Comma 2 5 4" xfId="1616" xr:uid="{03B85B8B-B198-462E-A932-BACA647664A8}"/>
    <cellStyle name="Comma 2 5 5" xfId="4607" xr:uid="{36DE0A40-272D-43B0-A968-5056CEA3B368}"/>
    <cellStyle name="Comma 2 5 6" xfId="3977" xr:uid="{F9B4DDBA-BFDA-422A-881D-91FC0115531A}"/>
    <cellStyle name="Comma 2 5 7" xfId="5676" xr:uid="{78AE91F4-070E-46A7-A609-B7BFB3089A20}"/>
    <cellStyle name="Comma 2 50" xfId="554" xr:uid="{716CD313-0BE0-4566-8AD3-C2D51E99FEE0}"/>
    <cellStyle name="Comma 2 51" xfId="555" xr:uid="{0C0E0157-938C-4891-BA50-55294E63B2C9}"/>
    <cellStyle name="Comma 2 52" xfId="556" xr:uid="{733F84A4-0BF2-44D0-9420-66D749A3C74D}"/>
    <cellStyle name="Comma 2 53" xfId="557" xr:uid="{960F116B-652E-4124-B7F3-495B8136140C}"/>
    <cellStyle name="Comma 2 54" xfId="558" xr:uid="{D5308A03-7302-491C-A714-272F30280743}"/>
    <cellStyle name="Comma 2 55" xfId="559" xr:uid="{BEDA3F9F-E0B0-40F9-9FD9-7DA5D657239E}"/>
    <cellStyle name="Comma 2 56" xfId="560" xr:uid="{23FBDEB5-017F-4ACA-A5F4-957654603E64}"/>
    <cellStyle name="Comma 2 57" xfId="561" xr:uid="{A0540164-22B7-48E1-AFE4-ACD198A8A25E}"/>
    <cellStyle name="Comma 2 58" xfId="562" xr:uid="{4E80BE12-1BF5-42FF-87CA-4616A599BA77}"/>
    <cellStyle name="Comma 2 59" xfId="563" xr:uid="{0CCE8360-B92F-4623-B211-4CA96FBE4B71}"/>
    <cellStyle name="Comma 2 59 2" xfId="4608" xr:uid="{A90EDB77-992F-449F-83D9-564613FEF297}"/>
    <cellStyle name="Comma 2 59 3" xfId="3978" xr:uid="{EEAFE50D-7F83-43C0-A33D-7337F489481F}"/>
    <cellStyle name="Comma 2 59 4" xfId="5677" xr:uid="{8D52D0AF-3AA6-4619-81D8-64D4999DBD3C}"/>
    <cellStyle name="Comma 2 6" xfId="564" xr:uid="{7F2C8D08-F64B-4DEB-BC1A-B5A9CD33F09B}"/>
    <cellStyle name="Comma 2 6 2" xfId="2539" xr:uid="{0237D9EF-1C0F-461F-B10B-5BD8B68C4A9F}"/>
    <cellStyle name="Comma 2 6 2 2" xfId="4893" xr:uid="{9D982744-EB51-44BD-A816-6B750B5DCFF6}"/>
    <cellStyle name="Comma 2 6 2 3" xfId="4241" xr:uid="{A744C30F-A2ED-472C-9CC1-95FB3EA7944C}"/>
    <cellStyle name="Comma 2 6 2 4" xfId="5943" xr:uid="{D6BEE86E-6A44-4969-A706-C86E479E8BA5}"/>
    <cellStyle name="Comma 2 6 3" xfId="3449" xr:uid="{84FB8E84-0B26-4298-89B7-362988C499AC}"/>
    <cellStyle name="Comma 2 6 3 2" xfId="5050" xr:uid="{0575A0BA-73D9-49B2-A95A-F9A4C220ECEE}"/>
    <cellStyle name="Comma 2 6 3 3" xfId="4381" xr:uid="{3C325F3E-8C01-4863-9DA0-FF475A97016E}"/>
    <cellStyle name="Comma 2 6 3 4" xfId="6082" xr:uid="{B2DEF56D-77DE-41CA-BEDC-25F0CCDA1FA3}"/>
    <cellStyle name="Comma 2 6 4" xfId="2054" xr:uid="{DC4A5281-700A-4450-9911-929C3F96DC68}"/>
    <cellStyle name="Comma 2 6 4 2" xfId="4804" xr:uid="{8EC04F77-67A4-4C8E-B078-193833CB1B12}"/>
    <cellStyle name="Comma 2 6 4 3" xfId="4163" xr:uid="{E8C963B3-E86F-475B-B00C-574E7514FB3C}"/>
    <cellStyle name="Comma 2 6 4 4" xfId="5865" xr:uid="{59439E40-FC53-4E23-B543-E9DB62E8822B}"/>
    <cellStyle name="Comma 2 6 5" xfId="4609" xr:uid="{0FD36BCB-2D29-485E-836B-E0A4CE4F9185}"/>
    <cellStyle name="Comma 2 6 6" xfId="3979" xr:uid="{BBB5C71E-CBBC-43FB-95B0-2DE0A4672086}"/>
    <cellStyle name="Comma 2 6 7" xfId="5678" xr:uid="{2405C54A-08B4-4A86-95EF-44FA14B110C4}"/>
    <cellStyle name="Comma 2 60" xfId="565" xr:uid="{2E02852A-04A6-4EDB-8C46-C8D91983F26B}"/>
    <cellStyle name="Comma 2 60 2" xfId="4610" xr:uid="{77399D8C-DFF8-4D1A-BF68-4112F66C86C6}"/>
    <cellStyle name="Comma 2 60 3" xfId="3980" xr:uid="{AEE865EA-211A-4C21-8E6C-795B83BC0995}"/>
    <cellStyle name="Comma 2 60 4" xfId="5679" xr:uid="{EC2D8D6D-7FCE-4AE7-B5AA-8F332F3217B5}"/>
    <cellStyle name="Comma 2 61" xfId="566" xr:uid="{CEE73A2D-680A-405C-A14D-692436DE5DCE}"/>
    <cellStyle name="Comma 2 61 2" xfId="4611" xr:uid="{3794A0D5-6D83-4BAD-B334-003C93783E12}"/>
    <cellStyle name="Comma 2 61 3" xfId="3981" xr:uid="{324E100B-F40F-43B6-9259-69C6E6BCD58F}"/>
    <cellStyle name="Comma 2 61 4" xfId="5680" xr:uid="{75874758-32D3-4049-AB63-9319C5ACD6F0}"/>
    <cellStyle name="Comma 2 62" xfId="567" xr:uid="{DA101E9A-BA01-4CC0-9C19-CE54485622C1}"/>
    <cellStyle name="Comma 2 63" xfId="3681" xr:uid="{142FB4A4-6652-44BA-85D1-CB51F37CEECC}"/>
    <cellStyle name="Comma 2 64" xfId="3700" xr:uid="{DE3D1095-0191-4A23-B4FA-4636699D180B}"/>
    <cellStyle name="Comma 2 65" xfId="450" xr:uid="{911E90F3-4D90-4C34-B792-F881BE9FCF3B}"/>
    <cellStyle name="Comma 2 65 2" xfId="4546" xr:uid="{DB5C9ECF-1C76-49F8-9BAF-49E2732FF6EA}"/>
    <cellStyle name="Comma 2 66" xfId="4495" xr:uid="{829DACCB-3916-4379-A986-A662748C0842}"/>
    <cellStyle name="Comma 2 67" xfId="3919" xr:uid="{4EE32B99-1307-4C82-99CE-1406A189574D}"/>
    <cellStyle name="Comma 2 68" xfId="193" xr:uid="{F7EB4297-025F-40CF-9360-3DB28683904D}"/>
    <cellStyle name="Comma 2 68 2" xfId="5615" xr:uid="{FCD327D4-0A67-4CA3-8328-98A326EB926B}"/>
    <cellStyle name="Comma 2 69" xfId="5194" xr:uid="{8295941C-C1F7-44AD-9A90-99D0656D28EB}"/>
    <cellStyle name="Comma 2 7" xfId="15" xr:uid="{00000000-0005-0000-0000-000006000000}"/>
    <cellStyle name="Comma 2 7 2" xfId="2541" xr:uid="{47F2AB5C-F078-4757-A5A3-7A3A8FB515B9}"/>
    <cellStyle name="Comma 2 7 2 2" xfId="4895" xr:uid="{59794C82-B678-4B91-A9BB-135901DCCFF6}"/>
    <cellStyle name="Comma 2 7 2 3" xfId="4243" xr:uid="{383E249B-EF10-49C4-B348-10EEE32908C3}"/>
    <cellStyle name="Comma 2 7 2 4" xfId="5945" xr:uid="{8A8BE08B-A944-4399-9EA5-E3CBC68D090E}"/>
    <cellStyle name="Comma 2 7 3" xfId="2540" xr:uid="{CA2F50C8-3D02-4032-AAA7-5C0E210CC1B6}"/>
    <cellStyle name="Comma 2 7 3 2" xfId="4894" xr:uid="{98979740-1D3E-49BB-AEDC-D5BAE2125470}"/>
    <cellStyle name="Comma 2 7 3 3" xfId="4242" xr:uid="{6E2931D4-D22F-44B0-9D82-9AB55A589B7B}"/>
    <cellStyle name="Comma 2 7 3 4" xfId="5944" xr:uid="{EA8A22DE-13C1-4C0C-B559-EF73CCE45D25}"/>
    <cellStyle name="Comma 2 7 4" xfId="568" xr:uid="{A7FBFD67-9F0B-4BE0-8FE2-F3F5FBDA4965}"/>
    <cellStyle name="Comma 2 70" xfId="5168" xr:uid="{B429F503-C78D-4632-86F7-D8C1A40CDE55}"/>
    <cellStyle name="Comma 2 71" xfId="5205" xr:uid="{878D1946-1757-4D99-A005-4B3EBCCA558F}"/>
    <cellStyle name="Comma 2 72" xfId="5171" xr:uid="{0BA8D5A4-C2D8-49B8-B437-2750A6DAB5C0}"/>
    <cellStyle name="Comma 2 73" xfId="5213" xr:uid="{B7177A30-D2BF-43BA-BFA3-7834D7042CEE}"/>
    <cellStyle name="Comma 2 74" xfId="5214" xr:uid="{09429D77-189A-43D5-9746-CBC7BD4CC0A5}"/>
    <cellStyle name="Comma 2 75" xfId="5215" xr:uid="{2206136D-D007-4B9D-B537-19717393B603}"/>
    <cellStyle name="Comma 2 76" xfId="5222" xr:uid="{D01F568C-D221-416E-8AA2-811D6AAA3C38}"/>
    <cellStyle name="Comma 2 77" xfId="5218" xr:uid="{0C781A96-E0DE-4E17-8ED9-31945EEAE4DF}"/>
    <cellStyle name="Comma 2 78" xfId="5224" xr:uid="{DDD12331-4586-4CD3-B2D5-DBED2868306F}"/>
    <cellStyle name="Comma 2 79" xfId="5235" xr:uid="{D2AAF125-CE63-4A68-B39B-77406801F6FB}"/>
    <cellStyle name="Comma 2 8" xfId="17" xr:uid="{00000000-0005-0000-0000-000007000000}"/>
    <cellStyle name="Comma 2 8 2" xfId="2543" xr:uid="{301B15CA-1FFB-4992-8065-61429AB31DB5}"/>
    <cellStyle name="Comma 2 8 2 2" xfId="4897" xr:uid="{BD8D7DF0-706D-4585-882E-0F1510CE5180}"/>
    <cellStyle name="Comma 2 8 2 3" xfId="4245" xr:uid="{74747895-E8B1-40C0-87C8-9F0451C7683B}"/>
    <cellStyle name="Comma 2 8 2 4" xfId="5947" xr:uid="{B3F6CDE9-360E-43C1-96F1-056B0B5C2046}"/>
    <cellStyle name="Comma 2 8 3" xfId="2542" xr:uid="{97B9DC02-AFE5-4B8A-A890-7EC1D95A61F4}"/>
    <cellStyle name="Comma 2 8 3 2" xfId="4896" xr:uid="{6188E427-4D53-452A-85F8-C16FE20E5603}"/>
    <cellStyle name="Comma 2 8 3 3" xfId="4244" xr:uid="{441C5B71-16E7-442E-8204-76D509EE2C93}"/>
    <cellStyle name="Comma 2 8 3 4" xfId="5946" xr:uid="{5070EC90-9C7D-4769-A6C7-46103BA24490}"/>
    <cellStyle name="Comma 2 8 4" xfId="569" xr:uid="{B3284393-389D-4B73-A3D6-858628B941B8}"/>
    <cellStyle name="Comma 2 80" xfId="5232" xr:uid="{A79951D3-9332-441D-9738-2E706F293C57}"/>
    <cellStyle name="Comma 2 81" xfId="5307" xr:uid="{92AF3334-B78D-4157-9582-66E8625C3AC0}"/>
    <cellStyle name="Comma 2 82" xfId="5293" xr:uid="{6D387418-1349-459A-9EDE-632A2AE2DC43}"/>
    <cellStyle name="Comma 2 83" xfId="6198" xr:uid="{DA930371-CBE0-40DF-9BB0-535AAE20A218}"/>
    <cellStyle name="Comma 2 84" xfId="6202" xr:uid="{4AEE1BFC-3D99-4BA2-8D05-6E181C301FD8}"/>
    <cellStyle name="Comma 2 85" xfId="6199" xr:uid="{323C48D1-4A9E-4ADE-8553-E86A79932E28}"/>
    <cellStyle name="Comma 2 86" xfId="6233" xr:uid="{11F2BF03-4FA0-4EED-B26E-220116BF79CD}"/>
    <cellStyle name="Comma 2 87" xfId="6236" xr:uid="{E9C3DB83-2807-4256-81B1-EDB8D2FD8A49}"/>
    <cellStyle name="Comma 2 88" xfId="6250" xr:uid="{BB8F8C03-8486-4FD7-942D-C7826E661614}"/>
    <cellStyle name="Comma 2 89" xfId="6242" xr:uid="{E37BAC6A-65ED-4A47-BC20-DE3F0EBC671D}"/>
    <cellStyle name="Comma 2 9" xfId="570" xr:uid="{20FAB281-C50E-4D92-A3C7-A6F514CFCFE0}"/>
    <cellStyle name="Comma 2 9 2" xfId="2545" xr:uid="{346DEC36-74AC-4A7D-BCE7-3411F0C4DC15}"/>
    <cellStyle name="Comma 2 9 2 2" xfId="4899" xr:uid="{154AEE51-4933-43DC-B61D-2DDCBD270AB2}"/>
    <cellStyle name="Comma 2 9 2 3" xfId="4247" xr:uid="{0F15CBF4-6EE1-47A5-A174-E1DB738D1C01}"/>
    <cellStyle name="Comma 2 9 2 4" xfId="5949" xr:uid="{1C7574ED-C552-40E4-92D5-E05DF50ABC12}"/>
    <cellStyle name="Comma 2 9 3" xfId="2544" xr:uid="{E3C222AD-C510-4F17-89D5-F04AEC493B5B}"/>
    <cellStyle name="Comma 2 9 3 2" xfId="4898" xr:uid="{20231BDE-CE13-45E3-B739-4309A2E6E420}"/>
    <cellStyle name="Comma 2 9 3 3" xfId="4246" xr:uid="{DED3E19B-658C-4370-BF4D-C7D8588F9646}"/>
    <cellStyle name="Comma 2 9 3 4" xfId="5948" xr:uid="{F0ADFABB-3050-44B6-B735-D6C42E3CBC1D}"/>
    <cellStyle name="Comma 2 90" xfId="6256" xr:uid="{399C849F-2F0E-4E90-A999-7FF3B9E4D979}"/>
    <cellStyle name="Comma 2 91" xfId="6246" xr:uid="{B217AAA4-F60B-4190-BE5C-358A96D92187}"/>
    <cellStyle name="Comma 2 92" xfId="6237" xr:uid="{F2DF382B-5891-4B02-ADC3-0F53FE6E9FC6}"/>
    <cellStyle name="Comma 2 93" xfId="6247" xr:uid="{BFCF1F7E-F754-4AE5-859C-61F9D78CDE9D}"/>
    <cellStyle name="Comma 2 94" xfId="6255" xr:uid="{EC3034AB-276C-4987-993A-6BEF22CF7942}"/>
    <cellStyle name="Comma 2_1. ความรู้ทางธุรกิจ_ASTC" xfId="571" xr:uid="{7BF7BD57-487D-49D4-AA08-BAE8E2074F00}"/>
    <cellStyle name="Comma 20" xfId="572" xr:uid="{FCCE310D-9CFB-493F-840F-9922CC72792C}"/>
    <cellStyle name="Comma 20 2" xfId="2546" xr:uid="{EE1ED75D-5758-4D25-A938-379D10B8D45B}"/>
    <cellStyle name="Comma 20 2 2" xfId="4900" xr:uid="{49E48FF7-5A18-4071-AC7F-4F878879CE67}"/>
    <cellStyle name="Comma 20 2 3" xfId="4248" xr:uid="{D4A58E5B-ADBE-440D-A727-C4250B0C018E}"/>
    <cellStyle name="Comma 20 2 4" xfId="5950" xr:uid="{903D37C0-590B-4264-9FB7-3F94377BB484}"/>
    <cellStyle name="Comma 20 3" xfId="2547" xr:uid="{540129E5-AB0B-4D75-908A-146FAD61F517}"/>
    <cellStyle name="Comma 20 3 2" xfId="4901" xr:uid="{DC4ED2B6-D9A1-4CB7-B4F5-BFD32404B70D}"/>
    <cellStyle name="Comma 20 3 3" xfId="4249" xr:uid="{CF52E38E-9DDE-4A29-B3EF-6991D0664489}"/>
    <cellStyle name="Comma 20 3 4" xfId="5951" xr:uid="{6EEF240C-1398-4CE0-82CD-D5CBFAF3F0F6}"/>
    <cellStyle name="Comma 20 4" xfId="1617" xr:uid="{DC63B0C0-00BB-4B34-9C68-A8D9A44F45B4}"/>
    <cellStyle name="Comma 20 4 2" xfId="4755" xr:uid="{8F3A57F1-95B8-40DA-84B8-66EA31706E57}"/>
    <cellStyle name="Comma 20 4 3" xfId="4118" xr:uid="{84664DFE-D5CB-49AF-A27C-3F915126C440}"/>
    <cellStyle name="Comma 20 4 4" xfId="5820" xr:uid="{DD29E625-88D2-4A26-9524-E4653A19CD1C}"/>
    <cellStyle name="Comma 20 5" xfId="4612" xr:uid="{B028B1E0-0175-46D7-BE2E-94E94EB9AA30}"/>
    <cellStyle name="Comma 20 6" xfId="3982" xr:uid="{EBF32C13-7A40-4460-829F-70251568645C}"/>
    <cellStyle name="Comma 20 7" xfId="5681" xr:uid="{7A69491B-DAD5-4EF8-98F9-B0183F471DEA}"/>
    <cellStyle name="Comma 21" xfId="573" xr:uid="{8CB71D23-0E8E-4EC2-A2B0-38EBC5D62632}"/>
    <cellStyle name="Comma 21 2" xfId="1619" xr:uid="{B345708E-DB7B-4ED5-8526-57A7E778B934}"/>
    <cellStyle name="Comma 21 3" xfId="3450" xr:uid="{84288A64-479E-4119-A6A3-23F175EAFBE2}"/>
    <cellStyle name="Comma 21 3 2" xfId="5051" xr:uid="{0EBA35E6-EA0A-4EA5-AEF0-9D889D7E194C}"/>
    <cellStyle name="Comma 21 3 3" xfId="4382" xr:uid="{EF3F3B03-FD9C-46DD-B42F-387D55315042}"/>
    <cellStyle name="Comma 21 3 4" xfId="6083" xr:uid="{E0A4D862-4B08-4581-89DA-0CC2CCF08C3F}"/>
    <cellStyle name="Comma 21 4" xfId="1618" xr:uid="{B9F31AB3-5313-49EA-9A53-FFFDF6D5ED41}"/>
    <cellStyle name="Comma 21 4 2" xfId="4756" xr:uid="{FE0F79AD-3D6B-47A4-AE05-E504764F2717}"/>
    <cellStyle name="Comma 21 4 3" xfId="4119" xr:uid="{C176E44A-6472-4F45-A174-3551EAE3D342}"/>
    <cellStyle name="Comma 21 4 4" xfId="5821" xr:uid="{D0F47722-E6D2-4040-A789-919376737E54}"/>
    <cellStyle name="Comma 21 5" xfId="4613" xr:uid="{5708B26A-CAAD-499D-BB49-C63F34B48836}"/>
    <cellStyle name="Comma 21 6" xfId="3983" xr:uid="{9DA622BB-FAD5-4EC6-B136-4678E6E85417}"/>
    <cellStyle name="Comma 21 7" xfId="5682" xr:uid="{0F06AFA0-2DD6-4228-8A55-4CBEAADE9FD3}"/>
    <cellStyle name="Comma 21_TCC_WP_04'52" xfId="1620" xr:uid="{7FE77357-72B7-40EF-B33F-135607E37C2B}"/>
    <cellStyle name="Comma 22" xfId="574" xr:uid="{0F6814BC-940D-4CDE-86A7-313589336C0E}"/>
    <cellStyle name="Comma 22 2" xfId="180" xr:uid="{F3137296-8860-4587-85F5-BABC6DACB5EE}"/>
    <cellStyle name="Comma 22 2 2" xfId="2548" xr:uid="{A6A447EE-77FD-4A38-8373-547D1EE9026E}"/>
    <cellStyle name="Comma 22 2 2 2" xfId="4902" xr:uid="{814DD72E-F4EE-4E73-90AC-E1434F7B932D}"/>
    <cellStyle name="Comma 22 2 2 3" xfId="4250" xr:uid="{5D9A23BC-1195-44C8-96F5-1FA360FA88F6}"/>
    <cellStyle name="Comma 22 2 2 4" xfId="5952" xr:uid="{1EDFADF4-E569-4418-A3CC-CDF1A5C72BE6}"/>
    <cellStyle name="Comma 22 2 3" xfId="4615" xr:uid="{72987647-9EB5-4459-8D74-0BC255ABAD00}"/>
    <cellStyle name="Comma 22 2 4" xfId="3985" xr:uid="{F7E24C2F-8814-4E99-8A5C-5821B33C4CDB}"/>
    <cellStyle name="Comma 22 2 5" xfId="575" xr:uid="{D3E2D87B-6189-46E7-8252-E7A8F1CF8F24}"/>
    <cellStyle name="Comma 22 2 5 2" xfId="5684" xr:uid="{7E93D77E-D06B-4DCE-B2C0-5504A8859AAF}"/>
    <cellStyle name="Comma 22 3" xfId="4614" xr:uid="{B361217B-91BC-4C51-B01D-3AE813F91C9C}"/>
    <cellStyle name="Comma 22 4" xfId="3984" xr:uid="{A76AE568-68EB-4DD9-9E48-38D2E910F9A0}"/>
    <cellStyle name="Comma 22 5" xfId="5683" xr:uid="{A526F176-46B4-4336-A755-46C29B48D445}"/>
    <cellStyle name="Comma 23" xfId="576" xr:uid="{E13B6518-77E4-4384-9014-8314250B834A}"/>
    <cellStyle name="Comma 23 2" xfId="1622" xr:uid="{D15DAC1F-7369-4915-B0C8-05C7DBFE6B4F}"/>
    <cellStyle name="Comma 23 2 2" xfId="4758" xr:uid="{BFAA3D00-35E8-4CD1-AAF1-8AB0E527699F}"/>
    <cellStyle name="Comma 23 2 3" xfId="4121" xr:uid="{91D6F9E1-3EE7-409E-95BE-DDE3D1B14D82}"/>
    <cellStyle name="Comma 23 2 4" xfId="5823" xr:uid="{65BA03C3-1E9C-4020-A3EA-4C1D2F5C652C}"/>
    <cellStyle name="Comma 23 3" xfId="1621" xr:uid="{0F58E735-2B1D-4134-B71F-82204FD4B849}"/>
    <cellStyle name="Comma 23 3 2" xfId="4757" xr:uid="{527F853D-2F4B-4570-A5B5-588C90E90E3F}"/>
    <cellStyle name="Comma 23 3 3" xfId="4120" xr:uid="{235FAB2D-EB1E-435E-B397-40E8A2581541}"/>
    <cellStyle name="Comma 23 3 4" xfId="5822" xr:uid="{DF7FCDA3-C00F-4246-8CFE-D013F9A7D76F}"/>
    <cellStyle name="Comma 23 4" xfId="4616" xr:uid="{095EB03F-DCA0-433F-831A-2C7DF246274C}"/>
    <cellStyle name="Comma 23 5" xfId="3986" xr:uid="{BAA9B6B2-8800-49EF-9DF3-748238C5D0D6}"/>
    <cellStyle name="Comma 23 6" xfId="5685" xr:uid="{0C9B772E-F311-4A6B-91B9-A17FD15EEFB8}"/>
    <cellStyle name="Comma 24" xfId="577" xr:uid="{B9D5E03E-8B7E-43BC-A43C-38CBD2F1F88E}"/>
    <cellStyle name="Comma 24 2" xfId="1624" xr:uid="{1A487626-21BF-48EF-9782-3E821B79DDC2}"/>
    <cellStyle name="Comma 24 2 2" xfId="4760" xr:uid="{181A1206-CF4C-4A29-B17D-20544F08698A}"/>
    <cellStyle name="Comma 24 2 3" xfId="4123" xr:uid="{C618AAA2-8181-4F89-9736-8805ED492D06}"/>
    <cellStyle name="Comma 24 2 4" xfId="5825" xr:uid="{0C4B6E8F-DECA-4EB3-A5A7-3A6FD5F40C47}"/>
    <cellStyle name="Comma 24 3" xfId="2549" xr:uid="{A46898F3-C393-4878-8106-002CEC03D180}"/>
    <cellStyle name="Comma 24 3 2" xfId="4903" xr:uid="{C1358BAB-381F-4593-B101-C3ECECE16D5C}"/>
    <cellStyle name="Comma 24 3 3" xfId="4251" xr:uid="{F23E3B6B-8C8F-45FE-A6D1-6E770E77147B}"/>
    <cellStyle name="Comma 24 3 4" xfId="5953" xr:uid="{F7E11791-7F5F-4E78-8857-FC1275D55F0A}"/>
    <cellStyle name="Comma 24 4" xfId="1623" xr:uid="{B2B43BEA-E3AD-4077-A115-3CB70C6A529E}"/>
    <cellStyle name="Comma 24 4 2" xfId="4759" xr:uid="{3C8FA7CA-7A62-43EB-A4E5-292E866B1ECA}"/>
    <cellStyle name="Comma 24 4 3" xfId="4122" xr:uid="{3D55A621-A346-45F1-B31A-C5C595EDB291}"/>
    <cellStyle name="Comma 24 4 4" xfId="5824" xr:uid="{23E70974-C094-4DD2-A3B4-1D9E45DA38B5}"/>
    <cellStyle name="Comma 24 5" xfId="4617" xr:uid="{C202D61F-7ECF-4FE8-B72C-54DDFE492592}"/>
    <cellStyle name="Comma 24 6" xfId="3987" xr:uid="{5AC25A88-EE4F-43A6-B534-F37952AE50EF}"/>
    <cellStyle name="Comma 24 7" xfId="5686" xr:uid="{734C24B6-8CEF-476E-A9C1-AF1CF7708047}"/>
    <cellStyle name="Comma 25" xfId="578" xr:uid="{7AA409DE-4BA2-4C82-A875-C97DADF28F3C}"/>
    <cellStyle name="Comma 25 2" xfId="2550" xr:uid="{4625A75B-792D-4401-959C-E8AE933F1D03}"/>
    <cellStyle name="Comma 25 3" xfId="2551" xr:uid="{8CA5D787-0272-4638-A728-6CC22FBB3045}"/>
    <cellStyle name="Comma 25 4" xfId="1625" xr:uid="{54BC3846-1CCB-42B9-9FFA-8059796CA71A}"/>
    <cellStyle name="Comma 25 4 2" xfId="4761" xr:uid="{841E16B2-DE9E-4FE1-A8A1-AD3F8F1B575C}"/>
    <cellStyle name="Comma 25 4 3" xfId="4124" xr:uid="{20D95F1D-443C-486C-88C3-F7227A20044A}"/>
    <cellStyle name="Comma 25 4 4" xfId="5826" xr:uid="{603173C9-512B-4372-B0FB-2EA780535A2C}"/>
    <cellStyle name="Comma 25 5" xfId="4618" xr:uid="{21C2D728-DFC0-45EE-AADC-B2E2B14ED6DB}"/>
    <cellStyle name="Comma 25 6" xfId="3988" xr:uid="{EA825097-CE80-4A66-BE22-C5D9C60FD252}"/>
    <cellStyle name="Comma 25 7" xfId="5687" xr:uid="{E22091F7-E3FE-46A8-A578-19F962129CDF}"/>
    <cellStyle name="Comma 26" xfId="579" xr:uid="{9157C9ED-1A46-4027-AD01-812EBFF02983}"/>
    <cellStyle name="Comma 26 2" xfId="2552" xr:uid="{03C8CE6B-05BB-48F2-84C6-9072C917C6A1}"/>
    <cellStyle name="Comma 26 3" xfId="1626" xr:uid="{CEED47F6-9760-4349-AFAC-2CB49F7B3C51}"/>
    <cellStyle name="Comma 26 3 2" xfId="4762" xr:uid="{67DCFB4B-F940-4160-8425-8EF6B0F40A87}"/>
    <cellStyle name="Comma 26 3 3" xfId="4125" xr:uid="{96C58A09-6E73-4823-B577-C0C5AFB5DC1F}"/>
    <cellStyle name="Comma 26 3 4" xfId="5827" xr:uid="{A31E3581-D654-44BD-9892-1662F2A12146}"/>
    <cellStyle name="Comma 26 4" xfId="4619" xr:uid="{464FA7DE-4AA6-43E4-8EC4-9797CF387541}"/>
    <cellStyle name="Comma 26 5" xfId="3989" xr:uid="{CE53612E-8F27-4E45-A6C2-BE0804079E6B}"/>
    <cellStyle name="Comma 26 6" xfId="5688" xr:uid="{EDC7B6C7-0752-4BAE-8D85-43BA9B5977E3}"/>
    <cellStyle name="Comma 27" xfId="580" xr:uid="{80722010-98DA-4970-B120-D42CB282BA85}"/>
    <cellStyle name="Comma 27 2" xfId="1628" xr:uid="{7885F494-ACA4-412F-B750-62201E4BE33D}"/>
    <cellStyle name="Comma 27 2 2" xfId="4764" xr:uid="{859AFE99-54C4-424D-8F29-6A7F6AA4F59F}"/>
    <cellStyle name="Comma 27 2 3" xfId="4127" xr:uid="{F7C4D1FA-61DA-4925-AE68-ED7819B40F1E}"/>
    <cellStyle name="Comma 27 2 4" xfId="5829" xr:uid="{41FE3CAD-AF2C-44EA-A6A4-6AA1F05836CC}"/>
    <cellStyle name="Comma 27 3" xfId="2553" xr:uid="{3366276E-6841-4EF9-B48F-DDDFD0C2DE25}"/>
    <cellStyle name="Comma 27 3 2" xfId="4904" xr:uid="{5F52F13D-43FB-4F67-8D06-02A28ECB0A98}"/>
    <cellStyle name="Comma 27 3 3" xfId="4252" xr:uid="{CB7DB76D-D0EC-4C32-9444-F59431D29A9F}"/>
    <cellStyle name="Comma 27 3 4" xfId="5954" xr:uid="{40FD3841-5934-43CA-AF49-46F2C0E805A9}"/>
    <cellStyle name="Comma 27 4" xfId="2554" xr:uid="{C9EBE9FD-0186-49D6-A447-9D0BAC21F77C}"/>
    <cellStyle name="Comma 27 5" xfId="1627" xr:uid="{980A3D5C-6FC3-4BF4-8E72-08364A7E460C}"/>
    <cellStyle name="Comma 27 5 2" xfId="4763" xr:uid="{6540EEDC-FEA5-4A35-B6D1-82FB5892B5DB}"/>
    <cellStyle name="Comma 27 5 3" xfId="4126" xr:uid="{D0980027-20D2-4455-9A06-02DFC815799F}"/>
    <cellStyle name="Comma 27 5 4" xfId="5828" xr:uid="{35547742-39FE-48D6-A1AC-346DD77458E1}"/>
    <cellStyle name="Comma 27 6" xfId="4620" xr:uid="{263E34A2-62FC-4D34-813E-EE35D65D3B56}"/>
    <cellStyle name="Comma 27 7" xfId="3990" xr:uid="{9FCBAE73-BC8B-4929-B425-58BBBE83AD1A}"/>
    <cellStyle name="Comma 27 8" xfId="5689" xr:uid="{6A7169BC-87A1-4D86-8E23-53E527FB88B9}"/>
    <cellStyle name="Comma 27_WP ASP Q3'53" xfId="2555" xr:uid="{AED9B54D-F122-473F-B736-D459B8F868F8}"/>
    <cellStyle name="Comma 28" xfId="581" xr:uid="{7C89E3D0-AE71-44E9-9214-7B84462A19AB}"/>
    <cellStyle name="Comma 28 2" xfId="2556" xr:uid="{FAD2F83F-CA91-4145-A27E-8262DA6290EA}"/>
    <cellStyle name="Comma 28 2 2" xfId="4905" xr:uid="{405BAE8B-5574-48A3-80A8-05844FD08394}"/>
    <cellStyle name="Comma 28 2 3" xfId="4253" xr:uid="{ACEF9A4C-4911-4167-80C2-C86E8D908AAB}"/>
    <cellStyle name="Comma 28 2 4" xfId="5955" xr:uid="{F7380162-002A-4EBF-B46A-9D596A45DCAD}"/>
    <cellStyle name="Comma 28 3" xfId="2557" xr:uid="{80A35AA2-3347-4AA3-981A-60D97A107315}"/>
    <cellStyle name="Comma 28 3 2" xfId="4906" xr:uid="{F0C55590-F4DD-4833-A0F3-F7102611CE13}"/>
    <cellStyle name="Comma 28 3 3" xfId="4254" xr:uid="{46E2A14E-749F-4ED2-8C47-9E18584C0040}"/>
    <cellStyle name="Comma 28 3 4" xfId="5956" xr:uid="{97F004CE-3C2F-47D2-AF78-ABA52E5AA22A}"/>
    <cellStyle name="Comma 28 4" xfId="1629" xr:uid="{0D2EAF8E-4324-4BAE-B5DE-68201D117CE8}"/>
    <cellStyle name="Comma 28 4 2" xfId="4765" xr:uid="{FAAD12CE-5B57-41DF-AD85-6CA144A607FF}"/>
    <cellStyle name="Comma 28 4 3" xfId="4128" xr:uid="{7E5FD96F-AF8F-42DA-AD08-6FB27D5860F6}"/>
    <cellStyle name="Comma 28 4 4" xfId="5830" xr:uid="{44133435-9353-4780-99F7-2533982145D1}"/>
    <cellStyle name="Comma 28 5" xfId="4621" xr:uid="{62191F57-7E91-46E9-8A77-F53C0E6C13E6}"/>
    <cellStyle name="Comma 28 6" xfId="3991" xr:uid="{1AD4460A-9847-41A1-BDBE-8A19DA206D2F}"/>
    <cellStyle name="Comma 28 7" xfId="5690" xr:uid="{E886AA8E-B236-4371-89E2-695D541594F8}"/>
    <cellStyle name="Comma 28_WP ASP Q3'53" xfId="2558" xr:uid="{E37C7BEA-857E-4281-B459-D837413835BD}"/>
    <cellStyle name="Comma 29" xfId="582" xr:uid="{FC9A1126-33D9-4CE4-8278-7E6E0955139D}"/>
    <cellStyle name="Comma 29 2" xfId="2559" xr:uid="{7DDA4EA7-47E1-4950-9E60-B06B295F0821}"/>
    <cellStyle name="Comma 29 2 2" xfId="4907" xr:uid="{3EDE6A7D-A673-44E9-A6AE-AE11BFBC781F}"/>
    <cellStyle name="Comma 29 2 3" xfId="4255" xr:uid="{19F6760D-B334-44C3-92AE-8EA1C365F9FC}"/>
    <cellStyle name="Comma 29 2 4" xfId="5957" xr:uid="{26D7F1F2-5D73-4888-955B-90DAC5AAECDF}"/>
    <cellStyle name="Comma 29 3" xfId="1630" xr:uid="{A0F80A6F-6C48-4F5C-B1D4-98419A62576F}"/>
    <cellStyle name="Comma 29 3 2" xfId="4766" xr:uid="{C63ABD27-E1DA-411E-A516-DF228C21A2F2}"/>
    <cellStyle name="Comma 29 3 3" xfId="4129" xr:uid="{1E1FA3D1-A3BC-4DB9-8627-54E51CD161F4}"/>
    <cellStyle name="Comma 29 3 4" xfId="5831" xr:uid="{725ACC06-F9A4-487D-9724-CB9F4AA7AEA9}"/>
    <cellStyle name="Comma 29 4" xfId="5691" xr:uid="{7FE90689-9860-46C1-9AB4-F3F7499A5932}"/>
    <cellStyle name="Comma 3" xfId="4" xr:uid="{00000000-0005-0000-0000-000008000000}"/>
    <cellStyle name="Comma 3 10" xfId="2560" xr:uid="{7C3E4567-F46B-4EA6-8140-BAD020149C96}"/>
    <cellStyle name="Comma 3 10 2" xfId="4908" xr:uid="{83D1DBC2-2FF3-4F56-9F64-E29DE522F508}"/>
    <cellStyle name="Comma 3 10 3" xfId="4256" xr:uid="{921532FB-7F4F-48D8-888E-0ABA4D9C3EB8}"/>
    <cellStyle name="Comma 3 10 4" xfId="5958" xr:uid="{6C34E4EB-4AF3-4AF3-8882-EDCDF7AC5E76}"/>
    <cellStyle name="Comma 3 11" xfId="3342" xr:uid="{B26A2D85-9433-4755-912B-0676C63708CF}"/>
    <cellStyle name="Comma 3 11 2" xfId="5031" xr:uid="{C8820813-52CE-4B4B-9E1D-7B0E229459F0}"/>
    <cellStyle name="Comma 3 11 3" xfId="4364" xr:uid="{8F49498D-D1BE-47BC-A5F5-BC8EC806C002}"/>
    <cellStyle name="Comma 3 11 4" xfId="6066" xr:uid="{DA7A646C-4182-428F-86D0-5034B8ECECFA}"/>
    <cellStyle name="Comma 3 12" xfId="3680" xr:uid="{1D424DF3-F0D9-4DFC-9F00-C8DB7A90A1FD}"/>
    <cellStyle name="Comma 3 12 2" xfId="5132" xr:uid="{1C49C9D8-9AD0-4211-BD88-A9FDC05F532E}"/>
    <cellStyle name="Comma 3 12 3" xfId="4461" xr:uid="{C8C1EDCA-F2A8-4CE7-AB2E-E249629529BB}"/>
    <cellStyle name="Comma 3 12 4" xfId="6162" xr:uid="{7E3869B7-E8B7-459B-994C-4F636B130B99}"/>
    <cellStyle name="Comma 3 12 5 3" xfId="6207" xr:uid="{0141A1B5-00E8-4C62-A1D0-44C5FB74E5EA}"/>
    <cellStyle name="Comma 3 13" xfId="583" xr:uid="{79153C2B-BF4A-4622-A3EA-32C7A1862400}"/>
    <cellStyle name="Comma 3 13 2" xfId="4622" xr:uid="{24A566F6-6CDE-4C88-99F9-7B1717A5F024}"/>
    <cellStyle name="Comma 3 14" xfId="3992" xr:uid="{784F37C4-7F63-454C-9192-654B167DEB3C}"/>
    <cellStyle name="Comma 3 15" xfId="191" xr:uid="{996A5E31-FE50-4548-AA30-226F7F55B1E6}"/>
    <cellStyle name="Comma 3 15 2" xfId="5692" xr:uid="{B5C3301A-0E27-4C60-A80D-7AC01D2A46D2}"/>
    <cellStyle name="Comma 3 2" xfId="24" xr:uid="{00000000-0005-0000-0000-000009000000}"/>
    <cellStyle name="Comma 3 2 17" xfId="27" xr:uid="{00000000-0005-0000-0000-00000A000000}"/>
    <cellStyle name="Comma 3 2 2" xfId="585" xr:uid="{79C5FD95-4961-43C9-9AF5-CB79AE548898}"/>
    <cellStyle name="Comma 3 2 2 2" xfId="2561" xr:uid="{A69BD8F8-7F62-4C40-82A1-5EB64240F736}"/>
    <cellStyle name="Comma 3 2 2 4" xfId="6214" xr:uid="{81B9B1C2-717E-415D-B3E1-B9A1B6F5BF4E}"/>
    <cellStyle name="Comma 3 2 3" xfId="2562" xr:uid="{3E607602-7477-4457-9E5F-E45551ABCD48}"/>
    <cellStyle name="Comma 3 2 4" xfId="3451" xr:uid="{4CAB8613-FBC7-446D-AEA8-24FC906A19A0}"/>
    <cellStyle name="Comma 3 2 4 2" xfId="5052" xr:uid="{10ECE320-BC85-46D6-AC60-42998D2AE5AC}"/>
    <cellStyle name="Comma 3 2 4 3" xfId="4383" xr:uid="{B481214B-439F-4F11-8B9A-A78E403316B4}"/>
    <cellStyle name="Comma 3 2 4 4" xfId="6084" xr:uid="{84F70DD2-DD50-441A-8A70-2F24AA2A3CC8}"/>
    <cellStyle name="Comma 3 2 5" xfId="1631" xr:uid="{A9AED6F7-EC1E-44DE-8496-B4B1F17EC046}"/>
    <cellStyle name="Comma 3 2 5 2" xfId="4767" xr:uid="{FBAAC81D-C48A-4B5D-B41E-BF6601F30865}"/>
    <cellStyle name="Comma 3 2 5 3" xfId="4130" xr:uid="{62592641-877E-4CEA-B156-13965125D034}"/>
    <cellStyle name="Comma 3 2 5 4" xfId="5832" xr:uid="{CF5FBD3D-B23E-4D67-9087-C2AEDCEE55A3}"/>
    <cellStyle name="Comma 3 2 6" xfId="584" xr:uid="{DD142639-181D-445B-9EB0-31E0ABAE0C39}"/>
    <cellStyle name="Comma 3 2 6 2" xfId="6204" xr:uid="{BE4A65B4-60C4-46C6-B864-DFFB03D17D1E}"/>
    <cellStyle name="Comma 3 2 7" xfId="4506" xr:uid="{6F6E7D18-7C38-4B34-A974-336C58238FEA}"/>
    <cellStyle name="Comma 3 2_FAM GTEF_Lead 31.7.10" xfId="2563" xr:uid="{0FB89580-4F11-4BC9-8B56-454457B4199D}"/>
    <cellStyle name="Comma 3 3" xfId="23" xr:uid="{00000000-0005-0000-0000-00000B000000}"/>
    <cellStyle name="Comma 3 3 2" xfId="127" xr:uid="{1955E626-8625-452C-ACFA-E76F279C6C13}"/>
    <cellStyle name="Comma 3 3 2 2" xfId="2564" xr:uid="{90C64494-F8D2-47B3-86AB-C2093B1AF37D}"/>
    <cellStyle name="Comma 3 3 3" xfId="95" xr:uid="{6C2F6324-1941-41CD-8586-D777CC3300DC}"/>
    <cellStyle name="Comma 3 3 3 2" xfId="2565" xr:uid="{7C268F97-4868-4AD5-BE01-6632EE721D07}"/>
    <cellStyle name="Comma 3 3 4" xfId="3452" xr:uid="{D4CBC8F7-1D55-412E-BC24-A375F0586A07}"/>
    <cellStyle name="Comma 3 3 4 2" xfId="5053" xr:uid="{BBEE3478-B4FE-4E49-98C4-C8623E099108}"/>
    <cellStyle name="Comma 3 3 4 3" xfId="4384" xr:uid="{DA22B16C-FF62-4729-938D-50956B9E9AB4}"/>
    <cellStyle name="Comma 3 3 4 4" xfId="6085" xr:uid="{1F7AC0BC-DFAC-4BB9-924A-8A8604B92E82}"/>
    <cellStyle name="Comma 3 3 5" xfId="1632" xr:uid="{47F794E0-BADB-4AB7-A4F0-03285C949B6A}"/>
    <cellStyle name="Comma 3 3 5 2" xfId="4768" xr:uid="{70FA4BC1-F21C-4C92-9F68-E7A3FC16BBBC}"/>
    <cellStyle name="Comma 3 3 5 3" xfId="4131" xr:uid="{27370418-977F-4814-ABEC-79F0D8A38A23}"/>
    <cellStyle name="Comma 3 3 5 4" xfId="5833" xr:uid="{A998A8E8-65AD-4A1E-A876-674F0165E2F8}"/>
    <cellStyle name="Comma 3 3 6" xfId="586" xr:uid="{2F7E236D-D214-4880-937C-E83E95164B5D}"/>
    <cellStyle name="Comma 3 3 7" xfId="4523" xr:uid="{F0FC8404-4FA1-4AE6-AEEF-6CFDD34C329B}"/>
    <cellStyle name="Comma 3 3 8" xfId="6226" xr:uid="{D48C9DB9-3D9F-4080-9C7F-BD49A9597A8C}"/>
    <cellStyle name="Comma 3 4" xfId="12" xr:uid="{00000000-0005-0000-0000-00000C000000}"/>
    <cellStyle name="Comma 3 4 2" xfId="2566" xr:uid="{38373077-C8A4-4000-9E52-12194D0728A2}"/>
    <cellStyle name="Comma 3 4 2 2" xfId="16" xr:uid="{00000000-0005-0000-0000-00000D000000}"/>
    <cellStyle name="Comma 3 4 3" xfId="3453" xr:uid="{225D3A0A-5331-4FA8-B924-1C169334F6D4}"/>
    <cellStyle name="Comma 3 4 3 2" xfId="5054" xr:uid="{6FA1FC52-BDD9-40E3-BAE3-0575350DACFF}"/>
    <cellStyle name="Comma 3 4 3 3" xfId="4385" xr:uid="{FB0EA7E1-ACAF-4EF4-A680-93BC6539A57C}"/>
    <cellStyle name="Comma 3 4 3 4" xfId="6086" xr:uid="{02EF175C-50CB-480D-918D-CD2DEB8371A9}"/>
    <cellStyle name="Comma 3 4 4" xfId="14" xr:uid="{00000000-0005-0000-0000-00000E000000}"/>
    <cellStyle name="Comma 3 4 4 2" xfId="1633" xr:uid="{F33796FF-B305-48A2-A1C3-0E754D9E284C}"/>
    <cellStyle name="Comma 3 4 5" xfId="4623" xr:uid="{F0A3990D-258F-4AF8-8176-887F5DF45367}"/>
    <cellStyle name="Comma 3 4 6" xfId="3993" xr:uid="{4986D5B2-1576-48D4-98DC-B0EDEE13A35A}"/>
    <cellStyle name="Comma 3 4 7" xfId="587" xr:uid="{F236B82D-FBEC-43AD-AEC5-927DD58DAACF}"/>
    <cellStyle name="Comma 3 4 7 2" xfId="5693" xr:uid="{DC500BC6-B8BF-4887-92F7-E91C2A0D9AC6}"/>
    <cellStyle name="Comma 3 5" xfId="77" xr:uid="{0C9C4884-FCFA-449F-9D7A-7B168A4129CE}"/>
    <cellStyle name="Comma 3 5 2" xfId="2568" xr:uid="{A3139AA2-ADD6-44FF-BAAC-6223144B0722}"/>
    <cellStyle name="Comma 3 5 3" xfId="3454" xr:uid="{61653639-864F-4838-89D3-A2651D298DC5}"/>
    <cellStyle name="Comma 3 5 3 2" xfId="5055" xr:uid="{C81A7202-8073-486B-85C0-669CF3BA560E}"/>
    <cellStyle name="Comma 3 5 3 3" xfId="4386" xr:uid="{F8CDA411-E846-4F19-90F2-2E9A32C7418F}"/>
    <cellStyle name="Comma 3 5 3 4" xfId="6087" xr:uid="{DFECB720-718C-4821-9BA0-901C4FE81C0D}"/>
    <cellStyle name="Comma 3 5 4" xfId="2567" xr:uid="{2E1B13BD-28C0-46D0-97F6-60AFC102F3D4}"/>
    <cellStyle name="Comma 3 5 4 2" xfId="4909" xr:uid="{38B3FEE2-ACB4-4C96-A61C-D28955E71B3A}"/>
    <cellStyle name="Comma 3 5 4 3" xfId="4257" xr:uid="{477D40BE-88B9-40C2-8486-F12A30AAAF68}"/>
    <cellStyle name="Comma 3 5 4 4" xfId="5959" xr:uid="{244372EC-3088-4249-8A63-F92BB075FC41}"/>
    <cellStyle name="Comma 3 5 5" xfId="588" xr:uid="{BD8C1BEC-378D-4F21-B64E-F15D19E6F5B1}"/>
    <cellStyle name="Comma 3 6" xfId="1343" xr:uid="{8F4F070E-D3E3-4B7F-8F1A-390180E78A02}"/>
    <cellStyle name="Comma 3 6 2" xfId="2570" xr:uid="{DE91B758-860C-4763-AC87-A8D777E1AD4F}"/>
    <cellStyle name="Comma 3 6 3" xfId="2569" xr:uid="{75772BE0-12FE-4DC6-95F0-E5F86019094F}"/>
    <cellStyle name="Comma 3 6 3 2" xfId="4910" xr:uid="{50234BB8-BECB-4A07-B090-6426227B5E1F}"/>
    <cellStyle name="Comma 3 6 3 3" xfId="4258" xr:uid="{C8DF441F-E56A-47D6-83EA-3EB21327021E}"/>
    <cellStyle name="Comma 3 6 3 4" xfId="5960" xr:uid="{A10E0E4C-4DEE-4183-A4CD-EE93CD52E616}"/>
    <cellStyle name="Comma 3 6 4" xfId="5764" xr:uid="{5247BD9A-12AE-4B7A-8D50-C9134722A746}"/>
    <cellStyle name="Comma 3 7" xfId="2571" xr:uid="{69CC38CC-2527-4050-9D17-1FE721612FD7}"/>
    <cellStyle name="Comma 3 7 2" xfId="2572" xr:uid="{96A85F52-AE8F-49F3-BD24-11A4B25D4649}"/>
    <cellStyle name="Comma 3 7 2 2" xfId="4912" xr:uid="{16C18B42-AE68-46E4-BCB0-9668688574B1}"/>
    <cellStyle name="Comma 3 7 2 3" xfId="4260" xr:uid="{6863D4D7-8A04-4DCF-BA77-44DECF5BFF75}"/>
    <cellStyle name="Comma 3 7 2 4" xfId="5962" xr:uid="{559538D3-F948-4D8E-A6A2-64C3B992A300}"/>
    <cellStyle name="Comma 3 7 3" xfId="13" xr:uid="{00000000-0005-0000-0000-00000F000000}"/>
    <cellStyle name="Comma 3 7 3 2" xfId="4911" xr:uid="{0FF08670-9FC5-436F-A3C0-A5636B9F379A}"/>
    <cellStyle name="Comma 3 7 4" xfId="4259" xr:uid="{CFA709E6-4CAA-4B0B-9840-F041AB4A0C45}"/>
    <cellStyle name="Comma 3 7 5" xfId="5961" xr:uid="{15A18EB0-ACE4-4B82-96D7-96504E1F114D}"/>
    <cellStyle name="Comma 3 8" xfId="2573" xr:uid="{1A38BFE4-B577-4173-B4D2-759C76B22D58}"/>
    <cellStyle name="Comma 3 8 2" xfId="4913" xr:uid="{3F7D40B6-4820-46B5-80ED-6FB4E580FCC0}"/>
    <cellStyle name="Comma 3 8 3" xfId="4261" xr:uid="{B9389812-2F3C-41DB-A9FC-422CCDDB3E22}"/>
    <cellStyle name="Comma 3 8 4" xfId="5963" xr:uid="{8D5C23A9-FE6A-4904-913D-0A62ED951EB2}"/>
    <cellStyle name="Comma 3 9" xfId="2574" xr:uid="{09B8692A-44DD-4530-8B84-E2AA502EE287}"/>
    <cellStyle name="Comma 3 9 2" xfId="4914" xr:uid="{FD3288E6-C1C4-4C6F-B2AF-6091BE871F62}"/>
    <cellStyle name="Comma 3 9 3" xfId="4262" xr:uid="{D72BFD38-5821-4E80-AE31-73B8A9BD3D25}"/>
    <cellStyle name="Comma 3 9 4" xfId="5964" xr:uid="{7E70E3BE-DCDC-426B-96BC-05BB3E94C4D8}"/>
    <cellStyle name="Comma 3_1. ความรู้ทางธุรกิจ_ASTC" xfId="589" xr:uid="{C4F15562-919D-41B7-B899-14B0D06FAC91}"/>
    <cellStyle name="Comma 30" xfId="590" xr:uid="{2C3C46C7-36C3-444A-8873-E47B21DCA3FF}"/>
    <cellStyle name="Comma 30 2" xfId="2575" xr:uid="{C006C2B6-45F8-4487-BAC9-60B9DF846FBC}"/>
    <cellStyle name="Comma 30 2 2" xfId="4915" xr:uid="{94D142BF-2A2E-41C8-8D04-A175EFD283D8}"/>
    <cellStyle name="Comma 30 2 3" xfId="4263" xr:uid="{7B892838-4335-41B8-82B2-2E599A483685}"/>
    <cellStyle name="Comma 30 2 4" xfId="5965" xr:uid="{02D746A7-036F-4754-9311-DAC2110DD380}"/>
    <cellStyle name="Comma 30 3" xfId="2576" xr:uid="{4DD7FAD0-E4A6-4219-9A86-3BD240A91FC2}"/>
    <cellStyle name="Comma 30 3 2" xfId="4916" xr:uid="{281B761A-A823-4356-B4C2-F52892824ED0}"/>
    <cellStyle name="Comma 30 3 3" xfId="4264" xr:uid="{3725E455-8CFB-4526-8744-E2AB3E18BBEC}"/>
    <cellStyle name="Comma 30 3 4" xfId="5966" xr:uid="{244B9583-DA0B-4E53-AFDD-9257A9C6631B}"/>
    <cellStyle name="Comma 30 4" xfId="1634" xr:uid="{D2917862-6E87-4EAB-84BA-F69596531FF6}"/>
    <cellStyle name="Comma 30 4 2" xfId="4769" xr:uid="{77F3746E-16A8-4E10-A40E-59D29B2292BE}"/>
    <cellStyle name="Comma 30 4 3" xfId="4132" xr:uid="{C71A8560-3E86-4072-B962-834A336D1F96}"/>
    <cellStyle name="Comma 30 4 4" xfId="5834" xr:uid="{77643BEC-3A2C-4563-833C-EAA0D052C806}"/>
    <cellStyle name="Comma 30 5" xfId="4624" xr:uid="{E2B709BC-1495-431A-AF4E-71CCF2F331E6}"/>
    <cellStyle name="Comma 30 6" xfId="3994" xr:uid="{EC2AB287-D22D-49B4-AEDC-81EE3AF4FA94}"/>
    <cellStyle name="Comma 30 7" xfId="5694" xr:uid="{AABFC096-7133-4110-B25A-7EF4F6D2515E}"/>
    <cellStyle name="Comma 30_WP ASP Q3'53" xfId="2577" xr:uid="{CC92E3F3-1FC6-4497-9A5A-ECE9B626507F}"/>
    <cellStyle name="Comma 31" xfId="591" xr:uid="{F0A6E21D-E9BE-4AE3-8238-269210F257F6}"/>
    <cellStyle name="Comma 31 2" xfId="2578" xr:uid="{63A1AB07-E59E-4CA1-91DF-BFC9CA7F9BAC}"/>
    <cellStyle name="Comma 31 3" xfId="1635" xr:uid="{5CC7A653-2CE9-4A24-8BA0-A8F583ED892D}"/>
    <cellStyle name="Comma 31 3 2" xfId="4770" xr:uid="{5855AB1B-C004-4B54-85DE-DF892A333472}"/>
    <cellStyle name="Comma 31 3 3" xfId="4133" xr:uid="{406ED89C-C91A-4A90-A78E-777E624A7167}"/>
    <cellStyle name="Comma 31 3 4" xfId="5835" xr:uid="{D643FA59-A54F-44C0-BC5E-FFB732F7E7F2}"/>
    <cellStyle name="Comma 31 4" xfId="4625" xr:uid="{CFD5772D-680C-4216-BCF2-FBEC601CDA55}"/>
    <cellStyle name="Comma 31 5" xfId="3995" xr:uid="{4FF36BDB-60FB-441E-9EE7-8C9EAE0DC728}"/>
    <cellStyle name="Comma 31 6" xfId="5695" xr:uid="{9D6BC15D-A589-40CD-BC01-25EA0F2F2AB2}"/>
    <cellStyle name="Comma 32" xfId="592" xr:uid="{C26E4FA7-6777-4E46-80F6-9096995DD420}"/>
    <cellStyle name="Comma 32 2" xfId="2579" xr:uid="{BEA6A249-22E3-4F75-8C66-4758EC66B751}"/>
    <cellStyle name="Comma 32 2 2" xfId="4917" xr:uid="{B58B209A-E32B-4B0D-B59F-7D6293CF000A}"/>
    <cellStyle name="Comma 32 2 3" xfId="4265" xr:uid="{7F2B01EB-0102-4D93-B391-50B5E591752D}"/>
    <cellStyle name="Comma 32 2 4" xfId="5967" xr:uid="{9A1E40C7-BE9C-4F9F-AF8E-3971F1A55BB3}"/>
    <cellStyle name="Comma 32 3" xfId="1636" xr:uid="{884D5750-2925-4C45-8631-FA16F772466E}"/>
    <cellStyle name="Comma 32 3 2" xfId="4771" xr:uid="{2E34EFA6-F378-4CFB-9FD9-8CA43865871C}"/>
    <cellStyle name="Comma 32 3 3" xfId="4134" xr:uid="{97C2C109-DAA3-4394-8C1D-B15C5759E680}"/>
    <cellStyle name="Comma 32 3 4" xfId="5836" xr:uid="{9EABAD38-E78C-4C12-8A2D-0143DBEBE2F8}"/>
    <cellStyle name="Comma 32 4" xfId="4626" xr:uid="{CEBEE505-4069-45AC-822A-A8B2CE8622B3}"/>
    <cellStyle name="Comma 32 5" xfId="3996" xr:uid="{BC4DC2C2-4395-48B5-9DC4-BD07672B563F}"/>
    <cellStyle name="Comma 32 6" xfId="5696" xr:uid="{5868B8C2-CEB1-489B-A917-951F5C554EBD}"/>
    <cellStyle name="Comma 33" xfId="593" xr:uid="{07C82362-B943-4BE0-8056-F8E60E79719A}"/>
    <cellStyle name="Comma 33 2" xfId="2580" xr:uid="{5816E2CA-9B59-4D90-B73C-3EF8AD9A79F5}"/>
    <cellStyle name="Comma 33 2 2" xfId="4918" xr:uid="{79A1AE1E-0582-4DED-B004-88FFAE1BC4F7}"/>
    <cellStyle name="Comma 33 2 3" xfId="4266" xr:uid="{1BB2AE09-37F1-4D5A-BB0B-40831B75D8F0}"/>
    <cellStyle name="Comma 33 2 4" xfId="5968" xr:uid="{2A9CDEE6-18E2-42DB-BE25-3F42558DB3DE}"/>
    <cellStyle name="Comma 33 3" xfId="4627" xr:uid="{7764C8AE-D69F-4E12-8A2A-47F8DD2D440B}"/>
    <cellStyle name="Comma 33 4" xfId="3997" xr:uid="{02518BD2-11A1-4EB3-8DC6-094189A02058}"/>
    <cellStyle name="Comma 33 5" xfId="5697" xr:uid="{A3897F31-C7F8-4702-BBF1-5510C12AB2FA}"/>
    <cellStyle name="Comma 34" xfId="594" xr:uid="{EA5D425C-7851-443D-83CB-F811D4B36CBB}"/>
    <cellStyle name="Comma 34 2" xfId="2581" xr:uid="{FB431980-C1BE-4598-A639-D3491C31E3DA}"/>
    <cellStyle name="Comma 34 2 2" xfId="4919" xr:uid="{63967A5B-A136-4144-A812-FAEF79DDEBD1}"/>
    <cellStyle name="Comma 34 2 3" xfId="4267" xr:uid="{BE547EEC-61A7-448F-B7F4-85EC7D05BDA8}"/>
    <cellStyle name="Comma 34 2 4" xfId="5969" xr:uid="{5164980E-9250-4C68-8FCD-BC9DCE600AAD}"/>
    <cellStyle name="Comma 34 3" xfId="2582" xr:uid="{2D31DCE5-1F48-4FBF-B9A9-776A9EE3C2A0}"/>
    <cellStyle name="Comma 34 3 2" xfId="4920" xr:uid="{E869B4A3-656B-4F2E-A18C-2567E05EDA15}"/>
    <cellStyle name="Comma 34 3 3" xfId="4268" xr:uid="{CDC21194-5241-412A-A435-D38A6439F929}"/>
    <cellStyle name="Comma 34 3 4" xfId="5970" xr:uid="{9A809BE7-FA74-45D8-BC68-62F44C1004A9}"/>
    <cellStyle name="Comma 34 4" xfId="1637" xr:uid="{2905ED49-AE76-4AFC-9439-1DAF288F8C15}"/>
    <cellStyle name="Comma 34 4 2" xfId="4772" xr:uid="{8B8758DB-686B-4077-9E0E-A329A0C09A19}"/>
    <cellStyle name="Comma 34 4 3" xfId="4135" xr:uid="{6408932D-D45D-4806-80F0-CB7D54CDDC9F}"/>
    <cellStyle name="Comma 34 4 4" xfId="5837" xr:uid="{6F7977AC-EA72-4DC6-8443-7F09F90A0C5E}"/>
    <cellStyle name="Comma 34 5" xfId="4628" xr:uid="{9D2196FB-E3B4-4511-97FB-A3E5EFC8F1BE}"/>
    <cellStyle name="Comma 34 6" xfId="3998" xr:uid="{A227FFC4-C3E2-4AE6-84A7-4680678D7443}"/>
    <cellStyle name="Comma 34 7" xfId="5698" xr:uid="{87779EE2-1DA2-4AAC-8E75-3E80BCE304C9}"/>
    <cellStyle name="Comma 35" xfId="1332" xr:uid="{12AA61A0-484D-4FC2-B3C6-1398A5DFB7B5}"/>
    <cellStyle name="Comma 35 2" xfId="1639" xr:uid="{E4964C9B-0B7A-4A42-8BBE-879E935F0BC5}"/>
    <cellStyle name="Comma 35 2 2" xfId="4774" xr:uid="{274B4295-ED34-493A-B0A0-5CAD65545D88}"/>
    <cellStyle name="Comma 35 2 3" xfId="4137" xr:uid="{DFD00004-A680-4B97-88A5-50BC0C98461D}"/>
    <cellStyle name="Comma 35 2 4" xfId="5839" xr:uid="{309764B3-E7D8-4842-A6CA-48A7CA6030AE}"/>
    <cellStyle name="Comma 35 3" xfId="1638" xr:uid="{DCCF576A-8DE1-470B-A93A-5A01BA8864BB}"/>
    <cellStyle name="Comma 35 3 2" xfId="4773" xr:uid="{4A065E70-5D73-4F41-B81E-05E7715E5BDF}"/>
    <cellStyle name="Comma 35 3 3" xfId="4136" xr:uid="{4F36BEEE-F58E-4DA7-859E-2C9AB6D05CBC}"/>
    <cellStyle name="Comma 35 3 4" xfId="5838" xr:uid="{E2E5D186-C2E4-450A-8EA4-50DC12DC6860}"/>
    <cellStyle name="Comma 35 4" xfId="4689" xr:uid="{18AE3359-32C9-450F-9670-6950176D720C}"/>
    <cellStyle name="Comma 35 5" xfId="4055" xr:uid="{6E98216A-4987-4722-A1FA-783A4F243469}"/>
    <cellStyle name="Comma 35 6" xfId="5757" xr:uid="{A9989EF2-2A21-4EF6-B9DB-FD557D62564C}"/>
    <cellStyle name="Comma 36" xfId="1334" xr:uid="{C4FC38C3-8DB5-4B47-AF0F-519C51EED74E}"/>
    <cellStyle name="Comma 36 2" xfId="1640" xr:uid="{094B2366-D01D-4F28-BCA0-AE2A3CD24497}"/>
    <cellStyle name="Comma 36 2 2" xfId="4775" xr:uid="{FF2FB035-5719-4603-9CEB-2E088471B7B0}"/>
    <cellStyle name="Comma 36 2 3" xfId="4138" xr:uid="{0E9BB5E6-DF49-4185-A77D-A9066C320387}"/>
    <cellStyle name="Comma 36 2 4" xfId="5840" xr:uid="{CE4A48BF-AD6D-494E-8961-8373C0B23368}"/>
    <cellStyle name="Comma 36 3" xfId="4691" xr:uid="{5E43FDD6-9AA8-4F5C-8064-75FEDF9F25A7}"/>
    <cellStyle name="Comma 36 4" xfId="4057" xr:uid="{6CCDFF23-08FD-4B46-8C8F-80C9FCB979EE}"/>
    <cellStyle name="Comma 36 5" xfId="5759" xr:uid="{C48C7084-2F62-4BB9-96B5-6BE9A741F966}"/>
    <cellStyle name="Comma 37" xfId="1344" xr:uid="{1EA17E54-DE31-4A1B-9451-BB02B5C7080B}"/>
    <cellStyle name="Comma 37 2" xfId="1641" xr:uid="{02CA155D-7B27-4D40-A936-8551B23D2633}"/>
    <cellStyle name="Comma 37 3" xfId="4696" xr:uid="{2E80C2B1-8B67-4EC5-8925-D97C14665E7E}"/>
    <cellStyle name="Comma 37 4" xfId="4062" xr:uid="{1FF9679C-0922-4D82-9221-BD7F052DBFA9}"/>
    <cellStyle name="Comma 37 5" xfId="5765" xr:uid="{660C3CDF-0A1D-40AF-B1C7-04D35698E959}"/>
    <cellStyle name="Comma 38" xfId="1346" xr:uid="{39B4CA1A-F686-4823-A679-0A80C4E43F54}"/>
    <cellStyle name="Comma 38 2" xfId="1642" xr:uid="{B6967F8A-6538-4DA9-8EF6-A4838EC3127D}"/>
    <cellStyle name="Comma 38 2 2" xfId="4776" xr:uid="{48F552AC-81F1-4C06-A792-6FAF23705257}"/>
    <cellStyle name="Comma 38 2 3" xfId="4139" xr:uid="{B4780C06-7A36-4EE7-9B2D-2638ED4BAFBD}"/>
    <cellStyle name="Comma 38 2 4" xfId="5841" xr:uid="{DF637485-FBCD-44AB-8662-960BA0575B15}"/>
    <cellStyle name="Comma 38 3" xfId="4697" xr:uid="{99178BB7-7BCF-4B61-A104-6CB207440A76}"/>
    <cellStyle name="Comma 38 4" xfId="4063" xr:uid="{E33E656B-3FE6-415F-911D-5DC499EF6125}"/>
    <cellStyle name="Comma 38 5" xfId="5766" xr:uid="{FF152817-BF60-4154-B09A-DD3943D46446}"/>
    <cellStyle name="Comma 39" xfId="1643" xr:uid="{012246F5-5FE7-4028-88F2-F6416AEE085B}"/>
    <cellStyle name="Comma 39 2" xfId="2583" xr:uid="{76F8A173-65D9-49AE-B0A7-A802B21A3746}"/>
    <cellStyle name="Comma 39 3" xfId="4777" xr:uid="{A6B9DDD8-4806-4C49-9C18-0E3AFC56ED39}"/>
    <cellStyle name="Comma 39 4" xfId="4140" xr:uid="{8438C193-D985-4426-9B1F-75299E4C52A2}"/>
    <cellStyle name="Comma 39 5" xfId="5842" xr:uid="{04186D04-71E5-4D55-8727-524500742526}"/>
    <cellStyle name="Comma 4" xfId="128" xr:uid="{4E4B365B-B0CB-4482-AC70-574C410A1E8E}"/>
    <cellStyle name="Comma 4 10" xfId="3345" xr:uid="{D44E4DCF-F0DF-43CD-856C-95848750E562}"/>
    <cellStyle name="Comma 4 10 2" xfId="3346" xr:uid="{5ED65BF5-6F49-4916-9B6D-3F38E1AD0004}"/>
    <cellStyle name="Comma 4 10 2 2" xfId="5033" xr:uid="{645FA82A-6F34-46A5-8D53-328B90386B32}"/>
    <cellStyle name="Comma 4 10 2 3" xfId="4366" xr:uid="{8B040F4B-ECFE-4D35-A91D-20701259E3FE}"/>
    <cellStyle name="Comma 4 10 2 4" xfId="6068" xr:uid="{B7BDF0EA-E624-4FC7-BD39-F00DD1773042}"/>
    <cellStyle name="Comma 4 10 3" xfId="5032" xr:uid="{03BEE2D6-5E17-4CEF-B18E-DAA696EB7DF2}"/>
    <cellStyle name="Comma 4 10 4" xfId="4365" xr:uid="{6D2F48B8-BDDE-4BBE-A6A3-954DFA56333B}"/>
    <cellStyle name="Comma 4 10 5" xfId="6067" xr:uid="{0AE56B47-2141-41DD-B9AA-29B5EEFCA7A9}"/>
    <cellStyle name="Comma 4 11" xfId="3657" xr:uid="{AF86E83F-E848-466F-9B5F-4C106ED0A6DF}"/>
    <cellStyle name="Comma 4 11 2" xfId="5113" xr:uid="{9962C4DE-331B-4250-95B1-9AD6573D5D19}"/>
    <cellStyle name="Comma 4 11 3" xfId="4441" xr:uid="{D46E3275-545F-4ACA-86C0-516BEF7DA4B1}"/>
    <cellStyle name="Comma 4 11 4" xfId="6142" xr:uid="{9CD6B47B-1D48-44BA-9D60-8BD4DB0C9B79}"/>
    <cellStyle name="Comma 4 12" xfId="1362" xr:uid="{AC3E5A6D-EA41-45D6-89E7-FDD13CD6AE96}"/>
    <cellStyle name="Comma 4 12 2" xfId="4702" xr:uid="{C71E6C2C-0A8B-47F0-B64C-D79B871A4CF6}"/>
    <cellStyle name="Comma 4 12 3" xfId="4067" xr:uid="{ED9C5A46-008C-4A9A-8B79-85AE95E0E430}"/>
    <cellStyle name="Comma 4 12 4" xfId="5770" xr:uid="{FC6CDF44-DFFF-4644-A2E0-AFEF83627FD2}"/>
    <cellStyle name="Comma 4 13" xfId="3688" xr:uid="{16F2B935-685B-4291-A15D-B10DC167229B}"/>
    <cellStyle name="Comma 4 13 2" xfId="5134" xr:uid="{F1D5F9D8-ACBB-43F1-AF3A-9980225F95C6}"/>
    <cellStyle name="Comma 4 13 3" xfId="4463" xr:uid="{AD95C75E-C5DC-4A3E-B35D-499CB0271DEA}"/>
    <cellStyle name="Comma 4 13 4" xfId="6164" xr:uid="{4EB7D169-D9BB-4704-97A7-07C53A2530B4}"/>
    <cellStyle name="Comma 4 14" xfId="595" xr:uid="{035EFD8C-4F0B-4E03-9504-FEA5CD27A0BD}"/>
    <cellStyle name="Comma 4 15" xfId="4508" xr:uid="{93A9D2CD-3756-4130-A05B-D1929AE00654}"/>
    <cellStyle name="Comma 4 2" xfId="131" xr:uid="{3CC63951-905D-4A4D-9F07-FAF73D2B0B67}"/>
    <cellStyle name="Comma 4 2 2" xfId="132" xr:uid="{4C37A929-14AB-45A3-A54E-74B504C31291}"/>
    <cellStyle name="Comma 4 2 2 10" xfId="136" xr:uid="{481ACB3E-FFB1-43B5-9432-40FC6FCAE159}"/>
    <cellStyle name="Comma 4 2 2 10 2" xfId="4515" xr:uid="{374438CD-DFA9-4230-8CC9-81FD105A46CD}"/>
    <cellStyle name="Comma 4 2 2 2" xfId="96" xr:uid="{D9FF1F36-9958-45CE-9C86-D8BEEFDA572E}"/>
    <cellStyle name="Comma 4 2 2 2 2" xfId="2584" xr:uid="{42838E2E-C7C7-4796-8098-BE71647BF483}"/>
    <cellStyle name="Comma 4 2 2 3" xfId="183" xr:uid="{235B14C7-596B-4B4E-B1EA-8A767D56CD33}"/>
    <cellStyle name="Comma 4 2 2 3 2" xfId="4630" xr:uid="{C5D5829C-1123-44A3-867C-CDD6119F8E72}"/>
    <cellStyle name="Comma 4 2 2 3 3" xfId="597" xr:uid="{AF9FB312-C130-4582-B784-ED7B2CCF222C}"/>
    <cellStyle name="Comma 4 2 2 4" xfId="4512" xr:uid="{CCB0245E-0858-4387-9188-77928345AC28}"/>
    <cellStyle name="Comma 4 2 2 5" xfId="4000" xr:uid="{830760DD-FD2E-4C20-A5C7-C9278A12C8E9}"/>
    <cellStyle name="Comma 4 2 2 6" xfId="5700" xr:uid="{E0DA5A00-F51B-47EB-B010-EE2B1FC382D0}"/>
    <cellStyle name="Comma 4 2 3" xfId="170" xr:uid="{FA8D82BC-09DC-4A4F-A093-3AAF8CA91125}"/>
    <cellStyle name="Comma 4 2 3 2" xfId="598" xr:uid="{5EBE5A28-F60A-4DE5-A145-CAF5C20BC588}"/>
    <cellStyle name="Comma 4 2 3 2 2" xfId="4631" xr:uid="{47F20346-DFC2-401A-B7BF-D65932C9C347}"/>
    <cellStyle name="Comma 4 2 3 3" xfId="4527" xr:uid="{C7A2DEFF-9170-44A3-9D0A-2D7CC4D1C1DE}"/>
    <cellStyle name="Comma 4 2 3 4" xfId="97" xr:uid="{47DD79F8-E075-43DB-AC57-37BFB07C9908}"/>
    <cellStyle name="Comma 4 2 3 4 2" xfId="4001" xr:uid="{CE440159-3C4C-4E15-A6E5-DBF0EE0733FE}"/>
    <cellStyle name="Comma 4 2 3 5" xfId="195" xr:uid="{F04E2678-C8F4-43A0-9996-577693E303FE}"/>
    <cellStyle name="Comma 4 2 3 5 2" xfId="5701" xr:uid="{01442298-FAD6-4FEA-94B5-57E00F20EA45}"/>
    <cellStyle name="Comma 4 2 4" xfId="599" xr:uid="{2CF41B36-349E-401B-AA69-AAA4328791B3}"/>
    <cellStyle name="Comma 4 2 4 2" xfId="3455" xr:uid="{5556DB2D-9107-4BB0-BF99-B5F61E3A6A54}"/>
    <cellStyle name="Comma 4 2 4 2 2" xfId="5056" xr:uid="{6470E527-3888-41DB-BCA5-CDF20F01E973}"/>
    <cellStyle name="Comma 4 2 4 2 3" xfId="4387" xr:uid="{2190DD4C-DBFD-420E-940C-99FF12F22F45}"/>
    <cellStyle name="Comma 4 2 4 2 4" xfId="6088" xr:uid="{FB6E2136-F5EB-4ACB-BF62-C33F9AFC5BC3}"/>
    <cellStyle name="Comma 4 2 5" xfId="3697" xr:uid="{9CEEEE20-F3B1-4E91-94B3-86B4743662A4}"/>
    <cellStyle name="Comma 4 2 5 2" xfId="5138" xr:uid="{4F928B5A-8C41-4A1F-9D86-F39C32C7238E}"/>
    <cellStyle name="Comma 4 2 5 3" xfId="4467" xr:uid="{9E7E7AD5-5E13-4175-B9AA-B47DBB982741}"/>
    <cellStyle name="Comma 4 2 5 4" xfId="6168" xr:uid="{C890CA90-EA09-4AE9-87E5-2304F92D6E8B}"/>
    <cellStyle name="Comma 4 2 6" xfId="596" xr:uid="{E79EBCB3-B7B6-40D2-8852-756A36A1403A}"/>
    <cellStyle name="Comma 4 2 6 2" xfId="4629" xr:uid="{309B6885-B577-4598-AD5F-A9177D3F3584}"/>
    <cellStyle name="Comma 4 2 7" xfId="94" xr:uid="{24CA79C1-4D74-4D08-B0FC-0F6FC629FCE8}"/>
    <cellStyle name="Comma 4 2 7 2" xfId="4511" xr:uid="{12621027-300B-465A-BFAA-48651986E4D9}"/>
    <cellStyle name="Comma 4 2 8" xfId="3999" xr:uid="{D20CD298-B9B6-469A-8D53-533C0FB2E2FB}"/>
    <cellStyle name="Comma 4 2 9" xfId="5699" xr:uid="{0E14E00B-E3B7-443F-BD0B-E9B99029E5A2}"/>
    <cellStyle name="Comma 4 3" xfId="138" xr:uid="{BDBB607D-7190-410E-B910-8F479EC08974}"/>
    <cellStyle name="Comma 4 3 2" xfId="196" xr:uid="{D2CE21EB-C796-4F0E-BDFC-6A310F6ACC2E}"/>
    <cellStyle name="Comma 4 3 2 2" xfId="2585" xr:uid="{8ECF22C6-0B88-4D5C-9B3C-6426361B2FD6}"/>
    <cellStyle name="Comma 4 3 2 3" xfId="4528" xr:uid="{9C4AC2AE-5DBD-45F5-8E39-4F4206658C07}"/>
    <cellStyle name="Comma 4 3 3" xfId="3456" xr:uid="{A2CF772D-06B8-4AB5-8920-C2C089CB95C4}"/>
    <cellStyle name="Comma 4 3 3 2" xfId="167" xr:uid="{3CA34300-B392-4D09-A1E3-C1F21C408A76}"/>
    <cellStyle name="Comma 4 3 3 2 2" xfId="5057" xr:uid="{0B087088-F8DB-404C-823A-FC8B814531CD}"/>
    <cellStyle name="Comma 4 3 3 3" xfId="4388" xr:uid="{71BD3291-212E-4199-99E0-144BB81211F6}"/>
    <cellStyle name="Comma 4 3 3 4" xfId="6089" xr:uid="{7C402755-E9FD-4249-8FF8-6B075A8ADB23}"/>
    <cellStyle name="Comma 4 3 4" xfId="1644" xr:uid="{DEC6EDEE-6C9F-40C1-A86C-EFF3C3149F05}"/>
    <cellStyle name="Comma 4 3 4 2" xfId="4778" xr:uid="{C406F324-A6CC-437C-A1E4-02DFF1DFC29A}"/>
    <cellStyle name="Comma 4 3 4 3" xfId="4141" xr:uid="{6E3DDFCC-7B96-4C09-A112-1C74045B9D8F}"/>
    <cellStyle name="Comma 4 3 4 4" xfId="5843" xr:uid="{A2601057-85D9-474C-8CEB-7ECB4D60786B}"/>
    <cellStyle name="Comma 4 3 5" xfId="600" xr:uid="{429ED289-C34B-4E3A-923E-5071F555964F}"/>
    <cellStyle name="Comma 4 3 5 2" xfId="4632" xr:uid="{29091DB4-E1AA-4466-981D-8F9D53477322}"/>
    <cellStyle name="Comma 4 3 6" xfId="4517" xr:uid="{8523B645-374C-4AED-A1C8-68C86F2A10E0}"/>
    <cellStyle name="Comma 4 3 7" xfId="4002" xr:uid="{D2729090-D05E-40B2-A4DC-349D4EC0FD65}"/>
    <cellStyle name="Comma 4 3 8" xfId="5702" xr:uid="{2C79A7C4-AD96-42F2-8F41-0B0FD78A45CE}"/>
    <cellStyle name="Comma 4 4" xfId="109" xr:uid="{4B2B5523-E7AA-428A-A191-2C059C2C76E5}"/>
    <cellStyle name="Comma 4 4 2" xfId="1645" xr:uid="{B1998107-D1A1-43FA-902D-DC863E710819}"/>
    <cellStyle name="Comma 4 4 2 2" xfId="4779" xr:uid="{CA50DC59-834D-4E94-88D0-EBA24F87BD92}"/>
    <cellStyle name="Comma 4 4 2 3" xfId="4142" xr:uid="{27390091-3F7C-4799-B7F2-54A3A28DA7D4}"/>
    <cellStyle name="Comma 4 4 2 4" xfId="5844" xr:uid="{899BD135-F7C7-4DFE-B6B1-4E30DECA17F5}"/>
    <cellStyle name="Comma 4 4 3" xfId="4633" xr:uid="{FE99EFA5-52B7-4B22-9B8A-EB775DC08F1E}"/>
    <cellStyle name="Comma 4 4 4" xfId="4003" xr:uid="{C579DB7D-5C6B-4F6E-8EA6-CF5A1F4643CA}"/>
    <cellStyle name="Comma 4 4 5" xfId="601" xr:uid="{5153986A-8BF2-4B4D-8BCB-6267215A53EA}"/>
    <cellStyle name="Comma 4 5" xfId="110" xr:uid="{55393C8D-44FF-424B-8A42-8B7069FC6BBE}"/>
    <cellStyle name="Comma 4 5 2" xfId="602" xr:uid="{4DC6F0B8-8CE5-45F4-846C-EEB49DF18608}"/>
    <cellStyle name="Comma 4 5 2 2" xfId="4634" xr:uid="{2FA944C6-13B9-4866-85A7-EC56B7D25C78}"/>
    <cellStyle name="Comma 4 5 3" xfId="4505" xr:uid="{1B4798F9-6B03-4444-9DD0-8DA8514A7AE0}"/>
    <cellStyle name="Comma 4 5 4" xfId="4004" xr:uid="{5D21E5DB-525E-4994-B4A5-AF7C05324A14}"/>
    <cellStyle name="Comma 4 5 5" xfId="5703" xr:uid="{ACCF4482-DABD-40F1-80F8-8CDED7256AB7}"/>
    <cellStyle name="Comma 4 52 6" xfId="108" xr:uid="{4783B411-738D-42B6-B691-66E15ADCBE55}"/>
    <cellStyle name="Comma 4 52 6 2 2" xfId="90" xr:uid="{18B5CBF8-2189-4D18-9DAD-1355EE56399C}"/>
    <cellStyle name="Comma 4 6" xfId="188" xr:uid="{8ED82D47-F382-4DDC-9F75-092EDCFCEFE7}"/>
    <cellStyle name="Comma 4 6 2" xfId="2586" xr:uid="{E92DE8C8-F6DD-4339-8CCB-2B036C45F890}"/>
    <cellStyle name="Comma 4 6 2 2" xfId="4921" xr:uid="{73527EF2-1DE5-4234-B4CE-AD4EC839B049}"/>
    <cellStyle name="Comma 4 6 2 3" xfId="4269" xr:uid="{8F8C37D0-504C-4913-BD58-66F09ED2D254}"/>
    <cellStyle name="Comma 4 6 2 4" xfId="5971" xr:uid="{5085184F-F51A-4652-A779-786DAC0FC83C}"/>
    <cellStyle name="Comma 4 6 3" xfId="603" xr:uid="{528D6F1E-5A04-4941-86CE-9246C54224DE}"/>
    <cellStyle name="Comma 4 7" xfId="604" xr:uid="{4847457B-777C-469A-BC1D-1BCD90DEB4FA}"/>
    <cellStyle name="Comma 4 7 2" xfId="2587" xr:uid="{923AA177-9384-4E71-B853-8CF4609E2311}"/>
    <cellStyle name="Comma 4 7 2 2" xfId="4922" xr:uid="{B1EDF8A5-9436-4D8D-B438-D557F22FF4E6}"/>
    <cellStyle name="Comma 4 7 2 3" xfId="4270" xr:uid="{B71BC81F-7D2D-45D7-9E4C-E963759FE10A}"/>
    <cellStyle name="Comma 4 7 2 4" xfId="5972" xr:uid="{338E29AD-146D-4C64-ABD6-57DBBA2D3445}"/>
    <cellStyle name="Comma 4 8" xfId="2588" xr:uid="{C2DAF82D-929A-404E-9C6F-10CDF95CFECE}"/>
    <cellStyle name="Comma 4 8 2" xfId="4923" xr:uid="{24120571-55E3-4165-AC2B-9733FDD4B941}"/>
    <cellStyle name="Comma 4 8 3" xfId="4271" xr:uid="{90A0F89A-A916-4325-9EE2-C5239613F32C}"/>
    <cellStyle name="Comma 4 8 4" xfId="5973" xr:uid="{2C0A51A6-BC4E-4356-8466-68DEB15A3C3D}"/>
    <cellStyle name="Comma 4 9" xfId="2589" xr:uid="{EC66735A-B90A-4795-8A38-AF9E09567C17}"/>
    <cellStyle name="Comma 4 9 2" xfId="4924" xr:uid="{D523AD78-2427-49D2-B646-F61CCFF11C6C}"/>
    <cellStyle name="Comma 4 9 3" xfId="4272" xr:uid="{FDE04C0A-BEF3-4A2B-AB82-AA74D7BD71AB}"/>
    <cellStyle name="Comma 4 9 4" xfId="5974" xr:uid="{904D02DE-AA1E-43EC-93E8-37EEE1D1CB12}"/>
    <cellStyle name="Comma 4_ASTC Q1'56 up" xfId="605" xr:uid="{E0386A1F-6095-428D-8DB5-753D7269DF45}"/>
    <cellStyle name="Comma 40" xfId="1646" xr:uid="{3DA3AACD-3D62-43CA-B774-65345BCCEABC}"/>
    <cellStyle name="Comma 40 2" xfId="4780" xr:uid="{20BA4A2F-C85F-4F98-BDE7-FE29C66D95F9}"/>
    <cellStyle name="Comma 40 3" xfId="4143" xr:uid="{9A0CC1D9-0BC6-4CD6-BABD-CD3BB2021D75}"/>
    <cellStyle name="Comma 40 4" xfId="5845" xr:uid="{CDDFA9AE-3BE8-4C51-9D4B-F4B69FB8D9F7}"/>
    <cellStyle name="Comma 41" xfId="1647" xr:uid="{19ACA339-6180-4458-A310-8C308262AEC5}"/>
    <cellStyle name="Comma 41 2" xfId="2590" xr:uid="{88848A87-4D5E-4865-9EAE-8E01A336D558}"/>
    <cellStyle name="Comma 41 2 2" xfId="4925" xr:uid="{AAE3BDB9-4F59-4B2C-B045-2475626FDE16}"/>
    <cellStyle name="Comma 41 2 3" xfId="4273" xr:uid="{7ACB54AD-57DC-4822-A001-4A7D348B53AA}"/>
    <cellStyle name="Comma 41 2 4" xfId="5975" xr:uid="{19616C8A-9578-48A0-9173-643A263EC70D}"/>
    <cellStyle name="Comma 41 3" xfId="4781" xr:uid="{215A6546-7E11-4E93-A78B-D172ABB3A42E}"/>
    <cellStyle name="Comma 41 4" xfId="4144" xr:uid="{AD88BEBA-828D-4A96-B908-EC2426A770D3}"/>
    <cellStyle name="Comma 41 5" xfId="5846" xr:uid="{A9980325-21C1-4EEB-A123-153B36328034}"/>
    <cellStyle name="Comma 42" xfId="1648" xr:uid="{D6F64AEF-F0CF-4E07-98CD-6D65502A5E8F}"/>
    <cellStyle name="Comma 42 2" xfId="4782" xr:uid="{240CFD4E-E66D-432E-A21F-8DC3B266335D}"/>
    <cellStyle name="Comma 42 3" xfId="4145" xr:uid="{197DB455-F7E1-428B-A503-DA7420D650EB}"/>
    <cellStyle name="Comma 42 4" xfId="5847" xr:uid="{CAA5684B-9A89-493C-8FE5-1CE6CBF5BF90}"/>
    <cellStyle name="Comma 43" xfId="2057" xr:uid="{F84799D2-AF5F-4DF5-A05F-7042E7FC1D14}"/>
    <cellStyle name="Comma 43 2" xfId="4806" xr:uid="{6852FA31-B00D-4D24-A5D7-06C4D73EB42C}"/>
    <cellStyle name="Comma 43 3" xfId="4165" xr:uid="{B87626F1-9F33-48EB-BFE3-CAA7998561F9}"/>
    <cellStyle name="Comma 43 4" xfId="5867" xr:uid="{7BE1F2C0-9F98-417E-BF91-5F21A81D9ADF}"/>
    <cellStyle name="Comma 44" xfId="1649" xr:uid="{AFAB1E76-7D9D-460A-BD95-1F362763B83B}"/>
    <cellStyle name="Comma 44 2" xfId="4783" xr:uid="{CEF2DAFA-00DB-4B82-AE83-04E77B8C586B}"/>
    <cellStyle name="Comma 44 3" xfId="4146" xr:uid="{7C61A7FC-A721-4AC9-8C60-2C4BEA9D92F9}"/>
    <cellStyle name="Comma 44 4" xfId="5848" xr:uid="{4A3CCC39-1E40-4759-9716-3A43427546B2}"/>
    <cellStyle name="Comma 45" xfId="2591" xr:uid="{7122D62F-7E14-42B2-B67E-87583638A8C0}"/>
    <cellStyle name="Comma 46" xfId="2592" xr:uid="{52F90EEE-071A-4848-B947-5B998FC4CDA7}"/>
    <cellStyle name="Comma 47" xfId="2593" xr:uid="{BC00AB85-8D8B-45C8-B00F-0B6CAE8466C0}"/>
    <cellStyle name="Comma 48" xfId="1650" xr:uid="{59F11636-6CFF-4DE5-AB0C-38B8044607F6}"/>
    <cellStyle name="Comma 48 2" xfId="4784" xr:uid="{B6AE46E8-1901-46A3-A1DE-ACE74023BA5B}"/>
    <cellStyle name="Comma 48 3" xfId="4147" xr:uid="{5014A8AF-317A-449A-BFC8-6CD63C8EB106}"/>
    <cellStyle name="Comma 48 4" xfId="5849" xr:uid="{CF76A1EA-E6A0-4845-A171-0252546B5283}"/>
    <cellStyle name="Comma 49" xfId="2594" xr:uid="{054A3EFE-A711-4E7F-B985-10E37D7CCD1D}"/>
    <cellStyle name="Comma 5" xfId="85" xr:uid="{EFF9B18A-3F23-4711-B174-28BEAD805B3A}"/>
    <cellStyle name="Comma 5 10" xfId="4635" xr:uid="{9142D6BF-EF58-447E-A116-D9C56C40C163}"/>
    <cellStyle name="Comma 5 11" xfId="4005" xr:uid="{FD497CB8-34E7-4B88-874F-45AC072EE290}"/>
    <cellStyle name="Comma 5 12" xfId="606" xr:uid="{A16D6243-32B7-4475-B92A-376AAFD21901}"/>
    <cellStyle name="Comma 5 12 2" xfId="5704" xr:uid="{F51D4F15-ABB0-48B5-9AFB-2F6788803FDA}"/>
    <cellStyle name="Comma 5 2" xfId="607" xr:uid="{C6B1DBEC-3B41-49E5-A203-4241FDF25D52}"/>
    <cellStyle name="Comma 5 2 2" xfId="2595" xr:uid="{C3440574-B95A-42D6-AB0B-BFAF89B5468D}"/>
    <cellStyle name="Comma 5 2 2 2" xfId="3458" xr:uid="{C401A930-9155-471E-98C9-D0CD6D24FAFF}"/>
    <cellStyle name="Comma 5 2 2 2 2" xfId="5059" xr:uid="{00E63E2D-F362-44B4-AC43-76189F28DFF2}"/>
    <cellStyle name="Comma 5 2 2 2 3" xfId="4390" xr:uid="{DDE2F3EF-FAE6-4BC2-8A3F-7F2AA802F308}"/>
    <cellStyle name="Comma 5 2 2 2 4" xfId="6091" xr:uid="{9E94B5F0-9CAC-4293-B84A-B505A3A18DA8}"/>
    <cellStyle name="Comma 5 2 2 3" xfId="4926" xr:uid="{A728D5B5-BEF5-4EC2-A6C7-3BBC6FEA81A0}"/>
    <cellStyle name="Comma 5 2 2 4" xfId="4274" xr:uid="{3B7A33ED-DC47-4A31-829F-ACEF8836A97E}"/>
    <cellStyle name="Comma 5 2 2 5" xfId="5976" xr:uid="{B7E84731-AF90-48DC-A2FC-3457C01E3449}"/>
    <cellStyle name="Comma 5 2 3" xfId="3457" xr:uid="{E04658EF-9FBD-4201-9158-9C69083E7374}"/>
    <cellStyle name="Comma 5 2 3 2" xfId="5058" xr:uid="{36A3D4C5-727F-470D-A8AA-6086977BF48D}"/>
    <cellStyle name="Comma 5 2 3 3" xfId="4389" xr:uid="{4F7DA3DF-39A4-4CBC-81C4-270FE6C927B4}"/>
    <cellStyle name="Comma 5 2 3 4" xfId="6090" xr:uid="{EB6B2B8B-667F-4EB1-9505-C1DBCC3AD42B}"/>
    <cellStyle name="Comma 5 2 4" xfId="1651" xr:uid="{FEEFFFAB-5B12-48E2-A41B-0D501917BA35}"/>
    <cellStyle name="Comma 5 2 4 2" xfId="4785" xr:uid="{9AD330A4-2EC5-41E5-8F80-F9C6C8C269F8}"/>
    <cellStyle name="Comma 5 2 4 3" xfId="4148" xr:uid="{85335AFB-74ED-471F-9FAC-0A312E51C18E}"/>
    <cellStyle name="Comma 5 2 4 4" xfId="5850" xr:uid="{CF3DB462-D78B-491D-B16E-95B72F997562}"/>
    <cellStyle name="Comma 5 2 5" xfId="4636" xr:uid="{699581A3-6EF2-49AB-BBDC-2A98FA4865A8}"/>
    <cellStyle name="Comma 5 2 6" xfId="4006" xr:uid="{DBC86505-6196-46B7-877A-B628897DC5E9}"/>
    <cellStyle name="Comma 5 2 7" xfId="5705" xr:uid="{5CD7C34A-E999-415D-98F5-E0B72D812622}"/>
    <cellStyle name="Comma 5 27 6 2" xfId="173" xr:uid="{B9397AB0-AF88-40BC-A35F-31E2C44692EF}"/>
    <cellStyle name="Comma 5 3" xfId="608" xr:uid="{52A6640E-6C21-415F-8857-8AB878852615}"/>
    <cellStyle name="Comma 5 3 2" xfId="3460" xr:uid="{D2BE7BAE-08B8-4032-9FFE-37BA0ACF1C74}"/>
    <cellStyle name="Comma 5 3 2 2" xfId="5061" xr:uid="{74D90677-43B1-4D69-B5F1-2658B7804D93}"/>
    <cellStyle name="Comma 5 3 2 3" xfId="4392" xr:uid="{CBDFBA2A-E50B-4844-91C0-9161827E792D}"/>
    <cellStyle name="Comma 5 3 2 4" xfId="6093" xr:uid="{FA75AE81-B2AD-4C52-98D8-8AFE8E8F885F}"/>
    <cellStyle name="Comma 5 3 3" xfId="3459" xr:uid="{0166F565-1E99-414B-AC4D-288AEB5C7DB3}"/>
    <cellStyle name="Comma 5 3 3 2" xfId="5060" xr:uid="{016E37E5-AD8D-44F2-B1FF-C592865550DD}"/>
    <cellStyle name="Comma 5 3 3 3" xfId="4391" xr:uid="{143FB4E4-7E5A-4C54-959D-62A62084748D}"/>
    <cellStyle name="Comma 5 3 3 4" xfId="6092" xr:uid="{FB4FC0EE-47FF-473C-9BD6-4C41E6B1D853}"/>
    <cellStyle name="Comma 5 3 4" xfId="1652" xr:uid="{BEA9EBF6-1262-4F85-8B5A-8EED34F32DA5}"/>
    <cellStyle name="Comma 5 3 4 2" xfId="4786" xr:uid="{21B671D4-E1EE-45AC-9E32-AC458B00206D}"/>
    <cellStyle name="Comma 5 3 4 3" xfId="4149" xr:uid="{7D4C3F5B-6D67-436B-800E-5F6A29712B59}"/>
    <cellStyle name="Comma 5 3 4 4" xfId="5851" xr:uid="{18007CB9-7C7D-4E49-BBB1-9E8C1CE585E8}"/>
    <cellStyle name="Comma 5 3 5" xfId="4637" xr:uid="{6AB5DA0C-C3BD-449D-A44D-927B55C4F09F}"/>
    <cellStyle name="Comma 5 3 6" xfId="4007" xr:uid="{28EFEB85-8BE9-4F04-9C7C-EBE3B4641648}"/>
    <cellStyle name="Comma 5 3 7" xfId="5706" xr:uid="{97EC76BE-23DB-4A57-AA6D-FCDC6102B859}"/>
    <cellStyle name="Comma 5 4" xfId="609" xr:uid="{EB2450D1-B0CB-46F6-A1C1-313BEEB62893}"/>
    <cellStyle name="Comma 5 4 2" xfId="3461" xr:uid="{F2D21045-9285-437B-BD20-DF0423561CB1}"/>
    <cellStyle name="Comma 5 4 2 2" xfId="5062" xr:uid="{CCB2A5CA-D50D-4EB4-930F-34272E067D94}"/>
    <cellStyle name="Comma 5 4 2 3" xfId="4393" xr:uid="{3AC4F883-0653-41D3-B23F-81D54D1A647C}"/>
    <cellStyle name="Comma 5 4 2 4" xfId="6094" xr:uid="{50CC9AB8-E64E-4246-8FA6-F004FDF6898B}"/>
    <cellStyle name="Comma 5 4 3" xfId="1653" xr:uid="{635AB9F6-24F4-4FD5-B2E0-7468AF353487}"/>
    <cellStyle name="Comma 5 4 3 2" xfId="4787" xr:uid="{A362CE4C-A5DC-4234-9ABD-A10774CD00F6}"/>
    <cellStyle name="Comma 5 4 3 3" xfId="4150" xr:uid="{90F9A7B0-0FED-47E3-AA43-3FA4A5C73ED8}"/>
    <cellStyle name="Comma 5 4 3 4" xfId="5852" xr:uid="{D1CDB8A1-A125-4011-B812-962325F28602}"/>
    <cellStyle name="Comma 5 4 4" xfId="5707" xr:uid="{83FA5364-B21E-40DB-8588-CDEDE7F91ECF}"/>
    <cellStyle name="Comma 5 5" xfId="610" xr:uid="{78D0E529-09FF-4974-A28A-27F4C2593A00}"/>
    <cellStyle name="Comma 5 5 2" xfId="2055" xr:uid="{8A0B0398-4D23-4AF1-85D4-7ED56DABCDAE}"/>
    <cellStyle name="Comma 5 5 2 2" xfId="4805" xr:uid="{F63ED5A0-10AC-4F5E-8D07-641628BD27C4}"/>
    <cellStyle name="Comma 5 5 2 3" xfId="4164" xr:uid="{B62F41A8-5FD2-47F8-A2D0-10CB1D0BA352}"/>
    <cellStyle name="Comma 5 5 2 4" xfId="5866" xr:uid="{4202835C-8286-437D-98BE-3277F206AB3D}"/>
    <cellStyle name="Comma 5 6" xfId="611" xr:uid="{3F5268CF-811D-4C97-BC86-F849E6E4F193}"/>
    <cellStyle name="Comma 5 6 2" xfId="2596" xr:uid="{98BB6DB3-A9FE-446F-84DE-FA573914311B}"/>
    <cellStyle name="Comma 5 6 2 2" xfId="4927" xr:uid="{FFAB5146-523C-4E65-A589-F25D6C9C2DB3}"/>
    <cellStyle name="Comma 5 6 2 3" xfId="4275" xr:uid="{67540819-AB41-4653-9947-92751428EF87}"/>
    <cellStyle name="Comma 5 6 2 4" xfId="5977" xr:uid="{7DF8F4A3-A4E7-490C-BBC7-EF4B575B8E17}"/>
    <cellStyle name="Comma 5 6 3" xfId="4638" xr:uid="{C7A1D230-AC9C-4596-A88C-5C8498FAF501}"/>
    <cellStyle name="Comma 5 6 4" xfId="4008" xr:uid="{C86107C0-E9B6-4CD7-9CC9-2BCE431945F5}"/>
    <cellStyle name="Comma 5 6 5" xfId="5708" xr:uid="{F4DBA850-52B5-4918-B5D8-C48AF1A650FA}"/>
    <cellStyle name="Comma 5 7" xfId="2597" xr:uid="{FE6D362D-7695-416B-9754-7013CE0BB1CF}"/>
    <cellStyle name="Comma 5 7 2" xfId="4928" xr:uid="{B2B20774-55A3-4159-BA34-F3A82186FA7F}"/>
    <cellStyle name="Comma 5 7 2 2" xfId="6217" xr:uid="{E1D567CE-1B43-438D-B81F-360F0E43D80C}"/>
    <cellStyle name="Comma 5 7 3" xfId="4276" xr:uid="{6EA7E448-A7AD-4FC3-9093-2077AE8149C4}"/>
    <cellStyle name="Comma 5 7 4" xfId="5978" xr:uid="{BACD9769-2F15-4801-87B3-D3B8E02CBA34}"/>
    <cellStyle name="Comma 5 8" xfId="2598" xr:uid="{3BD5ACE3-F940-457E-AFB4-42ED4CD2BD39}"/>
    <cellStyle name="Comma 5 8 2" xfId="4929" xr:uid="{88B7A6EC-F0C4-4D0F-8C7F-69554477B6EB}"/>
    <cellStyle name="Comma 5 8 3" xfId="4277" xr:uid="{01F47CF3-BA01-4974-BC43-6AAD23A0611F}"/>
    <cellStyle name="Comma 5 8 4" xfId="5979" xr:uid="{D28DF600-C9E1-4854-B3F2-9727EB795E76}"/>
    <cellStyle name="Comma 5 9" xfId="2599" xr:uid="{E55D8371-43F4-47D3-97C7-94FF4713BF31}"/>
    <cellStyle name="Comma 50" xfId="2600" xr:uid="{DE30CAE8-5B08-487C-BC78-3A3D38035632}"/>
    <cellStyle name="Comma 51" xfId="2601" xr:uid="{12B66454-AACF-4010-99DE-0629C9BA3786}"/>
    <cellStyle name="Comma 51 2" xfId="4930" xr:uid="{C8D7A083-7776-49CB-A33A-9017278DEF14}"/>
    <cellStyle name="Comma 51 3" xfId="4278" xr:uid="{33D0DD6D-AA45-4441-A32E-B446729C9B33}"/>
    <cellStyle name="Comma 51 4" xfId="5980" xr:uid="{60A8498C-1229-489A-9A5A-058E05E84AF9}"/>
    <cellStyle name="Comma 52" xfId="2602" xr:uid="{8CAAF528-8CB0-4025-9658-E2B862A69C36}"/>
    <cellStyle name="Comma 52 2" xfId="4931" xr:uid="{3571E974-6936-43F0-8FC2-744B1E0D51AC}"/>
    <cellStyle name="Comma 52 3" xfId="4279" xr:uid="{8E689D97-2FD9-4D8A-9393-983550367EB4}"/>
    <cellStyle name="Comma 52 4" xfId="5981" xr:uid="{2980B6AC-690A-4721-8DB1-1AC8BC7AE0AA}"/>
    <cellStyle name="Comma 53" xfId="2603" xr:uid="{E055F5EA-4CA7-4E6C-A4D3-5EC33D5F2763}"/>
    <cellStyle name="Comma 53 2" xfId="4932" xr:uid="{9C2DFB0B-3424-438C-9FC0-FAFDB0F6FBAF}"/>
    <cellStyle name="Comma 53 3" xfId="4280" xr:uid="{07A0E0E1-AE75-4168-894D-5A570DC6FFD2}"/>
    <cellStyle name="Comma 53 4" xfId="5982" xr:uid="{988B0824-156C-44DB-AFBF-4D33FC51D858}"/>
    <cellStyle name="Comma 54" xfId="3341" xr:uid="{ED00865D-BC43-41F4-988C-7D254EF50118}"/>
    <cellStyle name="Comma 54 2" xfId="5030" xr:uid="{D95750E0-53EC-4FE6-A2C1-40C6333C6818}"/>
    <cellStyle name="Comma 54 3" xfId="4363" xr:uid="{223C7042-9759-46FF-820C-3E2A96CD9242}"/>
    <cellStyle name="Comma 54 4" xfId="6065" xr:uid="{48757EF2-519C-4921-8434-A3F5DC077C08}"/>
    <cellStyle name="Comma 55" xfId="3429" xr:uid="{580A9ECC-9BFF-47E8-8C87-697F2B9E9FA3}"/>
    <cellStyle name="Comma 55 2" xfId="5036" xr:uid="{35359982-0BF1-4F69-A51A-D01C34BDF58E}"/>
    <cellStyle name="Comma 55 3" xfId="4367" xr:uid="{5F46B8A9-F46D-4FB1-B73C-0F6BFBC130E9}"/>
    <cellStyle name="Comma 55 4" xfId="6069" xr:uid="{41B34763-1542-437B-894C-81C4EFF8C6AF}"/>
    <cellStyle name="Comma 56" xfId="3621" xr:uid="{BBC40420-3687-4BCC-A6A1-0512960E61ED}"/>
    <cellStyle name="Comma 56 2" xfId="5098" xr:uid="{CDA811B5-232D-464F-9AA4-A8C1CF3D2185}"/>
    <cellStyle name="Comma 56 3" xfId="4426" xr:uid="{8B1C7CAF-4FE2-459E-A3D9-47E93E3C72BB}"/>
    <cellStyle name="Comma 56 4" xfId="6127" xr:uid="{1B1E8BF3-5D12-41EF-A388-75096E994D93}"/>
    <cellStyle name="Comma 57" xfId="3623" xr:uid="{2B5095E0-833B-4BD8-A78F-146A3E5183D7}"/>
    <cellStyle name="Comma 57 2" xfId="5099" xr:uid="{E75CCC1D-763A-47BE-85A4-22324AC68B1B}"/>
    <cellStyle name="Comma 57 3" xfId="4427" xr:uid="{3396E382-E13C-4941-8ED3-9BEDDA9DE56E}"/>
    <cellStyle name="Comma 57 4" xfId="6128" xr:uid="{6D785CDD-E00E-4C76-9AF7-7DFF5C6A2F93}"/>
    <cellStyle name="Comma 58" xfId="3620" xr:uid="{1B485395-BB77-4234-9A90-0C6A9FBC441B}"/>
    <cellStyle name="Comma 58 2" xfId="5097" xr:uid="{8B862D5E-45EC-474C-95E8-110F2153B2D1}"/>
    <cellStyle name="Comma 58 3" xfId="4425" xr:uid="{FE21674D-B5CB-4C67-82F4-2E4B27EC09E6}"/>
    <cellStyle name="Comma 58 4" xfId="6126" xr:uid="{917DDD5B-324B-4692-9BB4-E9B79F8DDC54}"/>
    <cellStyle name="Comma 59" xfId="3624" xr:uid="{8A15CDC9-3A8E-4ACE-97C0-B84CD9ACE894}"/>
    <cellStyle name="Comma 59 2" xfId="5100" xr:uid="{FB059294-637F-41F4-AB51-877BE9BB74CB}"/>
    <cellStyle name="Comma 59 3" xfId="4428" xr:uid="{E2E73218-7749-4B9D-AA48-FC6DF69624B1}"/>
    <cellStyle name="Comma 59 4" xfId="6129" xr:uid="{3CED5561-6073-4866-97F6-10AC9378706D}"/>
    <cellStyle name="Comma 6" xfId="612" xr:uid="{2074B849-5B12-4E54-90EF-42F5F5B13901}"/>
    <cellStyle name="Comma 6 10" xfId="1363" xr:uid="{749356D3-6A47-454E-9ED1-BCD794B71A6C}"/>
    <cellStyle name="Comma 6 10 2" xfId="4703" xr:uid="{8132C6BD-04CA-4C74-95C2-2B8A3A5637E1}"/>
    <cellStyle name="Comma 6 10 3" xfId="4068" xr:uid="{8525069F-D9FF-4688-B58F-63A6B069205C}"/>
    <cellStyle name="Comma 6 10 4" xfId="5771" xr:uid="{737014A7-12BA-4A24-9DA8-4C1078E5CA36}"/>
    <cellStyle name="Comma 6 11" xfId="3733" xr:uid="{EDA03A72-205D-4318-95F8-000F27C20A42}"/>
    <cellStyle name="Comma 6 11 2" xfId="5160" xr:uid="{BB2B9D31-0E44-4AD9-B200-11653699B51C}"/>
    <cellStyle name="Comma 6 11 3" xfId="4489" xr:uid="{44FC89EF-0247-45CF-A3BC-E4A1D3700CC4}"/>
    <cellStyle name="Comma 6 11 4" xfId="6190" xr:uid="{06444C9C-F4C1-48A7-84FF-7DF6787AC9B9}"/>
    <cellStyle name="Comma 6 2" xfId="613" xr:uid="{BDBCB75A-4901-4223-B0D9-AD638F4444B4}"/>
    <cellStyle name="Comma 6 2 2" xfId="1654" xr:uid="{F63E0971-38A0-4073-B843-16BAFAED9843}"/>
    <cellStyle name="Comma 6 2 2 2" xfId="134" xr:uid="{E1C0799A-DCEF-4BA4-91EB-70B95FB1B902}"/>
    <cellStyle name="Comma 6 2 2 2 2" xfId="4513" xr:uid="{D9538A39-4AAC-4B8B-8ED3-68117C91773B}"/>
    <cellStyle name="Comma 6 2 3" xfId="3462" xr:uid="{6B77EB65-1E74-419C-8072-8B6728A4D0D8}"/>
    <cellStyle name="Comma 6 2 3 2" xfId="5063" xr:uid="{F019F3B0-66EE-463E-BD6C-4D550FE51BAB}"/>
    <cellStyle name="Comma 6 2 3 3" xfId="4394" xr:uid="{9AD925F8-D1BF-41D7-8F92-115B24BC4704}"/>
    <cellStyle name="Comma 6 2 3 4" xfId="6095" xr:uid="{5338F413-0F3D-48E1-B2A0-EE9A961EC63D}"/>
    <cellStyle name="Comma 6 2 4" xfId="1364" xr:uid="{55368591-2EBD-4B4D-B192-5D85657E520A}"/>
    <cellStyle name="Comma 6 2 4 2" xfId="4704" xr:uid="{27601C0D-62BD-4507-81FF-DECBB7A2A805}"/>
    <cellStyle name="Comma 6 2 4 3" xfId="4069" xr:uid="{7DBCDC9D-1A65-410F-A296-C8EAF3D20613}"/>
    <cellStyle name="Comma 6 2 4 4" xfId="5772" xr:uid="{F4A34116-C2DD-4691-8DE9-A4F8FEE06D0A}"/>
    <cellStyle name="Comma 6 2 5" xfId="3737" xr:uid="{FF0DA85A-EF84-437C-9C58-7597EACCC760}"/>
    <cellStyle name="Comma 6 2 5 2" xfId="5162" xr:uid="{5C86606F-4A3B-4FCA-BC0E-6C3E3C2C8463}"/>
    <cellStyle name="Comma 6 2 5 3" xfId="4491" xr:uid="{5742A2BD-92C5-4762-8CD1-3180416B3CA4}"/>
    <cellStyle name="Comma 6 2 5 4" xfId="6192" xr:uid="{EB841BAA-62F8-4A13-B7E9-B032E72E19F4}"/>
    <cellStyle name="Comma 6 2 6" xfId="4639" xr:uid="{FBB1E7B1-F6F9-4D90-9E50-4DCEB65450FF}"/>
    <cellStyle name="Comma 6 2 7" xfId="4009" xr:uid="{14BDAC28-6440-4D38-A330-F859E46A7457}"/>
    <cellStyle name="Comma 6 2 8" xfId="5709" xr:uid="{4129163E-AB0C-4202-8300-B563DADF00A9}"/>
    <cellStyle name="Comma 6 3" xfId="614" xr:uid="{09302A48-F616-4B71-B18C-55D0BD6A8F17}"/>
    <cellStyle name="Comma 6 3 2" xfId="3463" xr:uid="{84D86242-DC62-4023-BF0C-91BDEB847DD8}"/>
    <cellStyle name="Comma 6 3 2 2" xfId="5064" xr:uid="{55532392-54A9-474F-91E4-D5F923778F52}"/>
    <cellStyle name="Comma 6 3 2 3" xfId="4395" xr:uid="{C011862B-47C0-4795-B35B-63C2883D4D75}"/>
    <cellStyle name="Comma 6 3 2 4" xfId="6096" xr:uid="{1C60D5DA-F2AD-4710-905F-0FC99ACF086E}"/>
    <cellStyle name="Comma 6 3 3" xfId="1655" xr:uid="{3F3898E6-3C49-4632-89F8-3964D7F8669C}"/>
    <cellStyle name="Comma 6 3 4" xfId="5710" xr:uid="{7C603775-794E-47CF-AAD7-E069AF8041E7}"/>
    <cellStyle name="Comma 6 4" xfId="615" xr:uid="{97F34D8D-1801-4000-A6F6-8C7C5988BD84}"/>
    <cellStyle name="Comma 6 4 2" xfId="1656" xr:uid="{15E8411F-4C30-411C-AB25-FF6345A14EEF}"/>
    <cellStyle name="Comma 6 4 3" xfId="4640" xr:uid="{993C7B47-9267-43DC-AA1B-BD8FF51E835C}"/>
    <cellStyle name="Comma 6 4 4" xfId="4010" xr:uid="{DD91B38A-25CD-499B-BD66-90D1484097D2}"/>
    <cellStyle name="Comma 6 4 5" xfId="5711" xr:uid="{21565CBF-34EF-4C6F-B9B2-199EFA322575}"/>
    <cellStyle name="Comma 6 5" xfId="616" xr:uid="{7809B4B4-546A-47E6-87D7-A27353FC18CF}"/>
    <cellStyle name="Comma 6 5 2" xfId="2604" xr:uid="{5A5D1092-F855-4CAF-9620-3C7FD8849442}"/>
    <cellStyle name="Comma 6 5 2 2" xfId="4933" xr:uid="{77E0395A-AB7E-4572-8268-480E73A46475}"/>
    <cellStyle name="Comma 6 5 2 3" xfId="4281" xr:uid="{388E7B14-B29A-46FE-83C1-B14158BB5B55}"/>
    <cellStyle name="Comma 6 5 2 4" xfId="5983" xr:uid="{EDB7895C-B4DF-4FD2-B7B4-B95F0E63B4E7}"/>
    <cellStyle name="Comma 6 6" xfId="617" xr:uid="{D1480339-573C-4B14-BACE-9A838BEADBF4}"/>
    <cellStyle name="Comma 6 6 2" xfId="2605" xr:uid="{32288CE7-A882-4B87-BB4F-8E9179366C0C}"/>
    <cellStyle name="Comma 6 6 2 2" xfId="4934" xr:uid="{3669D136-374D-41C7-AF5F-9884DC6B6028}"/>
    <cellStyle name="Comma 6 6 2 3" xfId="4282" xr:uid="{46D55551-B688-42F5-829C-FE69491961E7}"/>
    <cellStyle name="Comma 6 6 2 4" xfId="5984" xr:uid="{F9031141-D61D-4DD8-92AA-DF9C5B3D89BF}"/>
    <cellStyle name="Comma 6 7" xfId="2606" xr:uid="{3615CA19-9975-4C97-B2B0-81E527B1903F}"/>
    <cellStyle name="Comma 6 7 2" xfId="4935" xr:uid="{20D16AB6-1C66-40BB-B6EF-7B60C3DB079C}"/>
    <cellStyle name="Comma 6 7 3" xfId="4283" xr:uid="{10CD7967-ADB0-44EB-9417-DF818CB30238}"/>
    <cellStyle name="Comma 6 7 4" xfId="5985" xr:uid="{57331766-7CDC-4F61-B912-CC9A1842DC6E}"/>
    <cellStyle name="Comma 6 8" xfId="2607" xr:uid="{A0B4A9E6-7C92-47B1-9715-7B7071414056}"/>
    <cellStyle name="Comma 6 8 2" xfId="4936" xr:uid="{AABAAD06-D256-4BBE-80F0-AF22B0D1AD0A}"/>
    <cellStyle name="Comma 6 8 3" xfId="4284" xr:uid="{26884D29-4876-473D-ABB9-4AB2098ADAEE}"/>
    <cellStyle name="Comma 6 8 4" xfId="5986" xr:uid="{37126C31-BD4B-4279-BCB3-30B99A64CC0A}"/>
    <cellStyle name="Comma 6 9" xfId="2608" xr:uid="{C4CDC8D2-1DD9-417C-B9D3-DAD8CE378839}"/>
    <cellStyle name="Comma 6 9 2" xfId="4937" xr:uid="{57A8688C-DBD0-46BF-BCEB-A379386E9CF7}"/>
    <cellStyle name="Comma 6 9 3" xfId="4285" xr:uid="{4EF000F1-6BB8-4627-8873-08399DED5E5D}"/>
    <cellStyle name="Comma 6 9 4" xfId="5987" xr:uid="{6F7CB161-776C-4C30-B5F0-2346A07A3F72}"/>
    <cellStyle name="Comma 6_Book1" xfId="2609" xr:uid="{B670CA25-6B1D-4BFE-AD15-0A8633F3FAAE}"/>
    <cellStyle name="Comma 60" xfId="3619" xr:uid="{11377B60-70CA-4573-AE2A-15C548096FC7}"/>
    <cellStyle name="Comma 60 2" xfId="5096" xr:uid="{FE35F1A7-3F1E-4540-9133-84ACEC71ECCB}"/>
    <cellStyle name="Comma 60 3" xfId="4424" xr:uid="{A97F7D20-055D-4CDA-B073-2AA3C0C49029}"/>
    <cellStyle name="Comma 60 4" xfId="6125" xr:uid="{8AF11D8D-86D2-42A3-9687-E8C609ABAD46}"/>
    <cellStyle name="Comma 61" xfId="3625" xr:uid="{BB065B66-C2E1-439D-BC11-0D56BA869843}"/>
    <cellStyle name="Comma 61 2" xfId="5101" xr:uid="{0467776D-C30A-45C8-A237-2483196798E4}"/>
    <cellStyle name="Comma 61 3" xfId="4429" xr:uid="{E93DA89C-8E82-4D77-A8B9-E4714FA3F6D4}"/>
    <cellStyle name="Comma 61 4" xfId="6130" xr:uid="{5D432ED1-B545-45AE-8D81-916A57DDB93D}"/>
    <cellStyle name="Comma 62" xfId="3618" xr:uid="{ADFA1B67-A146-413D-981D-811983F40040}"/>
    <cellStyle name="Comma 62 2" xfId="5095" xr:uid="{5943466C-6E3B-4157-8926-1083553073AA}"/>
    <cellStyle name="Comma 62 3" xfId="4423" xr:uid="{BA70BFFC-D122-4838-A980-801D72149E09}"/>
    <cellStyle name="Comma 62 4" xfId="6124" xr:uid="{174D1B17-CDD4-44E8-B0D6-133755A3C827}"/>
    <cellStyle name="Comma 63" xfId="3549" xr:uid="{1A39AA31-4D66-4258-A740-F30AB627FCA6}"/>
    <cellStyle name="Comma 63 2" xfId="5072" xr:uid="{C8181C80-9905-4418-B6CA-213BA408B001}"/>
    <cellStyle name="Comma 63 3" xfId="4400" xr:uid="{4A5338F3-1776-4952-865F-99D5E9A33D8C}"/>
    <cellStyle name="Comma 63 4" xfId="6101" xr:uid="{93274E1A-4782-411F-BEA4-CF78D7F868C2}"/>
    <cellStyle name="Comma 64" xfId="3636" xr:uid="{A830601F-E3BF-41CD-8BBA-C6528DAB20DE}"/>
    <cellStyle name="Comma 64 2" xfId="5103" xr:uid="{A04853DF-DB28-4599-886A-50699DEEE604}"/>
    <cellStyle name="Comma 64 3" xfId="4431" xr:uid="{ABFA5CBD-0673-47BF-B94F-317785CC0E97}"/>
    <cellStyle name="Comma 64 4" xfId="6132" xr:uid="{D5AE06FB-D4EA-4A8C-BF45-7451D7CC85E6}"/>
    <cellStyle name="Comma 65" xfId="3635" xr:uid="{A1DDECE7-3279-4079-8FF0-220C41F1427E}"/>
    <cellStyle name="Comma 65 2" xfId="5102" xr:uid="{24529EAC-2D59-4F15-9EE3-CD2D81EC403B}"/>
    <cellStyle name="Comma 65 3" xfId="4430" xr:uid="{2203ACAB-FA01-4DF4-A139-47F9B0564E1E}"/>
    <cellStyle name="Comma 65 4" xfId="6131" xr:uid="{3B63389C-6DDD-4BF3-9FC8-8848D3A4C5C5}"/>
    <cellStyle name="Comma 66" xfId="3640" xr:uid="{FCFF9AB4-502B-4752-90CA-53E239C645DD}"/>
    <cellStyle name="Comma 66 2" xfId="5104" xr:uid="{9FC71766-A224-4F4F-B65D-A66B106A9552}"/>
    <cellStyle name="Comma 66 3" xfId="171" xr:uid="{6D718A22-D851-4D15-80A2-8DA115800A72}"/>
    <cellStyle name="Comma 66 3 2" xfId="4432" xr:uid="{46926D9B-966F-4C07-A762-5343184B6432}"/>
    <cellStyle name="Comma 66 4" xfId="6133" xr:uid="{2A3FD2DF-F1AB-47BA-854B-382C30E2FD80}"/>
    <cellStyle name="Comma 67" xfId="3643" xr:uid="{B5D10C07-5ABB-4E58-BDAE-524EA5A946E3}"/>
    <cellStyle name="Comma 67 2" xfId="5107" xr:uid="{2A10F849-092F-4864-88A5-8A9F570FA69F}"/>
    <cellStyle name="Comma 67 3" xfId="4435" xr:uid="{7DE6613D-2488-4BBE-84D2-1A5F3A06767C}"/>
    <cellStyle name="Comma 67 4" xfId="6136" xr:uid="{81951AA4-E080-406D-A2AD-AAB8CBD3B6BA}"/>
    <cellStyle name="Comma 68" xfId="3642" xr:uid="{1D4CFDC5-46F2-4590-9E86-9ECD939FBE80}"/>
    <cellStyle name="Comma 68 2" xfId="5106" xr:uid="{AA0F45B6-7FE5-420C-B46C-2DB86F725D8E}"/>
    <cellStyle name="Comma 68 3" xfId="4434" xr:uid="{05ABFFB8-E79A-4104-8657-695190514973}"/>
    <cellStyle name="Comma 68 4" xfId="6135" xr:uid="{B4E2890E-2585-407D-B575-B742B2C018AD}"/>
    <cellStyle name="Comma 69" xfId="3644" xr:uid="{C58C8A9D-32FE-448E-8AB5-93B130F4772D}"/>
    <cellStyle name="Comma 69 2" xfId="5108" xr:uid="{88EE469D-A50E-488D-857F-EBE38225690B}"/>
    <cellStyle name="Comma 69 3" xfId="4436" xr:uid="{5DA44FC5-F63B-49E8-827F-A3E15BEAB6FF}"/>
    <cellStyle name="Comma 69 4" xfId="6137" xr:uid="{45F1E475-E326-4F17-8E12-48A4BCF1928B}"/>
    <cellStyle name="Comma 7" xfId="618" xr:uid="{C97860A5-14B8-43B2-A4CB-EC1C4AE396F4}"/>
    <cellStyle name="Comma 7 10" xfId="1365" xr:uid="{786531A1-5EB3-47FB-AB6F-DB5A1258BA8F}"/>
    <cellStyle name="Comma 7 10 2" xfId="4705" xr:uid="{87477013-D924-4136-A22C-0F114E17E7DA}"/>
    <cellStyle name="Comma 7 10 3" xfId="4070" xr:uid="{84BE293B-2564-44AB-8644-28AC60690F94}"/>
    <cellStyle name="Comma 7 10 4" xfId="5773" xr:uid="{6BD2979F-BC32-4216-B4DB-AFBD13A5407F}"/>
    <cellStyle name="Comma 7 11" xfId="3703" xr:uid="{B5A6CFE4-A546-440B-80FD-FEC41E94FD12}"/>
    <cellStyle name="Comma 7 11 2" xfId="5140" xr:uid="{3E141651-AF74-4F13-ADC1-45115B802FF1}"/>
    <cellStyle name="Comma 7 11 3" xfId="4469" xr:uid="{ACD59777-FB57-4E70-A109-8905F8D4C8D8}"/>
    <cellStyle name="Comma 7 11 4" xfId="6170" xr:uid="{666FB186-0FB7-48A4-8148-F6B4693E5B63}"/>
    <cellStyle name="Comma 7 2" xfId="619" xr:uid="{2426B93F-A63C-4982-BACA-9A13DF775E39}"/>
    <cellStyle name="Comma 7 2 2" xfId="1658" xr:uid="{1FCC004E-9F15-40E5-9D8C-0C8F8952C6D6}"/>
    <cellStyle name="Comma 7 2 2 2" xfId="3465" xr:uid="{A2FC32AD-584A-415B-9888-42D03D6267DF}"/>
    <cellStyle name="Comma 7 2 3" xfId="1659" xr:uid="{988D3031-E6E3-420A-96F4-BFEBDD6A9E63}"/>
    <cellStyle name="Comma 7 2 4" xfId="1660" xr:uid="{B3305222-C87C-4B07-AE45-E58E17589227}"/>
    <cellStyle name="Comma 7 2 5" xfId="3464" xr:uid="{04EC394B-C79C-4F9F-878A-734AA2A56214}"/>
    <cellStyle name="Comma 7 2 5 2" xfId="5065" xr:uid="{E6EB51E6-17F6-4FE7-A43C-05D7C9098FDC}"/>
    <cellStyle name="Comma 7 2 5 3" xfId="4396" xr:uid="{34A5B038-940E-4257-815A-C63A2DC5CA62}"/>
    <cellStyle name="Comma 7 2 5 4" xfId="6097" xr:uid="{83412F29-C18A-4F62-9FDF-167578788612}"/>
    <cellStyle name="Comma 7 2 6" xfId="1657" xr:uid="{C4D9E080-2B87-4356-9D79-93B792845AC9}"/>
    <cellStyle name="Comma 7 2 6 2" xfId="4788" xr:uid="{E2C5355D-4857-447E-AA42-5E9A4511D814}"/>
    <cellStyle name="Comma 7 2 6 3" xfId="4151" xr:uid="{E60DB3B0-5DD8-4294-AF88-C2DBE6C3D14A}"/>
    <cellStyle name="Comma 7 2 6 4" xfId="5853" xr:uid="{6FFAE3BB-0D92-47B0-9699-A69FE3FD0A4F}"/>
    <cellStyle name="Comma 7 3" xfId="620" xr:uid="{4FF7C109-1B74-480A-8137-691CDAE8696D}"/>
    <cellStyle name="Comma 7 3 2" xfId="1662" xr:uid="{DF4CFBA8-CE9C-4FE1-AAD0-C591A69D4025}"/>
    <cellStyle name="Comma 7 3 3" xfId="1661" xr:uid="{CE0A7945-80C0-4E9E-8CC3-30CCC166309F}"/>
    <cellStyle name="Comma 7 4" xfId="621" xr:uid="{628AB38D-A552-4CE8-9994-783BDCE0C039}"/>
    <cellStyle name="Comma 7 4 2" xfId="1663" xr:uid="{08B7A68A-FB84-47E8-87DC-B83FD1BA93CB}"/>
    <cellStyle name="Comma 7 5" xfId="2610" xr:uid="{1585C7CA-280A-48AB-A6A0-C7676638A006}"/>
    <cellStyle name="Comma 7 5 2" xfId="4938" xr:uid="{2BF84AD8-E269-4721-811E-4B1782651054}"/>
    <cellStyle name="Comma 7 5 3" xfId="4286" xr:uid="{ADE12CA5-AF99-4E17-8F51-EEB8579C23B8}"/>
    <cellStyle name="Comma 7 5 4" xfId="5988" xr:uid="{127DA373-CCA1-44E2-A57D-4DAFE1930E1A}"/>
    <cellStyle name="Comma 7 6" xfId="2611" xr:uid="{7D22CEAF-2001-4FC2-AC77-FF9416DC37CC}"/>
    <cellStyle name="Comma 7 6 2" xfId="4939" xr:uid="{F50683B9-1C76-492B-A3DD-0B9D9E1EA01C}"/>
    <cellStyle name="Comma 7 6 3" xfId="4287" xr:uid="{4259E2E8-094F-4476-A3F7-79AF431C1B1E}"/>
    <cellStyle name="Comma 7 6 4" xfId="5989" xr:uid="{05469283-8CB8-4D08-9C39-B9D135E21C2B}"/>
    <cellStyle name="Comma 7 7" xfId="2612" xr:uid="{7EC86884-32F0-4F89-885B-FA7485870621}"/>
    <cellStyle name="Comma 7 7 2" xfId="4940" xr:uid="{756EDF3C-E20D-4452-B680-8D61530E753A}"/>
    <cellStyle name="Comma 7 7 3" xfId="4288" xr:uid="{D9C71E43-FB13-4071-B0A9-B20A60F7F621}"/>
    <cellStyle name="Comma 7 7 4" xfId="5990" xr:uid="{172C3F28-E1AE-45BD-A74A-87F40EF72DE1}"/>
    <cellStyle name="Comma 7 8" xfId="2613" xr:uid="{318072BB-A847-4100-8058-F94C0143EA18}"/>
    <cellStyle name="Comma 7 8 2" xfId="4941" xr:uid="{6F2E590D-C298-4156-B0CB-B2B6272ED17B}"/>
    <cellStyle name="Comma 7 8 3" xfId="4289" xr:uid="{1A03EA71-4DEA-41B2-B7DC-F33354E26910}"/>
    <cellStyle name="Comma 7 8 4" xfId="5991" xr:uid="{E450FF85-0CC4-475B-9495-2AE1A232DDC0}"/>
    <cellStyle name="Comma 7 9" xfId="2614" xr:uid="{170D9A41-A6D0-495A-9607-148B4442DD51}"/>
    <cellStyle name="Comma 7 9 2" xfId="4942" xr:uid="{A9A7701B-00CE-468D-BD49-9B3E6DC1F12B}"/>
    <cellStyle name="Comma 7 9 3" xfId="4290" xr:uid="{5997B55A-2170-4C6B-AF7B-1738C6E94186}"/>
    <cellStyle name="Comma 7 9 4" xfId="5992" xr:uid="{229179CD-A713-4E5D-8D19-9FD9128997AD}"/>
    <cellStyle name="Comma 7_ING TCMF LEAD 10" xfId="2615" xr:uid="{F2B7ED57-9C1F-4E85-888D-430233A65D94}"/>
    <cellStyle name="Comma 70" xfId="3641" xr:uid="{029C6F4B-12F8-49AB-A919-E7DC0FBE944A}"/>
    <cellStyle name="Comma 70 2" xfId="5105" xr:uid="{73159D1E-07DB-424E-A6DB-6DC9967BD9AD}"/>
    <cellStyle name="Comma 70 3" xfId="4433" xr:uid="{5B6B2E7B-C83D-48C0-A890-1759BD8FFD60}"/>
    <cellStyle name="Comma 70 4" xfId="6134" xr:uid="{DA766D04-7496-469A-BC76-631948DA67E1}"/>
    <cellStyle name="Comma 71" xfId="3645" xr:uid="{69073387-BA67-4731-8318-9302166A0D28}"/>
    <cellStyle name="Comma 71 2" xfId="5109" xr:uid="{F60B2329-B403-4FBF-B528-78B473817AB4}"/>
    <cellStyle name="Comma 71 3" xfId="4437" xr:uid="{A909B6C1-0A06-443D-BF4E-C79567901990}"/>
    <cellStyle name="Comma 71 4" xfId="6138" xr:uid="{6FD29F7A-A2A7-44E8-A9E3-CD06841D0022}"/>
    <cellStyle name="Comma 72" xfId="3651" xr:uid="{836B5B2D-CCCC-46AE-B0FC-67B81222CC16}"/>
    <cellStyle name="Comma 72 2" xfId="5110" xr:uid="{C42F1D20-AC3F-46F3-8AB2-54BC61E9BC24}"/>
    <cellStyle name="Comma 72 3" xfId="4438" xr:uid="{F4A66C8A-7221-4FDB-842A-94BA6C19DC24}"/>
    <cellStyle name="Comma 72 4" xfId="6139" xr:uid="{099FC647-83A8-41DC-A798-53775C478A57}"/>
    <cellStyle name="Comma 73" xfId="3653" xr:uid="{8BC134C4-D901-4C3E-B0E0-09259415DE8F}"/>
    <cellStyle name="Comma 73 2" xfId="3659" xr:uid="{3F5A315A-2C5D-4180-A338-E86B03E985EE}"/>
    <cellStyle name="Comma 73 2 2" xfId="5115" xr:uid="{A03ED919-9185-4683-A4B1-305B0B7447DD}"/>
    <cellStyle name="Comma 73 2 3" xfId="4443" xr:uid="{0658E157-B9B7-49D1-A74A-104A4F88B12B}"/>
    <cellStyle name="Comma 73 2 4" xfId="6144" xr:uid="{CB60213E-38CA-4E4D-8D56-7C611764C42C}"/>
    <cellStyle name="Comma 73 3" xfId="5111" xr:uid="{5E18D490-7752-4835-A814-7ADC60200AB3}"/>
    <cellStyle name="Comma 73 4" xfId="4439" xr:uid="{279A209B-AE45-4B94-B150-3EB4D9F465BC}"/>
    <cellStyle name="Comma 73 5" xfId="6140" xr:uid="{FB117676-EB09-4C5C-AB6A-6A5E5B462F32}"/>
    <cellStyle name="Comma 74" xfId="3660" xr:uid="{10373A71-EB02-430E-87E4-BF7A2C42775A}"/>
    <cellStyle name="Comma 74 2" xfId="5116" xr:uid="{9955E5AC-2868-47F8-BF4E-BE2CFFCAFE21}"/>
    <cellStyle name="Comma 74 3" xfId="4444" xr:uid="{CA8606AB-D055-4621-85D6-315A447C7196}"/>
    <cellStyle name="Comma 74 4" xfId="6145" xr:uid="{97948DCA-91CD-4051-8509-F56C52379B40}"/>
    <cellStyle name="Comma 75" xfId="3663" xr:uid="{C42A4A4B-3295-46E5-9813-B8ED34A722E1}"/>
    <cellStyle name="Comma 75 2" xfId="5118" xr:uid="{94F5C7BA-F5DF-46C6-9189-F595F393C05F}"/>
    <cellStyle name="Comma 75 3" xfId="4446" xr:uid="{D2B1966F-F389-4445-B864-D6576BBB98A8}"/>
    <cellStyle name="Comma 75 4" xfId="6147" xr:uid="{8A13C1B5-188D-4CBF-85FF-EB92719B9CA4}"/>
    <cellStyle name="Comma 76" xfId="3665" xr:uid="{265A1BFB-D022-41F2-9AF4-2B2CC38E8BA3}"/>
    <cellStyle name="Comma 76 2" xfId="5120" xr:uid="{41971007-720E-421B-975F-5E3EAC213843}"/>
    <cellStyle name="Comma 76 3" xfId="4448" xr:uid="{798E4159-18EC-4A27-A2E4-794C5B0B1009}"/>
    <cellStyle name="Comma 76 4" xfId="6149" xr:uid="{7CEDC365-415F-4D48-BFB4-4E266810F6DA}"/>
    <cellStyle name="Comma 77" xfId="3667" xr:uid="{E44A1910-D5C5-44D3-8286-13406FE11C82}"/>
    <cellStyle name="Comma 77 2" xfId="5122" xr:uid="{B9E18B24-A6D9-42C8-AF60-9FC5FAEF4C46}"/>
    <cellStyle name="Comma 77 3" xfId="4450" xr:uid="{68F39762-1FBE-4BC2-801C-15846D53AC0E}"/>
    <cellStyle name="Comma 77 4" xfId="6151" xr:uid="{2AAE2F51-C0BB-4D21-8764-719CBE02626B}"/>
    <cellStyle name="Comma 78" xfId="3668" xr:uid="{E6FCF293-8328-4EA3-88CC-2C6C78D36F70}"/>
    <cellStyle name="Comma 78 2" xfId="5123" xr:uid="{A8DD0623-261E-4E27-B2D6-88AC278EF9A4}"/>
    <cellStyle name="Comma 78 3" xfId="4451" xr:uid="{A79D7933-278B-4523-BB18-285158799E91}"/>
    <cellStyle name="Comma 78 4" xfId="6152" xr:uid="{B3D411A2-A489-4267-AAEC-5A11B3619C4B}"/>
    <cellStyle name="Comma 79" xfId="3670" xr:uid="{0428EB1A-3223-4BF6-90DC-1C1EBF31378F}"/>
    <cellStyle name="Comma 79 2" xfId="5125" xr:uid="{1F0D7B98-52BE-4E70-9D21-CC552F1A34C4}"/>
    <cellStyle name="Comma 79 3" xfId="4453" xr:uid="{7CC028B4-B5ED-445E-BADE-62E3E72A7B5F}"/>
    <cellStyle name="Comma 79 4" xfId="6154" xr:uid="{B8AAF44B-A802-4CAA-AEAB-0BBD85850447}"/>
    <cellStyle name="Comma 8" xfId="622" xr:uid="{2695D249-8355-43B8-ABE8-EF087ECF4544}"/>
    <cellStyle name="Comma 8 10" xfId="1366" xr:uid="{4A2EA260-D5ED-4888-A1D1-FD9D69B70F68}"/>
    <cellStyle name="Comma 8 10 2" xfId="4706" xr:uid="{EBCE13F8-63DA-48D1-9CB9-B0A32526CD96}"/>
    <cellStyle name="Comma 8 10 3" xfId="4071" xr:uid="{3C5EFE29-6C77-47B5-84A1-D3D598DE9ECA}"/>
    <cellStyle name="Comma 8 10 4" xfId="5774" xr:uid="{F825C2F0-C1B5-4280-9A8F-8B47839AD1C3}"/>
    <cellStyle name="Comma 8 11" xfId="3738" xr:uid="{0B410F16-15E6-4A98-93EB-311617B43A28}"/>
    <cellStyle name="Comma 8 11 2" xfId="5163" xr:uid="{1E7E41EE-C9DD-4030-8421-EA8DF96230CD}"/>
    <cellStyle name="Comma 8 11 3" xfId="4492" xr:uid="{9A9B827E-332E-4310-B809-4AD48632FE20}"/>
    <cellStyle name="Comma 8 11 4" xfId="6193" xr:uid="{02A83B98-D370-46D2-AA51-2A74FC56D807}"/>
    <cellStyle name="Comma 8 2" xfId="623" xr:uid="{7DC8B776-4736-44EA-887A-19A8CC3A532B}"/>
    <cellStyle name="Comma 8 2 2" xfId="624" xr:uid="{190CB371-9B19-4A8C-A01C-182BD0D9DD48}"/>
    <cellStyle name="Comma 8 2 2 2" xfId="1665" xr:uid="{804667C7-826B-4DC2-8F69-91A48DBAF998}"/>
    <cellStyle name="Comma 8 2 3" xfId="1666" xr:uid="{06A2DD90-F4EE-468C-94C6-D099E6A0F570}"/>
    <cellStyle name="Comma 8 2 4" xfId="1667" xr:uid="{1618518D-AC22-4E67-A419-AE81E236924F}"/>
    <cellStyle name="Comma 8 2 5" xfId="1664" xr:uid="{3B37F756-EEA7-48F3-B135-14131659F043}"/>
    <cellStyle name="Comma 8 2 5 2" xfId="4789" xr:uid="{DBACE4CA-14DF-4F3F-AFA4-2D0EA46128DE}"/>
    <cellStyle name="Comma 8 2 5 3" xfId="4152" xr:uid="{74F02D90-2210-4357-98D0-253099541E89}"/>
    <cellStyle name="Comma 8 2 5 4" xfId="5854" xr:uid="{959F497C-11BB-4AF8-B00F-2370CD8A20C9}"/>
    <cellStyle name="Comma 8 3" xfId="625" xr:uid="{E850C041-3250-4E0B-B979-9623A137B711}"/>
    <cellStyle name="Comma 8 3 2" xfId="1669" xr:uid="{255CFB98-94CE-4009-8B34-F5A7119CDA09}"/>
    <cellStyle name="Comma 8 3 3" xfId="1668" xr:uid="{C2E95850-1ECE-49CD-8679-6BA720D55F5B}"/>
    <cellStyle name="Comma 8 4" xfId="626" xr:uid="{BA703ECD-3295-4A57-A1EC-B9E16446B4F9}"/>
    <cellStyle name="Comma 8 4 2" xfId="1670" xr:uid="{41CABBBE-CFC9-45B4-9020-BC345D44960C}"/>
    <cellStyle name="Comma 8 5" xfId="2616" xr:uid="{CCC0A210-DD06-4710-9321-A5DA7ABFC848}"/>
    <cellStyle name="Comma 8 5 2" xfId="4943" xr:uid="{2E46EF3A-67CC-4945-8941-C60F81E0E9DE}"/>
    <cellStyle name="Comma 8 5 3" xfId="4291" xr:uid="{E61CF922-024F-4E4B-BBF0-6407B49524D1}"/>
    <cellStyle name="Comma 8 5 4" xfId="5993" xr:uid="{7E0EEF76-ADFC-4C42-BCBC-2A9A73633EC3}"/>
    <cellStyle name="Comma 8 6" xfId="2617" xr:uid="{D545055B-BA07-4128-B76C-1AC304FA18E4}"/>
    <cellStyle name="Comma 8 6 2" xfId="4944" xr:uid="{F8ECAF6D-FD7D-4DF3-B7E7-2E6EDB4BFB16}"/>
    <cellStyle name="Comma 8 6 3" xfId="4292" xr:uid="{9C0D3B12-3696-414E-B448-7F3781F2C96C}"/>
    <cellStyle name="Comma 8 6 4" xfId="5994" xr:uid="{5BD9848C-AC17-467F-8B5E-1D07505082E1}"/>
    <cellStyle name="Comma 8 7" xfId="2618" xr:uid="{50510984-4FCE-49FA-83E9-3C622741D161}"/>
    <cellStyle name="Comma 8 7 2" xfId="4945" xr:uid="{1F0C1B2C-64EB-45FC-8944-C2DF340D119E}"/>
    <cellStyle name="Comma 8 7 3" xfId="4293" xr:uid="{3287B0F3-67B1-4014-9194-CCA8442448E6}"/>
    <cellStyle name="Comma 8 7 4" xfId="5995" xr:uid="{53AAA97D-4838-47CE-930B-AC30AA987451}"/>
    <cellStyle name="Comma 8 8" xfId="2619" xr:uid="{ED944A3C-3BCC-4CA5-B412-F96685EE94CA}"/>
    <cellStyle name="Comma 8 8 2" xfId="4946" xr:uid="{1A2EE4C6-6CA1-43B9-A35A-A9C3C82FA8DF}"/>
    <cellStyle name="Comma 8 8 3" xfId="4294" xr:uid="{586EA193-FE6C-4355-B982-FB756332A755}"/>
    <cellStyle name="Comma 8 8 4" xfId="5996" xr:uid="{CD62C98B-481E-4466-A9AF-71936F3E34F6}"/>
    <cellStyle name="Comma 8 9" xfId="2620" xr:uid="{A7E2065B-5700-44BB-B653-9170E390A406}"/>
    <cellStyle name="Comma 8 9 2" xfId="4947" xr:uid="{355DD3B3-569B-4639-8BDF-E18BFBE67499}"/>
    <cellStyle name="Comma 8 9 3" xfId="4295" xr:uid="{59935D4C-AA10-4266-95EC-A1563655473B}"/>
    <cellStyle name="Comma 8 9 4" xfId="5997" xr:uid="{BB72149B-718D-4915-B970-53B5D3765630}"/>
    <cellStyle name="Comma 8_ASTC Q1'56 up" xfId="627" xr:uid="{1BC92D89-1457-4598-9948-3DDCA3BB72EA}"/>
    <cellStyle name="Comma 80" xfId="3673" xr:uid="{248933C3-721D-4CE7-B6AC-56C12929234D}"/>
    <cellStyle name="Comma 80 2" xfId="5128" xr:uid="{AB2E988D-5455-4278-8B09-3254E156E739}"/>
    <cellStyle name="Comma 80 3" xfId="4456" xr:uid="{560F5759-37FF-4114-8072-1845A993CB96}"/>
    <cellStyle name="Comma 80 4" xfId="6157" xr:uid="{1A49CA3D-F394-4D9C-B917-0E9DCEBC7ABE}"/>
    <cellStyle name="Comma 81" xfId="3675" xr:uid="{779ABE8F-7165-4C5D-9DED-07496A172B22}"/>
    <cellStyle name="Comma 81 2" xfId="5130" xr:uid="{F1B2FFA4-ED23-461A-988F-BBE7179E7121}"/>
    <cellStyle name="Comma 81 3" xfId="4458" xr:uid="{79281F0E-823F-4004-8D27-8D07AA5F863A}"/>
    <cellStyle name="Comma 81 4" xfId="6159" xr:uid="{862814B2-CEEB-4680-8B26-0137754A54D9}"/>
    <cellStyle name="Comma 82" xfId="1360" xr:uid="{95D32380-361C-4B8B-BDBA-7E766524BB38}"/>
    <cellStyle name="Comma 82 2" xfId="4700" xr:uid="{B4A0C904-72E3-44DA-9A44-CAF09A2A34C4}"/>
    <cellStyle name="Comma 82 3" xfId="4065" xr:uid="{EFB0E0CD-57AF-4D24-BA4B-62B195EC7873}"/>
    <cellStyle name="Comma 82 4" xfId="5768" xr:uid="{A123141C-434B-4F82-A959-86972F7DEABB}"/>
    <cellStyle name="Comma 83" xfId="3691" xr:uid="{5DD19034-741C-4E85-91B0-1982F0757E0A}"/>
    <cellStyle name="Comma 83 2" xfId="5135" xr:uid="{2729DA2F-D3B9-406C-B684-DCA7819DE6A4}"/>
    <cellStyle name="Comma 83 3" xfId="4464" xr:uid="{CDEF055B-C346-4B6C-B77C-703B27482184}"/>
    <cellStyle name="Comma 83 4" xfId="6165" xr:uid="{603360AE-DACE-4927-BA39-F4216ED76C1D}"/>
    <cellStyle name="Comma 84" xfId="3734" xr:uid="{32CF7B62-BEEC-4B48-85AD-3A8DC69DC3B4}"/>
    <cellStyle name="Comma 84 2" xfId="5161" xr:uid="{90AB144B-FBD0-4DEC-A919-EA55C1ED5365}"/>
    <cellStyle name="Comma 84 3" xfId="4490" xr:uid="{D16AB4C0-0C73-4112-977F-6DB33DC20984}"/>
    <cellStyle name="Comma 84 4" xfId="6191" xr:uid="{273D795F-BA61-4035-BC8C-3E76891BE9F8}"/>
    <cellStyle name="Comma 85" xfId="408" xr:uid="{11C75744-4F71-4677-A32B-96CBD3FD6245}"/>
    <cellStyle name="Comma 85 2" xfId="4534" xr:uid="{8EADB377-9134-4992-82DF-45E0971C301B}"/>
    <cellStyle name="Comma 86" xfId="3758" xr:uid="{ED41F1C1-F751-4CAE-A02F-F1456F759CAC}"/>
    <cellStyle name="Comma 86 2" xfId="5165" xr:uid="{E5FE68B7-BD70-4A60-94AA-C6CCDE31A1B0}"/>
    <cellStyle name="Comma 87" xfId="4501" xr:uid="{626EB671-EA41-4506-BC9F-691DA8AA619D}"/>
    <cellStyle name="Comma 88" xfId="3907" xr:uid="{D1745639-37E3-4589-A2B9-23AE9876EFA9}"/>
    <cellStyle name="Comma 89" xfId="3686" xr:uid="{F6C822DB-9CC6-4DA6-9D26-F4CD8AE68D10}"/>
    <cellStyle name="Comma 89 2" xfId="5602" xr:uid="{5DF1E924-78D4-40C7-85C8-08E253A32B9B}"/>
    <cellStyle name="Comma 9" xfId="628" xr:uid="{9EFBC572-AF4B-480C-B393-F9DEE6558EF7}"/>
    <cellStyle name="Comma 9 10" xfId="1671" xr:uid="{9AF7BF25-60D5-471F-9AA5-63A0A8178595}"/>
    <cellStyle name="Comma 9 10 2" xfId="4790" xr:uid="{B2169306-342D-4297-90A3-1430AC3A3762}"/>
    <cellStyle name="Comma 9 10 3" xfId="4153" xr:uid="{035AA96D-B487-44A7-B963-DB7EBEA15289}"/>
    <cellStyle name="Comma 9 10 4" xfId="5855" xr:uid="{5D5400D0-ADAB-4EC4-8E7A-3B3711E65049}"/>
    <cellStyle name="Comma 9 2" xfId="629" xr:uid="{88850A07-C498-48E2-B276-B53D4721C8E2}"/>
    <cellStyle name="Comma 9 2 2" xfId="630" xr:uid="{AE581878-4BAE-4B10-80FA-BDECF3840AB6}"/>
    <cellStyle name="Comma 9 2 2 2" xfId="3467" xr:uid="{03801938-A30A-4E00-8EA9-7F9666B44B3F}"/>
    <cellStyle name="Comma 9 2 2 2 2" xfId="5067" xr:uid="{436F73E4-BAC6-4CFF-ABF1-66B5B53135B2}"/>
    <cellStyle name="Comma 9 2 2 2 3" xfId="4398" xr:uid="{580BC675-9A3D-4DC7-8056-2FF28ECE42E1}"/>
    <cellStyle name="Comma 9 2 2 2 4" xfId="6099" xr:uid="{8A578659-4B84-4B7B-AFA4-AD59253A5D87}"/>
    <cellStyle name="Comma 9 2 2 3" xfId="2621" xr:uid="{F5C03061-6521-478C-BE7D-8BDC4D787FBA}"/>
    <cellStyle name="Comma 9 2 2 3 2" xfId="4948" xr:uid="{0EC02827-29DB-4715-B4DD-065999BBF8C8}"/>
    <cellStyle name="Comma 9 2 2 3 3" xfId="4296" xr:uid="{6656ABED-8146-429C-92A2-7B09C3592D48}"/>
    <cellStyle name="Comma 9 2 2 3 4" xfId="5998" xr:uid="{3550A310-7EE9-4578-9DCE-9A304362E3E5}"/>
    <cellStyle name="Comma 9 2 3" xfId="3466" xr:uid="{A114B3A9-4E4D-46A2-B005-A36A8C5BCCBF}"/>
    <cellStyle name="Comma 9 2 3 2" xfId="5066" xr:uid="{1DC3DEA5-093B-4469-835D-D6D39182E084}"/>
    <cellStyle name="Comma 9 2 3 3" xfId="4397" xr:uid="{B3176CD6-AD06-4400-B125-B2580AA7DB07}"/>
    <cellStyle name="Comma 9 2 3 4" xfId="6098" xr:uid="{AB1DBF4F-B8D8-4B41-B35D-9093D86B8A44}"/>
    <cellStyle name="Comma 9 2 4" xfId="1672" xr:uid="{0626302C-47F9-4891-964D-96DCCCB0B2B1}"/>
    <cellStyle name="Comma 9 2 4 2" xfId="4791" xr:uid="{D85AB355-7FA3-4737-B21C-434EEE4647D5}"/>
    <cellStyle name="Comma 9 2 4 3" xfId="4154" xr:uid="{05E7E29B-5827-4B4B-867C-595DA3CBFCDA}"/>
    <cellStyle name="Comma 9 2 4 4" xfId="5856" xr:uid="{DCE54CD3-7D3D-4758-A832-9619D1ECB654}"/>
    <cellStyle name="Comma 9 3" xfId="631" xr:uid="{A68884DE-D499-4827-A3C0-23B0FC95A73E}"/>
    <cellStyle name="Comma 9 3 2" xfId="3468" xr:uid="{E9FCF9F1-C7F9-4D01-9C9B-4A569CC1AE42}"/>
    <cellStyle name="Comma 9 3 2 2" xfId="5068" xr:uid="{941C2960-11E9-49DA-B145-18FA8A66CFAA}"/>
    <cellStyle name="Comma 9 3 2 3" xfId="4399" xr:uid="{B5EF2871-0D5F-4BBC-9CD4-8B03E6D6D2F7}"/>
    <cellStyle name="Comma 9 3 2 4" xfId="6100" xr:uid="{73CF35E4-7ED8-4D84-9351-7CA2A6313F15}"/>
    <cellStyle name="Comma 9 3 3" xfId="2622" xr:uid="{F798D324-78B5-4E5B-AD33-CAFC2E0CFE06}"/>
    <cellStyle name="Comma 9 3 3 2" xfId="4949" xr:uid="{C601A16A-FC23-40DF-BD4B-17C4DEBE8420}"/>
    <cellStyle name="Comma 9 3 3 3" xfId="4297" xr:uid="{6DA9E7D2-91D4-4C79-AD63-225A46D14312}"/>
    <cellStyle name="Comma 9 3 3 4" xfId="5999" xr:uid="{36D622F0-56CA-411F-96CD-DAC4D786BC87}"/>
    <cellStyle name="Comma 9 4" xfId="632" xr:uid="{76FED942-B94F-442E-B176-DFC2C902C14A}"/>
    <cellStyle name="Comma 9 4 2" xfId="2623" xr:uid="{EAF7FA35-EFDD-4D63-8332-7C4598B4E6FC}"/>
    <cellStyle name="Comma 9 4 2 2" xfId="4950" xr:uid="{C4A5D4BA-A695-4069-B95C-B1D1D0B114C9}"/>
    <cellStyle name="Comma 9 4 2 3" xfId="4298" xr:uid="{9938B84B-B664-414E-9819-493975494ABB}"/>
    <cellStyle name="Comma 9 4 2 4" xfId="6000" xr:uid="{19628181-3C2A-4E66-BDE7-C06729F4EF37}"/>
    <cellStyle name="Comma 9 5" xfId="2624" xr:uid="{D57AB98C-27F4-41C3-A144-796700F335A4}"/>
    <cellStyle name="Comma 9 5 2" xfId="4951" xr:uid="{794C8CEE-D6AB-4087-9E5F-B429B1B8BE52}"/>
    <cellStyle name="Comma 9 5 3" xfId="4299" xr:uid="{811B88A9-3992-4F6D-9A3E-911EC996B8E2}"/>
    <cellStyle name="Comma 9 5 4" xfId="6001" xr:uid="{814FC71C-8EBD-4EC0-B017-C04966FDDB8F}"/>
    <cellStyle name="Comma 9 6" xfId="2625" xr:uid="{77F63A6B-BF38-4DAD-B5E3-26972822423F}"/>
    <cellStyle name="Comma 9 6 2" xfId="4952" xr:uid="{CE2A9AF3-E3E1-4F2A-BD54-CAED4F49C042}"/>
    <cellStyle name="Comma 9 6 3" xfId="4300" xr:uid="{AA41E199-E0A0-43EC-8C05-06B093190EED}"/>
    <cellStyle name="Comma 9 6 4" xfId="6002" xr:uid="{7A85BCF3-B7AE-497A-97D5-A0EB35EBDB3D}"/>
    <cellStyle name="Comma 9 7" xfId="2626" xr:uid="{06A85109-2D31-4D9D-869C-7A6286843BB0}"/>
    <cellStyle name="Comma 9 7 2" xfId="4953" xr:uid="{C4EA5AD8-ADAE-4740-BA47-BC2E439523E8}"/>
    <cellStyle name="Comma 9 7 3" xfId="4301" xr:uid="{CAB99169-B42A-4BF0-905F-2CC4CDC609CF}"/>
    <cellStyle name="Comma 9 7 4" xfId="6003" xr:uid="{FC3D284A-D755-4D6B-834E-F8F07E766D61}"/>
    <cellStyle name="Comma 9 8" xfId="2627" xr:uid="{CDD6D1FE-D691-4498-A30C-9040D49719E3}"/>
    <cellStyle name="Comma 9 8 2" xfId="4954" xr:uid="{B4EF5E23-0B5A-4CD0-A928-F739899D275C}"/>
    <cellStyle name="Comma 9 8 3" xfId="4302" xr:uid="{FFB67839-3D84-4C81-9F66-0710EFF64D18}"/>
    <cellStyle name="Comma 9 8 4" xfId="6004" xr:uid="{3E280289-59EE-4A2F-987D-B7DB6DF314CA}"/>
    <cellStyle name="Comma 9 9" xfId="2628" xr:uid="{90A0BE74-BECE-4440-8A5F-2B4F66EE1DBA}"/>
    <cellStyle name="Comma 9 9 2" xfId="4955" xr:uid="{B1E250A9-DA82-43F8-BE69-2A690B9E3BBF}"/>
    <cellStyle name="Comma 9 9 3" xfId="4303" xr:uid="{829DF907-2E75-49B6-A532-D79AD667B040}"/>
    <cellStyle name="Comma 9 9 4" xfId="6005" xr:uid="{F5C876A6-DFFF-4B91-8113-B91756D7AE77}"/>
    <cellStyle name="Comma 9_ASTC Q1'56 up" xfId="633" xr:uid="{8D0D0BC2-BA4C-49B8-9BBA-5183F3AB5B1B}"/>
    <cellStyle name="Comma 90" xfId="5204" xr:uid="{FD77733F-82EE-4BE2-9874-BE22380B4537}"/>
    <cellStyle name="Comma 91" xfId="5173" xr:uid="{0A014BD5-2A32-4774-AECD-9ED113740917}"/>
    <cellStyle name="Comma 92" xfId="5208" xr:uid="{8B23B252-F8B9-4D8B-A26C-B9C6FD36D18D}"/>
    <cellStyle name="Comma 93" xfId="5169" xr:uid="{3284FD15-9187-44E1-9B51-080615670F91}"/>
    <cellStyle name="Comma 94" xfId="5220" xr:uid="{64F6895F-7670-4A79-982E-8C3088AE8CF9}"/>
    <cellStyle name="Comma 95" xfId="5216" xr:uid="{4A7E6A0E-C2E3-43A4-8CA9-9B3841335883}"/>
    <cellStyle name="Comma 96" xfId="5217" xr:uid="{A97FDEB1-5D95-4812-837D-B92BBDB155CF}"/>
    <cellStyle name="Comma 97" xfId="5221" xr:uid="{F32F5D87-37EC-44A1-9934-FFF93DFA4D7C}"/>
    <cellStyle name="Comma 98" xfId="5219" xr:uid="{E729540F-8E15-4887-9206-8B6093D856CD}"/>
    <cellStyle name="Comma 99" xfId="5225" xr:uid="{2EC4D4A3-378E-4741-A062-79F7073F93D0}"/>
    <cellStyle name="comma zerodec" xfId="634" xr:uid="{36662E45-7E22-4F00-BAAA-63C699B47FF4}"/>
    <cellStyle name="comma zerodec 10" xfId="2629" xr:uid="{E738C4E1-526A-4525-9D58-9B242D3A7B94}"/>
    <cellStyle name="comma zerodec 11" xfId="2630" xr:uid="{70580FC1-95BD-4587-8295-C331B5569675}"/>
    <cellStyle name="comma zerodec 12" xfId="2631" xr:uid="{33593016-8DC6-4F7B-92B9-649C6C4C8DE1}"/>
    <cellStyle name="comma zerodec 13" xfId="2632" xr:uid="{077A264C-8369-4700-97E1-E8919D9FDECE}"/>
    <cellStyle name="comma zerodec 14" xfId="2633" xr:uid="{D91A0BC1-0236-49BB-A368-C7D2A43D637D}"/>
    <cellStyle name="comma zerodec 15" xfId="2634" xr:uid="{AC65BA62-6F9D-40CB-8471-15C8A0154BED}"/>
    <cellStyle name="comma zerodec 16" xfId="2635" xr:uid="{AB2C17C5-53A0-4782-A197-05519A46DA6E}"/>
    <cellStyle name="comma zerodec 17" xfId="2636" xr:uid="{456445EC-C8E2-4A77-A578-4A69B3338113}"/>
    <cellStyle name="comma zerodec 18" xfId="2637" xr:uid="{C0C5EA38-E725-4023-8CB2-E963FE35C120}"/>
    <cellStyle name="comma zerodec 19" xfId="2638" xr:uid="{BA139776-DE40-4162-8B08-07A1DFD52F9F}"/>
    <cellStyle name="comma zerodec 2" xfId="635" xr:uid="{7BE6FD9A-A66C-419D-99DA-797A8613BE5F}"/>
    <cellStyle name="comma zerodec 2 2" xfId="1675" xr:uid="{6AF44E6D-CE44-4B51-B38A-47CE8D746B04}"/>
    <cellStyle name="comma zerodec 2 2 2" xfId="3470" xr:uid="{5091AFFA-1226-4E19-9111-C2D5BADE49FD}"/>
    <cellStyle name="comma zerodec 2 3" xfId="1676" xr:uid="{22697A83-0456-4064-A872-340C7B3231DB}"/>
    <cellStyle name="comma zerodec 2 4" xfId="2639" xr:uid="{45126EE4-068B-4E39-A080-1EDFC5EEB033}"/>
    <cellStyle name="comma zerodec 2 5" xfId="3469" xr:uid="{F0E01A7B-5615-4E0C-9FC8-BB7FA1986D4C}"/>
    <cellStyle name="comma zerodec 2 6" xfId="1674" xr:uid="{7F07C6E1-7189-4330-9C6E-908FD27550A0}"/>
    <cellStyle name="comma zerodec 20" xfId="2640" xr:uid="{D33AB89D-DE57-4CBF-8E56-EC17346AC9A3}"/>
    <cellStyle name="comma zerodec 21" xfId="2641" xr:uid="{C71181AB-C4A6-4520-BB3A-E1F74257BADE}"/>
    <cellStyle name="comma zerodec 22" xfId="2642" xr:uid="{0D1F6E93-BB83-4B10-A1FE-EE8083F8DBA7}"/>
    <cellStyle name="comma zerodec 23" xfId="1673" xr:uid="{17D15567-F7A0-4F8E-A1C1-CE6F2E6457FA}"/>
    <cellStyle name="comma zerodec 3" xfId="636" xr:uid="{6DDF5F4C-8B81-477F-9D80-C0BB0F34FFBC}"/>
    <cellStyle name="comma zerodec 3 2" xfId="2643" xr:uid="{BF2D496E-CC61-40CF-BDD7-35886842E2AD}"/>
    <cellStyle name="comma zerodec 3 2 2" xfId="3472" xr:uid="{B1AFC110-EC34-4905-AB7F-A0D870839FF2}"/>
    <cellStyle name="comma zerodec 3 3" xfId="3471" xr:uid="{53148387-9B67-4D0B-8515-C25DD5C0629F}"/>
    <cellStyle name="comma zerodec 3 4" xfId="1677" xr:uid="{F5F91291-9168-40FA-9A19-330D064F133A}"/>
    <cellStyle name="comma zerodec 4" xfId="1678" xr:uid="{47C0304B-C109-42A0-9EFE-20B2A5C5ACCD}"/>
    <cellStyle name="comma zerodec 4 2" xfId="2644" xr:uid="{831D6C19-D7E8-43CA-97F8-F48DBF48816E}"/>
    <cellStyle name="comma zerodec 4 2 2" xfId="3474" xr:uid="{AB5CFE67-9C07-4EAE-95FC-80410433158E}"/>
    <cellStyle name="comma zerodec 4 3" xfId="3473" xr:uid="{A479608E-80EA-4295-B06E-43E9110FA4DE}"/>
    <cellStyle name="comma zerodec 5" xfId="2645" xr:uid="{4DCCAD97-005E-48DA-ADAC-CE45DA75F79C}"/>
    <cellStyle name="comma zerodec 5 2" xfId="3475" xr:uid="{D788C7EC-01B8-4801-9E1D-59E966AC295F}"/>
    <cellStyle name="comma zerodec 6" xfId="2646" xr:uid="{826C8353-1B4D-40F4-963A-799E12CE9C0F}"/>
    <cellStyle name="comma zerodec 6 2" xfId="3476" xr:uid="{EC1CC034-01CE-4B11-A1A1-5D997EE5982B}"/>
    <cellStyle name="comma zerodec 7" xfId="2647" xr:uid="{F6DCC089-37C0-4A05-B240-6E5E4B4AAAA8}"/>
    <cellStyle name="comma zerodec 7 2" xfId="3477" xr:uid="{5D3AC26C-C7C2-4F35-9561-5B896393A346}"/>
    <cellStyle name="comma zerodec 8" xfId="2648" xr:uid="{24E5D3E5-6599-499E-A7DE-3C5EAFA7D6F6}"/>
    <cellStyle name="comma zerodec 9" xfId="2649" xr:uid="{D6F3680D-FE99-467F-AAF3-B6805CC18381}"/>
    <cellStyle name="comma zerodec_100" xfId="2650" xr:uid="{2AED465D-66D0-4B5B-9694-72980058CC6D}"/>
    <cellStyle name="Comma_RGR Q2'03 - Eng" xfId="3" xr:uid="{00000000-0005-0000-0000-000010000000}"/>
    <cellStyle name="Copied" xfId="1679" xr:uid="{5F84A603-1634-42C1-88F1-CEAFD0C63934}"/>
    <cellStyle name="Copied 2" xfId="1680" xr:uid="{A0001C05-752B-41BA-95E7-4570CD544007}"/>
    <cellStyle name="Curren - Style3" xfId="1681" xr:uid="{1F7B6B3F-9BCD-4A32-BB02-9277A89157EE}"/>
    <cellStyle name="Curren - Style4" xfId="1682" xr:uid="{03A48C79-602A-4243-AEFE-42F62C83831E}"/>
    <cellStyle name="Currency (0.00)" xfId="1683" xr:uid="{1AC63F0F-953A-4176-8E82-8C0AA30CA4D1}"/>
    <cellStyle name="Currency (0.00) 2" xfId="5174" xr:uid="{68C94443-1AFF-479B-AB9B-A07D9682B03F}"/>
    <cellStyle name="Currency (0.00) 3" xfId="5341" xr:uid="{51CCF9C2-EEEC-41F6-A82B-45BD091FB695}"/>
    <cellStyle name="Currency [0] 2" xfId="637" xr:uid="{301A96C8-2BE0-4679-8A07-BD201A51ACBF}"/>
    <cellStyle name="Currency [0] 2 2" xfId="2651" xr:uid="{06C1DE77-B189-4684-925B-F2BD2ED2C898}"/>
    <cellStyle name="Currency [00]" xfId="1684" xr:uid="{C41F5D58-4CB6-4B18-B38D-237EDDCAE71D}"/>
    <cellStyle name="Currency 2" xfId="75" xr:uid="{99EAABAD-74CF-4381-9235-F162BED7CFEB}"/>
    <cellStyle name="Currency 2 2" xfId="2652" xr:uid="{BE937E5C-8886-4E0C-9873-0E3514C04D8A}"/>
    <cellStyle name="Currency 2 3" xfId="3478" xr:uid="{CB617560-A42C-4A5F-9EC5-ACA980DCA845}"/>
    <cellStyle name="Currency 2 4" xfId="3682" xr:uid="{355A62C5-ECE1-47C3-8325-0C2256E55F6C}"/>
    <cellStyle name="Currency 2 5" xfId="1685" xr:uid="{884FDFED-519D-4CA5-BA3C-4D044B97A0AF}"/>
    <cellStyle name="Currency 3" xfId="2653" xr:uid="{0CD9BF83-12FD-4E1D-9D06-A74959D158DB}"/>
    <cellStyle name="Currency 3 2" xfId="3740" xr:uid="{7247A8F7-473C-4598-91C5-958492D30E55}"/>
    <cellStyle name="Currency 4" xfId="3742" xr:uid="{FCBDBBA2-8C49-44C0-99B7-D6897BDA112E}"/>
    <cellStyle name="Currency 5" xfId="3676" xr:uid="{62CC87D8-A9B2-4741-91B5-9C6ADDBC4320}"/>
    <cellStyle name="Currency 6" xfId="3899" xr:uid="{528D0444-C4D6-428D-9541-49E3751EAB44}"/>
    <cellStyle name="Currency 7" xfId="4459" xr:uid="{6932A7CC-2CA0-4CA4-8E3C-1D8C4C636AF6}"/>
    <cellStyle name="Currency 8" xfId="6160" xr:uid="{21400E0F-5D00-4E0B-9287-0692F085C056}"/>
    <cellStyle name="Currency1" xfId="638" xr:uid="{97C1335A-608F-4568-B252-D30A82F323F3}"/>
    <cellStyle name="Currency1 10" xfId="2654" xr:uid="{4DF80242-6FEA-406C-940F-475C8AA11C17}"/>
    <cellStyle name="Currency1 11" xfId="2655" xr:uid="{AB426EAE-B064-4CC4-AB90-6BEAE14D8C4B}"/>
    <cellStyle name="Currency1 12" xfId="2656" xr:uid="{C47846A3-13BF-41C7-B56A-7F41FADF3194}"/>
    <cellStyle name="Currency1 13" xfId="2657" xr:uid="{BAC5D9B0-B207-4779-9CD3-7347B8D6D364}"/>
    <cellStyle name="Currency1 14" xfId="2658" xr:uid="{21EFB8AC-5711-42FB-BA16-84399E540A69}"/>
    <cellStyle name="Currency1 15" xfId="2659" xr:uid="{E4A656E1-8706-4418-BBDA-CFBFC0BE057F}"/>
    <cellStyle name="Currency1 16" xfId="2660" xr:uid="{5448B2A5-1F0E-4755-85BC-50B82939B5D7}"/>
    <cellStyle name="Currency1 17" xfId="2661" xr:uid="{F782954D-24A8-4EFE-ABE9-BC693AD4AD70}"/>
    <cellStyle name="Currency1 18" xfId="2662" xr:uid="{283E1986-20F9-44ED-8B22-4D32A25F9735}"/>
    <cellStyle name="Currency1 19" xfId="2663" xr:uid="{312296A8-CCD6-4DFB-A122-D8B4FD300BD6}"/>
    <cellStyle name="Currency1 2" xfId="639" xr:uid="{1F37654C-ADB5-498A-A638-A3C4C05B1DF3}"/>
    <cellStyle name="Currency1 2 2" xfId="1688" xr:uid="{0D3C27D9-646A-48FB-B00D-CFB3E86EA30F}"/>
    <cellStyle name="Currency1 2 2 2" xfId="3481" xr:uid="{DE3CB9DE-E3D6-4712-B2DA-9382B7A1E88B}"/>
    <cellStyle name="Currency1 2 3" xfId="1689" xr:uid="{C955A61F-8544-4E7D-B63D-895B38E90A47}"/>
    <cellStyle name="Currency1 2 4" xfId="2664" xr:uid="{A3B31181-83EF-4044-AD52-824D6D7D8C08}"/>
    <cellStyle name="Currency1 2 5" xfId="3480" xr:uid="{B83205F9-F58E-4C83-AD41-589062F049B4}"/>
    <cellStyle name="Currency1 2 6" xfId="1687" xr:uid="{A35206A7-BE2E-4E89-9267-FCC5CA9B1589}"/>
    <cellStyle name="Currency1 20" xfId="2665" xr:uid="{F61C63A9-E48C-48CE-B69D-F63BCD118047}"/>
    <cellStyle name="Currency1 21" xfId="2666" xr:uid="{0D76901A-C480-465E-BACB-5ADDB7E43041}"/>
    <cellStyle name="Currency1 22" xfId="2667" xr:uid="{52C09CC8-69CC-4830-B81D-B10325C97B4A}"/>
    <cellStyle name="Currency1 23" xfId="3479" xr:uid="{FEB2B04B-A2BF-4F41-B7E6-4CC4D2556B1B}"/>
    <cellStyle name="Currency1 24" xfId="1686" xr:uid="{8E648AEA-FDA6-4867-B276-D268E84650AE}"/>
    <cellStyle name="Currency1 3" xfId="640" xr:uid="{18FDA797-5FA9-44C9-AE9D-6501EE7D2FE8}"/>
    <cellStyle name="Currency1 3 2" xfId="2668" xr:uid="{68137D82-2DE6-4885-966F-A272B132CCF1}"/>
    <cellStyle name="Currency1 3 2 2" xfId="3483" xr:uid="{851C6114-B1F3-48D1-B812-4C426343C2F6}"/>
    <cellStyle name="Currency1 3 3" xfId="3482" xr:uid="{30208E8E-23D8-4EB3-B5AF-8C7AE18D2009}"/>
    <cellStyle name="Currency1 3 4" xfId="1690" xr:uid="{422CAB06-F8C8-49F3-944C-F1CB538B61AE}"/>
    <cellStyle name="Currency1 4" xfId="641" xr:uid="{B6284AD6-37A0-422D-866D-5D8105F3882D}"/>
    <cellStyle name="Currency1 4 2" xfId="2669" xr:uid="{FFC61627-762A-4E28-A2E9-6F3ADEFA48FA}"/>
    <cellStyle name="Currency1 4 2 2" xfId="3485" xr:uid="{482A2289-0120-4E6C-A8D2-F1004866063E}"/>
    <cellStyle name="Currency1 4 3" xfId="3484" xr:uid="{10302039-BCDF-4CF8-B6EF-A2C7D0B2D88A}"/>
    <cellStyle name="Currency1 4 4" xfId="1691" xr:uid="{630FCCCD-B8E1-4610-B6A7-F2BB11C2C673}"/>
    <cellStyle name="Currency1 5" xfId="2670" xr:uid="{79D7D32E-C64C-4505-B19D-CE7FB67BC096}"/>
    <cellStyle name="Currency1 5 2" xfId="3487" xr:uid="{82371536-BD9E-4B9D-817B-6E2AB1202FB6}"/>
    <cellStyle name="Currency1 5 3" xfId="3486" xr:uid="{13B37B2A-7012-4DA7-BA6E-72EE7F6E136C}"/>
    <cellStyle name="Currency1 6" xfId="2671" xr:uid="{D103EE29-FC7A-4D93-9B85-EF533DF3B4D2}"/>
    <cellStyle name="Currency1 6 2" xfId="3489" xr:uid="{687E370F-A685-4635-97F8-3B98CD3140DD}"/>
    <cellStyle name="Currency1 6 3" xfId="3488" xr:uid="{2BFC1461-DF6F-40D6-87DF-A3505B3CF92B}"/>
    <cellStyle name="Currency1 7" xfId="2672" xr:uid="{DB65B22E-87DA-484C-9C10-74F6095CB4F1}"/>
    <cellStyle name="Currency1 7 2" xfId="3490" xr:uid="{EB5EB18F-3F8A-431A-B8FF-4EEDF9397232}"/>
    <cellStyle name="Currency1 8" xfId="2673" xr:uid="{2ED87ECA-2187-4D2F-8CF1-B9C611684934}"/>
    <cellStyle name="Currency1 9" xfId="2674" xr:uid="{B55B96B6-F0A6-421B-84D4-FA74856C16C6}"/>
    <cellStyle name="Currency1_100" xfId="2675" xr:uid="{17E97955-F32C-499A-AC39-197E83A4FB0E}"/>
    <cellStyle name="Date" xfId="2676" xr:uid="{E46E05E2-C353-4BC8-9DEA-2EFD0375282D}"/>
    <cellStyle name="Date 2" xfId="3491" xr:uid="{3DC8BD66-AC2D-4CC0-AD9F-81C3D409E56E}"/>
    <cellStyle name="Date 2 2" xfId="5069" xr:uid="{48D78B0C-2EC6-4FBD-BEB6-861E317B516E}"/>
    <cellStyle name="Date Short" xfId="1692" xr:uid="{CC736575-C4BE-4334-BEA4-E7EB88DAA451}"/>
    <cellStyle name="Dezimal [0]_35ERI8T2gbIEMixb4v26icuOo" xfId="1693" xr:uid="{66817792-96A1-4010-A096-01906D1B1B46}"/>
    <cellStyle name="Dezimal_35ERI8T2gbIEMixb4v26icuOo" xfId="1694" xr:uid="{10997A6E-84D8-4A5C-8A8C-617233F4C2FA}"/>
    <cellStyle name="Dollar (zero dec)" xfId="642" xr:uid="{5B13147C-D262-43F7-8624-3A5784D0CC74}"/>
    <cellStyle name="Dollar (zero dec) 10" xfId="2677" xr:uid="{844E0C1E-5AE2-4EF3-8827-D174A648B069}"/>
    <cellStyle name="Dollar (zero dec) 11" xfId="2678" xr:uid="{437277DA-82F5-4D8A-AFD8-F4275469ABEF}"/>
    <cellStyle name="Dollar (zero dec) 12" xfId="2679" xr:uid="{D68312BE-75D5-402D-9D57-1CECB50E5F62}"/>
    <cellStyle name="Dollar (zero dec) 13" xfId="2680" xr:uid="{3635EF4B-27E0-48FF-A315-4CD9370AA6CA}"/>
    <cellStyle name="Dollar (zero dec) 14" xfId="2681" xr:uid="{839D1652-74BC-42CB-8304-251EA9BC0C90}"/>
    <cellStyle name="Dollar (zero dec) 15" xfId="2682" xr:uid="{6715EDB2-2601-4F39-942A-10D6702561AA}"/>
    <cellStyle name="Dollar (zero dec) 16" xfId="2683" xr:uid="{65D08F93-27A9-48D8-ABE7-417E09E5FA6F}"/>
    <cellStyle name="Dollar (zero dec) 17" xfId="2684" xr:uid="{F6046832-250C-4BDB-B126-E09E808312F8}"/>
    <cellStyle name="Dollar (zero dec) 18" xfId="2685" xr:uid="{9E18E25E-4A9C-4AF9-8420-E801FE0EF72C}"/>
    <cellStyle name="Dollar (zero dec) 19" xfId="2686" xr:uid="{8CAA31F0-F267-4216-950F-B0A0607879D9}"/>
    <cellStyle name="Dollar (zero dec) 2" xfId="643" xr:uid="{1509ACA7-DA77-4040-B2FE-0E989B85DCFC}"/>
    <cellStyle name="Dollar (zero dec) 2 2" xfId="1697" xr:uid="{9AAF95D6-5B9B-4662-B98E-CAB65ED17583}"/>
    <cellStyle name="Dollar (zero dec) 2 3" xfId="1698" xr:uid="{E948E433-C2EB-4454-A84A-086680C3EE5B}"/>
    <cellStyle name="Dollar (zero dec) 2 4" xfId="2687" xr:uid="{AE05B4C4-78CF-4FFC-96BE-7DDF5A9FADBE}"/>
    <cellStyle name="Dollar (zero dec) 2 5" xfId="1696" xr:uid="{DB0E31CC-4042-48F2-9220-2E7B200E4C07}"/>
    <cellStyle name="Dollar (zero dec) 20" xfId="2688" xr:uid="{3CB3524A-7D8E-48D0-8436-5B874A00D958}"/>
    <cellStyle name="Dollar (zero dec) 21" xfId="2689" xr:uid="{EFB107A9-4A0C-4F82-A463-E042217AEE13}"/>
    <cellStyle name="Dollar (zero dec) 22" xfId="2690" xr:uid="{57B05B27-37E3-4A37-890E-2B9956D6FEAF}"/>
    <cellStyle name="Dollar (zero dec) 23" xfId="1695" xr:uid="{28350520-E662-4F21-8A2E-37122C3B88FE}"/>
    <cellStyle name="Dollar (zero dec) 3" xfId="644" xr:uid="{E97C6B13-F942-4054-93BF-E2E57702F823}"/>
    <cellStyle name="Dollar (zero dec) 3 2" xfId="2691" xr:uid="{E389B56C-9F16-4740-BA19-A380ED79D5E4}"/>
    <cellStyle name="Dollar (zero dec) 3 3" xfId="1699" xr:uid="{5846FF14-D9E1-4F71-BD9C-1C23029E9D74}"/>
    <cellStyle name="Dollar (zero dec) 4" xfId="645" xr:uid="{9A27165B-C97C-42F6-884B-6F1CA5B39811}"/>
    <cellStyle name="Dollar (zero dec) 4 2" xfId="2692" xr:uid="{18D23505-02BB-4A7D-9A4A-732E79B45758}"/>
    <cellStyle name="Dollar (zero dec) 4 3" xfId="1700" xr:uid="{9D0FC468-C2D4-4605-AE7F-F26245E3EB91}"/>
    <cellStyle name="Dollar (zero dec) 5" xfId="2693" xr:uid="{8C0E9DA0-CF45-47C8-865A-240E00E1FA8F}"/>
    <cellStyle name="Dollar (zero dec) 5 2" xfId="3493" xr:uid="{1051705A-2255-49C8-BA75-349F8786D5CA}"/>
    <cellStyle name="Dollar (zero dec) 5 3" xfId="3492" xr:uid="{E6AED273-FFC5-4645-B016-60B3FED3FF7B}"/>
    <cellStyle name="Dollar (zero dec) 6" xfId="2694" xr:uid="{2A2FE474-D956-4F0B-81AD-C354316ECDDD}"/>
    <cellStyle name="Dollar (zero dec) 6 2" xfId="3495" xr:uid="{BEBE778D-CA4F-49FA-A50D-4A7823D92117}"/>
    <cellStyle name="Dollar (zero dec) 6 3" xfId="3494" xr:uid="{72B47C88-B7C4-44E3-923A-F2CBBE2D227F}"/>
    <cellStyle name="Dollar (zero dec) 7" xfId="2695" xr:uid="{32C6460C-CA07-4CDD-B024-305A46F6AE8B}"/>
    <cellStyle name="Dollar (zero dec) 7 2" xfId="3496" xr:uid="{A79A7B08-013F-4CCD-AE76-C5323CA77C42}"/>
    <cellStyle name="Dollar (zero dec) 8" xfId="2696" xr:uid="{43567383-EA29-4738-89E7-9AC62402709A}"/>
    <cellStyle name="Dollar (zero dec) 9" xfId="2697" xr:uid="{BDC5F0A3-E302-4E2C-A4FF-FC6C9DD4346C}"/>
    <cellStyle name="Dollar (zero dec)_100" xfId="2698" xr:uid="{ADC20EAF-5819-4991-92A2-82C826166544}"/>
    <cellStyle name="dt" xfId="1701" xr:uid="{F1F6068A-7EFE-413F-A7D4-F9A098180DF6}"/>
    <cellStyle name="E&amp;Y House" xfId="646" xr:uid="{6E4438A5-F2F2-441E-82D7-8EFE0EE7B939}"/>
    <cellStyle name="Emphasis 1" xfId="647" xr:uid="{3B02830B-45AB-406D-88BD-C78654FFC5ED}"/>
    <cellStyle name="Emphasis 1 2" xfId="1702" xr:uid="{6A9597B1-7090-4C45-B9D5-9FA101134834}"/>
    <cellStyle name="Emphasis 2" xfId="648" xr:uid="{A9CEBB4D-6520-4EFB-86FA-EC0EFA77EC99}"/>
    <cellStyle name="Emphasis 2 2" xfId="1703" xr:uid="{66BE921C-B240-42CC-8D08-270C6F32925F}"/>
    <cellStyle name="Emphasis 3" xfId="649" xr:uid="{C6863833-3EBD-49D4-A289-F98311502994}"/>
    <cellStyle name="Emphasis 3 2" xfId="1704" xr:uid="{5CB9E55C-8962-4DDF-BDE0-4341367D00EE}"/>
    <cellStyle name="Enter Currency (0)" xfId="1705" xr:uid="{0DB3E212-126C-43AE-BFE4-26E54A848459}"/>
    <cellStyle name="Enter Currency (2)" xfId="1706" xr:uid="{2205363D-0C9C-4CB1-A0A8-2487D2C3C9E5}"/>
    <cellStyle name="Enter Units (0)" xfId="1707" xr:uid="{062436DE-F00D-4DAF-8395-D7EA9E125E0F}"/>
    <cellStyle name="Enter Units (1)" xfId="1708" xr:uid="{4618A45A-9373-477F-B74F-0522EB4715AB}"/>
    <cellStyle name="Enter Units (2)" xfId="1709" xr:uid="{34909113-6C7B-4539-96F0-2219FC2F7747}"/>
    <cellStyle name="Entered" xfId="1710" xr:uid="{9F7E0523-AC58-4166-95F7-49815B8EB51D}"/>
    <cellStyle name="Entered 2" xfId="1711" xr:uid="{440A24C2-9168-4A34-A227-A6B6661C5E22}"/>
    <cellStyle name="Entry" xfId="1712" xr:uid="{C4691890-EAFD-4CA0-B503-A7C1AC06C8C2}"/>
    <cellStyle name="Entry 2" xfId="1713" xr:uid="{EAC91294-2B58-4803-9AF3-43F847397F61}"/>
    <cellStyle name="Entry 2 2" xfId="5176" xr:uid="{B9D60ADE-B4DB-4941-BC40-DF14F6942116}"/>
    <cellStyle name="Entry 2 3" xfId="5243" xr:uid="{C41F3B4D-FAA5-49FE-AC9D-EC4932E83280}"/>
    <cellStyle name="Entry 3" xfId="5175" xr:uid="{47FBDF3D-BE47-463F-83AE-D0A7AFAF2830}"/>
    <cellStyle name="Entry 4" xfId="5244" xr:uid="{C567F7E3-0EEB-4A9B-AFA5-920C4353F77C}"/>
    <cellStyle name="Euro" xfId="650" xr:uid="{678C2736-F689-4A98-B7F3-4311E916250C}"/>
    <cellStyle name="Euro 2" xfId="2699" xr:uid="{5D740BE1-471A-468D-AB1A-01779F47C817}"/>
    <cellStyle name="Euro 3" xfId="1714" xr:uid="{0BFAA8A2-AD83-4E99-B9C2-12FF103068ED}"/>
    <cellStyle name="ev" xfId="1367" xr:uid="{36567C45-12C0-443C-B604-A8DDA79C679A}"/>
    <cellStyle name="Excel Built-in Normal" xfId="2700" xr:uid="{73DFF5C0-F23F-499E-93F5-84A1019EDFE0}"/>
    <cellStyle name="Explanatory Text" xfId="46" builtinId="53" customBuiltin="1"/>
    <cellStyle name="Explanatory Text 10" xfId="2701" xr:uid="{FA842F44-F258-49E6-ABC3-4DF40D835B2D}"/>
    <cellStyle name="Explanatory Text 11" xfId="2702" xr:uid="{CC4DCAA9-3D36-4503-A566-484514DF7F1A}"/>
    <cellStyle name="Explanatory Text 12" xfId="2703" xr:uid="{F22AE7EE-CAF2-4273-990D-DE132654D54F}"/>
    <cellStyle name="Explanatory Text 13" xfId="2704" xr:uid="{6A19C9DD-3810-4AF6-903E-F3511EB40ECC}"/>
    <cellStyle name="Explanatory Text 14" xfId="2705" xr:uid="{780218B2-9777-4191-8BA0-D1BB2D05CAAA}"/>
    <cellStyle name="Explanatory Text 15" xfId="651" xr:uid="{79892834-9C2A-4A40-99EA-2C05CD563BAD}"/>
    <cellStyle name="Explanatory Text 2" xfId="1715" xr:uid="{9D6DECF2-47E2-454B-A61B-780A01474D26}"/>
    <cellStyle name="Explanatory Text 2 2" xfId="3497" xr:uid="{82589EFE-0FB9-4B0C-8B9C-517B41AD8438}"/>
    <cellStyle name="Explanatory Text 3" xfId="1716" xr:uid="{184B8E9E-5197-4B16-A14C-304CA8A1832A}"/>
    <cellStyle name="Explanatory Text 3 2" xfId="3498" xr:uid="{8976AEA0-2F15-46BF-A801-4817F3250D89}"/>
    <cellStyle name="Explanatory Text 4" xfId="2706" xr:uid="{FDD91C1B-1A40-4B52-8E44-BCC8500B3B98}"/>
    <cellStyle name="Explanatory Text 4 2" xfId="1717" xr:uid="{1BC897C8-F64A-439F-885D-AAE0D5A438C5}"/>
    <cellStyle name="Explanatory Text 5" xfId="2707" xr:uid="{A80B4132-657C-4EF4-A6A7-E2CA8D957DFE}"/>
    <cellStyle name="Explanatory Text 5 2" xfId="1718" xr:uid="{8D94E103-5FC3-400B-81F4-CE2072C74C1A}"/>
    <cellStyle name="Explanatory Text 6" xfId="1719" xr:uid="{FDCE719F-8FEE-4AA7-978C-1F4803BFA189}"/>
    <cellStyle name="Explanatory Text 7" xfId="2708" xr:uid="{48E00FEF-51FB-446E-BD88-72C631D494D9}"/>
    <cellStyle name="Explanatory Text 8" xfId="2709" xr:uid="{6B53AC23-1C38-43C9-88DB-6EC9EF458F99}"/>
    <cellStyle name="Explanatory Text 9" xfId="2710" xr:uid="{F7551EBD-AA6B-4022-B69B-451A97C4BEA0}"/>
    <cellStyle name="Fixed" xfId="2711" xr:uid="{60FC629E-0D37-4FA4-99AD-F410D8077E20}"/>
    <cellStyle name="Followed Hyperlink" xfId="82" xr:uid="{2B6B882C-A120-4CF0-9761-9E173064D303}"/>
    <cellStyle name="Followed Hyperlink 2" xfId="98" xr:uid="{73F5258F-96B1-4FAC-A6ED-F3B752D5CDA3}"/>
    <cellStyle name="Followed Hyperlink 3" xfId="4498" xr:uid="{5A250B6A-4FE7-45AF-8031-D38E2D21F4EE}"/>
    <cellStyle name="Format Number Column" xfId="1720" xr:uid="{DD41B7D2-222D-4DBF-9A1E-8562F657C13A}"/>
    <cellStyle name="Good" xfId="37" builtinId="26" customBuiltin="1"/>
    <cellStyle name="Good 10" xfId="2712" xr:uid="{0DC6BA79-B6CF-4650-8A32-A43676F80D76}"/>
    <cellStyle name="Good 11" xfId="2713" xr:uid="{A1D82671-B6C8-4DEA-A481-A793057BCA91}"/>
    <cellStyle name="Good 12" xfId="2714" xr:uid="{E9F6E5C2-1D1E-44CE-8ED2-3AC071FC39AC}"/>
    <cellStyle name="Good 13" xfId="2715" xr:uid="{576F1CAA-2AED-47D2-8BB4-146485F539A9}"/>
    <cellStyle name="Good 14" xfId="2716" xr:uid="{E31C8864-D555-46DF-8469-E8D8030D7756}"/>
    <cellStyle name="Good 15" xfId="652" xr:uid="{4D5E36DB-3FCF-453B-8AF3-8EABAAB45133}"/>
    <cellStyle name="Good 2" xfId="1721" xr:uid="{C158DE09-DADE-49A4-8222-F17DECA58479}"/>
    <cellStyle name="Good 2 2" xfId="3499" xr:uid="{8E846E31-404C-47C2-9171-8BC005208314}"/>
    <cellStyle name="Good 3" xfId="1722" xr:uid="{98785724-FD8B-4ACC-9D66-CC601A53AB1C}"/>
    <cellStyle name="Good 3 2" xfId="3500" xr:uid="{6D03DECD-B699-4DA9-BC88-4D63575C3E31}"/>
    <cellStyle name="Good 4" xfId="2717" xr:uid="{A7444E40-7A45-49BD-BCB8-F57CA64BEB07}"/>
    <cellStyle name="Good 4 2" xfId="1723" xr:uid="{9D17DE3E-4C93-4615-B5E3-CAE001CE2BA1}"/>
    <cellStyle name="Good 5" xfId="2718" xr:uid="{0E2D13DB-8B9A-447E-A3C5-2E1A1BBAAC43}"/>
    <cellStyle name="Good 5 2" xfId="1724" xr:uid="{02B52919-41B9-4962-91A4-8DD0FDCBCBFF}"/>
    <cellStyle name="Good 6" xfId="1725" xr:uid="{91F29255-9E18-41E0-A748-52BB649FFD18}"/>
    <cellStyle name="Good 7" xfId="2719" xr:uid="{BC1F1889-79F5-4DAD-A0F2-7BA8811CCE2F}"/>
    <cellStyle name="Good 8" xfId="2720" xr:uid="{FFB83F72-5734-42BE-96B3-206533E1A8BD}"/>
    <cellStyle name="Good 9" xfId="2721" xr:uid="{4A3B3FC5-E79D-4401-81C9-3B6B7A040F05}"/>
    <cellStyle name="Grey" xfId="653" xr:uid="{730DE8C1-FF21-4F43-B977-B0B4A01777B8}"/>
    <cellStyle name="Grey 2" xfId="654" xr:uid="{5E6BF6F9-8489-4759-9AB0-1967F72A60F3}"/>
    <cellStyle name="Grey 2 2" xfId="1726" xr:uid="{47C49D8A-A957-430F-AE56-8D875EC51229}"/>
    <cellStyle name="Grey 3" xfId="1727" xr:uid="{129E56E8-0D6B-4E4F-96A7-582A0DC4A73D}"/>
    <cellStyle name="Grey 4" xfId="1728" xr:uid="{B517F639-516F-4A5B-B241-2322D52069E0}"/>
    <cellStyle name="Grey 5" xfId="1368" xr:uid="{18190316-BA83-4C3A-837B-57B8F71C0417}"/>
    <cellStyle name="Grey_A1- Q3'10" xfId="2722" xr:uid="{BB67C300-2513-43A5-9F42-249070FC4FF4}"/>
    <cellStyle name="guyan" xfId="1729" xr:uid="{61834B54-0C97-41E7-9420-F262C5EEBDB8}"/>
    <cellStyle name="Header - Style1" xfId="655" xr:uid="{AB2D8172-4BE5-4D4E-8A3B-DC5BE25BC7AD}"/>
    <cellStyle name="Header1" xfId="656" xr:uid="{DC100491-0A45-4375-92FC-2019E9F6D2C0}"/>
    <cellStyle name="Header1 2" xfId="657" xr:uid="{85E35F9D-918A-43DE-A0B3-41451E7DB59E}"/>
    <cellStyle name="Header1 2 2" xfId="1730" xr:uid="{4DFCBE57-00CE-4898-AADD-75C31E7F90F6}"/>
    <cellStyle name="Header1 3" xfId="2723" xr:uid="{BDF060AC-A2D9-43F3-B2E9-F3AD113FE6EE}"/>
    <cellStyle name="Header2" xfId="658" xr:uid="{BC70DE14-436B-4160-A887-78DA606890BA}"/>
    <cellStyle name="Header2 2" xfId="659" xr:uid="{1E3B0933-7858-4F5A-9CC5-972BE9EF8B8B}"/>
    <cellStyle name="Header2 2 2" xfId="1731" xr:uid="{2E3E6AB7-A7CF-4CCD-90EC-F27678C85201}"/>
    <cellStyle name="Header2 2 2 2" xfId="4792" xr:uid="{D36718ED-496E-4744-A2C3-7D12E5BD3CAC}"/>
    <cellStyle name="Header2 2 2 2 2" xfId="5211" xr:uid="{D62F0B19-CF4C-445D-AE51-6E4BB230F79C}"/>
    <cellStyle name="Header2 2 2 2 3" xfId="5560" xr:uid="{88522C88-2B00-4E96-96A3-2DC3398E64C8}"/>
    <cellStyle name="Header2 2 2 2 4" xfId="5547" xr:uid="{DC5CEB01-62B7-4C8F-A688-19D0135001E2}"/>
    <cellStyle name="Header2 2 2 3" xfId="5177" xr:uid="{45D52749-AAD3-4C6C-99DA-8883ADA557A3}"/>
    <cellStyle name="Header2 2 2 4" xfId="5242" xr:uid="{5442CCAB-DDF9-45DB-9917-09F72CE3E372}"/>
    <cellStyle name="Header2 2 3" xfId="3759" xr:uid="{01A45C68-A0CA-42BD-8C8E-DD321616185E}"/>
    <cellStyle name="Header2 2 3 2" xfId="5207" xr:uid="{AE2B0A34-2C5E-4F38-85FB-A2AF6885B41F}"/>
    <cellStyle name="Header2 2 3 3" xfId="5407" xr:uid="{952197E4-677D-468D-8907-A3A0C426B6A2}"/>
    <cellStyle name="Header2 2 3 4" xfId="5559" xr:uid="{BD7127F7-AECA-4AE3-8AF1-5D23F9B3D4FC}"/>
    <cellStyle name="Header2 2 4" xfId="5237" xr:uid="{73652956-AF00-4103-BBB1-8A794D76A756}"/>
    <cellStyle name="Header2 3" xfId="2724" xr:uid="{CE676B36-9EEC-405E-B163-846C9BC0E910}"/>
    <cellStyle name="Header2 3 2" xfId="4956" xr:uid="{0AFB4705-25AC-4604-9CF0-96FE05AE250E}"/>
    <cellStyle name="Header2 3 2 2" xfId="5212" xr:uid="{257E14FA-81C8-43C7-8216-2EC5923BA0D3}"/>
    <cellStyle name="Header2 3 2 3" xfId="5575" xr:uid="{372CC9C4-8B83-4168-8A1E-53D2618A33D5}"/>
    <cellStyle name="Header2 3 2 4" xfId="6195" xr:uid="{FA5688C0-7C8E-4091-813E-33A7E34A107F}"/>
    <cellStyle name="Header2 3 3" xfId="5198" xr:uid="{66031F26-16A3-4238-B98A-EF83B1FD5F44}"/>
    <cellStyle name="Header2 3 4" xfId="5548" xr:uid="{3828C238-3D66-4C9A-8A86-A8C4B81622F1}"/>
    <cellStyle name="Header2 4" xfId="4641" xr:uid="{B61F0111-C39F-4368-9978-0A70C31FCAC4}"/>
    <cellStyle name="Header2 4 2" xfId="5209" xr:uid="{E6EF1E4B-5DB8-4884-BF46-C2A0031B6586}"/>
    <cellStyle name="Header2 4 3" xfId="5550" xr:uid="{B45B3031-6014-447F-982A-5D45E927B5B0}"/>
    <cellStyle name="Header2 4 4" xfId="5228" xr:uid="{EE9C3691-83B9-45BA-BF79-FD150E5EFE27}"/>
    <cellStyle name="Header2 5" xfId="5166" xr:uid="{8CA4B926-A79B-4D98-B4C0-90B2717E1093}"/>
    <cellStyle name="Header2 6" xfId="5403" xr:uid="{38339DF7-109C-4334-8881-9A43021D21CA}"/>
    <cellStyle name="headerStyleStringLeft" xfId="2725" xr:uid="{D6B147B4-F33E-48F8-9793-8CD5EEE87F4C}"/>
    <cellStyle name="headerStyleStringLeft 2" xfId="2726" xr:uid="{CBFD20F5-16BF-4DFE-87D6-89C3427CEBD8}"/>
    <cellStyle name="headerStyleStringLeft 3" xfId="2727" xr:uid="{B2060776-54DC-4355-9A48-EB76BEBBD2EF}"/>
    <cellStyle name="headerStyleStringLeft_B100 &amp; B200" xfId="2728" xr:uid="{328DDBFD-346A-4448-BEC6-81D7713B0314}"/>
    <cellStyle name="headerStyleStringRight" xfId="2729" xr:uid="{FCFCAF27-5B70-4D83-87E1-8F2F8FFAE738}"/>
    <cellStyle name="headerStyleStringRight 2" xfId="2730" xr:uid="{20C4AA31-A710-4B5D-B93B-86160766C451}"/>
    <cellStyle name="headerStyleStringRight 3" xfId="2731" xr:uid="{E1F279DF-6813-4339-9149-22182207FAAB}"/>
    <cellStyle name="headerStyleStringRight_B100 &amp; B200" xfId="2732" xr:uid="{30CEC561-626E-4E2E-957D-97E361288017}"/>
    <cellStyle name="Heading" xfId="660" xr:uid="{17E611FB-2303-4BC1-B6FE-E4261A8D850D}"/>
    <cellStyle name="Heading 1" xfId="33" builtinId="16" customBuiltin="1"/>
    <cellStyle name="Heading 1 10" xfId="2733" xr:uid="{AC047D2C-0866-4BDA-BF64-F2017BAB5B39}"/>
    <cellStyle name="Heading 1 11" xfId="2734" xr:uid="{B44DD6B0-9AF3-43B2-A6B0-FEC87ACEB8BF}"/>
    <cellStyle name="Heading 1 12" xfId="2735" xr:uid="{5EABD6EC-2EAD-4C3D-B193-0F883A97CC33}"/>
    <cellStyle name="Heading 1 13" xfId="2736" xr:uid="{8C6B1C66-F345-4962-ADA2-76F327E93FE5}"/>
    <cellStyle name="Heading 1 14" xfId="2737" xr:uid="{DEA7A645-4A62-44EE-AFE1-23596F19EBB9}"/>
    <cellStyle name="Heading 1 15" xfId="661" xr:uid="{5F97F94D-107D-4C3D-87C6-9EE19AC9BD2B}"/>
    <cellStyle name="Heading 1 2" xfId="1732" xr:uid="{867C97AB-894F-4AEA-A5BD-0DBD75F651B8}"/>
    <cellStyle name="Heading 1 2 2" xfId="2738" xr:uid="{F7BEA68E-E88D-4823-BCA8-C3C83E2268C7}"/>
    <cellStyle name="Heading 1 2 3" xfId="3501" xr:uid="{64E523D0-EAE0-4384-A301-66C82A528CC6}"/>
    <cellStyle name="Heading 1 3" xfId="1733" xr:uid="{8B729F64-E3D9-4A0C-AF8F-0586470EEFF6}"/>
    <cellStyle name="Heading 1 3 2" xfId="3502" xr:uid="{316003AA-5D21-4B3A-966D-8141D298985A}"/>
    <cellStyle name="Heading 1 4" xfId="2739" xr:uid="{B115AA54-7461-43BD-96B0-93D159D0E59C}"/>
    <cellStyle name="Heading 1 4 2" xfId="1734" xr:uid="{9F66C6B9-2008-47B8-BB1A-DADCF237D62C}"/>
    <cellStyle name="Heading 1 5" xfId="2740" xr:uid="{8E3B3A24-55DE-43AA-89D2-0B1671659E63}"/>
    <cellStyle name="Heading 1 5 2" xfId="1735" xr:uid="{A3432AB7-FD30-4B0E-B312-049973A72AF6}"/>
    <cellStyle name="Heading 1 6" xfId="1736" xr:uid="{CBDC9C74-92E9-4CA3-A2D5-11516A16E194}"/>
    <cellStyle name="Heading 1 7" xfId="2741" xr:uid="{BA6F2FCA-EDF3-43DB-833D-5F380E31DD05}"/>
    <cellStyle name="Heading 1 8" xfId="2742" xr:uid="{720A5B53-B25D-48C9-A189-70614EF3C016}"/>
    <cellStyle name="Heading 1 9" xfId="2743" xr:uid="{A6EAF8DA-ACCB-4C24-B51A-2DD035BEB276}"/>
    <cellStyle name="Heading 2" xfId="34" builtinId="17" customBuiltin="1"/>
    <cellStyle name="Heading 2 10" xfId="2744" xr:uid="{0C7139F9-742B-4056-8A1B-4073FB584FD2}"/>
    <cellStyle name="Heading 2 11" xfId="2745" xr:uid="{216EABEB-68DD-4B2F-948C-C559FDCC88D9}"/>
    <cellStyle name="Heading 2 12" xfId="2746" xr:uid="{2EB8E18F-D7A2-4C0A-A988-F93968C1FF21}"/>
    <cellStyle name="Heading 2 13" xfId="2747" xr:uid="{15CF5AF0-C2FD-43CC-8290-450097F4DF91}"/>
    <cellStyle name="Heading 2 14" xfId="2748" xr:uid="{FB570CCD-EF7C-40C1-B15D-A404C093CB48}"/>
    <cellStyle name="Heading 2 15" xfId="662" xr:uid="{C0CE0739-F2A4-4CD9-AC04-0BD368DDFE93}"/>
    <cellStyle name="Heading 2 2" xfId="123" xr:uid="{441EED5D-3289-47CE-B7EA-46D702DFE903}"/>
    <cellStyle name="Heading 2 2 2" xfId="2749" xr:uid="{B2C10E9B-1DA2-43C4-906E-DF3FA5CCEF21}"/>
    <cellStyle name="Heading 2 2 3" xfId="3503" xr:uid="{ECFC95AD-77C5-4A5D-BBE9-DDFD5B9D33A6}"/>
    <cellStyle name="Heading 2 2 4" xfId="1737" xr:uid="{527BB902-5389-4178-B34F-FC54DD237DAF}"/>
    <cellStyle name="Heading 2 3" xfId="1738" xr:uid="{8002A368-5315-4076-B03B-67F22E5E26C1}"/>
    <cellStyle name="Heading 2 3 2" xfId="3504" xr:uid="{D705DC05-D676-48D2-9F53-57B3B2C9BC41}"/>
    <cellStyle name="Heading 2 4" xfId="2750" xr:uid="{B3297BDA-B45C-43BE-8CEE-2F89A3182953}"/>
    <cellStyle name="Heading 2 4 2" xfId="1739" xr:uid="{366A0B3B-4B78-4FFB-9900-734BC99F54CF}"/>
    <cellStyle name="Heading 2 5" xfId="2751" xr:uid="{AF153C2C-EA6E-4C63-A956-52DC7CD2CAFC}"/>
    <cellStyle name="Heading 2 5 2" xfId="1740" xr:uid="{55045874-640A-480B-8850-E6C98966C1F5}"/>
    <cellStyle name="Heading 2 6" xfId="1741" xr:uid="{61A2E12C-2BF9-42E7-90C8-36290363E385}"/>
    <cellStyle name="Heading 2 7" xfId="2752" xr:uid="{2B379894-F9C4-4AB6-800B-F5256D86AB5A}"/>
    <cellStyle name="Heading 2 8" xfId="2753" xr:uid="{1C99E39E-792A-44E3-8388-C3EB47AA42A6}"/>
    <cellStyle name="Heading 2 9" xfId="2754" xr:uid="{265EC7B1-337C-4245-8722-AF2668927F31}"/>
    <cellStyle name="Heading 3" xfId="35" builtinId="18" customBuiltin="1"/>
    <cellStyle name="Heading 3 10" xfId="2755" xr:uid="{F50A46B4-521D-432B-8377-69AEFAC3E0DC}"/>
    <cellStyle name="Heading 3 11" xfId="2756" xr:uid="{7888C0D3-74F9-453F-8FBA-8F02646DD5D4}"/>
    <cellStyle name="Heading 3 12" xfId="2757" xr:uid="{33D69DAA-1416-48DF-B197-0FD49AAFE0C7}"/>
    <cellStyle name="Heading 3 13" xfId="2758" xr:uid="{74056A71-246E-478F-BE17-E62BFC6D3891}"/>
    <cellStyle name="Heading 3 14" xfId="2759" xr:uid="{D0A8E76C-BF12-4433-AE56-93DEC9BBD5A1}"/>
    <cellStyle name="Heading 3 15" xfId="663" xr:uid="{B93C9B84-631C-473A-909A-5D1A1277EBE3}"/>
    <cellStyle name="Heading 3 2" xfId="1742" xr:uid="{CCC47C14-1A7F-404B-943B-665622C46723}"/>
    <cellStyle name="Heading 3 2 2" xfId="2760" xr:uid="{3C1A9CD2-4196-4EBF-9366-D9B1C66E41E8}"/>
    <cellStyle name="Heading 3 2 3" xfId="3505" xr:uid="{BB805F73-4DB5-4E7B-A3FB-D3D913468A96}"/>
    <cellStyle name="Heading 3 3" xfId="1743" xr:uid="{A4E6A6E3-8395-4CE1-9A9D-94F03F1A0CB2}"/>
    <cellStyle name="Heading 3 3 2" xfId="3506" xr:uid="{87886B3A-619C-41EF-88AB-11331A0CD970}"/>
    <cellStyle name="Heading 3 4" xfId="2761" xr:uid="{CB59E89E-F3F8-47E1-9F04-C890DAAACC14}"/>
    <cellStyle name="Heading 3 4 2" xfId="1744" xr:uid="{A7A39952-D367-45B1-A6FA-210D28CAF5C8}"/>
    <cellStyle name="Heading 3 5" xfId="2762" xr:uid="{7EF474F2-C528-4069-9F02-BE90C8785C4A}"/>
    <cellStyle name="Heading 3 5 2" xfId="1745" xr:uid="{6D8FFD77-0358-44CC-86B5-B2ED85AA69E4}"/>
    <cellStyle name="Heading 3 6" xfId="1746" xr:uid="{BDDD0B24-978A-4C98-9120-3D917DF6849E}"/>
    <cellStyle name="Heading 3 7" xfId="2763" xr:uid="{599D4EFE-BD0B-4306-AF88-60FFB6AE2E98}"/>
    <cellStyle name="Heading 3 8" xfId="2764" xr:uid="{8F8E7625-17C1-44B5-83A4-347D157C3BD8}"/>
    <cellStyle name="Heading 3 9" xfId="2765" xr:uid="{78E8DC8F-59FE-474D-A8AE-46BFE1CB7D7C}"/>
    <cellStyle name="Heading 4" xfId="36" builtinId="19" customBuiltin="1"/>
    <cellStyle name="Heading 4 10" xfId="2766" xr:uid="{636CB163-009F-4E08-9D48-E70A02D9324C}"/>
    <cellStyle name="Heading 4 11" xfId="2767" xr:uid="{E29E7378-4AA2-4DAC-8E17-706DB84409DC}"/>
    <cellStyle name="Heading 4 12" xfId="2768" xr:uid="{CEEC7806-A7A0-4A53-949E-3153DB9385C0}"/>
    <cellStyle name="Heading 4 13" xfId="2769" xr:uid="{614FE74F-68C0-494B-9564-0156DA9FD404}"/>
    <cellStyle name="Heading 4 14" xfId="2770" xr:uid="{D4788A24-FB45-4352-A8BD-68B6EA133D0D}"/>
    <cellStyle name="Heading 4 15" xfId="664" xr:uid="{58F23AD0-140F-42D1-AE82-95E255A9ED61}"/>
    <cellStyle name="Heading 4 2" xfId="1747" xr:uid="{AF8F3725-A8E8-4E29-8C46-792A670196AA}"/>
    <cellStyle name="Heading 4 2 2" xfId="2771" xr:uid="{D8E0E35B-9B94-472A-A2DC-046CC651C310}"/>
    <cellStyle name="Heading 4 2 3" xfId="3507" xr:uid="{3A963360-5AFB-422B-B84A-2629DCABFD18}"/>
    <cellStyle name="Heading 4 3" xfId="1748" xr:uid="{2826A83A-F67F-4A09-816C-51F054C88183}"/>
    <cellStyle name="Heading 4 3 2" xfId="3508" xr:uid="{433FFF65-FA3B-49AB-A56F-9B85DA22B427}"/>
    <cellStyle name="Heading 4 4" xfId="2772" xr:uid="{99B3755B-0C76-4E7F-8F19-F881C21EDC64}"/>
    <cellStyle name="Heading 4 4 2" xfId="1749" xr:uid="{E9BF2BF7-78D5-4357-9DFB-5E49F3AC6AD2}"/>
    <cellStyle name="Heading 4 5" xfId="2773" xr:uid="{09D29D46-3235-4AD9-BB99-79206C134514}"/>
    <cellStyle name="Heading 4 5 2" xfId="1750" xr:uid="{569B51A1-E5F0-405F-9089-88FF174989D8}"/>
    <cellStyle name="Heading 4 6" xfId="1751" xr:uid="{CD4FB566-4489-4F59-BD2C-20DB3C656E28}"/>
    <cellStyle name="Heading 4 7" xfId="2774" xr:uid="{8090079B-3B34-4DE2-B95B-4898F99D93A5}"/>
    <cellStyle name="Heading 4 8" xfId="2775" xr:uid="{2CE7C971-53C5-4EB3-A812-1AD7628DC382}"/>
    <cellStyle name="Heading 4 9" xfId="2776" xr:uid="{CAD3FB36-5DA6-467F-A670-8EC9EF6DC433}"/>
    <cellStyle name="Heading1" xfId="665" xr:uid="{4D8C1882-EC7C-4852-AD57-1D477E358AD8}"/>
    <cellStyle name="HEADING1 2" xfId="2777" xr:uid="{FA83E7EB-F793-4A54-BD28-A30BE6C85146}"/>
    <cellStyle name="HEADING2" xfId="2778" xr:uid="{839CEA86-FB25-40D0-845E-D3C59520F487}"/>
    <cellStyle name="Hyperlink" xfId="81" builtinId="8" customBuiltin="1"/>
    <cellStyle name="Hyperlink 15" xfId="140" xr:uid="{0C6F89E1-6DD4-49BB-B41F-11297F26E3C1}"/>
    <cellStyle name="Hyperlink 15 2" xfId="5201" xr:uid="{E2325C2A-A669-4059-A429-5B974F2AF298}"/>
    <cellStyle name="Hyperlink 15 3" xfId="166" xr:uid="{3CDD70E5-5DDF-4F08-A878-A90E32AE2223}"/>
    <cellStyle name="Hyperlink 15 3 2" xfId="5202" xr:uid="{E1E48E7C-CD78-4734-8772-66781CE246F6}"/>
    <cellStyle name="Hyperlink 2" xfId="135" xr:uid="{E704E436-19A8-4A57-B5BB-A164DE9F2186}"/>
    <cellStyle name="Hyperlink 2 2" xfId="2779" xr:uid="{CB02E32D-C756-4AED-8EF8-9F78350BEE87}"/>
    <cellStyle name="Hyperlink 2 2 2" xfId="3698" xr:uid="{CF584AA1-86C6-4183-B523-1052D4BCE037}"/>
    <cellStyle name="Hyperlink 2 2 3" xfId="3694" xr:uid="{C925C21F-C174-4FD2-8AF0-1C0EF2F42733}"/>
    <cellStyle name="Hyperlink 2 3" xfId="1752" xr:uid="{61B4DB0B-218E-4D40-9BCD-F00C3380DC2B}"/>
    <cellStyle name="Hyperlink 2 4" xfId="3685" xr:uid="{121FA260-1AD0-4574-8FAA-8D76BF407DAA}"/>
    <cellStyle name="Hyperlink 2 5" xfId="666" xr:uid="{43E7CFD2-A9DF-4606-806D-A7A2E04BA65F}"/>
    <cellStyle name="Hyperlink 2 5 2" xfId="6219" xr:uid="{21F0547D-F0F6-4756-ADD5-73C264DD1A09}"/>
    <cellStyle name="Hyperlink 2 6" xfId="4514" xr:uid="{37766ABA-4776-4E03-BB09-FF7F7831E456}"/>
    <cellStyle name="Hyperlink 2 7" xfId="5197" xr:uid="{D281A68B-A072-4E27-9B7B-9E97FD58CB5A}"/>
    <cellStyle name="Hyperlink 2 8" xfId="6203" xr:uid="{DE6CFFAE-AA26-4C8E-A47F-DC54B5918387}"/>
    <cellStyle name="Hyperlink 3" xfId="83" xr:uid="{E2A4BE70-5618-4209-A80F-E1445144D0E6}"/>
    <cellStyle name="Hyperlink 3 2" xfId="169" xr:uid="{28948169-EEB4-4112-A40D-4404296A37D4}"/>
    <cellStyle name="Hyperlink 3 2 2" xfId="2780" xr:uid="{E6DE3E5C-29F5-4283-9685-77666D517B59}"/>
    <cellStyle name="Hyperlink 3 3" xfId="182" xr:uid="{A4636F2C-ECAB-4A7C-BEE5-094E99D3C2A1}"/>
    <cellStyle name="Hyperlink 3 3 2" xfId="3690" xr:uid="{AF0BF65B-ADAB-4EDB-86EE-6776DFC7C1C9}"/>
    <cellStyle name="Hyperlink 3 4" xfId="1753" xr:uid="{BA542C46-D3BD-4AE0-8F8F-6B101783FB76}"/>
    <cellStyle name="Hyperlink 3 5" xfId="4499" xr:uid="{99CFB412-890F-4FF9-9514-E9ED30D54752}"/>
    <cellStyle name="Hyperlink 3 5 2" xfId="6215" xr:uid="{EE227603-5E9B-4CAC-957A-05E426D4C12C}"/>
    <cellStyle name="Hyperlink 4" xfId="1754" xr:uid="{C3BD14E1-1B42-46C7-B1E8-1AE197CDAF96}"/>
    <cellStyle name="Hyperlink 4 2" xfId="2781" xr:uid="{991ABD50-0E55-4791-8120-D7BBA8165549}"/>
    <cellStyle name="Hyperlink 4 2 5" xfId="93" xr:uid="{99D3A776-254E-49CB-ADE6-0CC65E063AFC}"/>
    <cellStyle name="Hyperlink 4 2 5 2" xfId="5206" xr:uid="{712F3971-C5FA-42A3-9AF8-A124580DCD13}"/>
    <cellStyle name="Hyperlink 4 3" xfId="6216" xr:uid="{9BEAF4BE-7F24-493A-8743-29CC19CC0400}"/>
    <cellStyle name="Hyperlink 5" xfId="1755" xr:uid="{E2FDCBDB-5258-40DE-AF76-A28379FA775B}"/>
    <cellStyle name="Hyperlink 5 2" xfId="2782" xr:uid="{D81654C8-F1B6-44AE-8411-D452711A3B50}"/>
    <cellStyle name="Hyperlink 6" xfId="1756" xr:uid="{C33BFC4C-78C1-4A1A-B2E4-B97A9317E0BA}"/>
    <cellStyle name="Hyperlink 6 2" xfId="2783" xr:uid="{076AD4E0-D5CF-4022-BF61-55DEEAE49512}"/>
    <cellStyle name="Hyperlink 7" xfId="2784" xr:uid="{3B3D4E51-A6C8-4728-B957-D91E09EF5EA9}"/>
    <cellStyle name="Hyperlink 8" xfId="3687" xr:uid="{8CB0FEBC-B24A-41F3-BA2E-A0BC50D0EBB2}"/>
    <cellStyle name="Hyperlink 8 2" xfId="6223" xr:uid="{808887BD-03B9-453C-8DB4-10AAF6D56E2E}"/>
    <cellStyle name="Hyperlink 9" xfId="4497" xr:uid="{504981B9-A69A-4C71-ACD3-FAD587676E2E}"/>
    <cellStyle name="Input" xfId="40" builtinId="20" customBuiltin="1"/>
    <cellStyle name="Input [yellow]" xfId="668" xr:uid="{AFC07B28-7994-42A2-9110-7B6566FB1D6B}"/>
    <cellStyle name="Input [yellow] 2" xfId="669" xr:uid="{FBFD23DD-8840-4D98-AEC4-019ABED06508}"/>
    <cellStyle name="Input [yellow] 2 2" xfId="1757" xr:uid="{412488EC-7D17-4824-94F8-6A5F8755A8A8}"/>
    <cellStyle name="Input [yellow] 2 2 2" xfId="5178" xr:uid="{0A7B4AA3-7D45-4E99-96CF-1C180ED7A5DD}"/>
    <cellStyle name="Input [yellow] 2 2 3" xfId="5394" xr:uid="{8F3C2F17-56D1-4F4F-A2AD-A47108BAF96E}"/>
    <cellStyle name="Input [yellow] 3" xfId="1758" xr:uid="{D250D120-F718-402C-BBB2-A988C63F65E9}"/>
    <cellStyle name="Input [yellow] 3 2" xfId="5179" xr:uid="{7E2A0274-33F3-4120-BC3F-4C105895FD77}"/>
    <cellStyle name="Input [yellow] 3 3" xfId="5241" xr:uid="{E397527B-6BA0-44F4-A359-B8B05578AF7A}"/>
    <cellStyle name="Input [yellow] 4" xfId="1759" xr:uid="{C3F8630F-792F-4828-9D24-1D1887F52AE5}"/>
    <cellStyle name="Input [yellow] 4 2" xfId="5180" xr:uid="{50B93235-3805-4289-9F46-715737FB2215}"/>
    <cellStyle name="Input [yellow] 4 3" xfId="5240" xr:uid="{4A05F2E9-A829-4354-8470-385193D7FA46}"/>
    <cellStyle name="Input [yellow] 5" xfId="1369" xr:uid="{8B4E8558-FD03-4C6C-8E98-49E83DABBD8E}"/>
    <cellStyle name="Input [yellow] 5 2" xfId="5172" xr:uid="{83D2970D-1993-4A78-BB08-7556FF1D3531}"/>
    <cellStyle name="Input [yellow] 5 3" xfId="5404" xr:uid="{4981DEA6-9354-4673-B9BF-4764F37619CC}"/>
    <cellStyle name="Input [yellow] 6" xfId="5167" xr:uid="{E45E6FFD-A43D-43F2-A5CA-C96867DD9A1F}"/>
    <cellStyle name="Input [yellow] 7" xfId="5546" xr:uid="{E1B8E3E5-DBC2-4CCD-A8C1-EE052FF1FD53}"/>
    <cellStyle name="Input [yellow]_A1- Q3'10" xfId="2785" xr:uid="{54249459-E3AE-4D58-A6C5-34C792B89FD2}"/>
    <cellStyle name="Input 10" xfId="2786" xr:uid="{D9449176-60C1-49AB-850D-9AE0600E4905}"/>
    <cellStyle name="Input 10 2" xfId="3831" xr:uid="{F1DA8A32-5A7B-4D81-B57A-91932F781C1F}"/>
    <cellStyle name="Input 10 2 2" xfId="5477" xr:uid="{EB81F6AE-FC9B-4C20-A198-1DB6A521362F}"/>
    <cellStyle name="Input 10 3" xfId="4957" xr:uid="{62A368CB-CA28-48EF-9510-C06BE6599670}"/>
    <cellStyle name="Input 10 3 2" xfId="5576" xr:uid="{9C477554-CCF3-4699-99C2-A80A657E94FF}"/>
    <cellStyle name="Input 10 4" xfId="5320" xr:uid="{2217A4D2-456D-4AB3-BD88-0CEE3D599F09}"/>
    <cellStyle name="Input 11" xfId="2787" xr:uid="{68009E4E-01BE-430D-8327-09DA783A7B1D}"/>
    <cellStyle name="Input 11 2" xfId="3832" xr:uid="{877F493E-44C8-478E-B17E-17750D309422}"/>
    <cellStyle name="Input 11 2 2" xfId="5478" xr:uid="{246AF50A-11A6-4515-994C-D3B2737AD6FC}"/>
    <cellStyle name="Input 11 3" xfId="4958" xr:uid="{AFFEDCAE-A6BF-45C5-8A35-F8FE22B5B58B}"/>
    <cellStyle name="Input 11 3 2" xfId="5577" xr:uid="{F0760DA4-C6B2-429E-8D06-47C34949E3FE}"/>
    <cellStyle name="Input 11 4" xfId="5321" xr:uid="{3FEEDF70-D47C-4148-BD13-3C0DD385642A}"/>
    <cellStyle name="Input 12" xfId="2788" xr:uid="{F319614F-A30F-42F1-B1AF-882EC288312D}"/>
    <cellStyle name="Input 12 2" xfId="3833" xr:uid="{C3E480A4-9B33-4806-AEB4-41CCC9D3995C}"/>
    <cellStyle name="Input 12 2 2" xfId="5479" xr:uid="{B5BCCA99-F1FB-41CF-B0D9-A273CC2A1AF0}"/>
    <cellStyle name="Input 12 3" xfId="4959" xr:uid="{FF748CD6-AD13-4F76-B463-47BFEA309B9F}"/>
    <cellStyle name="Input 12 3 2" xfId="5578" xr:uid="{742C48BA-F279-462C-B879-5EC456F5B61D}"/>
    <cellStyle name="Input 12 4" xfId="5322" xr:uid="{21020B04-80E8-4112-8003-D9B91431DF92}"/>
    <cellStyle name="Input 13" xfId="2789" xr:uid="{4A8A57DE-9D83-48A0-B048-030DB85455C1}"/>
    <cellStyle name="Input 13 2" xfId="3834" xr:uid="{22AEFBB0-D35D-4188-9F5F-83ACEFE73C6D}"/>
    <cellStyle name="Input 13 2 2" xfId="5480" xr:uid="{50E5A8A5-6ADD-49B1-AF85-3051EFDD4318}"/>
    <cellStyle name="Input 13 3" xfId="4960" xr:uid="{7F87F23F-077D-4246-979E-ECFEFE9FD5E7}"/>
    <cellStyle name="Input 13 3 2" xfId="5579" xr:uid="{E7689961-1B29-4F78-89BB-E71544280D10}"/>
    <cellStyle name="Input 13 4" xfId="5323" xr:uid="{BAEE388A-8FBD-4812-8D8C-1BEEF0C446DC}"/>
    <cellStyle name="Input 14" xfId="2790" xr:uid="{D39F2722-0901-4503-9C20-A7AAB7D62257}"/>
    <cellStyle name="Input 14 2" xfId="3835" xr:uid="{72C43148-5529-4C72-9D62-557E43A81578}"/>
    <cellStyle name="Input 14 2 2" xfId="5481" xr:uid="{5BACB269-77F8-4C94-86FF-7B112A4B5D67}"/>
    <cellStyle name="Input 14 3" xfId="4961" xr:uid="{EB5C266B-A1BF-460B-A2E2-5EE9309F5429}"/>
    <cellStyle name="Input 14 3 2" xfId="5580" xr:uid="{2B3F6D2C-050A-49F5-A500-7C0C6F7AE70A}"/>
    <cellStyle name="Input 14 4" xfId="5324" xr:uid="{6BFF322F-63E8-4AA7-9525-F0A06BE12DE6}"/>
    <cellStyle name="Input 15" xfId="3706" xr:uid="{2773393E-D32E-4D7C-82B6-1B45933783EC}"/>
    <cellStyle name="Input 16" xfId="3744" xr:uid="{44B29BD5-64E1-436D-8490-302CA2AAF47F}"/>
    <cellStyle name="Input 17" xfId="667" xr:uid="{2E676256-32CC-4ED4-B75F-569682E9FA64}"/>
    <cellStyle name="Input 17 2" xfId="4642" xr:uid="{B93FE35C-B482-4FFC-A816-F0D330EDFFFA}"/>
    <cellStyle name="Input 17 2 2" xfId="5551" xr:uid="{7D8C4AE9-6C00-4E0B-B38A-10A7F84B5094}"/>
    <cellStyle name="Input 17 3" xfId="5238" xr:uid="{7852401C-6F83-4736-A11F-AF435A57071D}"/>
    <cellStyle name="Input 18" xfId="3760" xr:uid="{10298A0F-8C17-418C-BA00-7DDC17642848}"/>
    <cellStyle name="Input 18 2" xfId="5408" xr:uid="{23B45DCD-8111-4F53-8721-AF8160B547E4}"/>
    <cellStyle name="Input 19" xfId="4011" xr:uid="{2ADF3E80-FA02-4D54-A672-CD81E97F3AF3}"/>
    <cellStyle name="Input 19 2" xfId="5545" xr:uid="{75D11C92-AC5D-425F-A1A3-CE2CCF5F5FCA}"/>
    <cellStyle name="Input 2" xfId="1760" xr:uid="{10C9760A-520C-4F30-A6E1-50FF9ABF364A}"/>
    <cellStyle name="Input 2 2" xfId="2791" xr:uid="{3CA455E1-5E50-41F1-8183-460CBF78732B}"/>
    <cellStyle name="Input 2 2 2" xfId="3836" xr:uid="{483C22C6-68DA-44C0-8A1D-EF39DA29D053}"/>
    <cellStyle name="Input 2 2 2 2" xfId="5482" xr:uid="{926A07FA-44BC-4141-8150-3641962E8336}"/>
    <cellStyle name="Input 2 2 3" xfId="4962" xr:uid="{2A75D997-3B5B-460C-B6C2-55FDA4D79809}"/>
    <cellStyle name="Input 2 2 3 2" xfId="5581" xr:uid="{D0ED516B-D74B-4A90-BFE6-3092E029D4C0}"/>
    <cellStyle name="Input 2 2 4" xfId="5325" xr:uid="{5735BE61-2DE7-4475-A248-FC2F6E44C66C}"/>
    <cellStyle name="Input 2 3" xfId="3509" xr:uid="{CBFF239F-E3D8-4731-BED1-B9636E81B31F}"/>
    <cellStyle name="Input 2 3 2" xfId="3893" xr:uid="{B20AF9C5-AC4B-4EA8-B2B0-02965C0817BD}"/>
    <cellStyle name="Input 2 3 2 2" xfId="5539" xr:uid="{BFD87A87-CD07-47CB-B824-8978E545E563}"/>
    <cellStyle name="Input 2 3 3" xfId="5070" xr:uid="{A30E413C-F42B-433F-A3FB-5C3B95873203}"/>
    <cellStyle name="Input 2 3 3 2" xfId="5592" xr:uid="{D40C36A9-734A-4064-9119-B88BA197F46F}"/>
    <cellStyle name="Input 2 3 4" xfId="5397" xr:uid="{04A818EF-6131-4FF8-8F00-356E747AA759}"/>
    <cellStyle name="Input 2 4" xfId="3807" xr:uid="{D935101B-C816-4A23-8F71-EB3779F25A1A}"/>
    <cellStyle name="Input 2 4 2" xfId="5453" xr:uid="{531FC9B9-1A27-4C58-A27B-C704263E9F62}"/>
    <cellStyle name="Input 2 5" xfId="4793" xr:uid="{BD911E81-05BC-4D40-9279-4BC0F30D8DCB}"/>
    <cellStyle name="Input 2 5 2" xfId="5561" xr:uid="{3632783E-9202-4B17-BD1C-D1AA08617409}"/>
    <cellStyle name="Input 2 6" xfId="5291" xr:uid="{0744D402-A7A8-499D-B71D-AE876092E335}"/>
    <cellStyle name="Input 20" xfId="5712" xr:uid="{1E278D01-119E-46DD-8C4E-2968C5C82C0F}"/>
    <cellStyle name="Input 3" xfId="1761" xr:uid="{B540CF94-01A1-47F8-9B7C-18761D5EF109}"/>
    <cellStyle name="Input 3 2" xfId="3510" xr:uid="{8969BCC6-191E-46CC-92C9-274860113766}"/>
    <cellStyle name="Input 3 2 2" xfId="3894" xr:uid="{C78FC70B-6CBF-49C4-AE5D-60B9E0418571}"/>
    <cellStyle name="Input 3 2 2 2" xfId="5540" xr:uid="{9CED032C-900D-4328-B266-126755A707BB}"/>
    <cellStyle name="Input 3 2 3" xfId="5071" xr:uid="{6BD83F5C-2B2C-4AF0-802A-0569A5F80917}"/>
    <cellStyle name="Input 3 2 3 2" xfId="5593" xr:uid="{F785DEAE-1C63-4A6C-8CE9-358084608272}"/>
    <cellStyle name="Input 3 2 4" xfId="5398" xr:uid="{70610D0C-51FF-4F1B-A106-1E2EC12BF90E}"/>
    <cellStyle name="Input 3 3" xfId="3808" xr:uid="{E83700C3-CA62-4D97-9740-4969209D9A54}"/>
    <cellStyle name="Input 3 3 2" xfId="5454" xr:uid="{C80B91D7-007A-4466-BDEF-D67DC86080D4}"/>
    <cellStyle name="Input 3 4" xfId="4794" xr:uid="{4EE92841-DD3F-497C-BF7A-B2B75D809A0D}"/>
    <cellStyle name="Input 3 4 2" xfId="5562" xr:uid="{907B4F5F-A029-4DCF-8A95-B7C9DD73CB0D}"/>
    <cellStyle name="Input 3 5" xfId="5292" xr:uid="{27E3DAA0-F1EF-453F-913D-F396790CF736}"/>
    <cellStyle name="Input 4" xfId="2792" xr:uid="{5D14115C-BC7F-427B-9538-A62E5E17ED5D}"/>
    <cellStyle name="Input 4 2" xfId="1762" xr:uid="{1B0A3D2A-19DC-4395-83B5-9C71DF1B5523}"/>
    <cellStyle name="Input 4 3" xfId="3837" xr:uid="{EE2502F6-EAED-4D07-857A-70C8C0F2EF43}"/>
    <cellStyle name="Input 4 3 2" xfId="5483" xr:uid="{845913AC-0FD0-48F5-BC93-6313786C756A}"/>
    <cellStyle name="Input 4 4" xfId="4963" xr:uid="{04591489-0161-4DEF-AD7B-11E3601AF659}"/>
    <cellStyle name="Input 4 4 2" xfId="5582" xr:uid="{4AA2A092-900F-4A29-9149-21D7D7443113}"/>
    <cellStyle name="Input 4 5" xfId="5326" xr:uid="{487B9455-396A-4B68-A831-662B3C8E3D9E}"/>
    <cellStyle name="Input 5" xfId="2793" xr:uid="{CB0A1F7B-959E-460A-AB00-5790E1467783}"/>
    <cellStyle name="Input 5 2" xfId="1763" xr:uid="{06A3EF80-685A-4D02-B548-CD875065FF37}"/>
    <cellStyle name="Input 5 3" xfId="3838" xr:uid="{94D579DE-777B-4001-9481-D57492FD3B94}"/>
    <cellStyle name="Input 5 3 2" xfId="5484" xr:uid="{66134445-8435-45D4-BEDD-9E57125219B7}"/>
    <cellStyle name="Input 5 4" xfId="4964" xr:uid="{6A4D3055-06FB-4448-A7B6-67CA5B67F868}"/>
    <cellStyle name="Input 5 4 2" xfId="5583" xr:uid="{E10BE31B-39F4-44CB-B0FE-0A9584A5A533}"/>
    <cellStyle name="Input 5 5" xfId="5327" xr:uid="{174C774C-F38F-4EDA-BE89-25C3DB639E0E}"/>
    <cellStyle name="Input 6" xfId="1764" xr:uid="{5C9310A0-8DD9-49F7-B6FD-A163DE8A0981}"/>
    <cellStyle name="Input 7" xfId="1765" xr:uid="{18F77EE8-C970-4380-A023-EB61FC531A65}"/>
    <cellStyle name="Input 8" xfId="2794" xr:uid="{B40067EE-3324-42FE-B922-744B800D96C8}"/>
    <cellStyle name="Input 8 2" xfId="3839" xr:uid="{F551D91E-61A0-408B-A9E7-40567A11E2A4}"/>
    <cellStyle name="Input 8 2 2" xfId="5485" xr:uid="{AEC7791B-42B6-47F8-93C9-8B26D4DD0D1A}"/>
    <cellStyle name="Input 8 3" xfId="4965" xr:uid="{779EBA7E-0432-40DA-B3E9-F9E9BCE538A9}"/>
    <cellStyle name="Input 8 3 2" xfId="5584" xr:uid="{0F2CA7DB-1C5E-41B6-8980-3835814B7A49}"/>
    <cellStyle name="Input 8 4" xfId="5328" xr:uid="{63E775C7-543C-42F6-98EB-410D4DC0EF6F}"/>
    <cellStyle name="Input 9" xfId="2795" xr:uid="{38A155F5-E80B-43B8-992F-9F65DBEC8241}"/>
    <cellStyle name="Input 9 2" xfId="3840" xr:uid="{A6BDDC53-AD80-4051-A25B-6944EB32F178}"/>
    <cellStyle name="Input 9 2 2" xfId="5486" xr:uid="{CE2CF808-2390-491A-8D03-180DFB7925D8}"/>
    <cellStyle name="Input 9 3" xfId="4966" xr:uid="{CCA8D9FF-5221-4A9B-A299-BAF38547A119}"/>
    <cellStyle name="Input 9 3 2" xfId="5585" xr:uid="{D1127B9A-8A6E-4FE6-8159-C2E2FE6C99F8}"/>
    <cellStyle name="Input 9 4" xfId="5329" xr:uid="{74EB705D-A32A-4E23-8C4A-2728D7278208}"/>
    <cellStyle name="InputHeading" xfId="2796" xr:uid="{1B6D9B30-9424-4851-AF73-AB19F1C2FCBA}"/>
    <cellStyle name="InputHeading 2" xfId="5199" xr:uid="{97EFF543-AA6F-4B05-82FA-727F38154C66}"/>
    <cellStyle name="InputHeading 3" xfId="5574" xr:uid="{A471548E-3B11-4A92-80E1-6703CB016D6F}"/>
    <cellStyle name="ldt_guyan" xfId="1766" xr:uid="{0E15BA87-CD3D-4A65-8949-2C3500D5F279}"/>
    <cellStyle name="Leadsheet" xfId="2797" xr:uid="{4976A480-D3DF-4F91-9A68-97BD14AEAB66}"/>
    <cellStyle name="Leadsheet 2" xfId="4967" xr:uid="{8B005CE8-972D-4C7E-9D0E-C0550B383FAE}"/>
    <cellStyle name="Leadsheet 3" xfId="4304" xr:uid="{258B785E-1853-4707-AE84-CE5C64E39AEB}"/>
    <cellStyle name="Leadsheet 4" xfId="6006" xr:uid="{FF1FC984-AE5E-4D33-A70E-65F6C364DEEB}"/>
    <cellStyle name="left" xfId="1767" xr:uid="{4E0DDE5E-3183-46FF-9BB6-3D6496170F6B}"/>
    <cellStyle name="lines" xfId="1768" xr:uid="{9259BA39-7DF5-40F6-BD46-25E9EE7D27A9}"/>
    <cellStyle name="Link Currency (0)" xfId="1769" xr:uid="{F763F301-EDE4-4F2D-8605-28591D70E789}"/>
    <cellStyle name="Link Currency (2)" xfId="1770" xr:uid="{CE93A8F8-DF02-47E3-953A-20E843463BCE}"/>
    <cellStyle name="Link Currency (2) 2" xfId="1771" xr:uid="{7781F7C0-904F-4611-8836-7BF36865CF53}"/>
    <cellStyle name="Link Units (0)" xfId="1772" xr:uid="{E433C136-EFAE-42FC-9994-51A7A695E493}"/>
    <cellStyle name="Link Units (1)" xfId="1773" xr:uid="{1CDE2DD5-A81D-4D51-BCB8-1341AAB17922}"/>
    <cellStyle name="Link Units (2)" xfId="1774" xr:uid="{F027D012-A0D4-4016-8489-25B379063A3F}"/>
    <cellStyle name="Linked Cell" xfId="43" builtinId="24" customBuiltin="1"/>
    <cellStyle name="Linked Cell 10" xfId="2798" xr:uid="{0C2D8079-91DC-403D-A315-FA19C2E25A4E}"/>
    <cellStyle name="Linked Cell 11" xfId="2799" xr:uid="{40EC388F-3D82-4880-B410-509652B7E343}"/>
    <cellStyle name="Linked Cell 12" xfId="2800" xr:uid="{B6F52620-0620-4823-A8FE-FD646763BAE6}"/>
    <cellStyle name="Linked Cell 13" xfId="2801" xr:uid="{1F55818A-6423-4BE2-8B51-D33F4FD040EE}"/>
    <cellStyle name="Linked Cell 14" xfId="2802" xr:uid="{5EDA11E6-0C66-4B04-987B-1211A7904B07}"/>
    <cellStyle name="Linked Cell 15" xfId="670" xr:uid="{F49F249B-D6E0-473D-8927-082ADB26C896}"/>
    <cellStyle name="Linked Cell 2" xfId="1775" xr:uid="{BBA672F5-CFE7-4C16-92B1-8B9CCD0B69AB}"/>
    <cellStyle name="Linked Cell 2 2" xfId="3511" xr:uid="{6DB18BC4-F25A-4A21-8E78-FF1CDE1CB1B2}"/>
    <cellStyle name="Linked Cell 3" xfId="1776" xr:uid="{07296225-FA8C-4517-A718-5CEC013DEF68}"/>
    <cellStyle name="Linked Cell 3 2" xfId="3512" xr:uid="{445450BD-AE2A-41F1-BC07-7900E805B161}"/>
    <cellStyle name="Linked Cell 4" xfId="2803" xr:uid="{704D9EAC-E34B-4999-B639-568D62679BE5}"/>
    <cellStyle name="Linked Cell 4 2" xfId="1777" xr:uid="{8CAEF0F9-9E37-44ED-8BC2-C5E8C67A03FE}"/>
    <cellStyle name="Linked Cell 5" xfId="2804" xr:uid="{643315AB-2929-45D1-9F1C-A532C14A1AAB}"/>
    <cellStyle name="Linked Cell 5 2" xfId="1778" xr:uid="{330B5A06-BD84-474C-8926-9BBEADBDCD7F}"/>
    <cellStyle name="Linked Cell 6" xfId="1779" xr:uid="{9F63144A-DB9D-4CE5-9CA2-6841031F590A}"/>
    <cellStyle name="Linked Cell 7" xfId="2805" xr:uid="{DE81F1BF-18FF-4A18-8B61-BC3CBC4816F5}"/>
    <cellStyle name="Linked Cell 8" xfId="2806" xr:uid="{0D8E1AB8-431C-492E-9730-5F5C38D670CD}"/>
    <cellStyle name="Linked Cell 9" xfId="2807" xr:uid="{ED2BAC6C-36F2-4694-A74E-047604825A84}"/>
    <cellStyle name="lk_guyan" xfId="1780" xr:uid="{BA941A4A-D295-4F2D-8CF1-F16CDB371C47}"/>
    <cellStyle name="Migliaia (0)" xfId="3513" xr:uid="{D3528D35-4AB2-4C41-A70A-941B7A18A067}"/>
    <cellStyle name="Milliers [0]_AR1194" xfId="1781" xr:uid="{256BE0D1-9593-4ACF-962E-CD759F0D9A1D}"/>
    <cellStyle name="Milliers_AR1194" xfId="1782" xr:uid="{4ABE76D5-C395-4726-8BE3-EDCD341363C8}"/>
    <cellStyle name="Mon?taire [0]_AR1194" xfId="1783" xr:uid="{881E0E75-55C0-4693-ABE0-6A56DAF8BA5E}"/>
    <cellStyle name="Mon?taire_AR1194" xfId="1784" xr:uid="{AFA6DA87-B118-46DF-8973-5CAB0BF53965}"/>
    <cellStyle name="Monétaire [0]_laroux" xfId="1785" xr:uid="{0D2BE17F-24B7-4108-9EEC-E122BEB1C22E}"/>
    <cellStyle name="Monétaire_laroux" xfId="1786" xr:uid="{02900BE7-141A-4A87-9B43-D4603AE8EFAC}"/>
    <cellStyle name="MS_COL_STYLE" xfId="1787" xr:uid="{523F1999-6064-415C-A22D-EE1ABB0FBB3F}"/>
    <cellStyle name="n" xfId="1370" xr:uid="{8797D120-DA19-49F3-B9DD-16B39325B3D0}"/>
    <cellStyle name="n_ECS_FS 2011" xfId="1788" xr:uid="{9D8779B3-93A2-4676-B26F-F6471E1DC3E7}"/>
    <cellStyle name="n_ECS_FS 2012" xfId="1789" xr:uid="{334D976F-54B4-40DB-8759-3EC098A8B21B}"/>
    <cellStyle name="n_ETG_FS 2011" xfId="1371" xr:uid="{0326430B-CB57-4606-8A53-E3EDE446F140}"/>
    <cellStyle name="n_ETL_FS 2011" xfId="1372" xr:uid="{0FDE2BC5-5032-4914-97D1-4D1AE5D0CD6C}"/>
    <cellStyle name="n_PGL_FS 2011" xfId="1373" xr:uid="{4DF19A6C-D137-4977-B356-515A0F42AF8D}"/>
    <cellStyle name="Neutral" xfId="39" builtinId="28" customBuiltin="1"/>
    <cellStyle name="Neutral 10" xfId="2808" xr:uid="{A23F4FD9-782E-4265-8EA9-F7842AC2EC4C}"/>
    <cellStyle name="Neutral 11" xfId="2809" xr:uid="{17D4B910-14FC-4C2A-94CA-BE2E4ED12643}"/>
    <cellStyle name="Neutral 12" xfId="2810" xr:uid="{6432D4FB-5E37-4EA4-933F-C50673F69F23}"/>
    <cellStyle name="Neutral 13" xfId="2811" xr:uid="{4D2CEB26-1312-4055-8DCC-9AACC74A0E04}"/>
    <cellStyle name="Neutral 14" xfId="2812" xr:uid="{87AE9680-5B01-48CF-B332-4495804776CB}"/>
    <cellStyle name="Neutral 15" xfId="3705" xr:uid="{B7BBEAEC-CA9B-4ED0-8894-A7D236D84943}"/>
    <cellStyle name="Neutral 16" xfId="671" xr:uid="{7E84BB16-42CE-4024-B29F-879DC42243DC}"/>
    <cellStyle name="Neutral 2" xfId="1790" xr:uid="{695670D4-7794-4031-8C06-2E2229F4A03B}"/>
    <cellStyle name="Neutral 2 2" xfId="3514" xr:uid="{7B816793-A30A-4E27-BDD6-A0E213E1BAF3}"/>
    <cellStyle name="Neutral 3" xfId="1791" xr:uid="{3877F279-4B23-4A63-9194-BD3F7E3CC2C7}"/>
    <cellStyle name="Neutral 3 2" xfId="3515" xr:uid="{8221A7A2-B38D-4A02-9F39-D7D941105A38}"/>
    <cellStyle name="Neutral 4" xfId="2813" xr:uid="{10C85BE6-1C01-4EE0-8EDD-2B563CE63EF4}"/>
    <cellStyle name="Neutral 4 2" xfId="1792" xr:uid="{0C765002-80B2-454F-8B09-C54616338F57}"/>
    <cellStyle name="Neutral 5" xfId="2814" xr:uid="{4694B8A7-FF84-4A8B-B343-D894FFAE8A35}"/>
    <cellStyle name="Neutral 5 2" xfId="1793" xr:uid="{8B26F1DC-D09D-4AB1-90DF-7CA5BDAEE62D}"/>
    <cellStyle name="Neutral 6" xfId="1794" xr:uid="{9B6BEEA4-09B9-47FF-A534-8BF8EED826AE}"/>
    <cellStyle name="Neutral 7" xfId="2815" xr:uid="{D614832F-78CB-46EB-888A-1699AB4C9427}"/>
    <cellStyle name="Neutral 8" xfId="2816" xr:uid="{5CBFE87E-0495-4D89-954A-DFA77B806971}"/>
    <cellStyle name="Neutral 9" xfId="2817" xr:uid="{591304BE-50FD-4203-B19C-8B21986B7D92}"/>
    <cellStyle name="New Times Roman" xfId="2818" xr:uid="{F21AEC61-943E-45CA-A2B8-835355A5B970}"/>
    <cellStyle name="no dec" xfId="672" xr:uid="{FF9645DF-F9D9-4782-B2C0-F4B8FBFDB2AC}"/>
    <cellStyle name="no dec 10" xfId="2819" xr:uid="{A85913DA-6EB6-4DE2-995F-DEDEA49A4C14}"/>
    <cellStyle name="no dec 11" xfId="2820" xr:uid="{596645CD-2D28-4B30-B197-E6791C803817}"/>
    <cellStyle name="no dec 12" xfId="2821" xr:uid="{FE3DE333-C513-4C3C-9F46-18C5CF91A97A}"/>
    <cellStyle name="no dec 13" xfId="2822" xr:uid="{4B7CDDCE-AAEF-4B3C-8A4E-E491CABCFE2A}"/>
    <cellStyle name="no dec 14" xfId="2823" xr:uid="{B91E391C-4300-441C-ABB1-D9640134B0ED}"/>
    <cellStyle name="no dec 15" xfId="2824" xr:uid="{BFE573FB-8E93-4A3B-B6CB-3B29DF0D96B0}"/>
    <cellStyle name="no dec 16" xfId="2825" xr:uid="{1943B8DC-4AE0-41E0-ACC9-11AFB79F56C3}"/>
    <cellStyle name="no dec 17" xfId="2826" xr:uid="{B5993CDE-CBB9-4BFB-A492-74728CC17CAE}"/>
    <cellStyle name="no dec 18" xfId="2827" xr:uid="{7654A325-5BF3-4E39-A74B-37FC73BEEE8B}"/>
    <cellStyle name="no dec 19" xfId="2828" xr:uid="{6A4A35CE-D096-4B4B-837A-DDBA109A1D7B}"/>
    <cellStyle name="no dec 2" xfId="1795" xr:uid="{B458943E-1C2A-4C29-96EB-80CDF5142235}"/>
    <cellStyle name="no dec 2 2" xfId="1796" xr:uid="{D529C93A-5FD9-4C69-826F-2A70E7AC224B}"/>
    <cellStyle name="no dec 2 3" xfId="1797" xr:uid="{DE88753A-056B-44B2-B2FE-4ECDD8AA00AF}"/>
    <cellStyle name="no dec 20" xfId="2829" xr:uid="{BD479677-F189-4991-B63A-5DD35A8920EE}"/>
    <cellStyle name="no dec 21" xfId="2830" xr:uid="{8B4B713A-FC98-4D3A-A09C-DD55210AF8FD}"/>
    <cellStyle name="no dec 3" xfId="1798" xr:uid="{C25D7FE4-598A-492C-B0B4-D6B9D8F7C3AC}"/>
    <cellStyle name="no dec 3 2" xfId="3516" xr:uid="{FE00C1F3-63D9-4815-8180-8F7E50C90A2D}"/>
    <cellStyle name="no dec 4" xfId="2831" xr:uid="{83E7A6BA-2D8B-4A57-B2EC-0DEE4490F864}"/>
    <cellStyle name="no dec 5" xfId="2832" xr:uid="{301DF81D-47F5-4F59-835D-BE0A4306D280}"/>
    <cellStyle name="no dec 6" xfId="2833" xr:uid="{096ACA3C-8F64-40CD-9003-E6EC24275DD9}"/>
    <cellStyle name="no dec 7" xfId="2834" xr:uid="{BA3F2FAA-40D1-449C-B561-0E1741A7B821}"/>
    <cellStyle name="no dec 8" xfId="2835" xr:uid="{0336F4F1-5F4D-43F1-9A51-1BCFE05B398E}"/>
    <cellStyle name="no dec 9" xfId="2836" xr:uid="{2B172043-F77A-41E5-BF08-5C9023E9FD3C}"/>
    <cellStyle name="no dec_100" xfId="2837" xr:uid="{901BE1AC-BD96-4EAB-85B8-F7422357B0DF}"/>
    <cellStyle name="Normal" xfId="0" builtinId="0"/>
    <cellStyle name="Normal - Style1" xfId="673" xr:uid="{53CB95B6-8B46-4406-BF2F-85B057747D8C}"/>
    <cellStyle name="Normal - Style1 10" xfId="2838" xr:uid="{F654541F-E16B-4FDC-A1D6-D2FB39738E95}"/>
    <cellStyle name="Normal - Style1 11" xfId="2839" xr:uid="{D7B0B838-BDD1-4A66-A775-0D7CA2A0B699}"/>
    <cellStyle name="Normal - Style1 12" xfId="2840" xr:uid="{AC75000D-F2E6-400B-98F5-2F260E965CBF}"/>
    <cellStyle name="Normal - Style1 13" xfId="2841" xr:uid="{992C7BB9-1958-48D8-8549-471F887232AD}"/>
    <cellStyle name="Normal - Style1 14" xfId="2842" xr:uid="{8CB8609B-BE24-41B6-A443-6033E012E9E4}"/>
    <cellStyle name="Normal - Style1 15" xfId="2843" xr:uid="{A920836E-8CE7-4DD6-894F-B51A4009BB50}"/>
    <cellStyle name="Normal - Style1 16" xfId="2844" xr:uid="{51656FDF-C865-41D5-B599-AC6416DA2188}"/>
    <cellStyle name="Normal - Style1 17" xfId="2845" xr:uid="{0AF2757C-50BF-4177-8D73-EB7B144F16B7}"/>
    <cellStyle name="Normal - Style1 18" xfId="2846" xr:uid="{50AD7218-5138-4AB6-A286-22184BEA44E6}"/>
    <cellStyle name="Normal - Style1 19" xfId="2847" xr:uid="{E2EFBD6E-E92F-45D5-A921-0CB1E2C64A3E}"/>
    <cellStyle name="Normal - Style1 2" xfId="674" xr:uid="{B1DEC228-535A-493B-86B5-D5027DB129C9}"/>
    <cellStyle name="Normal - Style1 2 2" xfId="1800" xr:uid="{E1A01055-12DB-478D-8A9C-ECA25AED51D0}"/>
    <cellStyle name="Normal - Style1 2 3" xfId="1801" xr:uid="{6264BAF8-F0E1-4FF6-9F81-0584D7766182}"/>
    <cellStyle name="Normal - Style1 2 4" xfId="2848" xr:uid="{E31CB99F-A197-4108-A802-1D48EE08F25C}"/>
    <cellStyle name="Normal - Style1 2 5" xfId="1799" xr:uid="{A2850BB1-C116-4FBB-9BBF-F65F0F6E7BC4}"/>
    <cellStyle name="Normal - Style1 20" xfId="2849" xr:uid="{7948F412-BBF9-4460-B9B5-B40BEAA8A796}"/>
    <cellStyle name="Normal - Style1 21" xfId="2850" xr:uid="{63975699-2CF6-4624-847F-CDC348068B24}"/>
    <cellStyle name="Normal - Style1 22" xfId="2851" xr:uid="{17EAC19B-4E02-4041-8730-35AD13D7124E}"/>
    <cellStyle name="Normal - Style1 23" xfId="1374" xr:uid="{11BABF86-A9A1-46C0-88E4-0A6D95D133C9}"/>
    <cellStyle name="Normal - Style1 3" xfId="1802" xr:uid="{4FF6CC0F-1CE1-4894-9EC7-C50BED1263BA}"/>
    <cellStyle name="Normal - Style1 3 2" xfId="2852" xr:uid="{06E811E9-0894-4276-B53F-D3C53CBF97C7}"/>
    <cellStyle name="Normal - Style1 3 3" xfId="3517" xr:uid="{8E36297F-6A25-4DD3-BFAF-8D06CB9D09E7}"/>
    <cellStyle name="Normal - Style1 4" xfId="1803" xr:uid="{FE4AC03C-92D9-45C0-A839-B2CCC43260BC}"/>
    <cellStyle name="Normal - Style1 4 2" xfId="2853" xr:uid="{FEC4548B-8649-4D45-B269-F54CE9318368}"/>
    <cellStyle name="Normal - Style1 4 3" xfId="3518" xr:uid="{0C85612E-7FF5-419E-86AD-EE95B88CCE3B}"/>
    <cellStyle name="Normal - Style1 5" xfId="2854" xr:uid="{44565CEE-DD27-4D38-94E1-92A9754D7D00}"/>
    <cellStyle name="Normal - Style1 5 2" xfId="3519" xr:uid="{6B5CA3F4-AD38-4B69-A823-0A1ADD481564}"/>
    <cellStyle name="Normal - Style1 6" xfId="2855" xr:uid="{9F845A27-54BA-40D0-BC32-1C94EE50F5B4}"/>
    <cellStyle name="Normal - Style1 6 2" xfId="3520" xr:uid="{65D0F9EA-E9DA-4984-84B9-0A397EA0ECFF}"/>
    <cellStyle name="Normal - Style1 7" xfId="2856" xr:uid="{06D04B02-FCEF-4455-85B4-A4DC40E349C3}"/>
    <cellStyle name="Normal - Style1 7 2" xfId="3521" xr:uid="{699B641B-9C75-4C43-A0D5-6824B1CAD6A9}"/>
    <cellStyle name="Normal - Style1 8" xfId="2857" xr:uid="{5AEBDF35-DB1E-4931-B5AE-EA0DD0C3E034}"/>
    <cellStyle name="Normal - Style1 9" xfId="2858" xr:uid="{DE9E38DA-B385-468D-863D-2D7539763FB9}"/>
    <cellStyle name="Normal - Style1_100" xfId="2859" xr:uid="{E6B8AE46-2E3D-402D-9497-3C88159AC2F7}"/>
    <cellStyle name="Normal - Style2" xfId="1804" xr:uid="{9B2BBE5C-5CC4-423D-9559-2AE6D8D73E5D}"/>
    <cellStyle name="Normal - Style3" xfId="1805" xr:uid="{017989EB-19B6-400C-945D-FC3E33684B9E}"/>
    <cellStyle name="Normal - Style4" xfId="1806" xr:uid="{1B525408-666E-4CE5-B2F1-FB861FC0EDEA}"/>
    <cellStyle name="Normal - Style5" xfId="1807" xr:uid="{D6053B44-8588-4718-B79F-CD56A79DD9A9}"/>
    <cellStyle name="Normal - Style6" xfId="1808" xr:uid="{6DD00667-0AF2-4333-9D83-98AACA7B7F15}"/>
    <cellStyle name="Normal - Style7" xfId="1809" xr:uid="{D64AB90A-01EE-4468-93E4-9DFD9FE16CAD}"/>
    <cellStyle name="Normal - Style8" xfId="1810" xr:uid="{0740B712-1AF9-4B66-87A2-418C6C22CC3E}"/>
    <cellStyle name="Normal 10" xfId="675" xr:uid="{60A85302-36F8-4742-9ACF-5F3697E73C30}"/>
    <cellStyle name="Normal 10 10" xfId="3522" xr:uid="{8CBB1098-7E0D-4AB7-81EC-B452588B40C4}"/>
    <cellStyle name="Normal 10 11" xfId="1811" xr:uid="{068B7461-E912-4595-B768-762A1259F341}"/>
    <cellStyle name="Normal 10 2" xfId="30" xr:uid="{00000000-0005-0000-0000-000012000000}"/>
    <cellStyle name="Normal 10 2 2" xfId="2058" xr:uid="{3626CA06-BC70-4654-96BE-933784C1F824}"/>
    <cellStyle name="Normal 10 2 2 2" xfId="1813" xr:uid="{C90803B8-3413-4B49-AAEA-2BD1DB2CFA95}"/>
    <cellStyle name="Normal 10 2 2 2 2 2 2" xfId="114" xr:uid="{C0275B44-95D9-41A4-9E49-6426F19524E8}"/>
    <cellStyle name="Normal 10 2 2 2 2 2 2 2" xfId="194" xr:uid="{392493E5-5B6C-4961-9C35-F980A22C3233}"/>
    <cellStyle name="Normal 10 2 2 2 2 2 2 2 2" xfId="4526" xr:uid="{AEB56590-33EC-436E-B515-2119D3F10DF0}"/>
    <cellStyle name="Normal 10 2 2 2 2 2 2 3" xfId="4510" xr:uid="{71A4468C-92BC-403A-8E92-D8F8DB016520}"/>
    <cellStyle name="Normal 10 2 2 2 2 2 2 9" xfId="101" xr:uid="{6A50218D-D6A5-4801-A609-28282AE633A9}"/>
    <cellStyle name="Normal 10 2 2 2 2 2 2 9 2" xfId="118" xr:uid="{A2822414-13FF-4A12-9152-CDAD99626710}"/>
    <cellStyle name="Normal 10 2 3" xfId="3523" xr:uid="{6810B9B5-B119-4D3B-8F72-7DDCC178670A}"/>
    <cellStyle name="Normal 10 2 4" xfId="1812" xr:uid="{DD54946E-E692-406A-9688-549721CEF517}"/>
    <cellStyle name="Normal 10 3" xfId="2860" xr:uid="{D5EC2B9F-4094-4471-AC53-F754D0115D6C}"/>
    <cellStyle name="Normal 10 3 2" xfId="2861" xr:uid="{511C6C07-2AD7-4BF0-BED7-F9F33A32FD6E}"/>
    <cellStyle name="Normal 10 4" xfId="2862" xr:uid="{95599E3B-2545-408A-A0C0-1CFAB50EB4C6}"/>
    <cellStyle name="Normal 10 5" xfId="2863" xr:uid="{29535A82-D9FA-449C-8E89-BD05BB6B755C}"/>
    <cellStyle name="Normal 10 6" xfId="2864" xr:uid="{4DD91C8E-9478-4C41-AE7A-8B287BD05B59}"/>
    <cellStyle name="Normal 10 7" xfId="2865" xr:uid="{BC7DF78F-EF92-41A0-9FFA-66B9183B732B}"/>
    <cellStyle name="Normal 10 8" xfId="2866" xr:uid="{44B66424-9239-44F4-92E5-E964B4F89ADC}"/>
    <cellStyle name="Normal 10 9" xfId="2867" xr:uid="{ACE2A6FD-51BE-4874-A541-57E8CB3844C2}"/>
    <cellStyle name="Normal 10_100" xfId="2868" xr:uid="{97935954-3AEE-42E3-ADBD-6DBE1CDEEAB1}"/>
    <cellStyle name="Normal 100" xfId="3900" xr:uid="{7D793CC4-DF81-4988-A01F-84BA76EAA224}"/>
    <cellStyle name="Normal 100 2" xfId="6229" xr:uid="{2597DB42-2476-407F-8E8E-0061A164390D}"/>
    <cellStyle name="Normal 100 3" xfId="6220" xr:uid="{97F57A46-9666-456B-A7D8-DF83E87CAB56}"/>
    <cellStyle name="Normal 101" xfId="3696" xr:uid="{4D144104-2CCD-40BE-9ABD-DE91177B31EC}"/>
    <cellStyle name="Normal 102" xfId="192" xr:uid="{EADD59C9-C4AE-4F12-9F25-61C28B5ECD20}"/>
    <cellStyle name="Normal 102 2" xfId="5595" xr:uid="{6A4F71EF-56ED-4140-A87C-C4C2DF4B0647}"/>
    <cellStyle name="Normal 103" xfId="5195" xr:uid="{DB05F064-913B-44E5-A36F-18D0795EA1EF}"/>
    <cellStyle name="Normal 104" xfId="5200" xr:uid="{0C4E0C27-8BE8-4086-8089-4CFDBEBFC09C}"/>
    <cellStyle name="Normal 105" xfId="5196" xr:uid="{F35301D7-CC7B-4EFB-9B18-1CA4EFFAA0BF}"/>
    <cellStyle name="Normal 106" xfId="5223" xr:uid="{3A357A65-779F-48F5-A64E-0BB662A889E1}"/>
    <cellStyle name="Normal 107" xfId="5230" xr:uid="{B901DFFD-C1DD-4C90-A714-7385202AB3BC}"/>
    <cellStyle name="Normal 108" xfId="5229" xr:uid="{AEE4919C-7712-416F-BDAA-37D1BF53633A}"/>
    <cellStyle name="Normal 109" xfId="5308" xr:uid="{158C0E05-FC99-4F44-9455-D73D8B51E8CC}"/>
    <cellStyle name="Normal 11" xfId="676" xr:uid="{57D2D61D-018F-4568-83CF-8545D898E3F5}"/>
    <cellStyle name="Normal 11 10" xfId="3524" xr:uid="{3D8ADBC8-78D6-4AB6-BB67-0830943F840C}"/>
    <cellStyle name="Normal 11 11" xfId="1814" xr:uid="{0A81E898-8A85-4E69-B19C-756442DE3086}"/>
    <cellStyle name="Normal 11 2" xfId="1815" xr:uid="{024318C4-4641-4A74-8B67-D07391FDCDEC}"/>
    <cellStyle name="Normal 11 2 2" xfId="3526" xr:uid="{4268682C-4FEF-40F9-A312-AECF90D14F6A}"/>
    <cellStyle name="Normal 11 2 3" xfId="3525" xr:uid="{A2A27278-7191-4A93-9859-E899D9773C59}"/>
    <cellStyle name="Normal 11 2 4" xfId="6211" xr:uid="{CC28E385-412B-47D3-928B-4A1BDD3FB952}"/>
    <cellStyle name="Normal 11 20" xfId="6221" xr:uid="{57A90187-9A79-4786-B606-57FED22CD9F2}"/>
    <cellStyle name="Normal 11 3" xfId="1816" xr:uid="{BFAAA3FA-12D1-4C08-B9A8-15D9BC4AEC16}"/>
    <cellStyle name="Normal 11 4" xfId="2869" xr:uid="{FF22888A-285D-4C13-AC05-13F94DF9E17D}"/>
    <cellStyle name="Normal 11 5" xfId="2870" xr:uid="{7BC36879-9128-43C4-B794-BA08FB16D0AF}"/>
    <cellStyle name="Normal 11 6" xfId="2871" xr:uid="{C4B0236F-E8F3-41B7-8D08-124CA968876A}"/>
    <cellStyle name="Normal 11 7" xfId="2872" xr:uid="{57AF0C7B-394E-440A-97BA-397E4062DF7E}"/>
    <cellStyle name="Normal 11 8" xfId="2873" xr:uid="{D5690CC0-9E27-4D21-A735-FCD2AB1F7456}"/>
    <cellStyle name="Normal 11 9" xfId="2874" xr:uid="{671E8BC5-B6B9-4632-AE52-759881202DF8}"/>
    <cellStyle name="Normal 11_Detail Asset TCC Q2'53" xfId="1817" xr:uid="{9F9517BE-8398-4F18-B2AC-EC97E618795E}"/>
    <cellStyle name="Normal 110" xfId="91" xr:uid="{529926C1-5D9F-49FC-92B5-127D2FB76F4A}"/>
    <cellStyle name="Normal 111" xfId="175" xr:uid="{B96A5431-1F52-43B1-8B4F-C84EFE7FC682}"/>
    <cellStyle name="Normal 112" xfId="88" xr:uid="{FF1AA8DF-7BED-4CFA-BBFA-612C15C669ED}"/>
    <cellStyle name="Normal 113" xfId="5330" xr:uid="{767B1C7F-15D7-4449-A30F-8BF7E7773E19}"/>
    <cellStyle name="Normal 114" xfId="6196" xr:uid="{0300C525-4B33-428E-A177-26F14A5CFC22}"/>
    <cellStyle name="Normal 115" xfId="6227" xr:uid="{282838CE-C62B-4501-B0C8-3821EA4AB65E}"/>
    <cellStyle name="Normal 116" xfId="6232" xr:uid="{1C8C8800-DACB-4EBC-B93E-9F071D1CC503}"/>
    <cellStyle name="Normal 117" xfId="6197" xr:uid="{1F46EAF2-3A85-417C-8EC6-7210921DDB48}"/>
    <cellStyle name="Normal 118" xfId="6234" xr:uid="{35AF5B27-C5B4-4332-B58F-61B968C63A01}"/>
    <cellStyle name="Normal 119" xfId="6251" xr:uid="{C9AF4CE0-536D-43B1-842F-A867E54CF7AD}"/>
    <cellStyle name="Normal 12" xfId="121" xr:uid="{E2564871-76D6-4C7A-BBE9-85BB53E01ACE}"/>
    <cellStyle name="Normal 12 10" xfId="6206" xr:uid="{774A7A9E-3940-4174-9874-6C53DD458D43}"/>
    <cellStyle name="Normal 12 2" xfId="677" xr:uid="{83264EE2-AEDE-409B-8DC5-B0FE007B0710}"/>
    <cellStyle name="Normal 12 2 2" xfId="2875" xr:uid="{FF96F2F7-113E-41D4-88B0-FF95C788B365}"/>
    <cellStyle name="Normal 12 2 3" xfId="1818" xr:uid="{6D5177E4-7C78-4684-8C81-65877E4EF341}"/>
    <cellStyle name="Normal 12 3" xfId="1819" xr:uid="{444648F6-0E5B-4E9F-AB08-4D8593C2600B}"/>
    <cellStyle name="Normal 12 4" xfId="2876" xr:uid="{7E3D4CAE-8318-4CB1-8009-A24BBDBE2D41}"/>
    <cellStyle name="Normal 12 5" xfId="2877" xr:uid="{96DDDB00-D0C3-4138-B77D-8D0FEA536D45}"/>
    <cellStyle name="Normal 12 6" xfId="2878" xr:uid="{84595ABA-CCD5-4826-8495-3936369F35BD}"/>
    <cellStyle name="Normal 12 7" xfId="2879" xr:uid="{1FF9EB88-F278-4A42-A06F-E57EFAB4D5B0}"/>
    <cellStyle name="Normal 12 8" xfId="2880" xr:uid="{B380B69A-DF39-4EE3-A01D-DCE39D6B848A}"/>
    <cellStyle name="Normal 12 9" xfId="2881" xr:uid="{094D6988-B605-4869-9C6D-7D569A895AEA}"/>
    <cellStyle name="Normal 12_Detail Asset TCC Q2'53" xfId="1820" xr:uid="{7FE4A458-3DBA-40B2-B2E8-37950600AF4E}"/>
    <cellStyle name="Normal 120" xfId="6253" xr:uid="{1822DAD1-A364-4FB9-AE9C-EA1FA67CC23C}"/>
    <cellStyle name="Normal 121" xfId="6235" xr:uid="{BC892009-7B07-491A-B5AB-034EE0A6C120}"/>
    <cellStyle name="Normal 122" xfId="6254" xr:uid="{C33DF303-987E-4EC4-A759-83B648050F02}"/>
    <cellStyle name="Normal 123" xfId="6244" xr:uid="{1EB80521-6918-496D-B4F2-F077FD1A8318}"/>
    <cellStyle name="Normal 124" xfId="6249" xr:uid="{59BD65A1-746F-4FE0-A127-039B4F40AE81}"/>
    <cellStyle name="Normal 125" xfId="6257" xr:uid="{8E68B964-3C1B-49E2-82DA-A1379FE060A2}"/>
    <cellStyle name="Normal 13" xfId="19" xr:uid="{00000000-0005-0000-0000-000013000000}"/>
    <cellStyle name="Normal 13 10" xfId="1821" xr:uid="{59E1330E-118C-43C6-AB9F-7CE0B358AB66}"/>
    <cellStyle name="Normal 13 11" xfId="678" xr:uid="{E4827714-8DD2-4C37-904B-B4035BC584BD}"/>
    <cellStyle name="Normal 13 2" xfId="679" xr:uid="{DEDD3C3B-472A-449D-B4CF-59F1A1CB5F41}"/>
    <cellStyle name="Normal 13 2 2" xfId="2882" xr:uid="{E3E71160-478F-419B-85F6-FF20843190F7}"/>
    <cellStyle name="Normal 13 3" xfId="2883" xr:uid="{50C81CF5-358B-4C4E-9C37-A52F570D0DA9}"/>
    <cellStyle name="Normal 13 4" xfId="2884" xr:uid="{541E1159-FABF-4D21-AB19-3681296270B5}"/>
    <cellStyle name="Normal 13 5" xfId="2885" xr:uid="{7AA0DB8A-FFFE-4E9F-A787-F41B202767C0}"/>
    <cellStyle name="Normal 13 6" xfId="2886" xr:uid="{300A6EF5-F047-4392-A0C1-6BC45934BEBE}"/>
    <cellStyle name="Normal 13 7" xfId="2887" xr:uid="{9527AEB2-CF40-4635-BBAC-6079D5B4931E}"/>
    <cellStyle name="Normal 13 8" xfId="2888" xr:uid="{F60F2D4F-FAE9-4165-AAEA-30768B0AF57F}"/>
    <cellStyle name="Normal 13 9" xfId="2889" xr:uid="{00C307CC-C3A4-4247-8297-30A96D4F4DBA}"/>
    <cellStyle name="Normal 13_130017-B1 โปรแกรมคอมพิวเตอร์ CPI_Q1'10" xfId="680" xr:uid="{6F9E795D-C4E6-45D7-895D-81655572A4A1}"/>
    <cellStyle name="Normal 14" xfId="681" xr:uid="{BA2D10F8-9026-427C-833E-B517E0DE255F}"/>
    <cellStyle name="Normal 14 2" xfId="2890" xr:uid="{BF70C5A4-5BEB-4D32-A57A-CD28820379F4}"/>
    <cellStyle name="Normal 14 3" xfId="2891" xr:uid="{59DB27EF-2C95-4C93-97E0-F1A9FC272AD3}"/>
    <cellStyle name="Normal 14 4" xfId="1822" xr:uid="{7A827BDC-916B-451C-AE14-81741E7A9AC5}"/>
    <cellStyle name="Normal 148" xfId="177" xr:uid="{C72AA6E1-4293-4DD7-96B9-4CE9098FCEBD}"/>
    <cellStyle name="Normal 15" xfId="682" xr:uid="{2E1ADBB6-602B-48FB-9F83-8D2CAC64BB97}"/>
    <cellStyle name="Normal 15 2" xfId="1824" xr:uid="{7C0F12F3-5F54-492D-92E2-B2E6F63E1734}"/>
    <cellStyle name="Normal 15 3" xfId="1825" xr:uid="{C1722053-7C7C-4A70-A9C8-D34C54E7209E}"/>
    <cellStyle name="Normal 15 4" xfId="2892" xr:uid="{4963964D-3013-42B9-A2CB-473686DC3284}"/>
    <cellStyle name="Normal 15 5" xfId="1823" xr:uid="{A8D6A7A9-7DDA-46B7-AFAC-439C081A7270}"/>
    <cellStyle name="Normal 15_Detail Asset TCC Q2'53" xfId="1826" xr:uid="{38BCB962-2767-4160-9807-3486A6DE74CF}"/>
    <cellStyle name="Normal 16" xfId="683" xr:uid="{FBBBB5BB-7C63-4EAB-AF4C-C35EC8196B49}"/>
    <cellStyle name="Normal 16 2" xfId="1828" xr:uid="{C25B75A1-CC15-4911-A106-72AE7F564BFE}"/>
    <cellStyle name="Normal 16 2 2" xfId="3528" xr:uid="{948C745F-37CE-4CA4-8AE2-99FEF36A2F5D}"/>
    <cellStyle name="Normal 16 3" xfId="2893" xr:uid="{0D1455BB-21CE-4121-BE18-8EA4EBE2ED88}"/>
    <cellStyle name="Normal 16 4" xfId="2894" xr:uid="{8C09A10D-8FE9-4FB1-815D-E536613F4276}"/>
    <cellStyle name="Normal 16 5" xfId="3527" xr:uid="{33E4DB0C-7F6B-49D3-8EF9-5E5D0E2A40B8}"/>
    <cellStyle name="Normal 16 6" xfId="1827" xr:uid="{2C353D0A-1322-44A0-BB92-42D330A4E881}"/>
    <cellStyle name="Normal 16_Detail Asset TCC Q2'53" xfId="1829" xr:uid="{9D03C246-3312-4589-BFA8-9D72DFF7D073}"/>
    <cellStyle name="Normal 17" xfId="684" xr:uid="{F1947E22-2476-46E6-B0BC-A7F3BA0C3AD8}"/>
    <cellStyle name="Normal 17 2" xfId="2895" xr:uid="{1BA298DA-A2C8-4D42-85D3-D6BC2510455A}"/>
    <cellStyle name="Normal 17 2 2" xfId="3530" xr:uid="{CDE1ADCC-CE4B-461A-94BC-2B7CC2542E65}"/>
    <cellStyle name="Normal 17 3" xfId="3529" xr:uid="{D79A8C2C-822F-499B-ACD1-3B9D1DED85C6}"/>
    <cellStyle name="Normal 17 4" xfId="1830" xr:uid="{B665CC41-C512-4185-8E72-9F451C374B22}"/>
    <cellStyle name="Normal 18" xfId="685" xr:uid="{8361E6D1-AF79-4858-BA72-1C6123501828}"/>
    <cellStyle name="Normal 18 2" xfId="1831" xr:uid="{20036E03-477D-45DA-8CC8-309B38B9E0F0}"/>
    <cellStyle name="Normal 18 2 2" xfId="3532" xr:uid="{C2F55769-E380-48D8-B800-5E626D3DD6D8}"/>
    <cellStyle name="Normal 18 3" xfId="2896" xr:uid="{13117C9A-10B5-40B2-B2FB-8EBE91FEEFF2}"/>
    <cellStyle name="Normal 18 4" xfId="3531" xr:uid="{9B4BCCF6-CF53-4764-8311-0C24ACA95708}"/>
    <cellStyle name="Normal 18_Detail Asset TCC Q2'53" xfId="1832" xr:uid="{B42A53E0-E43E-4BE0-90B9-7472BE2C55D3}"/>
    <cellStyle name="Normal 19" xfId="686" xr:uid="{52B8F9BC-FD98-4814-9F32-43EECEB4D032}"/>
    <cellStyle name="Normal 19 2" xfId="2897" xr:uid="{6F7EC812-5082-4938-AEF6-F01AB70F7270}"/>
    <cellStyle name="Normal 19 3" xfId="1833" xr:uid="{7A0C3515-AEF9-4208-AD5E-5E3020C6C505}"/>
    <cellStyle name="Normal 198" xfId="113" xr:uid="{842F3412-107A-4A0E-9353-5F44D5925C05}"/>
    <cellStyle name="Normal 2" xfId="8" xr:uid="{00000000-0005-0000-0000-000014000000}"/>
    <cellStyle name="Normal 2 10" xfId="688" xr:uid="{D5D8375C-2DBE-4E8D-B664-E7523F74B312}"/>
    <cellStyle name="Normal 2 10 2" xfId="689" xr:uid="{A3984521-F5AF-4081-B34F-A1D286BE1C6B}"/>
    <cellStyle name="Normal 2 10 3" xfId="2898" xr:uid="{7AF81D90-6E1B-4B76-992D-6D1F25FEE16A}"/>
    <cellStyle name="Normal 2 11" xfId="690" xr:uid="{EC62497E-4960-4390-BDDA-5FD655F1BD60}"/>
    <cellStyle name="Normal 2 11 2" xfId="2899" xr:uid="{88BEF74E-8142-4256-BBB8-E0D5C9793AFE}"/>
    <cellStyle name="Normal 2 12" xfId="691" xr:uid="{40570D7C-153C-4DB9-B9E1-EF2AB7F119DC}"/>
    <cellStyle name="Normal 2 12 2" xfId="2900" xr:uid="{C2754F8D-053A-442F-875A-6EA6AD871D4D}"/>
    <cellStyle name="Normal 2 13" xfId="692" xr:uid="{13ACC134-C17F-45D4-B750-12005481DDCE}"/>
    <cellStyle name="Normal 2 13 2" xfId="2901" xr:uid="{AA69C7D3-6F80-40F5-8573-85C8F6ADDA82}"/>
    <cellStyle name="Normal 2 14" xfId="693" xr:uid="{9BD899BA-4A45-4F60-84B2-8D0CB13E41DD}"/>
    <cellStyle name="Normal 2 14 2" xfId="2902" xr:uid="{44B4DE9C-5EEB-437B-BFAF-3BA5ACBA570D}"/>
    <cellStyle name="Normal 2 15" xfId="694" xr:uid="{418D5987-A363-4BE1-9933-F8B41CAFD60C}"/>
    <cellStyle name="Normal 2 15 2" xfId="2903" xr:uid="{737C7594-4CDA-4313-BF22-7CEA7A78E3EB}"/>
    <cellStyle name="Normal 2 16" xfId="695" xr:uid="{C21C0B1B-CC1C-4E78-B660-7CB887AFF14D}"/>
    <cellStyle name="Normal 2 16 2" xfId="2904" xr:uid="{43B33387-EFF9-4776-B9DC-28B5EE85E23B}"/>
    <cellStyle name="Normal 2 17" xfId="696" xr:uid="{AF4DB31D-303B-4EB9-9025-DC5764731C0D}"/>
    <cellStyle name="Normal 2 17 2" xfId="2905" xr:uid="{A3CDA2DC-4DBB-402F-9BFF-A53969C9CFD3}"/>
    <cellStyle name="Normal 2 18" xfId="697" xr:uid="{FEBC0183-D176-41DB-89EB-2F1B92D3D354}"/>
    <cellStyle name="Normal 2 18 2" xfId="2906" xr:uid="{287B81CE-70EC-4ABC-95F5-42DCEF6D199B}"/>
    <cellStyle name="Normal 2 19" xfId="698" xr:uid="{8A4A3769-8D86-4164-AF3A-BA45D008B5CC}"/>
    <cellStyle name="Normal 2 2" xfId="26" xr:uid="{00000000-0005-0000-0000-000015000000}"/>
    <cellStyle name="Normal 2 2 10" xfId="699" xr:uid="{717161F3-10B7-45DF-893F-F7F05CC702DB}"/>
    <cellStyle name="Normal 2 2 10 2" xfId="2907" xr:uid="{AE8F7071-E13C-4663-B86E-72B08EAE40A0}"/>
    <cellStyle name="Normal 2 2 11" xfId="700" xr:uid="{D462B251-B7EA-4BA9-9AEC-924AC292AC61}"/>
    <cellStyle name="Normal 2 2 12" xfId="701" xr:uid="{1D2787B4-ACF2-488A-A93F-6B926F9A8627}"/>
    <cellStyle name="Normal 2 2 12 2" xfId="6205" xr:uid="{348E8BC8-0C71-4552-BA6E-1C05CE46D6BD}"/>
    <cellStyle name="Normal 2 2 13" xfId="702" xr:uid="{2B9F3B0F-5304-426F-A330-63EA9F0D9F1E}"/>
    <cellStyle name="Normal 2 2 14" xfId="28" xr:uid="{00000000-0005-0000-0000-000016000000}"/>
    <cellStyle name="Normal 2 2 14 2" xfId="703" xr:uid="{660DC26B-D205-4672-BB0C-01E953B9B77E}"/>
    <cellStyle name="Normal 2 2 14 3" xfId="4504" xr:uid="{3A86F715-D296-4DAF-BBE0-5E26BC5FF1C8}"/>
    <cellStyle name="Normal 2 2 15" xfId="704" xr:uid="{D31DDEDB-D2C8-469D-B967-D5EC9D49C354}"/>
    <cellStyle name="Normal 2 2 16" xfId="705" xr:uid="{544D4BE3-129E-49D9-844C-BAE2D51230C5}"/>
    <cellStyle name="Normal 2 2 17" xfId="706" xr:uid="{54E64467-257A-4B6F-8391-D93DF4562322}"/>
    <cellStyle name="Normal 2 2 18" xfId="707" xr:uid="{99E9AFD9-F49F-4022-8D58-B0C187C0117C}"/>
    <cellStyle name="Normal 2 2 19" xfId="708" xr:uid="{D0B01B26-1D77-4CA8-8AC9-4094E1D962FA}"/>
    <cellStyle name="Normal 2 2 2" xfId="106" xr:uid="{06AC463E-B98B-4AA9-A1FB-12E2C60CB88E}"/>
    <cellStyle name="Normal 2 2 2 2" xfId="179" xr:uid="{4E58F839-4904-49FD-995A-2FEA0A471E4C}"/>
    <cellStyle name="Normal 2 2 2 2 2" xfId="709" xr:uid="{F9464BC8-E9DF-47B0-8880-9DE916C2DC0B}"/>
    <cellStyle name="Normal 2 2 2 3" xfId="2908" xr:uid="{57C0765D-19DB-4D06-82A3-3819ACEF290F}"/>
    <cellStyle name="Normal 2 2 2 4" xfId="2909" xr:uid="{1927D1C4-834C-4A57-A092-4196D0B57C49}"/>
    <cellStyle name="Normal 2 2 2 5" xfId="2910" xr:uid="{E8439248-C50A-45DE-A7CE-F1BD58474A5E}"/>
    <cellStyle name="Normal 2 2 2 6" xfId="2911" xr:uid="{6096590E-0093-4366-813F-571429B84E42}"/>
    <cellStyle name="Normal 2 2 2 7" xfId="2912" xr:uid="{AD59B527-176C-4921-A5DB-8E3C47686DFA}"/>
    <cellStyle name="Normal 2 2 2 8" xfId="2913" xr:uid="{D070F891-D900-4161-B135-B0E57D65DCF3}"/>
    <cellStyle name="Normal 2 2 2 9" xfId="2914" xr:uid="{42244F2D-448A-4564-BF22-DABFC8F8F64D}"/>
    <cellStyle name="Normal 2 2 20" xfId="710" xr:uid="{B02DD78C-FD94-4601-BA4F-5784036FC9E4}"/>
    <cellStyle name="Normal 2 2 21" xfId="711" xr:uid="{8277245A-7199-4C8B-ADEE-D87EDB002608}"/>
    <cellStyle name="Normal 2 2 22" xfId="712" xr:uid="{B7BC9C60-0B8A-45BD-8D7E-7E0FABE7F593}"/>
    <cellStyle name="Normal 2 2 23" xfId="713" xr:uid="{37065FFA-DCAD-4B9E-AE07-B603E8F19E07}"/>
    <cellStyle name="Normal 2 2 24" xfId="714" xr:uid="{4E900A32-65EA-4984-A818-8B545CCD0993}"/>
    <cellStyle name="Normal 2 2 25" xfId="715" xr:uid="{8B0352DF-00F0-4515-8629-CB0C22A11434}"/>
    <cellStyle name="Normal 2 2 26" xfId="716" xr:uid="{56C9A57B-20FD-4AA0-B11B-7596F95E8780}"/>
    <cellStyle name="Normal 2 2 27" xfId="717" xr:uid="{10088409-AA29-472E-81AF-4801FEF7F08F}"/>
    <cellStyle name="Normal 2 2 28" xfId="718" xr:uid="{8E2973CE-50A2-4057-B701-1C725406F9A1}"/>
    <cellStyle name="Normal 2 2 29" xfId="719" xr:uid="{AAB71BE4-FF8D-48FD-B7D2-21385FE2401B}"/>
    <cellStyle name="Normal 2 2 3" xfId="129" xr:uid="{7C79342C-E9BE-4660-9B41-20455BF5A424}"/>
    <cellStyle name="Normal 2 2 3 2" xfId="1834" xr:uid="{B25BFC9A-7559-46D7-B3A4-B384C3560423}"/>
    <cellStyle name="Normal 2 2 3 3" xfId="720" xr:uid="{249416FF-A828-45A3-8C85-520A233B0EBD}"/>
    <cellStyle name="Normal 2 2 30" xfId="721" xr:uid="{6221EEE6-030D-46F7-896E-792A6F7AA893}"/>
    <cellStyle name="Normal 2 2 31" xfId="722" xr:uid="{FE1B818E-17DC-44D7-9321-80AB84DB6DEF}"/>
    <cellStyle name="Normal 2 2 32" xfId="723" xr:uid="{FB32295A-2E53-42FE-B9FD-FDBEE409F660}"/>
    <cellStyle name="Normal 2 2 33" xfId="724" xr:uid="{3F3E9618-1C9B-4E44-857E-D60D841B871E}"/>
    <cellStyle name="Normal 2 2 34" xfId="725" xr:uid="{8A3D879E-FB31-4A0D-A9DD-A51BB2E97A34}"/>
    <cellStyle name="Normal 2 2 35" xfId="726" xr:uid="{D2A48125-1518-4C6E-AEE7-1929FD447C46}"/>
    <cellStyle name="Normal 2 2 36" xfId="727" xr:uid="{457B8344-5BDF-4CF7-BA7C-6F73DC4B6B37}"/>
    <cellStyle name="Normal 2 2 37" xfId="728" xr:uid="{ED0F3293-D1BF-4C03-B516-2CA023D9C137}"/>
    <cellStyle name="Normal 2 2 38" xfId="729" xr:uid="{E07181BD-5FB7-4415-BF28-A15FFF627B82}"/>
    <cellStyle name="Normal 2 2 39" xfId="730" xr:uid="{4D47EBBB-54B3-42EE-BBE9-4F32EF32959C}"/>
    <cellStyle name="Normal 2 2 4" xfId="78" xr:uid="{CB85E30A-18F9-4B87-9A64-AB1100E9E7B8}"/>
    <cellStyle name="Normal 2 2 40" xfId="731" xr:uid="{A2D9A843-11B8-4A0E-BF1A-15624E42EB7E}"/>
    <cellStyle name="Normal 2 2 41" xfId="732" xr:uid="{8526DF0A-E484-446A-B299-FFE688FFD201}"/>
    <cellStyle name="Normal 2 2 42" xfId="733" xr:uid="{F3176389-6300-4C8A-9CAD-07A1D5AD6426}"/>
    <cellStyle name="Normal 2 2 43" xfId="734" xr:uid="{E9A735C8-A856-4366-8562-B8B3EEA951DD}"/>
    <cellStyle name="Normal 2 2 44" xfId="735" xr:uid="{3A50A942-9383-44A0-924B-E75EB1386D5F}"/>
    <cellStyle name="Normal 2 2 45" xfId="736" xr:uid="{99839966-CA49-4259-B0C0-B04D9B98B909}"/>
    <cellStyle name="Normal 2 2 46" xfId="737" xr:uid="{D4065FC2-E25E-41CE-8D19-9CE5EA197C35}"/>
    <cellStyle name="Normal 2 2 47" xfId="738" xr:uid="{08256DEF-F746-467C-9E66-BD710D475683}"/>
    <cellStyle name="Normal 2 2 48" xfId="739" xr:uid="{FDCFD2F0-BE31-4D3D-9856-7803B25A94A0}"/>
    <cellStyle name="Normal 2 2 49" xfId="740" xr:uid="{5F5D8CDF-D327-478B-BC75-868971B2EC90}"/>
    <cellStyle name="Normal 2 2 5" xfId="741" xr:uid="{24A9F59C-F93D-4752-904C-418C6AB807E0}"/>
    <cellStyle name="Normal 2 2 5 2" xfId="2915" xr:uid="{79F5B7E1-483F-48C9-A82D-223358D6A35E}"/>
    <cellStyle name="Normal 2 2 50" xfId="742" xr:uid="{323E2B1C-D0AF-47C5-A025-F2059D2E9CE6}"/>
    <cellStyle name="Normal 2 2 51" xfId="743" xr:uid="{5D299987-2B02-45E5-89BC-15CABAE068C3}"/>
    <cellStyle name="Normal 2 2 52" xfId="744" xr:uid="{A32988B0-6C74-4C43-B42A-D00E20CF8CDA}"/>
    <cellStyle name="Normal 2 2 53" xfId="745" xr:uid="{75ECDF97-4E7B-4C69-91A0-E3680739FD5B}"/>
    <cellStyle name="Normal 2 2 54" xfId="746" xr:uid="{7AA96764-2D6E-4E7F-A361-2E69A6108826}"/>
    <cellStyle name="Normal 2 2 55" xfId="747" xr:uid="{96AB610B-B6DC-4654-89A4-8E0120758085}"/>
    <cellStyle name="Normal 2 2 56" xfId="748" xr:uid="{6EB0213E-A52D-4302-9340-BC41FB6BDF9E}"/>
    <cellStyle name="Normal 2 2 57" xfId="749" xr:uid="{C96C8FD4-3929-4BA2-8914-1C8890F49040}"/>
    <cellStyle name="Normal 2 2 6" xfId="750" xr:uid="{5EFFE671-FE90-4CA0-9404-221FC885D7F0}"/>
    <cellStyle name="Normal 2 2 6 2" xfId="2916" xr:uid="{ED0D7DAA-7867-4AD9-945C-385B2FB6D9CD}"/>
    <cellStyle name="Normal 2 2 7" xfId="751" xr:uid="{95BE6FB5-D8F8-4446-9B62-C0F8F01B828F}"/>
    <cellStyle name="Normal 2 2 7 2" xfId="2917" xr:uid="{794B2B7F-50EE-4EA6-A8C6-178CBD1E38F4}"/>
    <cellStyle name="Normal 2 2 8" xfId="752" xr:uid="{F8989823-7E45-48E9-B84E-46C5F3FAEEE9}"/>
    <cellStyle name="Normal 2 2 8 2" xfId="2918" xr:uid="{E4A36CEB-4C05-4651-9A92-AB2B102961C0}"/>
    <cellStyle name="Normal 2 2 9" xfId="753" xr:uid="{1E5F4D5B-4BA0-406F-A736-EFC5E1C57FFE}"/>
    <cellStyle name="Normal 2 2 9 2" xfId="2919" xr:uid="{73E52AE6-2B0D-4992-94AC-8FBB3A3CE897}"/>
    <cellStyle name="Normal 2 2_A1- Q3'10" xfId="2920" xr:uid="{238566DC-C1C0-49C5-B2D8-CC881C6D74F0}"/>
    <cellStyle name="Normal 2 20" xfId="754" xr:uid="{F2D92D43-E721-41B5-8D98-59B8BD03E406}"/>
    <cellStyle name="Normal 2 21" xfId="755" xr:uid="{BD9EA92E-C999-4AAC-ACC9-F6577859999C}"/>
    <cellStyle name="Normal 2 21 2" xfId="3343" xr:uid="{4D6AF954-7C24-4DAC-B30B-80295786C6A1}"/>
    <cellStyle name="Normal 2 22" xfId="756" xr:uid="{D7CB91E1-BBE6-4E01-A835-E7C1469453F5}"/>
    <cellStyle name="Normal 2 23" xfId="757" xr:uid="{B8120961-F880-4256-826A-61033C4CD184}"/>
    <cellStyle name="Normal 2 24" xfId="758" xr:uid="{8E3D8353-4FEA-4B15-AB03-979A97BC1321}"/>
    <cellStyle name="Normal 2 25" xfId="759" xr:uid="{9F4BF0E2-478C-4DB9-9026-730C08DED9B6}"/>
    <cellStyle name="Normal 2 26" xfId="760" xr:uid="{9DCCB6DD-092A-4548-8796-28C6C3D2C0D9}"/>
    <cellStyle name="Normal 2 27" xfId="761" xr:uid="{57C0BAE7-03C7-417B-87EA-F617C1608C2F}"/>
    <cellStyle name="Normal 2 28" xfId="762" xr:uid="{B77204A0-3B45-4272-A047-61F6694AC566}"/>
    <cellStyle name="Normal 2 29" xfId="763" xr:uid="{3B0EA302-0286-4585-A33E-902BE27C8F80}"/>
    <cellStyle name="Normal 2 3" xfId="104" xr:uid="{B21040C4-7A00-429E-85B8-9B825F02C58A}"/>
    <cellStyle name="Normal 2 3 2" xfId="765" xr:uid="{7009DE6B-0703-49F7-86E3-B9F7B1CCE8E7}"/>
    <cellStyle name="Normal 2 3 3" xfId="766" xr:uid="{1E289B6E-F557-4D31-8536-2262326A8542}"/>
    <cellStyle name="Normal 2 3 4" xfId="767" xr:uid="{9C31759F-0FC9-433C-AB68-2F95948DF63C}"/>
    <cellStyle name="Normal 2 3 5" xfId="3736" xr:uid="{6AA05E96-BE5A-41D2-8203-8123F99A4DE6}"/>
    <cellStyle name="Normal 2 3 6" xfId="764" xr:uid="{61FE45D3-859E-461C-8806-DE5B5597290C}"/>
    <cellStyle name="Normal 2 30" xfId="768" xr:uid="{3C18E371-E6C0-46DF-9717-84575FC6252D}"/>
    <cellStyle name="Normal 2 31" xfId="769" xr:uid="{1D05411B-8871-457A-B64C-8F48B4F31755}"/>
    <cellStyle name="Normal 2 32" xfId="770" xr:uid="{F6F6D2C7-1677-4E55-9483-80DA184E8625}"/>
    <cellStyle name="Normal 2 33" xfId="771" xr:uid="{977E43F4-FE89-48DB-AF61-754C1C25E033}"/>
    <cellStyle name="Normal 2 34" xfId="772" xr:uid="{71DF3E2A-C634-4846-B7AE-040750ED9ABF}"/>
    <cellStyle name="Normal 2 35" xfId="773" xr:uid="{5145D0C2-76ED-49C6-9F2D-DE25B50EDB65}"/>
    <cellStyle name="Normal 2 36" xfId="774" xr:uid="{AD0990DD-C0B5-4F7A-B009-C618F1B3E91F}"/>
    <cellStyle name="Normal 2 37" xfId="775" xr:uid="{04906589-895F-47E5-9762-E67DFF90C983}"/>
    <cellStyle name="Normal 2 38" xfId="776" xr:uid="{DF371AAE-C419-425A-9F80-60D443B215E4}"/>
    <cellStyle name="Normal 2 39" xfId="777" xr:uid="{A91CF721-D224-410C-BE07-B90345C8C3BD}"/>
    <cellStyle name="Normal 2 4" xfId="124" xr:uid="{429ACBBC-BCBB-4714-B642-96E56CED3EAD}"/>
    <cellStyle name="Normal 2 4 2" xfId="779" xr:uid="{971E7F5A-E2BE-4631-9497-ADC51E5FCE85}"/>
    <cellStyle name="Normal 2 4 2 2" xfId="1836" xr:uid="{4FBBFA0B-4862-47D3-A89C-6F161D9F3FF9}"/>
    <cellStyle name="Normal 2 4 3" xfId="1835" xr:uid="{CA481444-CD4B-43F0-B47E-F9752F0B22D9}"/>
    <cellStyle name="Normal 2 4 4" xfId="3735" xr:uid="{FF3FBEA3-00FB-45A4-BFB6-BA6AD793C5BE}"/>
    <cellStyle name="Normal 2 4 5" xfId="778" xr:uid="{6F475EB5-F1ED-40D3-B507-C5A2DE42726B}"/>
    <cellStyle name="Normal 2 40" xfId="780" xr:uid="{31BF94DC-84D5-4839-9C78-5B86996F1FCA}"/>
    <cellStyle name="Normal 2 41" xfId="781" xr:uid="{53A56FD6-1355-46D1-8B7E-B7A6B03D4EDA}"/>
    <cellStyle name="Normal 2 42" xfId="782" xr:uid="{884816F7-34CA-4D0A-A62B-08FF0B300BE3}"/>
    <cellStyle name="Normal 2 43" xfId="783" xr:uid="{428E4B9F-1376-4269-8B96-E14701949FFF}"/>
    <cellStyle name="Normal 2 44" xfId="784" xr:uid="{26D2F5BB-7145-4761-B349-51E64C3DD5F1}"/>
    <cellStyle name="Normal 2 45" xfId="785" xr:uid="{75033A8E-F60C-4FE1-A381-771A8A61D4F9}"/>
    <cellStyle name="Normal 2 46" xfId="786" xr:uid="{1260649A-6D73-439B-9D12-FBF043664EE6}"/>
    <cellStyle name="Normal 2 47" xfId="787" xr:uid="{168AF31D-F63E-4DF9-98EC-0D7384AE1337}"/>
    <cellStyle name="Normal 2 48" xfId="788" xr:uid="{64D4837E-9967-4CCC-81AD-6FF8E1BE3D20}"/>
    <cellStyle name="Normal 2 49" xfId="789" xr:uid="{B71E97C0-2BC4-4ABA-9AF2-0333ABDCF7FD}"/>
    <cellStyle name="Normal 2 5" xfId="73" xr:uid="{B7E15D16-ECB3-4BFD-AFFA-7791DB916F03}"/>
    <cellStyle name="Normal 2 5 2" xfId="3534" xr:uid="{806632EF-9A8F-4C47-B0FB-3C1773C7984A}"/>
    <cellStyle name="Normal 2 5 3" xfId="1837" xr:uid="{B1AB0C31-6CB3-4084-BD9A-000AC8FDDFE4}"/>
    <cellStyle name="Normal 2 5 4" xfId="790" xr:uid="{C9A0B6B4-A442-4D09-8A81-3C688B58DF7B}"/>
    <cellStyle name="Normal 2 50" xfId="791" xr:uid="{FB402D5B-360E-42F0-962E-85AFC5F3E4A5}"/>
    <cellStyle name="Normal 2 51" xfId="792" xr:uid="{C611FE3D-C5BE-43E7-B6E5-B407F0324769}"/>
    <cellStyle name="Normal 2 52" xfId="793" xr:uid="{FFCC761A-E35C-4C79-9389-B2AB8DCAE689}"/>
    <cellStyle name="Normal 2 53" xfId="794" xr:uid="{9685A23B-2D9A-45B4-A12F-FED09DF7ACA7}"/>
    <cellStyle name="Normal 2 54" xfId="795" xr:uid="{9661F1A6-86B5-45E0-909F-585681B3CF27}"/>
    <cellStyle name="Normal 2 55" xfId="796" xr:uid="{60FEDAB3-4BFC-4ED8-9E11-17E42B0EDAC6}"/>
    <cellStyle name="Normal 2 56" xfId="797" xr:uid="{2B1EC8AA-7283-44DA-BFDE-F5221DDA4F54}"/>
    <cellStyle name="Normal 2 57" xfId="798" xr:uid="{03603902-BE9E-4719-9788-2633C32992E9}"/>
    <cellStyle name="Normal 2 58" xfId="799" xr:uid="{D84C9BEE-5C91-4F2F-823F-890708C2D05B}"/>
    <cellStyle name="Normal 2 59" xfId="800" xr:uid="{B62BFEA7-6ADB-49D7-87ED-D49B49A40ABA}"/>
    <cellStyle name="Normal 2 59 2" xfId="801" xr:uid="{8AE0BE03-4049-4888-8712-91C649B62288}"/>
    <cellStyle name="Normal 2 6" xfId="802" xr:uid="{5BEB182A-90EE-4A9B-A558-E13B7157FE39}"/>
    <cellStyle name="Normal 2 6 2" xfId="1838" xr:uid="{47469422-C780-4CD7-A31D-498FA9BC6451}"/>
    <cellStyle name="Normal 2 60" xfId="803" xr:uid="{456AE2C8-3BAE-48C7-8064-00B9A544A212}"/>
    <cellStyle name="Normal 2 61" xfId="804" xr:uid="{2F747EAE-2CAC-4262-B919-0513FDC996EF}"/>
    <cellStyle name="Normal 2 62" xfId="805" xr:uid="{B8D280C0-0212-426A-B3F4-E9CD2A104DA7}"/>
    <cellStyle name="Normal 2 63" xfId="806" xr:uid="{8C89D15B-54E9-4B71-B810-EAE3323BD52D}"/>
    <cellStyle name="Normal 2 64" xfId="807" xr:uid="{0738FA06-5C56-49BB-9D9C-EC5FE21D4162}"/>
    <cellStyle name="Normal 2 65" xfId="808" xr:uid="{24E565D6-E626-417F-A717-CD60C5984DAB}"/>
    <cellStyle name="Normal 2 66" xfId="809" xr:uid="{4C354B98-114B-4E07-B083-B57012C3FCBE}"/>
    <cellStyle name="Normal 2 67" xfId="810" xr:uid="{ADA5E02C-173E-482A-9E32-84EC08C2B7FC}"/>
    <cellStyle name="Normal 2 68" xfId="811" xr:uid="{795BA8E7-1F7B-4559-AA34-3AAE677A11A4}"/>
    <cellStyle name="Normal 2 69" xfId="1347" xr:uid="{CD533094-078A-4C79-B1C1-51FFF863CAEC}"/>
    <cellStyle name="Normal 2 7" xfId="812" xr:uid="{F3B73AED-6D49-45B7-A406-6C5FD0381A51}"/>
    <cellStyle name="Normal 2 7 2" xfId="1839" xr:uid="{C37CE77F-09B3-4B23-B6F6-64DB2796D4CA}"/>
    <cellStyle name="Normal 2 70" xfId="687" xr:uid="{D1163FCD-8D85-4105-9541-2A7A4233F23C}"/>
    <cellStyle name="Normal 2 71" xfId="3761" xr:uid="{6286BDEB-BB9B-45B0-8207-BFBFF9409572}"/>
    <cellStyle name="Normal 2 72" xfId="4012" xr:uid="{782C9793-B9B6-473C-8377-7A20001C246C}"/>
    <cellStyle name="Normal 2 73" xfId="5713" xr:uid="{CA8FB8B6-6D71-4708-812A-6AAD03D23F6F}"/>
    <cellStyle name="Normal 2 8" xfId="813" xr:uid="{803B1FD8-8982-471A-B396-B6E48700D0AE}"/>
    <cellStyle name="Normal 2 8 2" xfId="1840" xr:uid="{C1D59302-95E9-4E24-AC07-EF5A26C80584}"/>
    <cellStyle name="Normal 2 9" xfId="814" xr:uid="{D1CE8C0E-EF68-4754-8773-E354B9175B33}"/>
    <cellStyle name="Normal 2 9 2" xfId="2921" xr:uid="{6DD15C8E-6F65-4A94-925D-2EAB694C4147}"/>
    <cellStyle name="Normal 2 9 3" xfId="1841" xr:uid="{02AA83E4-677E-449E-821E-73FF02DF3717}"/>
    <cellStyle name="Normal 2_130017-B1  โปรแกรมคอมพิวเตอร์ CPI_Q409" xfId="815" xr:uid="{804A6BD4-EE86-49DD-BD9C-9690B841673A}"/>
    <cellStyle name="Normal 20" xfId="816" xr:uid="{DCD11FD1-4B0E-4F33-8C34-72686A159940}"/>
    <cellStyle name="Normal 20 2" xfId="2922" xr:uid="{DA34FDD4-FFC2-4FB3-826A-8EE25BA53290}"/>
    <cellStyle name="Normal 20 3" xfId="1842" xr:uid="{5E3E0B89-D185-4D26-A86E-C817B1E4540A}"/>
    <cellStyle name="Normal 21" xfId="817" xr:uid="{287AFC3E-9B1B-47D1-B2EA-318A3361F295}"/>
    <cellStyle name="Normal 21 2" xfId="1844" xr:uid="{30AE5273-C1B9-40F9-992D-4BC12F65CE3E}"/>
    <cellStyle name="Normal 21 3" xfId="2923" xr:uid="{B22D5F34-AC22-4DAA-9FBD-23AB59D6F9EF}"/>
    <cellStyle name="Normal 21 4" xfId="1843" xr:uid="{763541A3-ECBE-42C5-BD71-DE8ADA1D09C4}"/>
    <cellStyle name="Normal 21_TCC_WP_04'52" xfId="1845" xr:uid="{E01FC260-134C-4FD3-BB29-88798643CD21}"/>
    <cellStyle name="Normal 212 2" xfId="116" xr:uid="{CBF0F33B-9C90-4D82-A52C-D0F8A4ABD288}"/>
    <cellStyle name="Normal 22" xfId="818" xr:uid="{301103D1-9E5B-4519-AE61-6A726FD2AF31}"/>
    <cellStyle name="Normal 22 2" xfId="2924" xr:uid="{748D7872-3B99-4926-928E-70A585BE3675}"/>
    <cellStyle name="Normal 22 3" xfId="2925" xr:uid="{64AD22FD-A6A5-4F66-A22B-8D06D5E0C765}"/>
    <cellStyle name="Normal 23" xfId="819" xr:uid="{159DB90D-B5AD-485C-A387-69B54BE0C3B8}"/>
    <cellStyle name="Normal 23 2" xfId="2926" xr:uid="{1FBC542E-2ABE-45FB-BB14-A2B3E3C1A108}"/>
    <cellStyle name="Normal 23 3" xfId="1846" xr:uid="{17CEB34C-2DAA-4319-902E-00C0B5375FEF}"/>
    <cellStyle name="Normal 24" xfId="820" xr:uid="{AEB2F75C-0207-433E-97AC-19D6FCD2567E}"/>
    <cellStyle name="Normal 24 2" xfId="1847" xr:uid="{556ADB30-4D56-4320-A3A6-B1ED8C7E2F2B}"/>
    <cellStyle name="Normal 25" xfId="821" xr:uid="{B8D3B539-D0C6-444D-8F44-235D1FE26A96}"/>
    <cellStyle name="Normal 25 2" xfId="2927" xr:uid="{8FEB4ECA-68C2-4B84-8C12-83A569C7D50E}"/>
    <cellStyle name="Normal 25 3" xfId="1848" xr:uid="{4808EFB7-DE84-49A7-9F20-5E4B3E80178C}"/>
    <cellStyle name="Normal 26" xfId="822" xr:uid="{F74B7030-6FDE-4C63-B398-7203A46E9CBC}"/>
    <cellStyle name="Normal 26 2" xfId="1850" xr:uid="{99F8B37E-B7BF-43D2-B16E-047A01BB760C}"/>
    <cellStyle name="Normal 26 3" xfId="2928" xr:uid="{036D0268-0B74-44DB-842A-A5A94EECCA95}"/>
    <cellStyle name="Normal 26 4" xfId="1849" xr:uid="{39410730-B1E5-48E5-B2F8-F635A2A14D0A}"/>
    <cellStyle name="Normal 27" xfId="823" xr:uid="{CDF1AEA5-4499-4380-89FA-7ECA4C76CF08}"/>
    <cellStyle name="Normal 27 2" xfId="2929" xr:uid="{0A0E50CB-F4F7-4ADB-9EB8-585D94647A02}"/>
    <cellStyle name="Normal 27 3" xfId="1851" xr:uid="{A88F70F8-9850-469D-A853-61427649FC7E}"/>
    <cellStyle name="Normal 28" xfId="824" xr:uid="{7C69B3B7-3F9B-4C68-9C2F-2165A8C08A0C}"/>
    <cellStyle name="Normal 28 2" xfId="2930" xr:uid="{BC072766-34D2-4985-96CF-CFF82F24B9CB}"/>
    <cellStyle name="Normal 28 3" xfId="1852" xr:uid="{AF0965B5-F543-4AF4-8D61-352AE0E556DE}"/>
    <cellStyle name="Normal 29" xfId="825" xr:uid="{92C52A42-C8F0-47E6-BDAF-FB242ED4D03F}"/>
    <cellStyle name="Normal 29 2" xfId="2931" xr:uid="{1B625499-9881-414C-94B0-8B5279E189E5}"/>
    <cellStyle name="Normal 29 3" xfId="1853" xr:uid="{8DB15F64-01EB-4AF5-816A-30E4D26DEF3F}"/>
    <cellStyle name="Normal 3" xfId="2" xr:uid="{00000000-0005-0000-0000-000017000000}"/>
    <cellStyle name="Normal 3 10" xfId="826" xr:uid="{10FB067A-4D79-446A-B422-2097EC508F17}"/>
    <cellStyle name="Normal 3 10 2" xfId="2932" xr:uid="{A22DEA76-5746-44E5-8953-18570C91971A}"/>
    <cellStyle name="Normal 3 11" xfId="827" xr:uid="{D0729AAB-81E1-4803-833C-5C7AB2761EBD}"/>
    <cellStyle name="Normal 3 11 2" xfId="2933" xr:uid="{484982D9-7F24-42A6-884F-7CE2632EE747}"/>
    <cellStyle name="Normal 3 12" xfId="828" xr:uid="{6B4B15FC-55A4-499D-9CAB-55066C6F91EA}"/>
    <cellStyle name="Normal 3 12 2" xfId="2934" xr:uid="{DEC3A16F-8C07-4020-8A74-77FD07313687}"/>
    <cellStyle name="Normal 3 13" xfId="829" xr:uid="{E3A55A76-AC67-4B2D-AD1C-E896E28A45FB}"/>
    <cellStyle name="Normal 3 13 2" xfId="2935" xr:uid="{D70752D7-8A2A-4037-A989-B2B5032E5189}"/>
    <cellStyle name="Normal 3 13 2 3" xfId="6208" xr:uid="{6F6F6B2B-FC59-4D2B-9848-27C3BF00E194}"/>
    <cellStyle name="Normal 3 14" xfId="830" xr:uid="{516B64D5-0074-4C63-B81C-7BB75D8D7E7F}"/>
    <cellStyle name="Normal 3 14 2" xfId="3344" xr:uid="{3B923F45-1E9B-48FB-9F75-1E902D04D956}"/>
    <cellStyle name="Normal 3 15" xfId="831" xr:uid="{722379CD-35E6-4A23-BC1C-58D239CC1D92}"/>
    <cellStyle name="Normal 3 16" xfId="832" xr:uid="{A09DC877-5347-465B-B8C8-265CED6AB330}"/>
    <cellStyle name="Normal 3 17" xfId="833" xr:uid="{8571A034-3EA8-4A97-B237-BA8D0D772C7E}"/>
    <cellStyle name="Normal 3 17 2" xfId="181" xr:uid="{73A7B250-0308-4045-8676-19D5423BCAF7}"/>
    <cellStyle name="Normal 3 18" xfId="834" xr:uid="{35DFCA5A-5A30-4D0E-A059-2DDDF16BB975}"/>
    <cellStyle name="Normal 3 19" xfId="835" xr:uid="{927320F4-8457-4DC0-B1F9-8B9979A3723B}"/>
    <cellStyle name="Normal 3 2" xfId="7" xr:uid="{00000000-0005-0000-0000-000018000000}"/>
    <cellStyle name="Normal 3 2 10" xfId="2936" xr:uid="{3699429E-726A-42E7-8793-4598994BAC8E}"/>
    <cellStyle name="Normal 3 2 11" xfId="3535" xr:uid="{FDE0F48C-92E5-4B30-AEFC-59553C10A36E}"/>
    <cellStyle name="Normal 3 2 12" xfId="1854" xr:uid="{36B6FBE6-B7D1-4D37-A011-E67934A14F75}"/>
    <cellStyle name="Normal 3 2 13" xfId="3679" xr:uid="{61491FE4-8274-4489-8EE5-ED14C0D9B7BD}"/>
    <cellStyle name="Normal 3 2 14" xfId="836" xr:uid="{1737D181-87C2-41B7-9CC4-696577A4E951}"/>
    <cellStyle name="Normal 3 2 2" xfId="25" xr:uid="{00000000-0005-0000-0000-000019000000}"/>
    <cellStyle name="Normal 3 2 2 2" xfId="2937" xr:uid="{026BE7F1-BD84-4BE2-B99F-970FBCC3EBAC}"/>
    <cellStyle name="Normal 3 2 3" xfId="80" xr:uid="{3B0BE466-2A4B-44FA-B16B-0635A4A81D99}"/>
    <cellStyle name="Normal 3 2 3 2" xfId="2938" xr:uid="{AFD2E6EC-FC03-4B05-B6C3-3B9E7EDE6CBD}"/>
    <cellStyle name="Normal 3 2 3 3" xfId="838" xr:uid="{BFB5A720-B242-4A0A-9D13-DE8CB7F18E57}"/>
    <cellStyle name="Normal 3 2 4" xfId="2939" xr:uid="{DAB620AE-AA71-4224-9CE1-E0CB70E93810}"/>
    <cellStyle name="Normal 3 2 5" xfId="2940" xr:uid="{6A6DCC3D-739F-41EA-9265-3D38BA976B34}"/>
    <cellStyle name="Normal 3 2 6" xfId="2941" xr:uid="{ED29EBEC-4B36-4075-BA0F-C3586C7A320D}"/>
    <cellStyle name="Normal 3 2 7" xfId="2942" xr:uid="{68881B26-D619-4C71-A3A9-1B6D35FC17BF}"/>
    <cellStyle name="Normal 3 2 8" xfId="2943" xr:uid="{6CAB6521-76D1-465F-AA1D-3FF1B2220907}"/>
    <cellStyle name="Normal 3 2 9" xfId="2944" xr:uid="{1942E9C7-E2DE-433E-858B-7A8F2B643561}"/>
    <cellStyle name="Normal 3 2_CPI_Y'52_TOP_GG 1" xfId="839" xr:uid="{3DC2E513-9904-4053-B5BB-A5B40B729684}"/>
    <cellStyle name="Normal 3 20" xfId="3678" xr:uid="{F2204090-2FAC-4A5E-A33A-BABC451531B5}"/>
    <cellStyle name="Normal 3 21" xfId="3739" xr:uid="{82035EE2-CDE4-49B4-B7C7-B9C3C62EB588}"/>
    <cellStyle name="Normal 3 22" xfId="4496" xr:uid="{98AA2977-07F3-4068-A497-DBF808D8324C}"/>
    <cellStyle name="Normal 3 3" xfId="21" xr:uid="{00000000-0005-0000-0000-00001A000000}"/>
    <cellStyle name="Normal 3 3 2" xfId="31" xr:uid="{00000000-0005-0000-0000-00001B000000}"/>
    <cellStyle name="Normal 3 3 2 2" xfId="2945" xr:uid="{F830704C-A0E1-4975-AADD-217EDD299064}"/>
    <cellStyle name="Normal 3 3 2 3" xfId="6228" xr:uid="{9A55E5B5-39D2-4750-8D31-249118B9ADDC}"/>
    <cellStyle name="Normal 3 3 3" xfId="126" xr:uid="{A59BD124-EF51-49F2-B9FF-00CAF378BD74}"/>
    <cellStyle name="Normal 3 3 3 2" xfId="3536" xr:uid="{54F82053-5406-4410-888C-48A6B5D31603}"/>
    <cellStyle name="Normal 3 3 4" xfId="164" xr:uid="{2B2258F0-E16D-4AB2-B7BD-1B7A4FB6EA24}"/>
    <cellStyle name="Normal 3 3 4 2" xfId="1855" xr:uid="{3D459B45-CAA2-47F1-B457-E96138FFA40E}"/>
    <cellStyle name="Normal 3 3 5" xfId="107" xr:uid="{FAB4879E-5DB7-48D8-875B-90694398B6BF}"/>
    <cellStyle name="Normal 3 3 6" xfId="100" xr:uid="{E0750B3E-E686-45DE-91B1-DCF0F836DDB6}"/>
    <cellStyle name="Normal 3 3 6 2" xfId="840" xr:uid="{D25033C2-3261-486A-A1BA-3D26E38EE2FF}"/>
    <cellStyle name="Normal 3 4" xfId="79" xr:uid="{4F016849-E073-4F45-AD64-E6CE9B92731C}"/>
    <cellStyle name="Normal 3 4 2" xfId="178" xr:uid="{224A60BA-6620-435A-BD72-63DBAEA18A8A}"/>
    <cellStyle name="Normal 3 4 2 2" xfId="2946" xr:uid="{7D452B67-7D71-4538-B3F6-AACA0A030FB5}"/>
    <cellStyle name="Normal 3 4 3" xfId="3537" xr:uid="{3C62C773-0573-420B-B71A-E7FB07725FB4}"/>
    <cellStyle name="Normal 3 4 4" xfId="1856" xr:uid="{7512A2C6-09C8-4FAA-BD80-ADCC5E6987B6}"/>
    <cellStyle name="Normal 3 4 5" xfId="841" xr:uid="{0AB5AA5E-268C-4D02-A51A-163A0000B080}"/>
    <cellStyle name="Normal 3 5" xfId="842" xr:uid="{AC21D18F-78F6-48C5-8BE5-87789F2FAA4A}"/>
    <cellStyle name="Normal 3 5 2" xfId="2948" xr:uid="{B6C8A765-662C-415A-BB92-E1E5644B3C2A}"/>
    <cellStyle name="Normal 3 5 3" xfId="2947" xr:uid="{91BC0053-906F-405A-9E68-4431F003CDA1}"/>
    <cellStyle name="Normal 3 6" xfId="843" xr:uid="{5CC1E87B-099F-4BEC-967D-CE8673C94F52}"/>
    <cellStyle name="Normal 3 6 2" xfId="2950" xr:uid="{CDC6F6AC-C532-4DA3-9E5E-1DCBEDB2D68F}"/>
    <cellStyle name="Normal 3 6 3" xfId="2949" xr:uid="{D0A96790-8350-4A61-812C-6FFCB205FCF2}"/>
    <cellStyle name="Normal 3 7" xfId="844" xr:uid="{0D819E9D-D917-4096-9FB4-244B1E82C2EF}"/>
    <cellStyle name="Normal 3 7 2" xfId="2952" xr:uid="{9267CC7C-DD69-4727-84F0-32BB0BCD4C3A}"/>
    <cellStyle name="Normal 3 7 3" xfId="2951" xr:uid="{0B4FA43A-4D0F-4B28-A3E0-70CF4256F7E6}"/>
    <cellStyle name="Normal 3 8" xfId="845" xr:uid="{5B8AE01C-70F8-476B-9DE4-D86514AC56A5}"/>
    <cellStyle name="Normal 3 8 2" xfId="2954" xr:uid="{073515F4-F194-4916-A948-1C93FBEF7A1A}"/>
    <cellStyle name="Normal 3 8 3" xfId="2953" xr:uid="{121552FC-EB2E-48E1-AFBA-D0465F3574DE}"/>
    <cellStyle name="Normal 3 9" xfId="846" xr:uid="{0AAE6851-D539-4235-86EB-36596D9460A3}"/>
    <cellStyle name="Normal 3 9 2" xfId="2955" xr:uid="{AD119BF2-837D-4D5D-9AA6-695C6C25D2ED}"/>
    <cellStyle name="Normal 3_1. ความรู้ทางธุรกิจ_ASTC" xfId="847" xr:uid="{F816BE85-CFCC-4F5F-994D-18360F529376}"/>
    <cellStyle name="Normal 30" xfId="848" xr:uid="{8BEB39AB-EB07-49FD-A38E-603B03E0A818}"/>
    <cellStyle name="Normal 30 2" xfId="1858" xr:uid="{482723FD-E06E-477C-B956-63215BE186D6}"/>
    <cellStyle name="Normal 30 3" xfId="2956" xr:uid="{E2BA7A65-E3F4-41C1-BF9A-72EEC3B41202}"/>
    <cellStyle name="Normal 30 4" xfId="1857" xr:uid="{C069BA32-6565-41C2-BD76-F18DB4D4096C}"/>
    <cellStyle name="Normal 30_WP_SUN Q4'52_Lister+GS" xfId="1859" xr:uid="{9C2A3DC1-DC6B-4EB9-B986-E08116322543}"/>
    <cellStyle name="Normal 31" xfId="849" xr:uid="{44A3E973-AF0C-47DE-B141-22D29ED64CE1}"/>
    <cellStyle name="Normal 31 2" xfId="2957" xr:uid="{82C0D772-4E89-4C7F-A90E-65F2B947F762}"/>
    <cellStyle name="Normal 31 2 2" xfId="4968" xr:uid="{C33B5256-A8F9-4E6B-874C-7AE600E51C04}"/>
    <cellStyle name="Normal 31 2 3" xfId="4305" xr:uid="{117C8472-3836-460D-862E-0B1C974F44E8}"/>
    <cellStyle name="Normal 31 2 4" xfId="6007" xr:uid="{1488EC81-2F21-4674-8038-E46FA0E227FE}"/>
    <cellStyle name="Normal 31 3" xfId="1860" xr:uid="{51CF579B-48B6-42DA-B8C6-AF7D01F50401}"/>
    <cellStyle name="Normal 32" xfId="850" xr:uid="{B6925573-437C-4382-BCD1-6E43628C81AC}"/>
    <cellStyle name="Normal 32 10" xfId="2958" xr:uid="{A444548D-9791-4476-9180-4902937D39F3}"/>
    <cellStyle name="Normal 32 11" xfId="1861" xr:uid="{FAF3EADB-9EB4-4E05-867D-34A1A925F100}"/>
    <cellStyle name="Normal 32 2" xfId="2959" xr:uid="{A3DB3C22-5012-4F97-B5BE-F8B05A4A00A2}"/>
    <cellStyle name="Normal 32 2 2" xfId="2960" xr:uid="{5FF80317-A67A-4146-862C-EF4A407855C9}"/>
    <cellStyle name="Normal 32 2_WP ASP Q3'53" xfId="2961" xr:uid="{356BEEFE-8DE7-47FA-9A48-D26BD2B1CA41}"/>
    <cellStyle name="Normal 32 3" xfId="2962" xr:uid="{D820D886-DC1F-4D26-89BB-E63A21C37A35}"/>
    <cellStyle name="Normal 32 4" xfId="2963" xr:uid="{50DF7E7E-1163-4C24-97A7-3B3225280EC6}"/>
    <cellStyle name="Normal 32 5" xfId="2964" xr:uid="{E65EBBAE-B337-4F07-B337-070AE408690E}"/>
    <cellStyle name="Normal 32 6" xfId="2965" xr:uid="{36A5757F-2A12-432D-BB8B-3869F3651BAC}"/>
    <cellStyle name="Normal 32 7" xfId="2966" xr:uid="{E0ADC445-2841-4A90-89FD-295D44BDF3D0}"/>
    <cellStyle name="Normal 32 8" xfId="2967" xr:uid="{3641B6AC-5446-4CF9-9BE6-B384922AE9A0}"/>
    <cellStyle name="Normal 32 9" xfId="2968" xr:uid="{0A008C8B-D31D-4BDA-AB40-BA2B2682D985}"/>
    <cellStyle name="Normal 33" xfId="851" xr:uid="{F84FD2AB-C900-4820-AF42-2BACD57EC65C}"/>
    <cellStyle name="Normal 33 2" xfId="1862" xr:uid="{B2687207-2475-4517-8086-0B7290DA7063}"/>
    <cellStyle name="Normal 34" xfId="852" xr:uid="{CBCB6422-AB0F-4A7D-B011-5C7290D731C5}"/>
    <cellStyle name="Normal 34 2" xfId="1863" xr:uid="{2E03AFFC-BA9D-4167-B46F-96F80627BEFE}"/>
    <cellStyle name="Normal 35" xfId="853" xr:uid="{79B77202-B763-4095-94D2-1464A1FC17DF}"/>
    <cellStyle name="Normal 35 2" xfId="2969" xr:uid="{E645557A-A5CC-469B-A790-27550C496059}"/>
    <cellStyle name="Normal 35 3" xfId="1864" xr:uid="{1A98ABC1-F527-4690-8C71-2CB6DE567EB9}"/>
    <cellStyle name="Normal 36" xfId="854" xr:uid="{A24D834A-843C-4293-986E-E70B13AB8F56}"/>
    <cellStyle name="Normal 36 2" xfId="1865" xr:uid="{B1122A93-EED9-490D-A549-4790AAC6F433}"/>
    <cellStyle name="Normal 37" xfId="855" xr:uid="{02D2EDFF-D639-4665-B1B9-D61E2AADB1EB}"/>
    <cellStyle name="Normal 37 2" xfId="2970" xr:uid="{95FA3110-A3C6-416B-B367-31E8AA01EA72}"/>
    <cellStyle name="Normal 37 3" xfId="1866" xr:uid="{8396430A-299D-4C5A-B7BD-5C48116F639D}"/>
    <cellStyle name="Normal 38" xfId="856" xr:uid="{B116B038-79A8-4A3C-9017-91AC1BB1BF3C}"/>
    <cellStyle name="Normal 38 2" xfId="2053" xr:uid="{2248EBDE-517F-4035-92D6-68C4D3B2915A}"/>
    <cellStyle name="Normal 39" xfId="143" xr:uid="{13C6F6BF-4BBB-4181-BA83-E27CEC6C338B}"/>
    <cellStyle name="Normal 39 2" xfId="1867" xr:uid="{21B28B44-B1DC-4CF6-8B5F-D665E2EF43B5}"/>
    <cellStyle name="Normal 39 3" xfId="857" xr:uid="{588E0F40-5933-4589-B702-8117BDD3AF80}"/>
    <cellStyle name="Normal 39 4" xfId="4522" xr:uid="{0A982390-B67B-4EBF-9548-9A950FCFA637}"/>
    <cellStyle name="Normal 4" xfId="20" xr:uid="{00000000-0005-0000-0000-00001C000000}"/>
    <cellStyle name="Normal 4 10" xfId="859" xr:uid="{DC47D669-5A85-41C4-A2C4-1443AE77C5D4}"/>
    <cellStyle name="Normal 4 11" xfId="860" xr:uid="{93400573-C13B-4591-9F94-BA865B14596C}"/>
    <cellStyle name="Normal 4 12" xfId="861" xr:uid="{B0A190B9-4CC3-4A55-AEAC-6A0908B3EFEC}"/>
    <cellStyle name="Normal 4 13" xfId="862" xr:uid="{F90F59A7-2CEB-4882-8953-8A8992266643}"/>
    <cellStyle name="Normal 4 14" xfId="863" xr:uid="{B6444201-1746-45A0-9D35-65E6992E8FBB}"/>
    <cellStyle name="Normal 4 15" xfId="864" xr:uid="{6CB9C189-D834-4593-84AD-04076C511233}"/>
    <cellStyle name="Normal 4 16" xfId="865" xr:uid="{360E73A3-6AFC-40E5-A0AA-196F43656C3E}"/>
    <cellStyle name="Normal 4 17" xfId="866" xr:uid="{3FB5EA83-6F14-4DBC-B844-C92CBDAC521F}"/>
    <cellStyle name="Normal 4 18" xfId="867" xr:uid="{260C28CC-CBBD-4ACE-B075-C268BF038909}"/>
    <cellStyle name="Normal 4 19" xfId="868" xr:uid="{2A08C08A-948C-4552-8F57-74D10CEEE12E}"/>
    <cellStyle name="Normal 4 2" xfId="84" xr:uid="{0B9ED1DA-1DCA-4DF1-BB23-B657E193061C}"/>
    <cellStyle name="Normal 4 2 2" xfId="2971" xr:uid="{5CDA1AB6-7C13-4FEF-BE07-071A6FAF7335}"/>
    <cellStyle name="Normal 4 2 2 11 2" xfId="103" xr:uid="{77F225E5-89E7-4E9B-B8A7-A55CB9F17A6C}"/>
    <cellStyle name="Normal 4 2 3" xfId="3538" xr:uid="{94732C2F-679D-4831-9F7B-6A4BD82F04B5}"/>
    <cellStyle name="Normal 4 2 4" xfId="1376" xr:uid="{E203697D-9EE6-40F9-BC9F-927A039C550F}"/>
    <cellStyle name="Normal 4 2 5" xfId="3701" xr:uid="{B4C19BE6-56D2-4E6E-B224-A2C5A43B64A7}"/>
    <cellStyle name="Normal 4 2 6" xfId="869" xr:uid="{5665E1F2-06ED-48BA-9FEA-A86881EDD134}"/>
    <cellStyle name="Normal 4 20" xfId="1375" xr:uid="{779A7F0A-DC01-49F0-AD39-F3988B608C75}"/>
    <cellStyle name="Normal 4 21" xfId="3684" xr:uid="{962B7F24-D761-48D1-A14E-F2FF730D9AA2}"/>
    <cellStyle name="Normal 4 22" xfId="858" xr:uid="{E7A4116F-B42F-4169-B815-07ECD384D35F}"/>
    <cellStyle name="Normal 4 23" xfId="4500" xr:uid="{C30D0A59-449E-4B3A-A77A-D703EC49A10E}"/>
    <cellStyle name="Normal 4 3" xfId="176" xr:uid="{B469CBAD-049D-4A92-9544-788D98087C21}"/>
    <cellStyle name="Normal 4 3 2" xfId="2061" xr:uid="{4D7CAED1-45C0-466D-A396-B8E73B6EEF25}"/>
    <cellStyle name="Normal 4 3 3" xfId="1868" xr:uid="{880D13FB-DDE9-40C1-9E73-080AB2E59E26}"/>
    <cellStyle name="Normal 4 3 4" xfId="870" xr:uid="{6D0926AF-206D-428B-966C-9CD4474907A6}"/>
    <cellStyle name="Normal 4 4" xfId="871" xr:uid="{0A07C1A0-11C9-4A3F-A62D-539F02451379}"/>
    <cellStyle name="Normal 4 4 2" xfId="3539" xr:uid="{209A24C9-E8E9-4CF4-889E-29FD4296645A}"/>
    <cellStyle name="Normal 4 4 3" xfId="1869" xr:uid="{5E3DE96C-DCB3-45F5-8270-F6551FCD4DA3}"/>
    <cellStyle name="Normal 4 4 3 2" xfId="4795" xr:uid="{B9ADE615-37BE-4958-8472-B4DEE9336BCB}"/>
    <cellStyle name="Normal 4 4 3 3" xfId="4155" xr:uid="{5E42BBBF-6C46-4902-9F6D-B706E017B808}"/>
    <cellStyle name="Normal 4 4 3 4" xfId="5857" xr:uid="{94C529EA-7A24-4BF9-9010-F1549CAC2A3D}"/>
    <cellStyle name="Normal 4 5" xfId="872" xr:uid="{9DDBBC98-9E0D-4A83-8F5B-CF349315828D}"/>
    <cellStyle name="Normal 4 5 2" xfId="2972" xr:uid="{388FB58F-8375-481C-A78D-956363F66B43}"/>
    <cellStyle name="Normal 4 6" xfId="873" xr:uid="{D63F9B15-62D7-4C2C-B423-AF0F23049CC0}"/>
    <cellStyle name="Normal 4 6 2" xfId="2973" xr:uid="{4717C543-0CF7-4828-A570-9D57D9A0F566}"/>
    <cellStyle name="Normal 4 7" xfId="874" xr:uid="{3E834A2D-4C02-4542-9056-00CB68F237FC}"/>
    <cellStyle name="Normal 4 7 2" xfId="2974" xr:uid="{BB703B90-1EF7-4551-A0FF-7EC5CE934A62}"/>
    <cellStyle name="Normal 4 8" xfId="875" xr:uid="{1E4BA322-F6C4-4C9C-8911-7C4168D5B501}"/>
    <cellStyle name="Normal 4 8 2" xfId="2975" xr:uid="{ACDB46B7-9E85-41AE-861B-EDF3D9D96DDE}"/>
    <cellStyle name="Normal 4 9" xfId="876" xr:uid="{BFE79F55-3F34-4415-B276-7F6042D042A0}"/>
    <cellStyle name="Normal 4_Adj" xfId="877" xr:uid="{468E40EB-0A6A-4DF5-BE6F-1B79CD3CD281}"/>
    <cellStyle name="Normal 40" xfId="878" xr:uid="{66E3C69B-4FD7-4E21-9B3C-986220A65CDB}"/>
    <cellStyle name="Normal 40 2" xfId="2056" xr:uid="{F39E4181-0C42-4BC7-9C7E-A0A420E847CE}"/>
    <cellStyle name="Normal 41" xfId="879" xr:uid="{105184E7-C57B-4799-A57F-9F5024CD2004}"/>
    <cellStyle name="Normal 42" xfId="880" xr:uid="{4F4F9E56-3F11-4186-B5A5-54AAA5E45EB1}"/>
    <cellStyle name="Normal 43" xfId="881" xr:uid="{2106E227-E5C4-4576-874E-99CB957B1678}"/>
    <cellStyle name="Normal 44" xfId="882" xr:uid="{68F28EBF-7F2D-4DDC-8F75-B019734B3A13}"/>
    <cellStyle name="Normal 44 2" xfId="2977" xr:uid="{F1CD1DCC-CBB1-4D6C-90CE-7660F32948AD}"/>
    <cellStyle name="Normal 44 2 2" xfId="4970" xr:uid="{9F490F5E-98B9-4F85-8C32-90395E2B2275}"/>
    <cellStyle name="Normal 44 2 3" xfId="4307" xr:uid="{0C3B7D22-A038-4AE0-9D94-FBD189788C28}"/>
    <cellStyle name="Normal 44 2 4" xfId="6009" xr:uid="{5D9942A9-A142-471D-8A2D-49CF9A264B2F}"/>
    <cellStyle name="Normal 44 3" xfId="2976" xr:uid="{4B5448AD-9DDD-474B-81D7-05A0112EA854}"/>
    <cellStyle name="Normal 44 3 2" xfId="4969" xr:uid="{B8B23064-3B94-4CBC-8115-62E6435360F3}"/>
    <cellStyle name="Normal 44 3 3" xfId="4306" xr:uid="{1355FFFB-36AB-49C4-9410-EACED7F411A4}"/>
    <cellStyle name="Normal 44 3 4" xfId="6008" xr:uid="{D3C067E1-6870-43B2-A894-C8AFD0867DF2}"/>
    <cellStyle name="Normal 45" xfId="883" xr:uid="{301A57BF-DD72-490F-A547-54AF0357FC04}"/>
    <cellStyle name="Normal 45 2" xfId="2978" xr:uid="{96EA31D8-CED1-4400-80C0-57FD7C0B5BDF}"/>
    <cellStyle name="Normal 46" xfId="884" xr:uid="{9E35B530-912C-473E-ACC4-6AD23646DE79}"/>
    <cellStyle name="Normal 46 2" xfId="2979" xr:uid="{9C0D0A64-C495-4F9F-8D7D-743777C0080A}"/>
    <cellStyle name="Normal 47" xfId="885" xr:uid="{89CAEDB3-3D53-4437-9D3A-0E9692BD4B65}"/>
    <cellStyle name="Normal 47 2" xfId="2980" xr:uid="{87C3D573-4F14-4BBE-B49E-D100F0033A0E}"/>
    <cellStyle name="Normal 48" xfId="886" xr:uid="{2C5C5165-C454-4450-898C-EB3F835BBB6B}"/>
    <cellStyle name="Normal 48 2" xfId="2981" xr:uid="{A14D209E-545A-4156-8FA9-5E800C9FB37A}"/>
    <cellStyle name="Normal 49" xfId="887" xr:uid="{A65AF71E-BB9A-4E40-8BC6-D47BE9412BA4}"/>
    <cellStyle name="Normal 49 2" xfId="2982" xr:uid="{6110779B-07B7-46B5-92D0-3202C8A29D8B}"/>
    <cellStyle name="Normal 5" xfId="86" xr:uid="{087BE8A6-702C-43D1-843B-F85A4B42E2DE}"/>
    <cellStyle name="Normal 5 10" xfId="2983" xr:uid="{569750FD-61CD-4E4B-B0BD-A1B5F31FE208}"/>
    <cellStyle name="Normal 5 11" xfId="2984" xr:uid="{DD6FC41A-6910-42B8-9502-9CC528F0D484}"/>
    <cellStyle name="Normal 5 12" xfId="1377" xr:uid="{304EC6A2-9227-4438-940E-80380DC2D22C}"/>
    <cellStyle name="Normal 5 13" xfId="3689" xr:uid="{4DB30546-744F-473C-983A-ED6971FC4703}"/>
    <cellStyle name="Normal 5 14" xfId="888" xr:uid="{CD33DC3B-4328-4AD8-AB1F-FF3303A1C844}"/>
    <cellStyle name="Normal 5 15" xfId="4502" xr:uid="{2948F963-4323-43AD-930B-D92E038CA486}"/>
    <cellStyle name="Normal 5 2" xfId="889" xr:uid="{47BEC745-09D6-4137-91B2-CCBFE79EC8F5}"/>
    <cellStyle name="Normal 5 2 2" xfId="3540" xr:uid="{5B86CAE0-F764-4CF5-B777-DB01CEE36BB8}"/>
    <cellStyle name="Normal 5 2 2 3" xfId="133" xr:uid="{CE1B0D68-4677-4162-BD22-4BE14376E072}"/>
    <cellStyle name="Normal 5 2 3" xfId="1378" xr:uid="{53B4C82C-CDA2-4B0A-98EE-0ADE44402EB7}"/>
    <cellStyle name="Normal 5 3" xfId="890" xr:uid="{6D3BA15F-94B8-4C8E-AC46-71CC4B7FDB11}"/>
    <cellStyle name="Normal 5 3 2" xfId="2985" xr:uid="{9EEA0D68-6D4A-48D4-B7D3-739CCCF9B2FF}"/>
    <cellStyle name="Normal 5 4" xfId="891" xr:uid="{CD641614-2838-4ACF-A283-DBECB5B05F28}"/>
    <cellStyle name="Normal 5 4 2" xfId="2986" xr:uid="{8DA4F8C4-5A93-4E44-B90F-76520EE0442F}"/>
    <cellStyle name="Normal 5 4 3" xfId="3541" xr:uid="{DBA161E2-328D-462C-B9E0-BBE31208B12D}"/>
    <cellStyle name="Normal 5 4 4" xfId="1870" xr:uid="{8D0999E0-2B5F-4408-B32B-7710108227C3}"/>
    <cellStyle name="Normal 5 5" xfId="2987" xr:uid="{5F62E8A8-EFC4-4BE2-A69E-4B27E919C7F8}"/>
    <cellStyle name="Normal 5 5 2" xfId="2988" xr:uid="{2351A4DC-61C6-4B67-9902-6D8958AEA21F}"/>
    <cellStyle name="Normal 5 6" xfId="2989" xr:uid="{A11E5937-7828-4C28-B34C-4C3452D83523}"/>
    <cellStyle name="Normal 5 6 2" xfId="2990" xr:uid="{3213A296-CA62-4897-BA0E-DF54C7BD649D}"/>
    <cellStyle name="Normal 5 7" xfId="2991" xr:uid="{A1224A33-525A-4FDD-A7FC-09C0936BD2D1}"/>
    <cellStyle name="Normal 5 7 2" xfId="2992" xr:uid="{98716EB9-28B9-4396-829E-5958BDE258BB}"/>
    <cellStyle name="Normal 5 8" xfId="2993" xr:uid="{3DA4C369-B64B-4673-BB36-2FEC2D8AED80}"/>
    <cellStyle name="Normal 5 8 2" xfId="2994" xr:uid="{D6E09F67-4F75-4C05-A76B-2FAED7245417}"/>
    <cellStyle name="Normal 5 9" xfId="2995" xr:uid="{F3B3FBF5-5E81-4BC2-8FE0-DBA35910957F}"/>
    <cellStyle name="Normal 5_Adj" xfId="892" xr:uid="{656BEC76-247A-4367-9956-DF7F2E07C45D}"/>
    <cellStyle name="Normal 50" xfId="893" xr:uid="{041D4908-4A2B-4730-B0C9-3988323AF732}"/>
    <cellStyle name="Normal 50 2" xfId="2996" xr:uid="{2D0120C3-BBF0-4EF8-9E8F-59061C9030F7}"/>
    <cellStyle name="Normal 51" xfId="894" xr:uid="{62997410-3D44-4847-A643-7ACBAF6CED7B}"/>
    <cellStyle name="Normal 51 2" xfId="2997" xr:uid="{611FFB50-0BEC-4941-8175-CAA26A4603F5}"/>
    <cellStyle name="Normal 52" xfId="895" xr:uid="{C51AC93B-478A-4507-B505-C5215D480967}"/>
    <cellStyle name="Normal 52 2" xfId="2998" xr:uid="{9F3840B9-844E-4F89-9858-B8EC4CEAC521}"/>
    <cellStyle name="Normal 53" xfId="896" xr:uid="{5085F159-60AC-400B-9DC9-DD574061BD77}"/>
    <cellStyle name="Normal 53 2" xfId="2999" xr:uid="{46E1B24D-DA0E-4F36-96E5-5ADC67FF1FD5}"/>
    <cellStyle name="Normal 54" xfId="897" xr:uid="{FF0C815B-9075-4C03-BEDD-1C9CCEED7A86}"/>
    <cellStyle name="Normal 54 2" xfId="3000" xr:uid="{FEB1E20D-E1E0-49AA-9254-3BA186388CB6}"/>
    <cellStyle name="Normal 55" xfId="898" xr:uid="{1BA19AA6-C70A-4DF5-9239-0008FA1901BC}"/>
    <cellStyle name="Normal 55 2" xfId="3001" xr:uid="{BC09382B-C0E5-40B3-B7BB-3B6B1FDE7569}"/>
    <cellStyle name="Normal 56" xfId="899" xr:uid="{2C7E4CBE-91AC-41DE-BB3D-6A9F7DD567B7}"/>
    <cellStyle name="Normal 56 2" xfId="3002" xr:uid="{87D857C9-FBA0-4DD0-BF94-2B6A68BDA860}"/>
    <cellStyle name="Normal 57" xfId="900" xr:uid="{C8ACFAAC-12DD-4D62-97C5-0E078ADC3138}"/>
    <cellStyle name="Normal 58" xfId="901" xr:uid="{BE3387E6-397E-41A4-B30C-082881E53D52}"/>
    <cellStyle name="Normal 59" xfId="902" xr:uid="{AFFCE4AD-0DAE-4A1F-96AF-CD3B6B2B0833}"/>
    <cellStyle name="Normal 59 2" xfId="3340" xr:uid="{C90FF253-599F-46D3-85B2-B7E1A0535CAD}"/>
    <cellStyle name="Normal 6" xfId="112" xr:uid="{BCE07288-18AE-4145-BC3E-46250CE0F7D9}"/>
    <cellStyle name="Normal 6 10" xfId="1379" xr:uid="{98CDB589-F084-4A9B-861B-BDBAD9198AF4}"/>
    <cellStyle name="Normal 6 11" xfId="3699" xr:uid="{D4B9C99F-35A1-4ED0-89B9-AA9822869EBF}"/>
    <cellStyle name="Normal 6 12" xfId="903" xr:uid="{89921BE8-AF35-4012-96C5-91B0A7949FD4}"/>
    <cellStyle name="Normal 6 13" xfId="4524" xr:uid="{B255D1C9-BD34-41FE-A40A-BC2944D07E48}"/>
    <cellStyle name="Normal 6 2" xfId="187" xr:uid="{170722B0-F1DB-40F7-B9CC-22B2A8330720}"/>
    <cellStyle name="Normal 6 2 2" xfId="3542" xr:uid="{41896DD0-22BE-4541-9AE2-323BC477FBB7}"/>
    <cellStyle name="Normal 6 2 3" xfId="1871" xr:uid="{20FD394B-6E16-41BB-9337-B047B0303197}"/>
    <cellStyle name="Normal 6 2 4" xfId="904" xr:uid="{E45D9FA5-84B5-429C-8703-8052CABBD352}"/>
    <cellStyle name="Normal 6 2 4 2" xfId="6210" xr:uid="{02BBEE7C-7D40-4EAB-93A7-31E7565AB687}"/>
    <cellStyle name="Normal 6 2 5" xfId="4525" xr:uid="{B7B50963-89DF-4B28-80A0-64AE1D14DB25}"/>
    <cellStyle name="Normal 6 3" xfId="905" xr:uid="{66174C7A-4835-44E9-BC43-EEA404749A0B}"/>
    <cellStyle name="Normal 6 3 2" xfId="3543" xr:uid="{82E440E2-3BE4-4D1A-B83C-FE511915A3F3}"/>
    <cellStyle name="Normal 6 3 3" xfId="3003" xr:uid="{8678CC3E-8798-4DE9-870D-8173F537CD9E}"/>
    <cellStyle name="Normal 6 4" xfId="906" xr:uid="{E96A77D1-07B6-4BD4-A637-7D93AE40DC57}"/>
    <cellStyle name="Normal 6 4 2" xfId="3544" xr:uid="{6733C3B2-216D-4019-B0A9-2435EEBFD958}"/>
    <cellStyle name="Normal 6 4 3" xfId="3004" xr:uid="{6BAD2731-A993-4906-A6B7-2854E7CAC5F1}"/>
    <cellStyle name="Normal 6 5" xfId="907" xr:uid="{24454CA0-D55B-4596-BA26-6822DB6C8231}"/>
    <cellStyle name="Normal 6 6" xfId="3005" xr:uid="{D9A8156E-95CD-4078-B821-7BF7E3F24D86}"/>
    <cellStyle name="Normal 6 7" xfId="3006" xr:uid="{DE99DABB-C2EC-4A00-B51A-083721EEA860}"/>
    <cellStyle name="Normal 6 8" xfId="3007" xr:uid="{74CB7CC1-B1DE-4F2D-B221-4DE0419620B9}"/>
    <cellStyle name="Normal 6 9" xfId="3008" xr:uid="{0618D129-EF8E-4DFB-A67F-C4660892EAB9}"/>
    <cellStyle name="Normal 6_Adj" xfId="908" xr:uid="{2845862E-ABAC-41C1-B964-25A0D3597DB8}"/>
    <cellStyle name="Normal 60" xfId="909" xr:uid="{34DE175C-98E3-4313-9971-09F15EB5CFCF}"/>
    <cellStyle name="Normal 60 2" xfId="3347" xr:uid="{66B0611F-369C-4E9E-8091-96C2C4BC5DBC}"/>
    <cellStyle name="Normal 61" xfId="910" xr:uid="{5240BCD0-8F0C-4DDB-8CA0-86412191C43B}"/>
    <cellStyle name="Normal 61 2" xfId="3559" xr:uid="{F32A0A2C-6A7C-4CBC-8894-CD9FABC923D2}"/>
    <cellStyle name="Normal 62" xfId="911" xr:uid="{88F83FD8-FF54-46BE-AE31-4036D736344C}"/>
    <cellStyle name="Normal 62 2" xfId="3628" xr:uid="{2D8DED95-D9BA-448B-B8EB-ACB63E1DB602}"/>
    <cellStyle name="Normal 63" xfId="912" xr:uid="{4718CBFE-C41B-4687-888F-9CA774B13682}"/>
    <cellStyle name="Normal 63 2" xfId="3629" xr:uid="{C06DC240-99CD-49AB-A163-457B0CAD5744}"/>
    <cellStyle name="Normal 64" xfId="913" xr:uid="{026738C7-6513-4C44-9FCC-2800388CA5E8}"/>
    <cellStyle name="Normal 64 2" xfId="3630" xr:uid="{7CD0EBB6-31C3-457B-B77C-D3DC72C1FA76}"/>
    <cellStyle name="Normal 65" xfId="914" xr:uid="{5CA0A0C2-0C02-4A6D-A498-BE4DDA5A5DF8}"/>
    <cellStyle name="Normal 65 2" xfId="3631" xr:uid="{7F64480F-8B56-40D8-AB63-21AA5AA5FBF3}"/>
    <cellStyle name="Normal 66" xfId="915" xr:uid="{6B88503F-6D03-4B75-AE1E-59B03C45D4AC}"/>
    <cellStyle name="Normal 66 2" xfId="3632" xr:uid="{FE305DC9-E7FF-422F-8951-06FC1A06EA1F}"/>
    <cellStyle name="Normal 67" xfId="916" xr:uid="{687BEB5F-74FA-42AD-BFA7-6C14F11FAE47}"/>
    <cellStyle name="Normal 67 2" xfId="3633" xr:uid="{FF2F9318-BE21-42A2-BBAC-0E1FD94EA015}"/>
    <cellStyle name="Normal 68" xfId="917" xr:uid="{8A4E769B-074D-4AE8-8829-3253C77E48E2}"/>
    <cellStyle name="Normal 68 2" xfId="3622" xr:uid="{D2751B6D-4089-44AC-A310-5649A20E09F1}"/>
    <cellStyle name="Normal 69" xfId="918" xr:uid="{9771310E-B7DE-43BF-AE81-24540AD7188A}"/>
    <cellStyle name="Normal 69 2" xfId="3637" xr:uid="{F5872DB5-E629-4DB8-9243-4089D03EF125}"/>
    <cellStyle name="Normal 7" xfId="5" xr:uid="{00000000-0005-0000-0000-00001D000000}"/>
    <cellStyle name="Normal 7 10" xfId="1341" xr:uid="{DB84C79F-2F4E-4E3B-8ACF-895BA0ECF011}"/>
    <cellStyle name="Normal 7 11" xfId="1380" xr:uid="{D3F2A63F-1F63-40DE-BE9E-599BF6BD910E}"/>
    <cellStyle name="Normal 7 12" xfId="919" xr:uid="{5864801F-B76F-425E-9290-511ACC4B4485}"/>
    <cellStyle name="Normal 7 2" xfId="920" xr:uid="{69743047-F511-49CC-8D48-9761557FD42E}"/>
    <cellStyle name="Normal 7 2 2" xfId="921" xr:uid="{D5CB8A4A-0A35-43EC-B5EE-86F560550BF8}"/>
    <cellStyle name="Normal 7 2 3" xfId="1872" xr:uid="{931F1BA1-507A-46B9-AA69-3791D5EFE73A}"/>
    <cellStyle name="Normal 7 3" xfId="922" xr:uid="{E53438FC-1FBC-4D9C-8ACE-18980DBB88C7}"/>
    <cellStyle name="Normal 7 3 2" xfId="1873" xr:uid="{2DE4DA88-96E7-489C-B1C1-4FA197E520E9}"/>
    <cellStyle name="Normal 7 4" xfId="923" xr:uid="{7643C9BE-BEC2-4A08-93ED-AC10BE62B229}"/>
    <cellStyle name="Normal 7 4 2" xfId="3009" xr:uid="{904967D5-2A44-45E4-B5C6-C0FC003FD097}"/>
    <cellStyle name="Normal 7 5" xfId="924" xr:uid="{40DB0742-6165-4A18-B4A6-F72127D160E3}"/>
    <cellStyle name="Normal 7 5 2" xfId="3010" xr:uid="{DD0CDDEF-6A74-43BD-AF78-19839A69545E}"/>
    <cellStyle name="Normal 7 6" xfId="925" xr:uid="{D58EF35C-29A0-4549-94FB-1E5B951BC12B}"/>
    <cellStyle name="Normal 7 6 2" xfId="3011" xr:uid="{6EE0A38F-5FDA-4B37-BB8D-55176DB48A71}"/>
    <cellStyle name="Normal 7 7" xfId="926" xr:uid="{AC02BA33-C168-41C1-8672-5BAE3139DC1D}"/>
    <cellStyle name="Normal 7 7 2" xfId="3012" xr:uid="{DD82DB69-33CD-4254-9B77-7689DA273D5C}"/>
    <cellStyle name="Normal 7 8" xfId="927" xr:uid="{5660A304-8B1B-4FD0-B741-6A5CE5A6F438}"/>
    <cellStyle name="Normal 7 8 2" xfId="3013" xr:uid="{936BE5FA-8C13-422F-B661-413AEFC4CEEB}"/>
    <cellStyle name="Normal 7 9" xfId="928" xr:uid="{6A8A1D55-F8D6-4580-990F-9443BA0B73ED}"/>
    <cellStyle name="Normal 7 9 2" xfId="3014" xr:uid="{3574B802-3B44-4598-A4E0-5A0DE6DEF682}"/>
    <cellStyle name="Normal 7_Adj" xfId="929" xr:uid="{048EE883-97A8-40CA-9122-C6734A507494}"/>
    <cellStyle name="Normal 70" xfId="930" xr:uid="{B97C152E-B57C-47F3-83FA-52694DD46589}"/>
    <cellStyle name="Normal 70 2" xfId="3634" xr:uid="{EF2CA340-0F79-4688-B6B8-242BB57DCB0A}"/>
    <cellStyle name="Normal 71" xfId="931" xr:uid="{522D3E9D-811A-49F4-8091-7AAE103476C0}"/>
    <cellStyle name="Normal 71 2" xfId="3638" xr:uid="{3E653F50-2024-4054-8788-F7276295A4B7}"/>
    <cellStyle name="Normal 72" xfId="932" xr:uid="{77A5C623-2C24-4463-B9A8-A69503B00259}"/>
    <cellStyle name="Normal 72 2" xfId="3646" xr:uid="{5D1E635E-0DEC-4FD0-9BA7-671160886466}"/>
    <cellStyle name="Normal 73" xfId="933" xr:uid="{4EDBECE1-3100-4901-B69F-8E113DB5D5B4}"/>
    <cellStyle name="Normal 73 2" xfId="3639" xr:uid="{AAABB721-A6B9-42CA-B70A-65AEF8467FA4}"/>
    <cellStyle name="Normal 74" xfId="934" xr:uid="{58975357-EF53-418A-B2AB-8045B2E1C723}"/>
    <cellStyle name="Normal 74 2" xfId="3647" xr:uid="{28B40B8D-6CEF-4B95-AAB2-EAE733307E3A}"/>
    <cellStyle name="Normal 75" xfId="935" xr:uid="{64C8EA7C-20DE-467B-AAF1-9C0B1B76B154}"/>
    <cellStyle name="Normal 75 2" xfId="3648" xr:uid="{F32D8A98-8974-488C-B5BD-2ECD158AF1C0}"/>
    <cellStyle name="Normal 76" xfId="936" xr:uid="{ECDE2A8D-A2BA-4177-887E-2BFAC5259498}"/>
    <cellStyle name="Normal 76 2" xfId="3649" xr:uid="{825D39E0-D1A7-46FF-B27C-77DB1E580B68}"/>
    <cellStyle name="Normal 77" xfId="937" xr:uid="{E5089735-1E5D-49FC-83C6-293617226A79}"/>
    <cellStyle name="Normal 77 2" xfId="3652" xr:uid="{F84FAAC4-D19F-40CA-88D9-7BB6AADE47A2}"/>
    <cellStyle name="Normal 77 3" xfId="3650" xr:uid="{3FD60304-6853-421B-A2C9-3D951FF8B830}"/>
    <cellStyle name="Normal 78" xfId="938" xr:uid="{EE4D775B-668C-4D0D-B797-938F1E6F826A}"/>
    <cellStyle name="Normal 78 2" xfId="3655" xr:uid="{269C0845-E7C6-4D22-84AF-6DD03F1C6744}"/>
    <cellStyle name="Normal 79" xfId="939" xr:uid="{309BDD16-B049-46FB-9AE0-0C74EEE122B9}"/>
    <cellStyle name="Normal 79 2" xfId="3656" xr:uid="{5B2D4E87-5412-4E96-A258-B05D3A305846}"/>
    <cellStyle name="Normal 79 2 2" xfId="5112" xr:uid="{80683347-AADF-4614-8386-E62F324740DF}"/>
    <cellStyle name="Normal 79 2 3" xfId="4440" xr:uid="{C07D5828-F1C0-4E22-8042-B55F18787F04}"/>
    <cellStyle name="Normal 79 2 4" xfId="6141" xr:uid="{50C0C55F-6F4C-4F7D-8EFD-D6439AD6C738}"/>
    <cellStyle name="Normal 8" xfId="144" xr:uid="{718F9477-EFB6-4512-9AB8-05E8E66E0E5B}"/>
    <cellStyle name="Normal 8 10" xfId="3743" xr:uid="{3DF18315-7D6C-437C-9EAE-C4AB0F7B1F51}"/>
    <cellStyle name="Normal 8 11" xfId="940" xr:uid="{D8384AD4-D821-43BD-A293-C9674751E552}"/>
    <cellStyle name="Normal 8 2" xfId="941" xr:uid="{82CFA3C0-022B-48C2-8F6B-F02364317FD7}"/>
    <cellStyle name="Normal 8 2 2" xfId="3015" xr:uid="{5DF970A5-84DB-487B-97C0-9BEE8C434D4A}"/>
    <cellStyle name="Normal 8 2 3" xfId="3545" xr:uid="{F73BFDAC-A9AE-41AF-8A48-5C97054BD5FA}"/>
    <cellStyle name="Normal 8 2 4" xfId="1874" xr:uid="{848E2175-A547-470B-9F92-358FEB64F0DA}"/>
    <cellStyle name="Normal 8 3" xfId="3016" xr:uid="{D71C6CC2-A72F-4E10-96F1-CDF5F2AE88C3}"/>
    <cellStyle name="Normal 8 4" xfId="3017" xr:uid="{D604F7FA-8DB3-419E-8F6D-4F19F7ACB197}"/>
    <cellStyle name="Normal 8 5" xfId="3018" xr:uid="{FCC78976-9BE2-4D25-9FF5-C3C517632E57}"/>
    <cellStyle name="Normal 8 6" xfId="3019" xr:uid="{4ECCBC17-B598-4E83-9280-74DA8CCF7B99}"/>
    <cellStyle name="Normal 8 7" xfId="3020" xr:uid="{70862360-6374-4599-AE58-47947F52F4F3}"/>
    <cellStyle name="Normal 8 8" xfId="3021" xr:uid="{FBFA7ADA-B814-4922-AC45-97A4F9BB6951}"/>
    <cellStyle name="Normal 8 9" xfId="1396" xr:uid="{C7C76722-D4C2-4D47-BC8D-E8B967DD03A7}"/>
    <cellStyle name="Normal 8_Book1" xfId="1875" xr:uid="{392D9A81-34EC-477F-8667-BCF342744A18}"/>
    <cellStyle name="Normal 80" xfId="942" xr:uid="{BEBE013C-8800-4A36-A406-FD3B648A33D7}"/>
    <cellStyle name="Normal 80 2" xfId="3661" xr:uid="{D641DE3B-E011-4BBF-9C66-F7D8F246BC6D}"/>
    <cellStyle name="Normal 81" xfId="943" xr:uid="{78EA3647-9803-4C5D-ACB6-E3DA8F0D7078}"/>
    <cellStyle name="Normal 81 2" xfId="3662" xr:uid="{F1571644-8E1B-4F05-AD79-B2AC0AD8CAA0}"/>
    <cellStyle name="Normal 81 2 2" xfId="5117" xr:uid="{86288E3C-7D3C-48C2-9A62-4F22778B811B}"/>
    <cellStyle name="Normal 81 2 3" xfId="4445" xr:uid="{2ABDE00E-3801-468F-A956-21FF52BE1DB6}"/>
    <cellStyle name="Normal 81 2 4" xfId="6146" xr:uid="{16CBE1AA-FDEB-49D9-8DD8-D902AD91D3D4}"/>
    <cellStyle name="Normal 82" xfId="944" xr:uid="{FDC38AD4-E878-4E34-B228-9ECCE985A545}"/>
    <cellStyle name="Normal 82 2" xfId="3664" xr:uid="{2D523D6D-517D-4BE8-825D-3E352DF58FFF}"/>
    <cellStyle name="Normal 82 2 2" xfId="5119" xr:uid="{A40B8580-7F57-43D7-AEBE-1AAAAA430127}"/>
    <cellStyle name="Normal 82 2 3" xfId="4447" xr:uid="{E3D8AE28-E6D0-4502-AF98-B16C9688C133}"/>
    <cellStyle name="Normal 82 2 4" xfId="6148" xr:uid="{9EE84BC5-9256-4EC9-A8A3-71183E3161B2}"/>
    <cellStyle name="Normal 83" xfId="945" xr:uid="{5D2F0808-8C8B-4AC8-AAA3-4F24067A2238}"/>
    <cellStyle name="Normal 83 2" xfId="3666" xr:uid="{E982D690-6545-48EA-98AA-ABC52CE327FC}"/>
    <cellStyle name="Normal 83 2 2" xfId="5121" xr:uid="{ADA38E9B-9BEA-4137-8F09-F96172A9321A}"/>
    <cellStyle name="Normal 83 2 3" xfId="4449" xr:uid="{F5A8581A-2BA2-48AD-B91D-20559F4B1C67}"/>
    <cellStyle name="Normal 83 2 4" xfId="6150" xr:uid="{63EB6799-1356-4459-A3D6-004EC70D19A1}"/>
    <cellStyle name="Normal 84" xfId="946" xr:uid="{ABB1BE35-52A8-4FB0-A8B4-FE5B78BFCE91}"/>
    <cellStyle name="Normal 84 2" xfId="3669" xr:uid="{4B29E067-6680-4E52-B5D3-C27838981DD1}"/>
    <cellStyle name="Normal 84 2 2" xfId="5124" xr:uid="{70268B26-1033-4CE2-B866-A70209865F22}"/>
    <cellStyle name="Normal 84 2 3" xfId="4452" xr:uid="{0454D59B-CA46-4833-98C6-64E8CC85191E}"/>
    <cellStyle name="Normal 84 2 4" xfId="6153" xr:uid="{A714A86F-A83C-40A3-A45E-70CEA9C12F69}"/>
    <cellStyle name="Normal 85" xfId="947" xr:uid="{D4E7FBC6-279F-4731-B80C-FA8A7129A5A0}"/>
    <cellStyle name="Normal 85 2" xfId="3671" xr:uid="{1E665EBC-1888-41EC-93D0-75974B4D1BB8}"/>
    <cellStyle name="Normal 85 2 2" xfId="5126" xr:uid="{677E96C5-B77D-48A5-A989-A9CBEF7F4AB4}"/>
    <cellStyle name="Normal 85 2 3" xfId="4454" xr:uid="{1C3C3CB2-7634-4D34-AEBA-7A5F357586BF}"/>
    <cellStyle name="Normal 85 2 4" xfId="6155" xr:uid="{FC1AEBF8-9FEC-414C-BA51-FC78B9A8B4D7}"/>
    <cellStyle name="Normal 86" xfId="948" xr:uid="{BD9AB0D2-F66E-4E69-BD34-3794877BDD52}"/>
    <cellStyle name="Normal 86 2" xfId="3672" xr:uid="{B3766F3F-515A-4F6C-9CB5-C058B4FF3D7C}"/>
    <cellStyle name="Normal 86 2 2" xfId="5127" xr:uid="{30E94073-DBA0-4CFE-B715-0E67B42736EA}"/>
    <cellStyle name="Normal 86 2 3" xfId="4455" xr:uid="{011FF160-C8BC-4675-8AA0-8F81FBB49DF1}"/>
    <cellStyle name="Normal 86 2 4" xfId="6156" xr:uid="{26250DFB-314C-4B5E-92C3-5EBD8950ABDC}"/>
    <cellStyle name="Normal 87" xfId="949" xr:uid="{1DC15C8F-83EB-4FB1-B2DD-736190A60D57}"/>
    <cellStyle name="Normal 87 2" xfId="3674" xr:uid="{871C6142-D04A-4716-BA68-AB9E65108B3B}"/>
    <cellStyle name="Normal 87 2 2" xfId="5129" xr:uid="{0708D615-3948-4371-B111-9D40274469A7}"/>
    <cellStyle name="Normal 87 2 3" xfId="4457" xr:uid="{2BBCA929-35C8-4739-88B4-7C4568353339}"/>
    <cellStyle name="Normal 87 2 4" xfId="6158" xr:uid="{4F1DDBCB-9F17-45C9-BE4D-DA315289E9C1}"/>
    <cellStyle name="Normal 88" xfId="950" xr:uid="{2BE8A3E0-67DB-4465-AEE4-D02463D3475A}"/>
    <cellStyle name="Normal 89" xfId="951" xr:uid="{8A9DF566-9DDA-4EC9-986A-645737938FC3}"/>
    <cellStyle name="Normal 9" xfId="72" xr:uid="{4FC67437-CA42-41B6-BAE0-A962C77D30E9}"/>
    <cellStyle name="Normal 9 10" xfId="953" xr:uid="{F447C266-F3EB-4BF1-B692-611FEE6E915A}"/>
    <cellStyle name="Normal 9 10 2" xfId="3546" xr:uid="{9D53DA22-4B55-43C5-B12A-A3768A6431A2}"/>
    <cellStyle name="Normal 9 11" xfId="954" xr:uid="{01E3F119-DD17-4383-9EA6-F7F9DA39B31D}"/>
    <cellStyle name="Normal 9 12" xfId="952" xr:uid="{1CF9130A-7BD6-425E-91F4-383583EA15F6}"/>
    <cellStyle name="Normal 9 13" xfId="6209" xr:uid="{03018C00-3BF4-4019-81F0-D686AFC8E497}"/>
    <cellStyle name="Normal 9 2" xfId="955" xr:uid="{0C371E46-B5F6-4B4F-8CBA-85C6288A888C}"/>
    <cellStyle name="Normal 9 2 2" xfId="1876" xr:uid="{BBBC4BFF-23AD-4244-91F1-E13C6BF851CF}"/>
    <cellStyle name="Normal 9 3" xfId="956" xr:uid="{ADB4AA2C-9247-4075-8BA4-495AF51E8B03}"/>
    <cellStyle name="Normal 9 3 2" xfId="3022" xr:uid="{35A63021-0FAF-4454-864E-22628E459DB4}"/>
    <cellStyle name="Normal 9 4" xfId="957" xr:uid="{4DD27192-0598-43BC-B67B-4F8A0BD8E265}"/>
    <cellStyle name="Normal 9 4 2" xfId="3023" xr:uid="{8E08C399-C292-48C2-AA20-8169C1CA9C4D}"/>
    <cellStyle name="Normal 9 5" xfId="958" xr:uid="{7100D5C4-20BB-4BAA-BD1C-7A7C4979781B}"/>
    <cellStyle name="Normal 9 5 2" xfId="3024" xr:uid="{B84C41AC-4938-44DE-9057-7AA2F71D0FC3}"/>
    <cellStyle name="Normal 9 6" xfId="959" xr:uid="{3039A2B7-4B4C-4D23-99CE-FF25A3456E47}"/>
    <cellStyle name="Normal 9 6 2" xfId="3025" xr:uid="{B6E995BC-BC92-4077-9049-3532F9112D86}"/>
    <cellStyle name="Normal 9 7" xfId="960" xr:uid="{1B22CEA0-ACC7-4773-938D-C3DFD02ED86C}"/>
    <cellStyle name="Normal 9 7 2" xfId="3026" xr:uid="{5D003F24-C483-494F-B37B-67BA9245BA47}"/>
    <cellStyle name="Normal 9 8" xfId="961" xr:uid="{E1B6F4A1-5B3C-479A-B5A9-363B6C5A9763}"/>
    <cellStyle name="Normal 9 8 2" xfId="3027" xr:uid="{E4C4EAD7-DA39-4858-86ED-2BCE59AF27A7}"/>
    <cellStyle name="Normal 9 9" xfId="962" xr:uid="{40DFEEF2-B143-4D51-8099-88E933A2D554}"/>
    <cellStyle name="Normal 9 9 2" xfId="3028" xr:uid="{94AC594F-3DC9-4F8B-BCBF-AF11D34C5E6C}"/>
    <cellStyle name="Normal 9_Adj" xfId="963" xr:uid="{E23F40DC-81AE-4B7A-8B46-32BEFA314387}"/>
    <cellStyle name="Normal 90" xfId="1331" xr:uid="{2DB307B8-A6CB-4DE6-82DE-F0A52BF11F2B}"/>
    <cellStyle name="Normal 90 2" xfId="3654" xr:uid="{E3D31105-BE38-4E1B-A2C0-A5E3EAC69418}"/>
    <cellStyle name="Normal 91" xfId="1333" xr:uid="{432848B2-B1DA-4059-A605-08B70C4A0524}"/>
    <cellStyle name="Normal 91 2" xfId="4690" xr:uid="{90D5BC8C-DCAC-4DA4-A1B1-0D93D94ABC22}"/>
    <cellStyle name="Normal 91 3" xfId="4056" xr:uid="{A0C9B2FE-7EF0-4F3C-BC7A-9B41CB5D27FD}"/>
    <cellStyle name="Normal 91 4" xfId="5758" xr:uid="{97B4D73B-0B0D-4657-AB7C-A719D807AE1B}"/>
    <cellStyle name="Normal 92" xfId="1340" xr:uid="{AADE80DD-F4B7-4FF3-A803-797F986E22C6}"/>
    <cellStyle name="Normal 92 2" xfId="4695" xr:uid="{269B3CF9-AFD6-48BC-AD9D-90C2852FA829}"/>
    <cellStyle name="Normal 92 3" xfId="4061" xr:uid="{C8AF4047-6CEC-4FE0-9ABB-1A1DB88FF4CF}"/>
    <cellStyle name="Normal 92 4" xfId="5763" xr:uid="{B04FA950-2E65-48D7-973D-EAAABD66B4B6}"/>
    <cellStyle name="Normal 93" xfId="1345" xr:uid="{378312CB-28A0-4CAB-B727-1AE8E30FB303}"/>
    <cellStyle name="Normal 94" xfId="1350" xr:uid="{8C99D991-0778-4DF5-A38B-20C218DABF4B}"/>
    <cellStyle name="Normal 94 2" xfId="4699" xr:uid="{30DBD1C6-0E71-496F-9ADE-08F6687DE861}"/>
    <cellStyle name="Normal 95" xfId="3677" xr:uid="{99D99BEF-35EA-4640-A6BA-42FDCDD1581E}"/>
    <cellStyle name="Normal 95 2" xfId="5131" xr:uid="{038E3037-DC3B-4315-B0BD-821FE105017D}"/>
    <cellStyle name="Normal 95 3" xfId="4460" xr:uid="{F7874A99-5302-436C-AFD4-96F651920414}"/>
    <cellStyle name="Normal 95 4" xfId="6161" xr:uid="{1E9D83C6-E51F-4C0F-84D2-E058E77A8CCE}"/>
    <cellStyle name="Normal 96" xfId="3695" xr:uid="{6FFB609C-B7FA-4765-A0F2-5B9E1514AAC5}"/>
    <cellStyle name="Normal 96 2" xfId="5137" xr:uid="{1ABB69B1-ED45-4ACB-B2EA-F09005DE95A2}"/>
    <cellStyle name="Normal 96 3" xfId="4466" xr:uid="{7847DA0E-BE23-4454-B1B5-1ABBC13411B6}"/>
    <cellStyle name="Normal 96 4" xfId="6167" xr:uid="{38B89080-7430-4169-8641-D1C6DB5411C7}"/>
    <cellStyle name="Normal 97" xfId="3683" xr:uid="{913AF98D-6BA1-491B-B066-805120C476E9}"/>
    <cellStyle name="Normal 97 2" xfId="5133" xr:uid="{7568AAB9-5B0E-45CA-82ED-73B5ED6119F8}"/>
    <cellStyle name="Normal 97 3" xfId="4462" xr:uid="{A00F1C8B-D8DA-4C8A-9048-98A80DADAB1A}"/>
    <cellStyle name="Normal 97 4" xfId="6163" xr:uid="{8F420C08-0436-458A-B3B4-E32C82C06C68}"/>
    <cellStyle name="Normal 98" xfId="1342" xr:uid="{A47E8FF1-DABF-4526-9F2D-FC8CE4E3810C}"/>
    <cellStyle name="Normal 99" xfId="4494" xr:uid="{7162074E-CD67-4C84-BA44-5803EF8EF57C}"/>
    <cellStyle name="Normal 99 2" xfId="6224" xr:uid="{A78F5DF5-B335-45F5-8996-7A2F397383C6}"/>
    <cellStyle name="Normale_9639A02C" xfId="964" xr:uid="{C23F23AA-B9FC-4C44-AF5E-6313106D98F8}"/>
    <cellStyle name="Note 10" xfId="966" xr:uid="{D6DA04B6-AA1B-4F91-941B-B04C237C0FC3}"/>
    <cellStyle name="Note 10 2" xfId="3029" xr:uid="{F954B87B-535F-49A4-ABE3-02BFC246773D}"/>
    <cellStyle name="Note 10 2 2" xfId="3841" xr:uid="{582B7B3D-0108-4691-8907-0A350F55994F}"/>
    <cellStyle name="Note 10 2 2 2" xfId="5487" xr:uid="{79F628FF-773F-41D9-9917-C4B2C6F84EC9}"/>
    <cellStyle name="Note 10 2 3" xfId="5342" xr:uid="{EC9B5533-C1CD-41FD-8741-02DDCA7B2BE7}"/>
    <cellStyle name="Note 10 3" xfId="3763" xr:uid="{567C1422-BF75-477B-93E9-ECF06D6C4E78}"/>
    <cellStyle name="Note 10 3 2" xfId="5410" xr:uid="{DD9C8BAA-38BF-4D6C-84D7-CCF3BE850FBD}"/>
    <cellStyle name="Note 10 4" xfId="5246" xr:uid="{DE792DE9-B6C7-4740-87AF-05AD1673B7F8}"/>
    <cellStyle name="Note 11" xfId="967" xr:uid="{5E62A1DE-F676-46EC-BE13-1D8F7F628400}"/>
    <cellStyle name="Note 11 2" xfId="3030" xr:uid="{700B5FA4-49B3-4458-89E3-B390CC118AEC}"/>
    <cellStyle name="Note 11 2 2" xfId="3842" xr:uid="{5D2B5339-E732-4762-8DA3-D127674146AF}"/>
    <cellStyle name="Note 11 2 2 2" xfId="5488" xr:uid="{2C963164-F48F-40C1-92B8-F298BB204A68}"/>
    <cellStyle name="Note 11 2 3" xfId="5343" xr:uid="{C810C44C-DC70-418B-89DC-43C231CA2AF1}"/>
    <cellStyle name="Note 11 3" xfId="3764" xr:uid="{D8B0AC70-A900-44C3-8416-D32E72AD38EA}"/>
    <cellStyle name="Note 11 3 2" xfId="5411" xr:uid="{B7FD8577-9908-4815-9490-D0D6D4398878}"/>
    <cellStyle name="Note 11 4" xfId="5247" xr:uid="{C133910D-3D9E-47DF-9BBB-F3B37BF03E7C}"/>
    <cellStyle name="Note 12" xfId="968" xr:uid="{B7FAD1B7-B9BB-4161-BDB6-2731A812FA8F}"/>
    <cellStyle name="Note 12 2" xfId="3031" xr:uid="{13567ADA-BA29-4678-B0AC-01501AE4A972}"/>
    <cellStyle name="Note 12 2 2" xfId="3843" xr:uid="{D0999A48-6E56-4B7D-A863-02C4BC324D9E}"/>
    <cellStyle name="Note 12 2 2 2" xfId="5489" xr:uid="{DA9DF39B-3317-42E4-B831-1329C9D83C42}"/>
    <cellStyle name="Note 12 2 3" xfId="5344" xr:uid="{8BA35465-5966-4490-8230-70E3AFD61F6D}"/>
    <cellStyle name="Note 12 3" xfId="3765" xr:uid="{C0BE1674-CFF6-40ED-8BD5-EDC99BEBA17E}"/>
    <cellStyle name="Note 12 3 2" xfId="5412" xr:uid="{99F04665-E903-4C98-B2A3-8FCCDB22AA4B}"/>
    <cellStyle name="Note 12 4" xfId="5248" xr:uid="{279B6C88-3441-4A36-9051-A159DC74C72B}"/>
    <cellStyle name="Note 13" xfId="969" xr:uid="{02AF06F0-8317-4215-8BFD-14DCD045AC4B}"/>
    <cellStyle name="Note 13 2" xfId="3032" xr:uid="{DB954CE5-0CA3-40FE-8E7B-A41ADD541EFF}"/>
    <cellStyle name="Note 13 2 2" xfId="3844" xr:uid="{C07636B1-A06C-409E-A982-8E10DC043455}"/>
    <cellStyle name="Note 13 2 2 2" xfId="5490" xr:uid="{93682C5F-9055-44A7-AD11-DBAD9D123E56}"/>
    <cellStyle name="Note 13 2 3" xfId="5345" xr:uid="{F0133939-DE62-4F37-BA6B-B2175DFE4538}"/>
    <cellStyle name="Note 13 3" xfId="3766" xr:uid="{108AD2BB-9DEE-44B5-95FB-15E6A0F418F4}"/>
    <cellStyle name="Note 13 3 2" xfId="5413" xr:uid="{88AA0B44-F1B3-4F7D-8679-B33FA63341E1}"/>
    <cellStyle name="Note 13 4" xfId="5249" xr:uid="{4A10A4B7-CADC-4905-B22A-83087F9E096B}"/>
    <cellStyle name="Note 14" xfId="970" xr:uid="{1C2D2AF0-8AC7-4667-89E8-E95A43CD9B6D}"/>
    <cellStyle name="Note 14 2" xfId="3033" xr:uid="{5D494F8A-0B92-42A7-B0B7-C983F7DC2836}"/>
    <cellStyle name="Note 14 2 2" xfId="3845" xr:uid="{4D47BF0B-44FD-462E-804D-AB54E5F40DD0}"/>
    <cellStyle name="Note 14 2 2 2" xfId="5491" xr:uid="{2E44A85C-188F-4EFA-90A6-E417AFC748A3}"/>
    <cellStyle name="Note 14 2 3" xfId="5346" xr:uid="{0B893B0C-E5C6-4299-8B5F-FC7F92B9AE81}"/>
    <cellStyle name="Note 14 3" xfId="3767" xr:uid="{87715653-6754-44BF-AA6A-DE92032D0B76}"/>
    <cellStyle name="Note 14 3 2" xfId="5414" xr:uid="{00FA5F14-2E42-413E-BC0E-ABEB831C3AAB}"/>
    <cellStyle name="Note 14 4" xfId="5250" xr:uid="{8D19D741-10B8-49DC-9AF4-49CA139087A4}"/>
    <cellStyle name="Note 15" xfId="971" xr:uid="{89FADB6B-B736-4D58-AB2B-0847817A14C0}"/>
    <cellStyle name="Note 15 2" xfId="3034" xr:uid="{33AC57DA-0601-456A-986B-A9DD4BA9D2F4}"/>
    <cellStyle name="Note 15 2 2" xfId="3846" xr:uid="{5B2326FC-95C7-46B9-BDEF-821E69C2EC52}"/>
    <cellStyle name="Note 15 2 2 2" xfId="5492" xr:uid="{0D714E98-6052-4AC2-AFB1-0F951B48D4E6}"/>
    <cellStyle name="Note 15 2 3" xfId="5347" xr:uid="{F54CF3D8-7888-4D95-945D-8AFF24E42D03}"/>
    <cellStyle name="Note 15 3" xfId="3768" xr:uid="{DE74793B-3E7D-424A-88E2-2A78E6F375DE}"/>
    <cellStyle name="Note 15 3 2" xfId="5415" xr:uid="{284DB450-F5E3-45ED-BA12-8DF120AE09A9}"/>
    <cellStyle name="Note 15 4" xfId="5251" xr:uid="{2D0F3EA2-31F0-4E75-BFFD-AF6F54A0AB13}"/>
    <cellStyle name="Note 16" xfId="972" xr:uid="{80EF29BC-677D-4A28-A128-952ECB6B2778}"/>
    <cellStyle name="Note 16 2" xfId="3035" xr:uid="{47C73FEB-7139-41B0-9910-1AB69984876B}"/>
    <cellStyle name="Note 16 2 2" xfId="3847" xr:uid="{174B6C35-8B18-4D00-90A4-C06644683EC9}"/>
    <cellStyle name="Note 16 2 2 2" xfId="5493" xr:uid="{13596B7D-128E-4421-B167-A25CFD2BFA97}"/>
    <cellStyle name="Note 16 2 3" xfId="5348" xr:uid="{5653E4D3-07F2-4C34-9763-C9BE175B88CB}"/>
    <cellStyle name="Note 16 3" xfId="3769" xr:uid="{6D3AAB3A-C12B-4879-8AAA-011A3B7B574C}"/>
    <cellStyle name="Note 16 3 2" xfId="5416" xr:uid="{F86E9CF2-C4D6-4688-BA1E-5589E16E4FE4}"/>
    <cellStyle name="Note 16 4" xfId="5252" xr:uid="{60C1E632-A000-422E-B006-1C18855687DF}"/>
    <cellStyle name="Note 17" xfId="973" xr:uid="{C96EA845-8349-4874-BC1A-6147BF1716DC}"/>
    <cellStyle name="Note 17 2" xfId="3770" xr:uid="{9AB76B3E-FD7F-4BBB-A740-4B1595E9E9B2}"/>
    <cellStyle name="Note 17 2 2" xfId="5417" xr:uid="{CFB3ED64-5B19-4302-B922-35597E7CFF99}"/>
    <cellStyle name="Note 17 3" xfId="5253" xr:uid="{ACC34AA8-9222-4771-9366-7DA3790E331E}"/>
    <cellStyle name="Note 18" xfId="974" xr:uid="{52B66F17-C369-4504-A074-B46A9CC53431}"/>
    <cellStyle name="Note 18 2" xfId="3771" xr:uid="{3232094B-4102-4AEE-A0E7-7EDA7FD3F41D}"/>
    <cellStyle name="Note 18 2 2" xfId="5418" xr:uid="{C4BDD1B8-B585-47B8-97C6-ADCD5D9DCA59}"/>
    <cellStyle name="Note 18 3" xfId="5254" xr:uid="{1681CF7B-92ED-4FAC-B3AC-87E1270DCA46}"/>
    <cellStyle name="Note 19" xfId="3707" xr:uid="{CB92184F-DD0F-4BB3-81C8-54962040194E}"/>
    <cellStyle name="Note 19 2" xfId="5141" xr:uid="{C3E4F18B-B310-449E-BF4B-3D56EE4AE697}"/>
    <cellStyle name="Note 19 3" xfId="4470" xr:uid="{1A6CFE73-CBB8-482B-A4C1-F219AA849EDF}"/>
    <cellStyle name="Note 19 4" xfId="6171" xr:uid="{D13E1DF7-8577-42EC-8007-560BAB1EDC4A}"/>
    <cellStyle name="Note 2" xfId="130" xr:uid="{2D1283AC-1EE6-4657-9D4F-CEDB331BBC68}"/>
    <cellStyle name="Note 2 2" xfId="976" xr:uid="{179F0EE1-23D4-4FE1-9725-7429B73CDE8F}"/>
    <cellStyle name="Note 2 2 2" xfId="1877" xr:uid="{5B53AD14-40E9-484B-AF4D-5173D83686CF}"/>
    <cellStyle name="Note 2 2 2 2" xfId="3809" xr:uid="{713C0AC4-0D42-4CCF-8D4E-EAF6EC99FC8B}"/>
    <cellStyle name="Note 2 2 2 2 2" xfId="5455" xr:uid="{6B9FF591-8D3B-44A7-B7A0-485CEFC14AE7}"/>
    <cellStyle name="Note 2 2 2 3" xfId="5295" xr:uid="{8504B878-7DCC-4848-A0B7-B669912CA7FA}"/>
    <cellStyle name="Note 2 2 3" xfId="3773" xr:uid="{5158E2E1-73AD-4035-B737-DC28C5836090}"/>
    <cellStyle name="Note 2 2 3 2" xfId="5420" xr:uid="{EF3E61FB-35F0-4ADA-A96B-F7A832E08442}"/>
    <cellStyle name="Note 2 2 4" xfId="5256" xr:uid="{F1E7276C-9DBD-4D0D-A3AA-0A927CB80604}"/>
    <cellStyle name="Note 2 3" xfId="3036" xr:uid="{15B84F97-0A54-4DB2-89BB-6A184B02F86F}"/>
    <cellStyle name="Note 2 3 2" xfId="3848" xr:uid="{2DC57F92-6543-4DC8-BE01-83D668477D2A}"/>
    <cellStyle name="Note 2 3 2 2" xfId="5494" xr:uid="{EBB10AAB-F5CA-45E5-A29C-A21BE78D4EA7}"/>
    <cellStyle name="Note 2 3 3" xfId="5349" xr:uid="{913C38B7-549B-47DB-97CF-886B8020A379}"/>
    <cellStyle name="Note 2 4" xfId="3772" xr:uid="{4036DA2D-2371-45F0-97D8-A0EF3E5F0F7F}"/>
    <cellStyle name="Note 2 4 2" xfId="5419" xr:uid="{6BA19FD0-1DF5-46EB-8B98-930AEBE59BF3}"/>
    <cellStyle name="Note 2 5" xfId="975" xr:uid="{A9770355-7DBB-44CF-BF4A-E55BDAFF62C6}"/>
    <cellStyle name="Note 2 6" xfId="5255" xr:uid="{6C5F8208-A91C-4BF4-8085-8292AFF9B57F}"/>
    <cellStyle name="Note 20" xfId="965" xr:uid="{F125F4EA-FD43-404D-983F-4D6614C89955}"/>
    <cellStyle name="Note 20 2" xfId="4643" xr:uid="{CA862EFE-76BF-42F5-B198-729CA5C44388}"/>
    <cellStyle name="Note 20 2 2" xfId="5552" xr:uid="{718BF185-98D8-4D8A-8F22-8B4235869470}"/>
    <cellStyle name="Note 20 3" xfId="5245" xr:uid="{63566A4E-643F-4453-8C9D-7A9CC15A951A}"/>
    <cellStyle name="Note 21" xfId="3762" xr:uid="{CF87DF45-747B-4374-9C23-34BED307D600}"/>
    <cellStyle name="Note 21 2" xfId="5409" xr:uid="{59777483-3330-4A04-82F2-FB8686CD0ECD}"/>
    <cellStyle name="Note 3" xfId="145" xr:uid="{78A0A776-9275-409E-9DDB-C302FFE19890}"/>
    <cellStyle name="Note 3 2" xfId="1878" xr:uid="{8FD99BC6-8A6D-4B20-AAB6-51128AA3FEAD}"/>
    <cellStyle name="Note 3 2 2" xfId="3810" xr:uid="{41459D88-4C76-403D-B865-D1DFEFEEDF89}"/>
    <cellStyle name="Note 3 2 2 2" xfId="5456" xr:uid="{B55CC61D-C641-4EFC-8AE9-E0360F1A21B2}"/>
    <cellStyle name="Note 3 2 3" xfId="5296" xr:uid="{4A3D5B5D-7364-41A3-9152-DE2505BB62CF}"/>
    <cellStyle name="Note 3 3" xfId="3774" xr:uid="{266D558B-5BF3-4D07-A19D-8F92DE16B81F}"/>
    <cellStyle name="Note 3 3 2" xfId="5421" xr:uid="{B3468F55-8489-4133-8D70-850FDA8DA303}"/>
    <cellStyle name="Note 3 4" xfId="977" xr:uid="{EFE97851-A163-4907-93A1-FFAC51AECF98}"/>
    <cellStyle name="Note 3 5" xfId="5257" xr:uid="{BB003695-6DDA-4216-81AD-D8979CF9A0B3}"/>
    <cellStyle name="Note 4" xfId="978" xr:uid="{1EBF0A5C-4660-4CC9-815A-6A3094153DE4}"/>
    <cellStyle name="Note 4 2" xfId="1880" xr:uid="{9072F4CB-0AC6-4431-9A58-74DF483A6574}"/>
    <cellStyle name="Note 4 2 2" xfId="4796" xr:uid="{E6758B97-FD4E-4F11-AADD-4661BE30DAFC}"/>
    <cellStyle name="Note 4 2 3" xfId="4156" xr:uid="{08843F9F-4BBC-4241-88B0-563DB749CD66}"/>
    <cellStyle name="Note 4 2 4" xfId="5858" xr:uid="{12FE8099-6DC8-4F6B-975C-84289F0BA4A2}"/>
    <cellStyle name="Note 4 3" xfId="1879" xr:uid="{C765001B-9CA7-4CB7-82A3-7E66A10D005F}"/>
    <cellStyle name="Note 4 3 2" xfId="3811" xr:uid="{1E125E4A-1797-4AAC-87E9-721A19BE4858}"/>
    <cellStyle name="Note 4 3 2 2" xfId="5457" xr:uid="{B49BAF53-0821-4B57-A887-2775FC00EAA0}"/>
    <cellStyle name="Note 4 3 3" xfId="5297" xr:uid="{FA3C90A5-7463-4561-9D15-8B11970896A2}"/>
    <cellStyle name="Note 4 4" xfId="3775" xr:uid="{8EC15764-EDA6-419F-996C-AF287380F29A}"/>
    <cellStyle name="Note 4 4 2" xfId="5422" xr:uid="{C70686CC-DCB0-4FBB-9FDE-948AA8CDF5B7}"/>
    <cellStyle name="Note 4 5" xfId="5258" xr:uid="{CDD05E3C-F641-4CB8-8E0D-BF212AB5B6D5}"/>
    <cellStyle name="Note 5" xfId="979" xr:uid="{4731F0F7-BB59-403E-9D32-2CD0A66D3D63}"/>
    <cellStyle name="Note 5 2" xfId="1882" xr:uid="{1DB6C2FE-05EF-4206-9954-7538D2BE1858}"/>
    <cellStyle name="Note 5 2 2" xfId="4797" xr:uid="{3DCC8C21-29E1-4162-A8DE-819E60220C6F}"/>
    <cellStyle name="Note 5 2 3" xfId="4157" xr:uid="{6BEE9324-9C35-4BBF-84E1-16D611DCE06B}"/>
    <cellStyle name="Note 5 2 4" xfId="5859" xr:uid="{4A281EAA-96A0-4D88-97D5-562383F022B7}"/>
    <cellStyle name="Note 5 3" xfId="1881" xr:uid="{B2B2FE4C-DA6C-45A7-9736-73B153258534}"/>
    <cellStyle name="Note 5 3 2" xfId="3812" xr:uid="{DACB0F30-D6E1-451D-8532-B8CE624B208D}"/>
    <cellStyle name="Note 5 3 2 2" xfId="5458" xr:uid="{B0D03478-FAF7-4127-B1B5-4878C5030312}"/>
    <cellStyle name="Note 5 3 3" xfId="5298" xr:uid="{4C07961B-0096-480A-859A-31E843F80724}"/>
    <cellStyle name="Note 5 4" xfId="3776" xr:uid="{9CAE848C-7347-48CF-AA5E-1195921194FB}"/>
    <cellStyle name="Note 5 4 2" xfId="5423" xr:uid="{8FB3E0DB-F793-44B2-BC0D-ED89E645ABD1}"/>
    <cellStyle name="Note 5 5" xfId="5259" xr:uid="{AAEB6DC5-3B64-4324-BBE1-139C21E28FF8}"/>
    <cellStyle name="Note 6" xfId="980" xr:uid="{E2001D07-B19B-4F2A-A305-B26A95EE77D7}"/>
    <cellStyle name="Note 6 2" xfId="1883" xr:uid="{15551957-0A16-456F-AE40-45C9D839241E}"/>
    <cellStyle name="Note 6 2 2" xfId="3813" xr:uid="{ED5F1A6E-E4AC-4C23-993E-6F31F44E663F}"/>
    <cellStyle name="Note 6 2 2 2" xfId="5459" xr:uid="{28B1EA4C-7004-45C6-882E-398F10F0991E}"/>
    <cellStyle name="Note 6 2 3" xfId="5299" xr:uid="{D7DBC307-B45E-4D3F-9434-D84D98CF8396}"/>
    <cellStyle name="Note 6 3" xfId="3777" xr:uid="{58B6B799-F4EF-4D6C-843D-701FB8CC9511}"/>
    <cellStyle name="Note 6 3 2" xfId="5424" xr:uid="{17E3BA28-274A-447F-B841-EAA9A96C4F91}"/>
    <cellStyle name="Note 6 4" xfId="5260" xr:uid="{AAE00432-5C28-4343-8D79-4DAB889F6919}"/>
    <cellStyle name="Note 7" xfId="981" xr:uid="{09D896A5-7686-4B6A-B60C-FB56BBE0584A}"/>
    <cellStyle name="Note 7 2" xfId="3037" xr:uid="{A3699581-3122-4674-BA77-F1E2E96D9543}"/>
    <cellStyle name="Note 7 2 2" xfId="3849" xr:uid="{7BE31851-C11E-43D5-ABC5-9C7791DC1D6D}"/>
    <cellStyle name="Note 7 2 2 2" xfId="5495" xr:uid="{F8B8268B-B49D-4890-8D07-0F94AD06A5CD}"/>
    <cellStyle name="Note 7 2 3" xfId="5350" xr:uid="{38696AEB-CB1D-4F91-AEF9-D2A6D1E6847F}"/>
    <cellStyle name="Note 7 3" xfId="1884" xr:uid="{4FF3CD7D-47F6-4426-89EE-277FDBC6FF6E}"/>
    <cellStyle name="Note 7 3 2" xfId="3814" xr:uid="{DF743185-D672-4B27-9E6C-F47BC1195EA8}"/>
    <cellStyle name="Note 7 3 2 2" xfId="5460" xr:uid="{A7AA4113-7DB9-4E8B-BD26-2A24AF1FD87F}"/>
    <cellStyle name="Note 7 3 3" xfId="5300" xr:uid="{6AD2BA5A-9684-4D6B-BF6C-53889976A652}"/>
    <cellStyle name="Note 7 4" xfId="3778" xr:uid="{0AFC7A8E-0AEC-41B6-82C3-D17E1D314F1E}"/>
    <cellStyle name="Note 7 4 2" xfId="5425" xr:uid="{74F4FE16-5399-4FCC-A63F-BDBFE4328730}"/>
    <cellStyle name="Note 7 5" xfId="5261" xr:uid="{77453948-F0F0-4F72-85A0-C3408DAA1341}"/>
    <cellStyle name="Note 8" xfId="982" xr:uid="{E2F40BCD-4A7D-427A-B692-F7265C1EA67E}"/>
    <cellStyle name="Note 8 2" xfId="3038" xr:uid="{A34FD8DE-56D9-4675-A315-887D7B2F2F9B}"/>
    <cellStyle name="Note 8 2 2" xfId="3850" xr:uid="{DA1084DB-4547-4B0E-BF82-4578D1B1B48E}"/>
    <cellStyle name="Note 8 2 2 2" xfId="5496" xr:uid="{E9501F1C-E03E-4578-A75D-D99E0BB24676}"/>
    <cellStyle name="Note 8 2 3" xfId="5351" xr:uid="{7E959447-FA6F-4302-A29B-E21ABC877043}"/>
    <cellStyle name="Note 8 3" xfId="1885" xr:uid="{E0B2CD0A-0E99-45E8-A292-58F5AC041441}"/>
    <cellStyle name="Note 8 3 2" xfId="3815" xr:uid="{2AC336B2-7EC7-4BA1-91C9-6975AE338470}"/>
    <cellStyle name="Note 8 3 2 2" xfId="5461" xr:uid="{AC292728-435C-46D9-8111-427721F5F994}"/>
    <cellStyle name="Note 8 3 3" xfId="5301" xr:uid="{916C9EA5-F969-402C-96E1-0D0E2ED662F2}"/>
    <cellStyle name="Note 8 4" xfId="3779" xr:uid="{45D137B7-E1A6-4539-B7EE-1AFB65098828}"/>
    <cellStyle name="Note 8 4 2" xfId="5426" xr:uid="{0CF51589-0E9F-42C9-B043-78593E87079B}"/>
    <cellStyle name="Note 8 5" xfId="5262" xr:uid="{592A4CBD-588B-4524-B154-97BACD0AFE74}"/>
    <cellStyle name="Note 9" xfId="983" xr:uid="{7C5C00F2-FB16-4DCA-AFD0-2A594D87A895}"/>
    <cellStyle name="Note 9 2" xfId="3039" xr:uid="{D6231F2C-74D9-4092-9801-EF5753E61187}"/>
    <cellStyle name="Note 9 2 2" xfId="3851" xr:uid="{6BDC7654-9720-446A-8681-0A04B4FDA0B0}"/>
    <cellStyle name="Note 9 2 2 2" xfId="5497" xr:uid="{46EFDED6-F7F6-4F75-B6AC-B24CD7D43589}"/>
    <cellStyle name="Note 9 2 3" xfId="5352" xr:uid="{FC0E1E32-F852-4B4B-A3AD-98367973A82C}"/>
    <cellStyle name="Note 9 3" xfId="3780" xr:uid="{2EA254F8-8013-4061-92AB-4B2765CCD174}"/>
    <cellStyle name="Note 9 3 2" xfId="5427" xr:uid="{CA230AC9-7374-4DC0-B852-EFD1C45DCB61}"/>
    <cellStyle name="Note 9 4" xfId="5263" xr:uid="{57030A0B-2F47-4D06-8E36-12ADC0A537DD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86" xr:uid="{4B89B5DA-D32A-432C-BC17-92F69EB544B7}"/>
    <cellStyle name="Œ…‹æØ‚è [0.00]_4m stock" xfId="3040" xr:uid="{F117D401-9E24-4D0F-B07C-F66F7D73496A}"/>
    <cellStyle name="Œ…‹æØ‚è_4m stock" xfId="3041" xr:uid="{05777762-5F6B-49D8-90FC-83FBA6693286}"/>
    <cellStyle name="oft Excel]_x000d__x000a_Comment=The open=/f lines load custom functions into the Paste Function list._x000d__x000a_Maximized=3_x000d__x000a_Basics=1_x000d__x000a_A" xfId="3042" xr:uid="{7E1B69AD-1CF7-4BD4-B27F-68F69E095E28}"/>
    <cellStyle name="oft Excel]_x000d__x000a_Comment=The open=/f lines load custom functions into the Paste Function list._x000d__x000a_Maximized=3_x000d__x000a_Basics=1_x000d__x000a_A 10" xfId="3043" xr:uid="{46F60DA1-3E6F-4481-BF9E-A54D7E1F480C}"/>
    <cellStyle name="oft Excel]_x000d__x000a_Comment=The open=/f lines load custom functions into the Paste Function list._x000d__x000a_Maximized=3_x000d__x000a_Basics=1_x000d__x000a_A 10 2" xfId="4972" xr:uid="{5E3F17B9-4F03-4798-8CF2-73BE12575B1C}"/>
    <cellStyle name="oft Excel]_x000d__x000a_Comment=The open=/f lines load custom functions into the Paste Function list._x000d__x000a_Maximized=3_x000d__x000a_Basics=1_x000d__x000a_A 10 3" xfId="4309" xr:uid="{1DA911BC-941B-4919-84ED-7E808DA4064F}"/>
    <cellStyle name="oft Excel]_x000d__x000a_Comment=The open=/f lines load custom functions into the Paste Function list._x000d__x000a_Maximized=3_x000d__x000a_Basics=1_x000d__x000a_A 10 4" xfId="6011" xr:uid="{917383C9-5AF0-4BAB-99AB-823F015775D7}"/>
    <cellStyle name="oft Excel]_x000d__x000a_Comment=The open=/f lines load custom functions into the Paste Function list._x000d__x000a_Maximized=3_x000d__x000a_Basics=1_x000d__x000a_A 11" xfId="3044" xr:uid="{734BC50A-62EA-44B0-923A-DC7CBFCBD63F}"/>
    <cellStyle name="oft Excel]_x000d__x000a_Comment=The open=/f lines load custom functions into the Paste Function list._x000d__x000a_Maximized=3_x000d__x000a_Basics=1_x000d__x000a_A 11 2" xfId="4973" xr:uid="{A804DB23-828C-48F3-82F3-4ABCC37CD3F4}"/>
    <cellStyle name="oft Excel]_x000d__x000a_Comment=The open=/f lines load custom functions into the Paste Function list._x000d__x000a_Maximized=3_x000d__x000a_Basics=1_x000d__x000a_A 11 3" xfId="4310" xr:uid="{4B797580-52F2-4A6A-8A14-3BC5877E1A1F}"/>
    <cellStyle name="oft Excel]_x000d__x000a_Comment=The open=/f lines load custom functions into the Paste Function list._x000d__x000a_Maximized=3_x000d__x000a_Basics=1_x000d__x000a_A 11 4" xfId="6012" xr:uid="{E4A7DDEE-80E9-49FD-A98D-1561A542E04E}"/>
    <cellStyle name="oft Excel]_x000d__x000a_Comment=The open=/f lines load custom functions into the Paste Function list._x000d__x000a_Maximized=3_x000d__x000a_Basics=1_x000d__x000a_A 12" xfId="3045" xr:uid="{621BF010-0805-4DF1-80A7-6C181170A98E}"/>
    <cellStyle name="oft Excel]_x000d__x000a_Comment=The open=/f lines load custom functions into the Paste Function list._x000d__x000a_Maximized=3_x000d__x000a_Basics=1_x000d__x000a_A 12 2" xfId="4974" xr:uid="{399ACF0E-869C-41AA-A9CC-6774B361C7B9}"/>
    <cellStyle name="oft Excel]_x000d__x000a_Comment=The open=/f lines load custom functions into the Paste Function list._x000d__x000a_Maximized=3_x000d__x000a_Basics=1_x000d__x000a_A 12 3" xfId="4311" xr:uid="{FD4D6572-A2A0-4C3D-9C71-EE7F8BAF8866}"/>
    <cellStyle name="oft Excel]_x000d__x000a_Comment=The open=/f lines load custom functions into the Paste Function list._x000d__x000a_Maximized=3_x000d__x000a_Basics=1_x000d__x000a_A 12 4" xfId="6013" xr:uid="{4799B976-75C2-41A4-B11C-893447B8D82F}"/>
    <cellStyle name="oft Excel]_x000d__x000a_Comment=The open=/f lines load custom functions into the Paste Function list._x000d__x000a_Maximized=3_x000d__x000a_Basics=1_x000d__x000a_A 13" xfId="3046" xr:uid="{6D4A7025-3594-4FEC-BC95-F22CC74A4EC8}"/>
    <cellStyle name="oft Excel]_x000d__x000a_Comment=The open=/f lines load custom functions into the Paste Function list._x000d__x000a_Maximized=3_x000d__x000a_Basics=1_x000d__x000a_A 13 2" xfId="4975" xr:uid="{764ED6D7-A0F4-4ECF-AE5D-3E2EE6127521}"/>
    <cellStyle name="oft Excel]_x000d__x000a_Comment=The open=/f lines load custom functions into the Paste Function list._x000d__x000a_Maximized=3_x000d__x000a_Basics=1_x000d__x000a_A 13 3" xfId="4312" xr:uid="{BF63B216-11D8-478F-9080-91415E1C6EFA}"/>
    <cellStyle name="oft Excel]_x000d__x000a_Comment=The open=/f lines load custom functions into the Paste Function list._x000d__x000a_Maximized=3_x000d__x000a_Basics=1_x000d__x000a_A 13 4" xfId="6014" xr:uid="{787F5478-CB2F-40EA-BBD1-2D5F04FB89BE}"/>
    <cellStyle name="oft Excel]_x000d__x000a_Comment=The open=/f lines load custom functions into the Paste Function list._x000d__x000a_Maximized=3_x000d__x000a_Basics=1_x000d__x000a_A 14" xfId="3047" xr:uid="{FEDA99D2-88AF-42DB-91F2-6107747A732E}"/>
    <cellStyle name="oft Excel]_x000d__x000a_Comment=The open=/f lines load custom functions into the Paste Function list._x000d__x000a_Maximized=3_x000d__x000a_Basics=1_x000d__x000a_A 14 2" xfId="4976" xr:uid="{0A2A3594-272F-4B55-AF2F-F9B3E0C460E5}"/>
    <cellStyle name="oft Excel]_x000d__x000a_Comment=The open=/f lines load custom functions into the Paste Function list._x000d__x000a_Maximized=3_x000d__x000a_Basics=1_x000d__x000a_A 14 3" xfId="4313" xr:uid="{983CB695-59C8-4F82-A246-E57EEC319D36}"/>
    <cellStyle name="oft Excel]_x000d__x000a_Comment=The open=/f lines load custom functions into the Paste Function list._x000d__x000a_Maximized=3_x000d__x000a_Basics=1_x000d__x000a_A 14 4" xfId="6015" xr:uid="{DE489156-E5BF-46B1-96A9-467FAFEAF995}"/>
    <cellStyle name="oft Excel]_x000d__x000a_Comment=The open=/f lines load custom functions into the Paste Function list._x000d__x000a_Maximized=3_x000d__x000a_Basics=1_x000d__x000a_A 15" xfId="3048" xr:uid="{04C2F507-66D7-4A04-96E9-1E985761AD8B}"/>
    <cellStyle name="oft Excel]_x000d__x000a_Comment=The open=/f lines load custom functions into the Paste Function list._x000d__x000a_Maximized=3_x000d__x000a_Basics=1_x000d__x000a_A 15 2" xfId="4977" xr:uid="{87E45713-0DC1-4BEE-BE98-87A33493B4E5}"/>
    <cellStyle name="oft Excel]_x000d__x000a_Comment=The open=/f lines load custom functions into the Paste Function list._x000d__x000a_Maximized=3_x000d__x000a_Basics=1_x000d__x000a_A 15 3" xfId="4314" xr:uid="{62ADB525-F433-4C6D-8D11-CFF77EE74CD2}"/>
    <cellStyle name="oft Excel]_x000d__x000a_Comment=The open=/f lines load custom functions into the Paste Function list._x000d__x000a_Maximized=3_x000d__x000a_Basics=1_x000d__x000a_A 15 4" xfId="6016" xr:uid="{A938DDA8-3EA4-44E8-9F5A-08CEE0BC906B}"/>
    <cellStyle name="oft Excel]_x000d__x000a_Comment=The open=/f lines load custom functions into the Paste Function list._x000d__x000a_Maximized=3_x000d__x000a_Basics=1_x000d__x000a_A 16" xfId="3049" xr:uid="{6409CE82-9351-4057-B655-581AE4520EA5}"/>
    <cellStyle name="oft Excel]_x000d__x000a_Comment=The open=/f lines load custom functions into the Paste Function list._x000d__x000a_Maximized=3_x000d__x000a_Basics=1_x000d__x000a_A 16 2" xfId="4978" xr:uid="{ADDDDBA5-B9A4-4886-968F-8B9289921A0B}"/>
    <cellStyle name="oft Excel]_x000d__x000a_Comment=The open=/f lines load custom functions into the Paste Function list._x000d__x000a_Maximized=3_x000d__x000a_Basics=1_x000d__x000a_A 16 3" xfId="4315" xr:uid="{8E5762B1-1C57-4EC1-BBB1-0C813FCA4306}"/>
    <cellStyle name="oft Excel]_x000d__x000a_Comment=The open=/f lines load custom functions into the Paste Function list._x000d__x000a_Maximized=3_x000d__x000a_Basics=1_x000d__x000a_A 16 4" xfId="6017" xr:uid="{0A3F0221-8E5A-4E55-95C9-38C0267075DE}"/>
    <cellStyle name="oft Excel]_x000d__x000a_Comment=The open=/f lines load custom functions into the Paste Function list._x000d__x000a_Maximized=3_x000d__x000a_Basics=1_x000d__x000a_A 17" xfId="3050" xr:uid="{7F1E87DC-2C3B-4093-84CA-1FFCF1D1B272}"/>
    <cellStyle name="oft Excel]_x000d__x000a_Comment=The open=/f lines load custom functions into the Paste Function list._x000d__x000a_Maximized=3_x000d__x000a_Basics=1_x000d__x000a_A 17 2" xfId="4979" xr:uid="{1665F533-FD96-422C-9C94-EC29CC23F70F}"/>
    <cellStyle name="oft Excel]_x000d__x000a_Comment=The open=/f lines load custom functions into the Paste Function list._x000d__x000a_Maximized=3_x000d__x000a_Basics=1_x000d__x000a_A 17 3" xfId="4316" xr:uid="{59C57B37-1831-481A-BAA9-4FAFD23BE87C}"/>
    <cellStyle name="oft Excel]_x000d__x000a_Comment=The open=/f lines load custom functions into the Paste Function list._x000d__x000a_Maximized=3_x000d__x000a_Basics=1_x000d__x000a_A 17 4" xfId="6018" xr:uid="{7A28D265-A997-4D7C-9DF8-14841AE8E83E}"/>
    <cellStyle name="oft Excel]_x000d__x000a_Comment=The open=/f lines load custom functions into the Paste Function list._x000d__x000a_Maximized=3_x000d__x000a_Basics=1_x000d__x000a_A 18" xfId="3051" xr:uid="{C6167E96-3895-4BDF-9B3C-1A72300E1764}"/>
    <cellStyle name="oft Excel]_x000d__x000a_Comment=The open=/f lines load custom functions into the Paste Function list._x000d__x000a_Maximized=3_x000d__x000a_Basics=1_x000d__x000a_A 18 2" xfId="4980" xr:uid="{6F4DB989-11C5-4AE4-A00D-9E3604FADBE0}"/>
    <cellStyle name="oft Excel]_x000d__x000a_Comment=The open=/f lines load custom functions into the Paste Function list._x000d__x000a_Maximized=3_x000d__x000a_Basics=1_x000d__x000a_A 18 3" xfId="4317" xr:uid="{9847EB5A-3DA6-43D1-9A57-FC9076967D7A}"/>
    <cellStyle name="oft Excel]_x000d__x000a_Comment=The open=/f lines load custom functions into the Paste Function list._x000d__x000a_Maximized=3_x000d__x000a_Basics=1_x000d__x000a_A 18 4" xfId="6019" xr:uid="{8CD154F3-5E89-49F3-A101-F5291718A4F5}"/>
    <cellStyle name="oft Excel]_x000d__x000a_Comment=The open=/f lines load custom functions into the Paste Function list._x000d__x000a_Maximized=3_x000d__x000a_Basics=1_x000d__x000a_A 19" xfId="3052" xr:uid="{DB945A54-D75A-4220-A6CC-FBD5CACD8A6D}"/>
    <cellStyle name="oft Excel]_x000d__x000a_Comment=The open=/f lines load custom functions into the Paste Function list._x000d__x000a_Maximized=3_x000d__x000a_Basics=1_x000d__x000a_A 19 2" xfId="4981" xr:uid="{6116F66D-06DC-4D93-964C-47821FAFA36C}"/>
    <cellStyle name="oft Excel]_x000d__x000a_Comment=The open=/f lines load custom functions into the Paste Function list._x000d__x000a_Maximized=3_x000d__x000a_Basics=1_x000d__x000a_A 19 3" xfId="4318" xr:uid="{1A38AA11-62F8-4717-B3CC-7732F938D0D5}"/>
    <cellStyle name="oft Excel]_x000d__x000a_Comment=The open=/f lines load custom functions into the Paste Function list._x000d__x000a_Maximized=3_x000d__x000a_Basics=1_x000d__x000a_A 19 4" xfId="6020" xr:uid="{7D5BF0DF-5015-4853-A23A-DAB509A8A23E}"/>
    <cellStyle name="oft Excel]_x000d__x000a_Comment=The open=/f lines load custom functions into the Paste Function list._x000d__x000a_Maximized=3_x000d__x000a_Basics=1_x000d__x000a_A 2" xfId="3053" xr:uid="{7979D8EB-61D2-4B15-8A2E-84EBFD63BC87}"/>
    <cellStyle name="oft Excel]_x000d__x000a_Comment=The open=/f lines load custom functions into the Paste Function list._x000d__x000a_Maximized=3_x000d__x000a_Basics=1_x000d__x000a_A 2 2" xfId="4982" xr:uid="{ECBD4DC9-7D96-4E1F-A8A9-3FF97DA8DCA3}"/>
    <cellStyle name="oft Excel]_x000d__x000a_Comment=The open=/f lines load custom functions into the Paste Function list._x000d__x000a_Maximized=3_x000d__x000a_Basics=1_x000d__x000a_A 2 3" xfId="4319" xr:uid="{75EE9AA7-42FD-4711-B0A7-250C86DEBE9C}"/>
    <cellStyle name="oft Excel]_x000d__x000a_Comment=The open=/f lines load custom functions into the Paste Function list._x000d__x000a_Maximized=3_x000d__x000a_Basics=1_x000d__x000a_A 2 4" xfId="6021" xr:uid="{98EA78D9-8E55-48B2-B90E-BCCAE149E0E5}"/>
    <cellStyle name="oft Excel]_x000d__x000a_Comment=The open=/f lines load custom functions into the Paste Function list._x000d__x000a_Maximized=3_x000d__x000a_Basics=1_x000d__x000a_A 20" xfId="3054" xr:uid="{DDFC0B53-03A6-421C-A1B7-9A9DCB5B3644}"/>
    <cellStyle name="oft Excel]_x000d__x000a_Comment=The open=/f lines load custom functions into the Paste Function list._x000d__x000a_Maximized=3_x000d__x000a_Basics=1_x000d__x000a_A 20 2" xfId="4983" xr:uid="{531CBDFA-7599-4EAF-A68C-FD64E2994743}"/>
    <cellStyle name="oft Excel]_x000d__x000a_Comment=The open=/f lines load custom functions into the Paste Function list._x000d__x000a_Maximized=3_x000d__x000a_Basics=1_x000d__x000a_A 20 3" xfId="4320" xr:uid="{0711E7B6-BB48-4FDA-8F6E-8A4FC98CFF1D}"/>
    <cellStyle name="oft Excel]_x000d__x000a_Comment=The open=/f lines load custom functions into the Paste Function list._x000d__x000a_Maximized=3_x000d__x000a_Basics=1_x000d__x000a_A 20 4" xfId="6022" xr:uid="{C2ED6A32-C9DF-4005-863D-E316D20ACD53}"/>
    <cellStyle name="oft Excel]_x000d__x000a_Comment=The open=/f lines load custom functions into the Paste Function list._x000d__x000a_Maximized=3_x000d__x000a_Basics=1_x000d__x000a_A 21" xfId="3055" xr:uid="{862DB859-068E-4DE1-852C-504684E8D093}"/>
    <cellStyle name="oft Excel]_x000d__x000a_Comment=The open=/f lines load custom functions into the Paste Function list._x000d__x000a_Maximized=3_x000d__x000a_Basics=1_x000d__x000a_A 21 2" xfId="4984" xr:uid="{C394770C-5C93-4844-8E3C-0EDE1EAFAB3C}"/>
    <cellStyle name="oft Excel]_x000d__x000a_Comment=The open=/f lines load custom functions into the Paste Function list._x000d__x000a_Maximized=3_x000d__x000a_Basics=1_x000d__x000a_A 21 3" xfId="4321" xr:uid="{A228C496-C074-438A-A7A4-51885D531809}"/>
    <cellStyle name="oft Excel]_x000d__x000a_Comment=The open=/f lines load custom functions into the Paste Function list._x000d__x000a_Maximized=3_x000d__x000a_Basics=1_x000d__x000a_A 21 4" xfId="6023" xr:uid="{8E1C54EC-B6A2-49DA-9A38-55A310219135}"/>
    <cellStyle name="oft Excel]_x000d__x000a_Comment=The open=/f lines load custom functions into the Paste Function list._x000d__x000a_Maximized=3_x000d__x000a_Basics=1_x000d__x000a_A 22" xfId="4971" xr:uid="{434A952B-4D46-485E-9DAE-F32EDD1F4A94}"/>
    <cellStyle name="oft Excel]_x000d__x000a_Comment=The open=/f lines load custom functions into the Paste Function list._x000d__x000a_Maximized=3_x000d__x000a_Basics=1_x000d__x000a_A 23" xfId="4308" xr:uid="{B45F32D8-6A75-4722-80E3-959ABFFAC549}"/>
    <cellStyle name="oft Excel]_x000d__x000a_Comment=The open=/f lines load custom functions into the Paste Function list._x000d__x000a_Maximized=3_x000d__x000a_Basics=1_x000d__x000a_A 24" xfId="6010" xr:uid="{4FD5EFD7-04A4-4F06-A270-2793EB20BFDE}"/>
    <cellStyle name="oft Excel]_x000d__x000a_Comment=The open=/f lines load custom functions into the Paste Function list._x000d__x000a_Maximized=3_x000d__x000a_Basics=1_x000d__x000a_A 3" xfId="3056" xr:uid="{DDDF2615-92F0-4A6C-8F05-86F3C8318CEB}"/>
    <cellStyle name="oft Excel]_x000d__x000a_Comment=The open=/f lines load custom functions into the Paste Function list._x000d__x000a_Maximized=3_x000d__x000a_Basics=1_x000d__x000a_A 3 2" xfId="4985" xr:uid="{2918F8BF-CC1F-423E-A73C-D68C788404BE}"/>
    <cellStyle name="oft Excel]_x000d__x000a_Comment=The open=/f lines load custom functions into the Paste Function list._x000d__x000a_Maximized=3_x000d__x000a_Basics=1_x000d__x000a_A 3 3" xfId="4322" xr:uid="{B31BA855-EFB7-496D-AC2C-21805BDF47DC}"/>
    <cellStyle name="oft Excel]_x000d__x000a_Comment=The open=/f lines load custom functions into the Paste Function list._x000d__x000a_Maximized=3_x000d__x000a_Basics=1_x000d__x000a_A 3 4" xfId="6024" xr:uid="{017915F2-75FF-4965-A031-EA78C56B69FB}"/>
    <cellStyle name="oft Excel]_x000d__x000a_Comment=The open=/f lines load custom functions into the Paste Function list._x000d__x000a_Maximized=3_x000d__x000a_Basics=1_x000d__x000a_A 4" xfId="3057" xr:uid="{435C7DD1-FDD7-4841-AFB0-4D8F15DF1B64}"/>
    <cellStyle name="oft Excel]_x000d__x000a_Comment=The open=/f lines load custom functions into the Paste Function list._x000d__x000a_Maximized=3_x000d__x000a_Basics=1_x000d__x000a_A 4 2" xfId="4986" xr:uid="{48D659BA-5DA6-4930-BA67-A6B9F8742407}"/>
    <cellStyle name="oft Excel]_x000d__x000a_Comment=The open=/f lines load custom functions into the Paste Function list._x000d__x000a_Maximized=3_x000d__x000a_Basics=1_x000d__x000a_A 4 3" xfId="4323" xr:uid="{931BD069-5392-41FF-8EEC-DD7FC51B21E5}"/>
    <cellStyle name="oft Excel]_x000d__x000a_Comment=The open=/f lines load custom functions into the Paste Function list._x000d__x000a_Maximized=3_x000d__x000a_Basics=1_x000d__x000a_A 4 4" xfId="6025" xr:uid="{4766BD13-43F6-48CD-AD92-E32DA04FAA5B}"/>
    <cellStyle name="oft Excel]_x000d__x000a_Comment=The open=/f lines load custom functions into the Paste Function list._x000d__x000a_Maximized=3_x000d__x000a_Basics=1_x000d__x000a_A 5" xfId="3058" xr:uid="{4EDE75F0-A050-4C11-B8E4-8FD3BB23D0B4}"/>
    <cellStyle name="oft Excel]_x000d__x000a_Comment=The open=/f lines load custom functions into the Paste Function list._x000d__x000a_Maximized=3_x000d__x000a_Basics=1_x000d__x000a_A 5 2" xfId="4987" xr:uid="{6B098376-B376-4869-A041-CDDB7FEED722}"/>
    <cellStyle name="oft Excel]_x000d__x000a_Comment=The open=/f lines load custom functions into the Paste Function list._x000d__x000a_Maximized=3_x000d__x000a_Basics=1_x000d__x000a_A 5 3" xfId="4324" xr:uid="{D2E83B72-37A5-4C47-BEFB-56573F7AA504}"/>
    <cellStyle name="oft Excel]_x000d__x000a_Comment=The open=/f lines load custom functions into the Paste Function list._x000d__x000a_Maximized=3_x000d__x000a_Basics=1_x000d__x000a_A 5 4" xfId="6026" xr:uid="{40B3911D-6F24-4E33-95B9-CA959C6EE307}"/>
    <cellStyle name="oft Excel]_x000d__x000a_Comment=The open=/f lines load custom functions into the Paste Function list._x000d__x000a_Maximized=3_x000d__x000a_Basics=1_x000d__x000a_A 6" xfId="3059" xr:uid="{17EDF044-C626-42AC-8AC7-CAF121207219}"/>
    <cellStyle name="oft Excel]_x000d__x000a_Comment=The open=/f lines load custom functions into the Paste Function list._x000d__x000a_Maximized=3_x000d__x000a_Basics=1_x000d__x000a_A 6 2" xfId="4988" xr:uid="{A43CC91A-1DB3-4C2C-A868-053CF7F3B35A}"/>
    <cellStyle name="oft Excel]_x000d__x000a_Comment=The open=/f lines load custom functions into the Paste Function list._x000d__x000a_Maximized=3_x000d__x000a_Basics=1_x000d__x000a_A 6 3" xfId="4325" xr:uid="{529C5AEF-846A-490C-940D-C8E0FFBBD092}"/>
    <cellStyle name="oft Excel]_x000d__x000a_Comment=The open=/f lines load custom functions into the Paste Function list._x000d__x000a_Maximized=3_x000d__x000a_Basics=1_x000d__x000a_A 6 4" xfId="6027" xr:uid="{DFC918AF-3603-480B-8B33-778429FDFF65}"/>
    <cellStyle name="oft Excel]_x000d__x000a_Comment=The open=/f lines load custom functions into the Paste Function list._x000d__x000a_Maximized=3_x000d__x000a_Basics=1_x000d__x000a_A 7" xfId="3060" xr:uid="{091F479C-FA25-43EE-91DC-B269E448FBE8}"/>
    <cellStyle name="oft Excel]_x000d__x000a_Comment=The open=/f lines load custom functions into the Paste Function list._x000d__x000a_Maximized=3_x000d__x000a_Basics=1_x000d__x000a_A 7 2" xfId="4989" xr:uid="{2BED2A52-3F4D-46A4-B9A3-5B34C4CFDB03}"/>
    <cellStyle name="oft Excel]_x000d__x000a_Comment=The open=/f lines load custom functions into the Paste Function list._x000d__x000a_Maximized=3_x000d__x000a_Basics=1_x000d__x000a_A 7 3" xfId="4326" xr:uid="{AF387F19-9B38-41BD-84B6-43094E7DD9CE}"/>
    <cellStyle name="oft Excel]_x000d__x000a_Comment=The open=/f lines load custom functions into the Paste Function list._x000d__x000a_Maximized=3_x000d__x000a_Basics=1_x000d__x000a_A 7 4" xfId="6028" xr:uid="{C79D1874-E9B5-458B-AFED-875E460327EF}"/>
    <cellStyle name="oft Excel]_x000d__x000a_Comment=The open=/f lines load custom functions into the Paste Function list._x000d__x000a_Maximized=3_x000d__x000a_Basics=1_x000d__x000a_A 8" xfId="3061" xr:uid="{26ABBD2C-91FC-4C1C-84BD-B44AC1785AE1}"/>
    <cellStyle name="oft Excel]_x000d__x000a_Comment=The open=/f lines load custom functions into the Paste Function list._x000d__x000a_Maximized=3_x000d__x000a_Basics=1_x000d__x000a_A 8 2" xfId="4990" xr:uid="{97C1B8B1-A49E-4345-AD60-44F03CFD1A6D}"/>
    <cellStyle name="oft Excel]_x000d__x000a_Comment=The open=/f lines load custom functions into the Paste Function list._x000d__x000a_Maximized=3_x000d__x000a_Basics=1_x000d__x000a_A 8 3" xfId="4327" xr:uid="{5678F35B-7506-4957-9CAC-F9DE966B15E4}"/>
    <cellStyle name="oft Excel]_x000d__x000a_Comment=The open=/f lines load custom functions into the Paste Function list._x000d__x000a_Maximized=3_x000d__x000a_Basics=1_x000d__x000a_A 8 4" xfId="6029" xr:uid="{74030F44-88FC-48EA-8DFB-70FB3F64EE8F}"/>
    <cellStyle name="oft Excel]_x000d__x000a_Comment=The open=/f lines load custom functions into the Paste Function list._x000d__x000a_Maximized=3_x000d__x000a_Basics=1_x000d__x000a_A 9" xfId="3062" xr:uid="{34423B83-E784-4EA3-91DC-D4FB0AE9AA79}"/>
    <cellStyle name="oft Excel]_x000d__x000a_Comment=The open=/f lines load custom functions into the Paste Function list._x000d__x000a_Maximized=3_x000d__x000a_Basics=1_x000d__x000a_A 9 2" xfId="4991" xr:uid="{10CE6FAD-FD70-4221-9633-B7D1C71A4966}"/>
    <cellStyle name="oft Excel]_x000d__x000a_Comment=The open=/f lines load custom functions into the Paste Function list._x000d__x000a_Maximized=3_x000d__x000a_Basics=1_x000d__x000a_A 9 3" xfId="4328" xr:uid="{9364C098-F712-438B-8807-CA9207FE3770}"/>
    <cellStyle name="oft Excel]_x000d__x000a_Comment=The open=/f lines load custom functions into the Paste Function list._x000d__x000a_Maximized=3_x000d__x000a_Basics=1_x000d__x000a_A 9 4" xfId="6030" xr:uid="{019F867C-A2E5-4531-B9FF-5AFE437A3C9A}"/>
    <cellStyle name="Output" xfId="41" builtinId="21" customBuiltin="1"/>
    <cellStyle name="Output 10" xfId="3063" xr:uid="{519F14A0-66D1-42A3-BC79-857D404C4D37}"/>
    <cellStyle name="Output 10 2" xfId="3852" xr:uid="{163EB1FB-4630-45AB-9CD0-6CAEFCB3117C}"/>
    <cellStyle name="Output 10 2 2" xfId="5498" xr:uid="{D821EF1B-8472-46BB-B4B2-3917B8E9024A}"/>
    <cellStyle name="Output 10 3" xfId="5353" xr:uid="{3E72FDB3-9FB8-4C07-A484-438209436D48}"/>
    <cellStyle name="Output 11" xfId="3064" xr:uid="{D65800A1-716A-4CB3-95B0-F8B21FBB9FBB}"/>
    <cellStyle name="Output 11 2" xfId="3853" xr:uid="{2BAE62E8-066E-490F-8F1C-5972B663B475}"/>
    <cellStyle name="Output 11 2 2" xfId="5499" xr:uid="{86F2C6FD-AE21-4574-9230-AA0F1C05536E}"/>
    <cellStyle name="Output 11 3" xfId="5354" xr:uid="{35B10059-4C08-41E9-A60F-6140AF38459A}"/>
    <cellStyle name="Output 12" xfId="3065" xr:uid="{5092FFEC-EEB5-4392-B09F-95FD189E530D}"/>
    <cellStyle name="Output 12 2" xfId="3854" xr:uid="{B47986BE-D4D7-4A9A-9964-C8D6A3044D0E}"/>
    <cellStyle name="Output 12 2 2" xfId="5500" xr:uid="{B324825C-58C7-4ABC-A15E-4C6704D8D77F}"/>
    <cellStyle name="Output 12 3" xfId="5355" xr:uid="{6C771FF5-984C-4AE6-B9FB-C6C5C73C3023}"/>
    <cellStyle name="Output 13" xfId="3066" xr:uid="{1BBA55FC-C35C-4B5D-9D5C-582CE29ED64C}"/>
    <cellStyle name="Output 13 2" xfId="3855" xr:uid="{F1D354DE-6B97-4E64-A8EE-DB7AC7558187}"/>
    <cellStyle name="Output 13 2 2" xfId="5501" xr:uid="{4B8349E4-4946-4B4F-9811-A8ED61430220}"/>
    <cellStyle name="Output 13 3" xfId="5356" xr:uid="{73A715C8-C096-4253-B074-CC1C0542396A}"/>
    <cellStyle name="Output 14" xfId="3067" xr:uid="{E8FD7A72-33C9-47FD-B4B6-D8B6ED1A2136}"/>
    <cellStyle name="Output 14 2" xfId="3856" xr:uid="{2CB4F7C2-B0A3-4DAC-87F4-2012AA544849}"/>
    <cellStyle name="Output 14 2 2" xfId="5502" xr:uid="{4675FEBF-6F61-49DD-8D4C-C12A12B08E74}"/>
    <cellStyle name="Output 14 3" xfId="5357" xr:uid="{837427F6-1069-4932-9C74-205619582272}"/>
    <cellStyle name="Output 15" xfId="984" xr:uid="{9FA38613-827D-4058-837C-2A277DE6FF60}"/>
    <cellStyle name="Output 15 2" xfId="4644" xr:uid="{60B9F172-DC37-4693-B61F-DC62F9C29E89}"/>
    <cellStyle name="Output 15 2 2" xfId="5553" xr:uid="{EE080A5B-B130-41CC-8620-6439F4654924}"/>
    <cellStyle name="Output 15 3" xfId="5264" xr:uid="{ED31BB85-01FF-4544-ADBF-C1B71E23D749}"/>
    <cellStyle name="Output 16" xfId="3781" xr:uid="{1A21146E-9F22-44E5-A473-969F21F2DBFC}"/>
    <cellStyle name="Output 16 2" xfId="5428" xr:uid="{3ED36689-9D8B-4C7A-9A14-57C23A8CA0F8}"/>
    <cellStyle name="Output 2" xfId="1887" xr:uid="{EDED3754-B8A0-4D9D-8F3B-1A0A68F2AEB3}"/>
    <cellStyle name="Output 2 2" xfId="3068" xr:uid="{A111F534-EE5B-4098-BA00-CB7F4AB420FA}"/>
    <cellStyle name="Output 2 2 2" xfId="3857" xr:uid="{0F5D5A62-977E-47C7-AD1F-3BB27C57B97F}"/>
    <cellStyle name="Output 2 2 2 2" xfId="5503" xr:uid="{325EE7C7-C7D4-4084-99CE-BB8C7F4807B7}"/>
    <cellStyle name="Output 2 2 3" xfId="5358" xr:uid="{460469CE-4B51-437E-9D8A-51B018EB5C89}"/>
    <cellStyle name="Output 2 3" xfId="3547" xr:uid="{3BA5CF43-A50A-4427-8832-1148AE90C3AB}"/>
    <cellStyle name="Output 2 3 2" xfId="3895" xr:uid="{1E1C3864-211A-41D7-8913-FB27C0221EFA}"/>
    <cellStyle name="Output 2 3 2 2" xfId="5541" xr:uid="{0D5380F3-705A-4229-9B6C-70CAB5441139}"/>
    <cellStyle name="Output 2 3 3" xfId="5399" xr:uid="{DC873C18-2790-400D-BDC7-9C724B970D60}"/>
    <cellStyle name="Output 2 4" xfId="3816" xr:uid="{4C2A5208-5306-4B65-919E-24BB4AA15092}"/>
    <cellStyle name="Output 2 4 2" xfId="5462" xr:uid="{9A7975A9-90BC-47E4-B6A6-B1F9C4197F40}"/>
    <cellStyle name="Output 2 5" xfId="5302" xr:uid="{A6C38944-11AB-4830-AC68-2798EEA6608C}"/>
    <cellStyle name="Output 3" xfId="1888" xr:uid="{A92FBE20-DFDB-4EB0-B1E6-DD61B662971A}"/>
    <cellStyle name="Output 3 2" xfId="3548" xr:uid="{36F78914-E15C-42FB-A621-046B36F8FE0B}"/>
    <cellStyle name="Output 3 2 2" xfId="3896" xr:uid="{5B519128-E58E-4DE9-B0DC-3B2DACF5355A}"/>
    <cellStyle name="Output 3 2 2 2" xfId="5542" xr:uid="{8DBCA238-BF8A-4E97-9EA9-55248C49606C}"/>
    <cellStyle name="Output 3 2 3" xfId="5400" xr:uid="{93D6AEBE-3EED-49BD-9A9F-17B77982689C}"/>
    <cellStyle name="Output 3 3" xfId="3817" xr:uid="{4D193CB4-95C9-4937-BEC8-E62CA34AE127}"/>
    <cellStyle name="Output 3 3 2" xfId="5463" xr:uid="{6804F720-9DDE-4ACA-93DA-D7FB55F81ECA}"/>
    <cellStyle name="Output 3 4" xfId="5303" xr:uid="{BF972346-9076-4267-840F-D11EFE6BC36E}"/>
    <cellStyle name="Output 4" xfId="3069" xr:uid="{F347BE5A-BD0B-44C2-ABFF-E28620DBB160}"/>
    <cellStyle name="Output 4 2" xfId="1889" xr:uid="{096F9934-7473-4C0B-BD3E-FC5D3C96E680}"/>
    <cellStyle name="Output 4 3" xfId="3858" xr:uid="{05DB0A3D-7FB4-431F-91F2-FDB8B092C523}"/>
    <cellStyle name="Output 4 3 2" xfId="5504" xr:uid="{FD22FAED-4486-4AD8-82DF-E09348EF0EE8}"/>
    <cellStyle name="Output 4 4" xfId="5359" xr:uid="{C461679E-5266-4DE9-AD19-44990E69B51D}"/>
    <cellStyle name="Output 5" xfId="3070" xr:uid="{9061539F-3EC5-4FC8-9A1C-44D8E2CD3089}"/>
    <cellStyle name="Output 5 2" xfId="1890" xr:uid="{84932B9B-E12B-4144-9FBB-680BAF9D1142}"/>
    <cellStyle name="Output 5 3" xfId="3859" xr:uid="{995A89C1-C34A-459E-8512-BEFA31C31A99}"/>
    <cellStyle name="Output 5 3 2" xfId="5505" xr:uid="{299334B6-037C-4C02-A2C2-1964606DCE00}"/>
    <cellStyle name="Output 5 4" xfId="5360" xr:uid="{09B1B4A8-586C-4168-9F2F-8DF33586E3BE}"/>
    <cellStyle name="Output 6" xfId="1891" xr:uid="{A653AD91-783B-4DBD-935D-FC17242074A7}"/>
    <cellStyle name="Output 7" xfId="3071" xr:uid="{33A70B59-6B66-4AB6-872E-2D80869BE54F}"/>
    <cellStyle name="Output 7 2" xfId="3860" xr:uid="{11753446-97C9-47AF-8CD2-F711899EF190}"/>
    <cellStyle name="Output 7 2 2" xfId="5506" xr:uid="{2A75FDB0-C4A8-4BCB-8638-940D3D9FF04C}"/>
    <cellStyle name="Output 7 3" xfId="5361" xr:uid="{78648192-E7D7-4E6C-8F4E-4FDB78CB79F0}"/>
    <cellStyle name="Output 8" xfId="3072" xr:uid="{99DBE0A2-A17E-49D7-A241-E8BDFE8305DE}"/>
    <cellStyle name="Output 8 2" xfId="3861" xr:uid="{DFA01954-09BF-4138-8CCF-9D9E5BBD1DE1}"/>
    <cellStyle name="Output 8 2 2" xfId="5507" xr:uid="{6D7CA00B-9A03-4D3D-A30A-BAF37B7631D4}"/>
    <cellStyle name="Output 8 3" xfId="5362" xr:uid="{2AE73492-6938-4355-B067-44ADACC51C26}"/>
    <cellStyle name="Output 9" xfId="3073" xr:uid="{E1388EEF-6406-4910-B523-ACEF988FD2BC}"/>
    <cellStyle name="Output 9 2" xfId="3862" xr:uid="{17140E22-C7C0-42DC-B968-1A1469F76562}"/>
    <cellStyle name="Output 9 2 2" xfId="5508" xr:uid="{246186B9-5E23-4FAD-B6B5-D7D93CAD7425}"/>
    <cellStyle name="Output 9 3" xfId="5363" xr:uid="{4BF48095-8AB8-4AE0-B2CA-A56952B9180C}"/>
    <cellStyle name="Percent [0]" xfId="1892" xr:uid="{B2FA1264-E604-454F-9321-C7D28AC756BE}"/>
    <cellStyle name="Percent [00]" xfId="1893" xr:uid="{BA18599B-808D-4472-B2F6-035511D63DB6}"/>
    <cellStyle name="Percent [2]" xfId="985" xr:uid="{82A15E85-6A35-4BAC-BE4E-FB2F4DA53E5A}"/>
    <cellStyle name="Percent [2] 10" xfId="3074" xr:uid="{33FF766F-8E96-4C5A-8C6D-78BC31712C56}"/>
    <cellStyle name="Percent [2] 11" xfId="3075" xr:uid="{004A4063-C30E-4EBE-A1A2-B5D870BD6821}"/>
    <cellStyle name="Percent [2] 12" xfId="3076" xr:uid="{FFEEDE3E-D560-44E2-87FF-7913BAE7AB47}"/>
    <cellStyle name="Percent [2] 13" xfId="3077" xr:uid="{97E611C2-2C5B-424A-9C9D-79F1D365B483}"/>
    <cellStyle name="Percent [2] 14" xfId="3078" xr:uid="{36728AD5-3C93-4326-B4BB-65EB03C50548}"/>
    <cellStyle name="Percent [2] 15" xfId="3079" xr:uid="{95FCEF1A-CA26-40A9-9609-5A81FBCB5753}"/>
    <cellStyle name="Percent [2] 16" xfId="3080" xr:uid="{7811EF24-332C-4E85-90DA-B489FE960EED}"/>
    <cellStyle name="Percent [2] 17" xfId="3081" xr:uid="{0328D805-467B-4C2D-90B0-AAA80A11639C}"/>
    <cellStyle name="Percent [2] 18" xfId="3082" xr:uid="{C82950EB-4262-4E12-9877-35CC30AAA717}"/>
    <cellStyle name="Percent [2] 19" xfId="3083" xr:uid="{AD7EC517-DF88-483B-97B6-D030E7EE3283}"/>
    <cellStyle name="Percent [2] 2" xfId="986" xr:uid="{F442EB92-66B0-42A4-8CF0-93ADD28D0AF8}"/>
    <cellStyle name="Percent [2] 2 2" xfId="1894" xr:uid="{51220523-F4BC-40CC-A897-417507B3CA7B}"/>
    <cellStyle name="Percent [2] 2 3" xfId="1895" xr:uid="{AE41574E-E1A9-4B9F-A6E3-D99AB14E5417}"/>
    <cellStyle name="Percent [2] 2 4" xfId="1896" xr:uid="{5878D603-276E-440D-BFC7-B906E7F855C2}"/>
    <cellStyle name="Percent [2] 20" xfId="3084" xr:uid="{39C69B55-3CB6-4058-B6CA-837D05EBBD5D}"/>
    <cellStyle name="Percent [2] 21" xfId="3085" xr:uid="{397B701A-66AD-45FC-8320-71CF2C4F48D5}"/>
    <cellStyle name="Percent [2] 3" xfId="987" xr:uid="{25977014-A474-4068-874A-6E887A04CB3C}"/>
    <cellStyle name="Percent [2] 3 2" xfId="1897" xr:uid="{753C1A7E-D092-4306-86EB-F6FB09A9D442}"/>
    <cellStyle name="Percent [2] 4" xfId="988" xr:uid="{49256935-8991-4280-B635-71DDB77BD047}"/>
    <cellStyle name="Percent [2] 4 2" xfId="1898" xr:uid="{8A729023-896A-4223-9054-17316AA9E011}"/>
    <cellStyle name="Percent [2] 5" xfId="3086" xr:uid="{E5DB23C4-C391-4960-BFFC-4AD754DF219D}"/>
    <cellStyle name="Percent [2] 6" xfId="3087" xr:uid="{F2FDD0A8-4597-41B9-A8E3-4FE1E0D5A5EC}"/>
    <cellStyle name="Percent [2] 7" xfId="3088" xr:uid="{1C207A50-0E45-436C-A64A-58FDFEC59A55}"/>
    <cellStyle name="Percent [2] 8" xfId="3089" xr:uid="{36FB12FF-FDE5-4AFE-BC77-A3409CF587EB}"/>
    <cellStyle name="Percent [2] 9" xfId="3090" xr:uid="{805220F2-0D03-4F9F-BCDD-844DCE421E41}"/>
    <cellStyle name="Percent 10" xfId="1337" xr:uid="{A1D8B07C-DD30-46FD-AF41-721B9A68F2EE}"/>
    <cellStyle name="Percent 10 2" xfId="1339" xr:uid="{AC276542-4BD6-4560-9520-C40204F96EC3}"/>
    <cellStyle name="Percent 10 2 2" xfId="1900" xr:uid="{E2450CEA-7A6D-43F2-A49A-37A19F5C2190}"/>
    <cellStyle name="Percent 10 2 3" xfId="4694" xr:uid="{BFEC5165-9D13-47D7-95D8-824743C51C5F}"/>
    <cellStyle name="Percent 10 2 4" xfId="4060" xr:uid="{96DF3584-7C9C-4C23-B54E-55B6D75707E0}"/>
    <cellStyle name="Percent 10 2 5" xfId="5762" xr:uid="{25ECDC21-9606-46D4-AC4E-4A1263B9C833}"/>
    <cellStyle name="Percent 10 3" xfId="1349" xr:uid="{806504EF-C470-4B38-96BF-C94292AFF6D4}"/>
    <cellStyle name="Percent 10 3 2" xfId="3091" xr:uid="{47F9450C-1A55-4A9F-B116-8FE1E21C329C}"/>
    <cellStyle name="Percent 10 3 3" xfId="4698" xr:uid="{8756AD31-B7E5-4BAD-91FF-5F88639E4BED}"/>
    <cellStyle name="Percent 10 3 4" xfId="4064" xr:uid="{9D2ACB40-DACE-46D8-B594-5D8634177962}"/>
    <cellStyle name="Percent 10 3 5" xfId="5767" xr:uid="{F84AA31A-36E0-4C64-A448-A09E0CCFEE62}"/>
    <cellStyle name="Percent 10 4" xfId="3550" xr:uid="{3DF363D9-76F9-435D-B7FA-0EA7DC13504D}"/>
    <cellStyle name="Percent 10 4 2" xfId="5073" xr:uid="{90513A1E-53E1-41BC-B219-9E676F11B703}"/>
    <cellStyle name="Percent 10 4 3" xfId="4401" xr:uid="{6E910887-BD96-47CB-B936-A83C17A86A00}"/>
    <cellStyle name="Percent 10 4 4" xfId="6102" xr:uid="{716548B3-AB89-4208-BFB5-42081A9535AE}"/>
    <cellStyle name="Percent 10 5" xfId="1899" xr:uid="{5EF22906-AEE7-498F-B131-DA6D46B512C0}"/>
    <cellStyle name="Percent 10 6" xfId="4693" xr:uid="{A7536A6D-7EFC-4919-A446-9F10DB991C16}"/>
    <cellStyle name="Percent 10 7" xfId="4059" xr:uid="{E15C9B95-C1C9-43A8-85CA-E63D1A06A448}"/>
    <cellStyle name="Percent 10 8" xfId="5761" xr:uid="{C1E728C4-9BFE-4031-9C81-23D591B66DD4}"/>
    <cellStyle name="Percent 11" xfId="1901" xr:uid="{C5D91EEE-1992-43A8-A3AD-757EDE8CCC0E}"/>
    <cellStyle name="Percent 11 2" xfId="2059" xr:uid="{5F4F6EE0-1750-4E38-9D13-A6F9AA30B30F}"/>
    <cellStyle name="Percent 12" xfId="1902" xr:uid="{4A3CD99B-CD4B-4D75-AE7E-A2A42709A288}"/>
    <cellStyle name="Percent 12 2" xfId="3092" xr:uid="{B36AC44D-891D-4A35-BA87-18E737B3BF18}"/>
    <cellStyle name="Percent 13" xfId="1903" xr:uid="{065415A2-B871-47C3-991C-06A1E652DAAF}"/>
    <cellStyle name="Percent 13 2" xfId="3093" xr:uid="{AE694214-13C0-4779-A036-719D4A693A7A}"/>
    <cellStyle name="Percent 14" xfId="1904" xr:uid="{7445BBAE-D2AF-4BD7-B063-8262447B3F00}"/>
    <cellStyle name="Percent 14 2" xfId="3094" xr:uid="{A47BD5CF-262D-4B1B-A28B-302EE0A13824}"/>
    <cellStyle name="Percent 15" xfId="1905" xr:uid="{4B327E3F-B37D-449B-910F-C1A8FB229136}"/>
    <cellStyle name="Percent 15 2" xfId="3095" xr:uid="{60D76AB0-3865-4558-AD2D-4A8463206B0E}"/>
    <cellStyle name="Percent 16" xfId="1906" xr:uid="{41BD9E01-F419-4F5E-A1CE-B371FC873CBF}"/>
    <cellStyle name="Percent 17" xfId="1907" xr:uid="{986B3DEC-1D38-495E-A2D9-80836068DA6C}"/>
    <cellStyle name="Percent 18" xfId="1908" xr:uid="{DEEC111F-DF60-4E06-A8A3-DF7E7ABDF03F}"/>
    <cellStyle name="Percent 19" xfId="1909" xr:uid="{7BB34D9B-1B32-419F-8C0B-1433A41AA5CB}"/>
    <cellStyle name="Percent 2" xfId="74" xr:uid="{771AFBD5-83EA-4698-9F20-4A32260B4CB0}"/>
    <cellStyle name="Percent 2 10" xfId="990" xr:uid="{BC0FC208-0596-42FA-92CD-C9904107B61D}"/>
    <cellStyle name="Percent 2 11" xfId="991" xr:uid="{99668856-AEC9-4DD9-B382-635FD2704DA4}"/>
    <cellStyle name="Percent 2 12" xfId="992" xr:uid="{82B34189-D5DD-4761-9B19-3ACDC7827967}"/>
    <cellStyle name="Percent 2 13" xfId="993" xr:uid="{1C20A497-17F6-43F1-8879-D9C80CC815CE}"/>
    <cellStyle name="Percent 2 14" xfId="994" xr:uid="{6AE83670-31AB-409B-B58E-49F748CAF2F4}"/>
    <cellStyle name="Percent 2 15" xfId="995" xr:uid="{4CB7DA2D-1750-4A0B-B907-C10B524F6D48}"/>
    <cellStyle name="Percent 2 16" xfId="996" xr:uid="{EA2933F1-70FC-446F-A6CC-69DBC6DE23B4}"/>
    <cellStyle name="Percent 2 17" xfId="997" xr:uid="{A692F0E6-539C-4D6A-B465-D42D6A61B96F}"/>
    <cellStyle name="Percent 2 18" xfId="998" xr:uid="{618723A4-32F5-4505-A22B-7226B72A28BF}"/>
    <cellStyle name="Percent 2 19" xfId="999" xr:uid="{832ABBF0-01DF-4441-8764-C104132CF216}"/>
    <cellStyle name="Percent 2 2" xfId="1000" xr:uid="{978670C4-CDC3-43EF-883C-E247170C26CB}"/>
    <cellStyle name="Percent 2 2 2" xfId="1001" xr:uid="{A558E31C-2A4B-436C-871A-B9B8EAAB673E}"/>
    <cellStyle name="Percent 2 2 3" xfId="3096" xr:uid="{81FECCEA-DAA3-4D0E-BDF0-C0E3B238330E}"/>
    <cellStyle name="Percent 2 2 4" xfId="3551" xr:uid="{F599109E-EA61-4085-8AD3-5841AA359595}"/>
    <cellStyle name="Percent 2 2 5" xfId="1910" xr:uid="{68CE9860-5860-4F08-B432-69D5FD3C02CD}"/>
    <cellStyle name="Percent 2 20" xfId="1002" xr:uid="{46DE4AB2-39E0-471C-B2C1-6C7103BD167C}"/>
    <cellStyle name="Percent 2 21" xfId="1003" xr:uid="{0F74F43D-4C4F-4456-88B4-83ADB8C90010}"/>
    <cellStyle name="Percent 2 22" xfId="1004" xr:uid="{F91D9B9F-0BD4-4AE7-9DC7-FB9FCE52620D}"/>
    <cellStyle name="Percent 2 23" xfId="1005" xr:uid="{EDEB5328-00AB-492A-ACD7-15F2C005E28E}"/>
    <cellStyle name="Percent 2 24" xfId="1006" xr:uid="{6F2E9427-4FD0-4F7F-803E-0BC843A8C2F2}"/>
    <cellStyle name="Percent 2 25" xfId="1007" xr:uid="{BFC8E78E-626E-49C9-8892-789FC40A3236}"/>
    <cellStyle name="Percent 2 26" xfId="1008" xr:uid="{AED904C0-FC4A-4607-8561-4C54F85F2FA7}"/>
    <cellStyle name="Percent 2 27" xfId="1009" xr:uid="{4004F677-0759-453D-AB4F-C093F4BFB711}"/>
    <cellStyle name="Percent 2 28" xfId="1010" xr:uid="{FCA1D39A-A452-4B27-82F8-8FC087CEF251}"/>
    <cellStyle name="Percent 2 29" xfId="1011" xr:uid="{B9349795-67A0-4DFA-82D3-D3F0AA936B8B}"/>
    <cellStyle name="Percent 2 3" xfId="1012" xr:uid="{C70C3734-C5FF-44C4-BE39-7F5D5EFFD81D}"/>
    <cellStyle name="Percent 2 3 2" xfId="3097" xr:uid="{B19057F8-C80C-4BD2-BA77-C8A691FAF896}"/>
    <cellStyle name="Percent 2 3 3" xfId="3552" xr:uid="{68164AB0-5777-4FD2-8408-DEDBFC032FFB}"/>
    <cellStyle name="Percent 2 30" xfId="1013" xr:uid="{DC9C291B-302E-4975-B237-400C59256B65}"/>
    <cellStyle name="Percent 2 31" xfId="1014" xr:uid="{B7233BCD-16D6-4FA8-B258-15501ED397EA}"/>
    <cellStyle name="Percent 2 32" xfId="1015" xr:uid="{D2D86641-F7E5-41AE-A48A-FB84E06F1273}"/>
    <cellStyle name="Percent 2 33" xfId="1016" xr:uid="{272EB3BC-E17B-46C4-92E8-AA24D6D98871}"/>
    <cellStyle name="Percent 2 34" xfId="1017" xr:uid="{CCF026CF-5204-4A2D-9354-6F93DC2CAE67}"/>
    <cellStyle name="Percent 2 35" xfId="1018" xr:uid="{F21A8B4A-3C1B-4765-A7F9-BF2A73A1D58A}"/>
    <cellStyle name="Percent 2 36" xfId="1019" xr:uid="{6D0946D4-47F7-4D57-A73E-C2D9EA4667E6}"/>
    <cellStyle name="Percent 2 37" xfId="1020" xr:uid="{D4731731-C24F-44D4-B88F-4E83C9A05B48}"/>
    <cellStyle name="Percent 2 38" xfId="1021" xr:uid="{7B334FE7-C147-4D01-8090-4EFD5098E1B1}"/>
    <cellStyle name="Percent 2 39" xfId="1022" xr:uid="{E75DE6F9-53AD-4561-B4DD-F31FCF2E74A4}"/>
    <cellStyle name="Percent 2 4" xfId="1023" xr:uid="{E93ACBDD-6F11-4169-8991-C84333A2CB61}"/>
    <cellStyle name="Percent 2 4 2" xfId="3098" xr:uid="{72088F8D-BE2F-42CB-99EB-57A19B35D200}"/>
    <cellStyle name="Percent 2 40" xfId="1024" xr:uid="{9DA39110-4F45-4DC3-B376-1920EE4C9DAE}"/>
    <cellStyle name="Percent 2 41" xfId="1025" xr:uid="{1469E2C2-1866-48CD-9D6C-5CD559362F8C}"/>
    <cellStyle name="Percent 2 42" xfId="1026" xr:uid="{F07C2FB0-BB02-4A93-B98A-8515255E4E1B}"/>
    <cellStyle name="Percent 2 43" xfId="1027" xr:uid="{4393F197-739A-4F9B-A149-C6C753A8EC4C}"/>
    <cellStyle name="Percent 2 44" xfId="1028" xr:uid="{17B2B590-39CB-4078-8BEF-32C38A128024}"/>
    <cellStyle name="Percent 2 45" xfId="1029" xr:uid="{1165341A-3C11-4FD6-86A9-F3E58F70F822}"/>
    <cellStyle name="Percent 2 46" xfId="1030" xr:uid="{261712E1-BACF-4B48-BEF6-03265E906D56}"/>
    <cellStyle name="Percent 2 47" xfId="1031" xr:uid="{5F7121B0-0B9B-452F-A0CB-2B7186620C46}"/>
    <cellStyle name="Percent 2 48" xfId="1032" xr:uid="{48639A58-6579-44E3-BAF6-62758C86D9F7}"/>
    <cellStyle name="Percent 2 49" xfId="1033" xr:uid="{2EF4A4E9-E2DD-43D5-9B41-A608F799BE46}"/>
    <cellStyle name="Percent 2 5" xfId="1034" xr:uid="{06327687-5906-4B33-8848-2BF0472C69B2}"/>
    <cellStyle name="Percent 2 50" xfId="1035" xr:uid="{E1E9005E-6C3D-48B7-A229-42035C74F13C}"/>
    <cellStyle name="Percent 2 51" xfId="1036" xr:uid="{4F82F96C-2A44-40AB-9A1B-8B303E7D4B26}"/>
    <cellStyle name="Percent 2 52" xfId="1037" xr:uid="{B871D3AE-CB6F-460B-A39E-A933248FAFD2}"/>
    <cellStyle name="Percent 2 53" xfId="1038" xr:uid="{C581584A-1B99-446A-AAD0-C4072B6900C0}"/>
    <cellStyle name="Percent 2 54" xfId="1039" xr:uid="{30495EE9-F625-4DFF-BE3E-DC8045B204FE}"/>
    <cellStyle name="Percent 2 55" xfId="1040" xr:uid="{28AD5357-B9C2-4672-B925-0DBE866D259E}"/>
    <cellStyle name="Percent 2 56" xfId="1041" xr:uid="{9744FBA4-A02A-4F2E-80C1-39C1D26C31FF}"/>
    <cellStyle name="Percent 2 57" xfId="1042" xr:uid="{5B6D5360-7E88-4212-84EB-97A6D22B8B04}"/>
    <cellStyle name="Percent 2 58" xfId="1043" xr:uid="{69F126A4-BB9B-4A5D-842D-B9F3AC9FAB5A}"/>
    <cellStyle name="Percent 2 59" xfId="1044" xr:uid="{9EBC0B60-EB66-415C-84DD-6A82E9571EC2}"/>
    <cellStyle name="Percent 2 6" xfId="1045" xr:uid="{D02E4704-4863-4B3B-B6AD-0F2B8A01F138}"/>
    <cellStyle name="Percent 2 6 2" xfId="3099" xr:uid="{AE97F13A-1554-4745-81CF-3125F4F7D23A}"/>
    <cellStyle name="Percent 2 60" xfId="1382" xr:uid="{E6B0B5E1-9E58-4B84-A045-62E926A3DDAD}"/>
    <cellStyle name="Percent 2 61" xfId="989" xr:uid="{23CDE551-EBB9-4064-B5D1-AA1EACCAC534}"/>
    <cellStyle name="Percent 2 7" xfId="1046" xr:uid="{C49DCE83-EE00-4FAC-A2BD-BDDC0BECC60E}"/>
    <cellStyle name="Percent 2 8" xfId="1047" xr:uid="{10022B9B-00DC-4CAE-883A-5DC637FFC2BA}"/>
    <cellStyle name="Percent 2 9" xfId="1048" xr:uid="{419A20FD-C5E0-496C-B9E9-FCEB8BDA6D5B}"/>
    <cellStyle name="Percent 20" xfId="1911" xr:uid="{71546D2B-E301-4711-BCCF-6B67C762AD9B}"/>
    <cellStyle name="Percent 21" xfId="1912" xr:uid="{F82927C7-F6E2-4D97-B667-5CE2EE0F61E5}"/>
    <cellStyle name="Percent 22" xfId="1913" xr:uid="{BB27AE36-E29C-4C55-A85C-8FC31FF00F5E}"/>
    <cellStyle name="Percent 23" xfId="1914" xr:uid="{0D6AB41A-6C10-4235-9817-E3D7DB1B9312}"/>
    <cellStyle name="Percent 24" xfId="1915" xr:uid="{6FFA256A-D963-4BE1-B43B-4B824F2B9DFA}"/>
    <cellStyle name="Percent 25" xfId="1916" xr:uid="{5A944F6B-934C-44EF-A23B-EB69E82D8B1D}"/>
    <cellStyle name="Percent 26" xfId="1381" xr:uid="{7C3882C3-F853-4119-A2E2-C150C6183459}"/>
    <cellStyle name="Percent 27" xfId="3100" xr:uid="{556F27B0-9F93-4869-BB40-7619971B8B54}"/>
    <cellStyle name="Percent 28" xfId="3692" xr:uid="{7BFC1719-6A16-44B4-8C05-0A35C872F5E2}"/>
    <cellStyle name="Percent 28 2" xfId="5136" xr:uid="{2CA1BD2C-F562-494D-8A9C-65E372425736}"/>
    <cellStyle name="Percent 28 3" xfId="4465" xr:uid="{3DE2C445-FEC1-49A3-9CCC-9B1A933386B9}"/>
    <cellStyle name="Percent 28 4" xfId="6166" xr:uid="{5FFB02F8-64F6-4FF6-A10F-FA276A92231E}"/>
    <cellStyle name="Percent 29" xfId="3741" xr:uid="{FE578055-99A4-4AC6-9A56-2757724D472A}"/>
    <cellStyle name="Percent 29 2" xfId="5164" xr:uid="{37835015-28B2-4292-9E99-7DB626ABA559}"/>
    <cellStyle name="Percent 29 3" xfId="4493" xr:uid="{E76652E5-3109-45A2-B5EF-6AFC148FDAF1}"/>
    <cellStyle name="Percent 29 4" xfId="6194" xr:uid="{575B8D17-3D49-456E-AD9F-CBB96DDB902C}"/>
    <cellStyle name="Percent 3" xfId="137" xr:uid="{DCAD4DBC-520D-4227-B3A3-DCF8C521CA53}"/>
    <cellStyle name="Percent 3 16" xfId="139" xr:uid="{8A16AF4E-F8F0-4C99-9FB9-1C95F0B7FB41}"/>
    <cellStyle name="Percent 3 2" xfId="190" xr:uid="{C587AD1A-202B-43AB-96F8-FBE9B9F77E48}"/>
    <cellStyle name="Percent 3 2 2" xfId="3101" xr:uid="{E9536709-95F4-43D3-8C6F-5CF545A00AC0}"/>
    <cellStyle name="Percent 3 2 3" xfId="3553" xr:uid="{4E0869E3-9A9A-4F7F-8AE7-8B0FB74EB266}"/>
    <cellStyle name="Percent 3 2 4" xfId="1917" xr:uid="{FD8D2006-2AF2-4F73-B135-786CD4B32193}"/>
    <cellStyle name="Percent 3 2 5" xfId="1050" xr:uid="{5E2EDAE3-B540-4583-B3E5-2F5A7FF5041E}"/>
    <cellStyle name="Percent 3 2 6" xfId="4516" xr:uid="{28F3661B-6548-4929-AE85-7ABD228560B2}"/>
    <cellStyle name="Percent 3 3" xfId="89" xr:uid="{72485D50-F0AA-4C22-9208-DC4A976AF762}"/>
    <cellStyle name="Percent 3 3 2" xfId="3103" xr:uid="{236D65EC-8C03-4696-B164-6308277CC28A}"/>
    <cellStyle name="Percent 3 3 3" xfId="3102" xr:uid="{D8270613-82C9-46AD-AFDC-6F3E69A155D2}"/>
    <cellStyle name="Percent 3 3 4" xfId="1051" xr:uid="{217A21B6-D17B-4A15-97BB-771BD2E09D01}"/>
    <cellStyle name="Percent 3 4" xfId="1052" xr:uid="{972214B3-480A-48E0-AEA9-825A375200A4}"/>
    <cellStyle name="Percent 3 4 2" xfId="3104" xr:uid="{A2090C1E-1B52-4120-9CC3-EC777E5C88D2}"/>
    <cellStyle name="Percent 3 5" xfId="3693" xr:uid="{6DF9D069-F397-460E-9E0B-E1CD8F147852}"/>
    <cellStyle name="Percent 3 6" xfId="1049" xr:uid="{56237EB2-AB89-4B11-94A4-D2F2D03090BE}"/>
    <cellStyle name="Percent 3 7" xfId="4509" xr:uid="{B26A8819-E000-4AF4-9ECE-975C134E6E3D}"/>
    <cellStyle name="Percent 30" xfId="3782" xr:uid="{783E5B8F-1D97-4E8C-8960-227DAC4F147F}"/>
    <cellStyle name="Percent 31" xfId="4503" xr:uid="{283451D0-5382-4210-BCC2-B2C1EA280841}"/>
    <cellStyle name="Percent 32" xfId="4013" xr:uid="{2EDD88F1-813B-4389-BDB0-B57C552DC405}"/>
    <cellStyle name="Percent 33" xfId="837" xr:uid="{67E30F0F-B65B-4C63-9113-56B842C5DDD4}"/>
    <cellStyle name="Percent 33 2" xfId="5714" xr:uid="{15285668-AE8B-4A4D-AD2A-AE0B2CF87838}"/>
    <cellStyle name="Percent 34" xfId="5203" xr:uid="{132603E3-B970-41A1-A992-BC73A289D6C9}"/>
    <cellStyle name="Percent 35" xfId="5210" xr:uid="{BA853CFC-E244-4569-9386-46F584E5999B}"/>
    <cellStyle name="Percent 36" xfId="5185" xr:uid="{255AED6C-77B7-4D15-8ADB-E8A4D53A1069}"/>
    <cellStyle name="Percent 37" xfId="5227" xr:uid="{A0088F23-C2DA-4A83-A534-54541B8DAD54}"/>
    <cellStyle name="Percent 38" xfId="5226" xr:uid="{23010120-0436-4BF3-9F18-6C0C78EA7EBE}"/>
    <cellStyle name="Percent 39" xfId="5233" xr:uid="{50C97B99-03C5-47C5-A2CB-60EC7D7FE1EE}"/>
    <cellStyle name="Percent 4" xfId="142" xr:uid="{B3E2B329-EE4A-42A8-98F3-7B8316F39555}"/>
    <cellStyle name="Percent 4 2" xfId="198" xr:uid="{730369DF-43C5-426D-8131-423ED27710FC}"/>
    <cellStyle name="Percent 4 2 2" xfId="3105" xr:uid="{B16C6039-8070-47EF-AF18-486292D5A9FA}"/>
    <cellStyle name="Percent 4 2 3" xfId="1054" xr:uid="{DF4D5B0B-3059-42D8-BC28-B7D65CDFB7FB}"/>
    <cellStyle name="Percent 4 2 4" xfId="4531" xr:uid="{AF95A19B-150C-4984-8B90-97FF0CCDCFD4}"/>
    <cellStyle name="Percent 4 3" xfId="1383" xr:uid="{0A1778EB-C495-44CC-9689-17435FD08E38}"/>
    <cellStyle name="Percent 4 4" xfId="1053" xr:uid="{0E9D155B-0FBD-4881-B787-FA4B12FBDD18}"/>
    <cellStyle name="Percent 4 5" xfId="4520" xr:uid="{317F638A-B0AF-4640-AE06-5B02E72AEB7D}"/>
    <cellStyle name="Percent 40" xfId="5392" xr:uid="{9F768C08-8598-4765-82FA-344C2D544653}"/>
    <cellStyle name="Percent 41" xfId="5594" xr:uid="{D8BBA315-8B25-4E92-8788-C19E81B96B79}"/>
    <cellStyle name="Percent 5" xfId="87" xr:uid="{29FA1BA7-206B-4762-B5F3-EF393F509DB0}"/>
    <cellStyle name="Percent 5 2" xfId="1056" xr:uid="{02233838-AF4C-4D33-89BA-F386E579D9BC}"/>
    <cellStyle name="Percent 5 2 2" xfId="1385" xr:uid="{03D0E613-BB6F-4481-A4A7-3649753430EB}"/>
    <cellStyle name="Percent 5 3" xfId="3554" xr:uid="{71E8CAA3-10D6-494B-8E47-7469CDA97965}"/>
    <cellStyle name="Percent 5 4" xfId="1384" xr:uid="{40F49BE0-3A01-4F08-A500-ABC68300E20D}"/>
    <cellStyle name="Percent 5 5" xfId="1055" xr:uid="{3E99D24E-BD9D-4A65-9F0A-3F9A113D676D}"/>
    <cellStyle name="Percent 6" xfId="1057" xr:uid="{A44A814A-6BAB-4C30-BAB2-6701D863B576}"/>
    <cellStyle name="Percent 6 2" xfId="1058" xr:uid="{EC7D814E-D74C-45E7-8FFB-C127E773C627}"/>
    <cellStyle name="Percent 6 2 2" xfId="3106" xr:uid="{D42C862C-EF43-4B62-8794-5047D89E078D}"/>
    <cellStyle name="Percent 6 3" xfId="3107" xr:uid="{FD941705-354A-4E9D-97F1-B0C418A03D89}"/>
    <cellStyle name="Percent 6 4" xfId="1386" xr:uid="{AC137819-0F35-486C-AC45-9ADABAB636B6}"/>
    <cellStyle name="Percent 6 5" xfId="6218" xr:uid="{5ADB14C3-5085-49C0-A870-2E755D17E9B2}"/>
    <cellStyle name="Percent 7" xfId="1059" xr:uid="{9D94F73D-7F40-4D0C-9322-17952DE7ABB8}"/>
    <cellStyle name="Percent 7 2" xfId="1060" xr:uid="{5B4E27BD-13C8-4F66-A20D-9D6F08A3BE58}"/>
    <cellStyle name="Percent 7 2 2" xfId="3108" xr:uid="{4BEC879E-3C06-4B73-A3E4-CA93C064EF80}"/>
    <cellStyle name="Percent 7 2 3" xfId="1918" xr:uid="{48AC48EC-6F1F-4D1F-8400-C1500FBD8F14}"/>
    <cellStyle name="Percent 7 3" xfId="3555" xr:uid="{946EB200-2E08-4E46-9105-2BF9F6E8285F}"/>
    <cellStyle name="Percent 7 4" xfId="1387" xr:uid="{A8E7E687-9164-43BF-9B55-591592DDBEF1}"/>
    <cellStyle name="Percent 8" xfId="1061" xr:uid="{6B64480C-FBFB-40DE-847B-572C75BBB31A}"/>
    <cellStyle name="Percent 8 2" xfId="1338" xr:uid="{A5AE86C1-1423-4AF5-8667-10CF6F8B93FB}"/>
    <cellStyle name="Percent 8 2 2" xfId="3109" xr:uid="{B425D64D-7210-43C7-B262-1D105133C63A}"/>
    <cellStyle name="Percent 8 3" xfId="3556" xr:uid="{3ADF55BF-BF69-4AC1-80DD-0CBC5EA34A6C}"/>
    <cellStyle name="Percent 8 4" xfId="1919" xr:uid="{AD2F28ED-8326-42B1-87D9-2C17EC362389}"/>
    <cellStyle name="Percent 9" xfId="1062" xr:uid="{48D7B7E2-7752-4BA4-8B3F-58A13969B931}"/>
    <cellStyle name="Percent 9 2" xfId="3110" xr:uid="{A5D9872A-2442-4DEC-9D7C-7CDE75A773BD}"/>
    <cellStyle name="Percent 9 3" xfId="1920" xr:uid="{CDA5BBBD-0318-40DF-8705-AC227B649596}"/>
    <cellStyle name="PERCENTAGE" xfId="1921" xr:uid="{DD4A0E93-18A7-40EC-BBB1-AA0772765463}"/>
    <cellStyle name="PERCENTAGE 2" xfId="4798" xr:uid="{EECDD1F9-0DB0-44F6-A9C7-48C2FCE4F52A}"/>
    <cellStyle name="PLAN" xfId="1063" xr:uid="{8FD2E541-936B-4FC4-B3DC-55866C04DBD5}"/>
    <cellStyle name="PrePop Currency (0)" xfId="1922" xr:uid="{478B704D-6891-4C37-8FD2-5D6B4A47E3F3}"/>
    <cellStyle name="PrePop Currency (2)" xfId="1923" xr:uid="{AEEE1C0C-429A-40F1-AB9F-7467153F8F5D}"/>
    <cellStyle name="PrePop Units (0)" xfId="1924" xr:uid="{FAACEE23-07EA-4CF6-980C-182090CC0FF0}"/>
    <cellStyle name="PrePop Units (0) 2" xfId="1925" xr:uid="{BF813ACA-7AEC-43BD-83E1-F6E9D540AAE9}"/>
    <cellStyle name="PrePop Units (1)" xfId="1926" xr:uid="{CB24E443-C69E-40B6-898B-0C6A9EE8BAA0}"/>
    <cellStyle name="PrePop Units (2)" xfId="1927" xr:uid="{14D36D75-C6D2-4D41-A845-FB9C41EEE044}"/>
    <cellStyle name="price" xfId="1928" xr:uid="{5E16C6B2-0F99-4210-BE6F-41B726874D6B}"/>
    <cellStyle name="price 2" xfId="1929" xr:uid="{755C5B43-AE81-454E-B670-17D8C0005CF9}"/>
    <cellStyle name="price 2 2" xfId="5182" xr:uid="{E2B66975-C83D-4191-8EEB-DBFA04CD23FD}"/>
    <cellStyle name="price 2 3" xfId="5339" xr:uid="{734EB2B2-7F51-4694-A2E8-F5287CB26F04}"/>
    <cellStyle name="price 3" xfId="5181" xr:uid="{742B82ED-375E-41A0-B860-F418C2470029}"/>
    <cellStyle name="price 4" xfId="5340" xr:uid="{FED50CA3-2FB1-48C1-A05E-4915418B4973}"/>
    <cellStyle name="PSChar" xfId="1064" xr:uid="{14868A4C-DE76-4360-8CC3-49D12AD0DF04}"/>
    <cellStyle name="pwstyle" xfId="1930" xr:uid="{E3E513E2-7AD7-4549-BE8B-A30963E64F1F}"/>
    <cellStyle name="Q" xfId="3557" xr:uid="{0FE83A3D-6EA5-44F3-A044-B731DB6BC1CF}"/>
    <cellStyle name="Q_CSS_Q2'51_C1_Nop" xfId="3558" xr:uid="{6E2E0769-9755-42F0-93AF-3FBD7D9675D1}"/>
    <cellStyle name="Quantity" xfId="1065" xr:uid="{2DC90974-C73F-41AF-93F3-29A3D771C07A}"/>
    <cellStyle name="Quantity 10" xfId="3111" xr:uid="{A03BFAB0-5505-4A12-8695-5BB086BD3817}"/>
    <cellStyle name="Quantity 11" xfId="3112" xr:uid="{D56FEDB2-2D52-429B-8ED9-5E10CE7450A9}"/>
    <cellStyle name="Quantity 12" xfId="3113" xr:uid="{7EA86569-EF7D-46BA-92E3-0C4E2619EE0D}"/>
    <cellStyle name="Quantity 13" xfId="3114" xr:uid="{DEB81A06-9E45-41ED-A425-FAE9E0C3B125}"/>
    <cellStyle name="Quantity 14" xfId="3115" xr:uid="{56AAFDD0-AE1A-4C45-8E70-D7AD1990F4A7}"/>
    <cellStyle name="Quantity 15" xfId="3116" xr:uid="{37327BDD-534A-4332-8FBF-EB7E8CBB3026}"/>
    <cellStyle name="Quantity 16" xfId="3117" xr:uid="{253901D4-1ED9-4CA8-A52F-1A701D019E7D}"/>
    <cellStyle name="Quantity 17" xfId="3118" xr:uid="{84F4E88F-5CFA-4221-B0FF-3D4F3C4BBD17}"/>
    <cellStyle name="Quantity 18" xfId="3119" xr:uid="{9133FF45-72E7-4C83-B4B0-781740C35DEE}"/>
    <cellStyle name="Quantity 19" xfId="3120" xr:uid="{ABCECC30-60E5-4922-B4BB-F053FF327F6C}"/>
    <cellStyle name="Quantity 2" xfId="1066" xr:uid="{E99B2243-E578-485D-B4EE-AAFC6663AA1A}"/>
    <cellStyle name="Quantity 2 2" xfId="1931" xr:uid="{3465349E-8D0F-46DA-B9D5-675863BB040F}"/>
    <cellStyle name="Quantity 2 3" xfId="1932" xr:uid="{B096F5D7-7625-48FB-9BE8-655368031D08}"/>
    <cellStyle name="Quantity 2 4" xfId="1933" xr:uid="{2FF5F39C-75F3-40A6-8089-1FF67A2C16BB}"/>
    <cellStyle name="Quantity 2_I(8M)-ASP" xfId="1934" xr:uid="{04CC9303-77C1-4D57-BFF5-9D4C068AF455}"/>
    <cellStyle name="Quantity 20" xfId="3121" xr:uid="{15B8F646-1952-45CC-B108-5D5892569D0C}"/>
    <cellStyle name="Quantity 21" xfId="3122" xr:uid="{41535608-21A9-4C8C-B99C-0CE329034A39}"/>
    <cellStyle name="Quantity 3" xfId="1067" xr:uid="{1EB654A9-DADD-4FFC-BC1B-A061D49E186E}"/>
    <cellStyle name="Quantity 3 2" xfId="1935" xr:uid="{4415F966-7FA2-43FD-AA11-97B5E85EB0D3}"/>
    <cellStyle name="Quantity 4" xfId="1068" xr:uid="{84F3B10D-1134-4A8D-AD32-98F7387B1617}"/>
    <cellStyle name="Quantity 4 2" xfId="1936" xr:uid="{50E5C9FF-6DB5-471D-9581-66C281E9D681}"/>
    <cellStyle name="Quantity 5" xfId="3123" xr:uid="{6C5E29C1-4E19-4387-9EC4-301B0B0A3998}"/>
    <cellStyle name="Quantity 6" xfId="3124" xr:uid="{3964DB3E-BB1D-435E-9B43-204990D64365}"/>
    <cellStyle name="Quantity 7" xfId="3125" xr:uid="{86717CA3-E0E2-486E-A2E6-07F075708BDB}"/>
    <cellStyle name="Quantity 8" xfId="3126" xr:uid="{E69D862A-EF4F-463E-A9C9-3491A2F4C2E4}"/>
    <cellStyle name="Quantity 9" xfId="3127" xr:uid="{9DC5F4A4-0E56-4D9A-B4A4-CC3B113F946E}"/>
    <cellStyle name="Quantity_100" xfId="3128" xr:uid="{042F7906-6E89-4D6C-AAEB-16B9ED451BBC}"/>
    <cellStyle name="Result" xfId="1069" xr:uid="{2CED43FF-6878-4205-96A9-18BEBF41DB1D}"/>
    <cellStyle name="Result2" xfId="1070" xr:uid="{1F8CB592-81EF-46E4-B36E-FA1CA47799C8}"/>
    <cellStyle name="RevList" xfId="1937" xr:uid="{6B9DFC7F-B5A1-46E9-B26A-1DA7311DFAE5}"/>
    <cellStyle name="Rittichai" xfId="1071" xr:uid="{75E06433-8419-41F9-A82A-DDDDC07C8BBE}"/>
    <cellStyle name="Rittichai 2" xfId="1938" xr:uid="{8DA7C8E4-78F2-48E1-AC2D-86B4C8BC628E}"/>
    <cellStyle name="Rittichai 2 2" xfId="1939" xr:uid="{AF54DB96-E7D5-4A03-AFE4-C4E9E3093925}"/>
    <cellStyle name="Rittichai 2 3" xfId="1940" xr:uid="{9EB7B598-6890-4EB4-BF07-DE2BAA56E1AA}"/>
    <cellStyle name="Rittichai 2 4" xfId="1941" xr:uid="{220C0775-9E65-4DB5-8F60-36A6D34E4BAA}"/>
    <cellStyle name="Rittichai 3" xfId="1942" xr:uid="{C2EABADE-FAE7-4BFD-A0D7-5E59F005A0DE}"/>
    <cellStyle name="Rittichai 3 2" xfId="1943" xr:uid="{338D49AC-8E86-417A-AE7C-6450FD0B67D1}"/>
    <cellStyle name="Rittichai 4" xfId="1944" xr:uid="{FA00099B-1290-4E88-9802-EA7FD5EB9A35}"/>
    <cellStyle name="rob" xfId="1945" xr:uid="{66AB0E09-1703-471B-B129-F8CD97B54101}"/>
    <cellStyle name="rob 2" xfId="1946" xr:uid="{CDEF668E-4018-4653-B07C-3F7337AF7D22}"/>
    <cellStyle name="rob 2 2" xfId="5184" xr:uid="{30802155-DB78-4C63-97F8-7F586F0A3849}"/>
    <cellStyle name="rob 2 3" xfId="5294" xr:uid="{7E252F6F-91D5-48FD-9AEB-BD3E08A45ABD}"/>
    <cellStyle name="rob 3" xfId="5183" xr:uid="{B95402E8-490C-4C3E-B06F-529F5192F9ED}"/>
    <cellStyle name="rob 4" xfId="5239" xr:uid="{95A1098B-3075-47A4-B5D0-131BA635F154}"/>
    <cellStyle name="rowStyleNumber" xfId="3129" xr:uid="{11F3730F-474A-4ECF-935F-0AF6367D1251}"/>
    <cellStyle name="rowStyleNumber 10" xfId="3130" xr:uid="{747FD0BD-80C2-47B3-A0C9-A8B956B9D2E7}"/>
    <cellStyle name="rowStyleNumber 2" xfId="3131" xr:uid="{5AAD95FB-1CA9-40AD-8F86-6ED17D94DFDE}"/>
    <cellStyle name="rowStyleNumber 3" xfId="3132" xr:uid="{384839D0-BDA6-4052-AD30-1752A226B416}"/>
    <cellStyle name="rowStyleNumber 4" xfId="3133" xr:uid="{F3AFB21A-D2DE-4986-8520-C3125FE3B6D0}"/>
    <cellStyle name="rowStyleNumber 5" xfId="3134" xr:uid="{C8B183AB-76FB-4F70-8CC7-07157B878214}"/>
    <cellStyle name="rowStyleNumber 6" xfId="3135" xr:uid="{B7005C2D-8C73-4175-B1C2-66A81B1B020A}"/>
    <cellStyle name="rowStyleNumber 7" xfId="3136" xr:uid="{FC0B320D-0091-459B-B8F1-8A49064FDFA8}"/>
    <cellStyle name="rowStyleNumber 8" xfId="3137" xr:uid="{EAD6F7DE-48BC-41D9-B114-08FD6C9661C6}"/>
    <cellStyle name="rowStyleNumber 9" xfId="3138" xr:uid="{7B031DD3-DE1E-4086-B4D6-11CAD0ACDAE0}"/>
    <cellStyle name="rowStyleNumber_Book1" xfId="3139" xr:uid="{E7395817-61EE-478D-B98E-D95ED9D8B96A}"/>
    <cellStyle name="rowStyleStringLeft" xfId="3140" xr:uid="{AD85FBF0-D4ED-46B7-8BEE-018A37DB3F09}"/>
    <cellStyle name="rowStyleStringLeft 10" xfId="3141" xr:uid="{2CCF2E7D-864F-4428-97EF-08CF055FFB80}"/>
    <cellStyle name="rowStyleStringLeft 2" xfId="3142" xr:uid="{7FEBB505-5157-4DC2-8CF5-91E08924024A}"/>
    <cellStyle name="rowStyleStringLeft 3" xfId="3143" xr:uid="{50F8142B-0D54-474F-839B-E83FF9AFAC57}"/>
    <cellStyle name="rowStyleStringLeft 4" xfId="3144" xr:uid="{D164DF5F-78E2-49E9-87A6-10ACFB5F3898}"/>
    <cellStyle name="rowStyleStringLeft 5" xfId="3145" xr:uid="{79199004-791A-4D63-BE38-B670D95AC6CD}"/>
    <cellStyle name="rowStyleStringLeft 6" xfId="3146" xr:uid="{5D4CD2B4-0601-4867-A78A-263803C93836}"/>
    <cellStyle name="rowStyleStringLeft 7" xfId="3147" xr:uid="{CD81488E-104F-454C-AB6A-A31895FAE3BF}"/>
    <cellStyle name="rowStyleStringLeft 8" xfId="3148" xr:uid="{7756E193-9103-45C4-85A9-271F1109EBEC}"/>
    <cellStyle name="rowStyleStringLeft 9" xfId="3149" xr:uid="{A4A38608-A8C9-45F6-BC32-258E7ED05A50}"/>
    <cellStyle name="rowStyleStringLeft_Book1" xfId="3150" xr:uid="{D58AE30E-ABD1-4D6D-B78E-6C0FA5014682}"/>
    <cellStyle name="SAPBEXaggData" xfId="1072" xr:uid="{9132885B-8D9D-4D33-9712-1A209E04C9E5}"/>
    <cellStyle name="SAPBEXaggData 2" xfId="3783" xr:uid="{CD662D27-758F-45A7-B68F-00CA8A3FE4C4}"/>
    <cellStyle name="SAPBEXaggData 2 2" xfId="5429" xr:uid="{C6C71A63-9BF9-458D-8483-E8C2EAF6CBD6}"/>
    <cellStyle name="SAPBEXaggData 3" xfId="5266" xr:uid="{EEF540E4-6FE3-44DD-8E33-7BEAC10CAC43}"/>
    <cellStyle name="SAPBEXaggItem" xfId="1073" xr:uid="{9A6FB54B-6615-4863-8F30-B2C9B6E70493}"/>
    <cellStyle name="SAPBEXaggItem 2" xfId="3784" xr:uid="{0B9D8E8B-4EB5-4D9E-B3C8-F82430FEEA28}"/>
    <cellStyle name="SAPBEXaggItem 2 2" xfId="5430" xr:uid="{DA7DD870-ED5F-4C20-8EE9-0B7CD61DB66B}"/>
    <cellStyle name="SAPBEXaggItem 3" xfId="5267" xr:uid="{E696ECC7-E63B-4394-BD88-BDD95085E668}"/>
    <cellStyle name="SAPBEXaggItemX" xfId="1074" xr:uid="{355E12AB-52EF-4EFC-A92E-1047A0130DB4}"/>
    <cellStyle name="SAPBEXaggItemX 2" xfId="3785" xr:uid="{1EE445EF-DCEE-4F91-A74D-6BDEB2F20B75}"/>
    <cellStyle name="SAPBEXaggItemX 2 2" xfId="5431" xr:uid="{DECD605D-2A30-4213-9F62-5FB6DB9C0004}"/>
    <cellStyle name="SAPBEXaggItemX 3" xfId="5268" xr:uid="{085D9ECB-6E83-4629-984D-2015C1DE5125}"/>
    <cellStyle name="SAPBEXchaText" xfId="1075" xr:uid="{94D2F006-6E0D-490A-BA11-5268946B7ABF}"/>
    <cellStyle name="SAPBEXchaText 2" xfId="3786" xr:uid="{E99F2C77-D4A5-46DE-8235-738B80651DE2}"/>
    <cellStyle name="SAPBEXchaText 2 2" xfId="5432" xr:uid="{7937857A-3E99-4614-95EC-57B93D656324}"/>
    <cellStyle name="SAPBEXchaText 3" xfId="5269" xr:uid="{F50CC4BB-9ACC-4445-ACEA-725ED79FC3B7}"/>
    <cellStyle name="SAPBEXfilterDrill" xfId="1076" xr:uid="{9EE9FB28-ECF2-4691-B9BF-1E8197075E69}"/>
    <cellStyle name="SAPBEXfilterDrill 2" xfId="3787" xr:uid="{DA094901-B571-423F-9D78-C947C71D5C0F}"/>
    <cellStyle name="SAPBEXfilterDrill 2 2" xfId="5433" xr:uid="{847E18B3-9423-4728-BF25-022901A6FFA3}"/>
    <cellStyle name="SAPBEXfilterDrill 3" xfId="5270" xr:uid="{C23D4D6C-5252-4264-8A62-E322E503DCD6}"/>
    <cellStyle name="SAPBEXfilterItem" xfId="1077" xr:uid="{8644DEA4-7733-4D9B-91DD-647615852C44}"/>
    <cellStyle name="SAPBEXfilterItem 2" xfId="5271" xr:uid="{3A0690C0-5384-43D7-9009-3E587F2EF3BD}"/>
    <cellStyle name="SAPBEXheaderItem" xfId="1078" xr:uid="{0F480025-FB04-4538-BAB7-9330E00D6D38}"/>
    <cellStyle name="SAPBEXheaderItem 2" xfId="3788" xr:uid="{9A820B9B-51B7-4546-B036-C6031B3E025A}"/>
    <cellStyle name="SAPBEXheaderItem 2 2" xfId="5434" xr:uid="{D4D2ADA7-735D-4D6C-ADEF-80D366065F7B}"/>
    <cellStyle name="SAPBEXheaderItem 3" xfId="5272" xr:uid="{B4E1DA70-D209-4A0C-B369-6B6176C2CE5E}"/>
    <cellStyle name="SAPBEXheaderText" xfId="1079" xr:uid="{A02CF94B-C90F-45A8-B8B0-78C801B52939}"/>
    <cellStyle name="SAPBEXheaderText 2" xfId="3789" xr:uid="{3C875559-3DD7-4079-A798-FEE61D9BC140}"/>
    <cellStyle name="SAPBEXheaderText 2 2" xfId="5435" xr:uid="{D0F80406-159C-4F57-8904-A7C6EDED1998}"/>
    <cellStyle name="SAPBEXheaderText 3" xfId="5273" xr:uid="{0D545BAC-87F1-41D4-9E7D-2B1A65644636}"/>
    <cellStyle name="SAPBEXHLevel0" xfId="1080" xr:uid="{E19F4EE9-06D7-43B0-85A5-41D4F82A0E19}"/>
    <cellStyle name="SAPBEXHLevel0 2" xfId="3790" xr:uid="{EAD0F23B-E6EE-4D7E-8417-3CC84ACE4B21}"/>
    <cellStyle name="SAPBEXHLevel0 2 2" xfId="5436" xr:uid="{C326591C-6AA9-4447-A618-935FA99A58BB}"/>
    <cellStyle name="SAPBEXHLevel0 3" xfId="5274" xr:uid="{F8665233-F817-4E20-B8B1-86A9BBCDCD3D}"/>
    <cellStyle name="SAPBEXHLevel1" xfId="1081" xr:uid="{4D4B5201-DFA8-452E-955A-2C0EB66D9554}"/>
    <cellStyle name="SAPBEXHLevel1 2" xfId="3791" xr:uid="{35B76119-787F-43E4-9B76-22E04AAD4CAD}"/>
    <cellStyle name="SAPBEXHLevel1 2 2" xfId="5437" xr:uid="{F60B8D57-93AF-4577-BDD7-373A627E775A}"/>
    <cellStyle name="SAPBEXHLevel1 3" xfId="5275" xr:uid="{1F1C91ED-2F7A-4D66-B548-DC863EAB2800}"/>
    <cellStyle name="SAPBEXHLevel2" xfId="1082" xr:uid="{C7B9ACB4-F28E-45CA-A7BC-3C30E58EC453}"/>
    <cellStyle name="SAPBEXHLevel2 2" xfId="3792" xr:uid="{463B7FE0-8452-4ECD-BBEE-43534E971231}"/>
    <cellStyle name="SAPBEXHLevel2 2 2" xfId="5438" xr:uid="{86039A27-EECB-4D97-A891-5FA8C0A7F427}"/>
    <cellStyle name="SAPBEXHLevel2 3" xfId="5276" xr:uid="{37F0D271-CBA8-41C9-805F-3353B06DD8DB}"/>
    <cellStyle name="SAPBEXHLevel3" xfId="1083" xr:uid="{35D723A9-42A0-4677-BC2B-6788B0C05F63}"/>
    <cellStyle name="SAPBEXHLevel3 2" xfId="3793" xr:uid="{CAF3514A-62F0-4E58-89C4-A14E35902D8B}"/>
    <cellStyle name="SAPBEXHLevel3 2 2" xfId="5439" xr:uid="{1C718CA0-CE97-473A-8751-AE641F1EB9FA}"/>
    <cellStyle name="SAPBEXHLevel3 3" xfId="5277" xr:uid="{90108C05-DFDC-4FFA-908A-1F14D1F564BC}"/>
    <cellStyle name="SAPBEXresItem" xfId="1084" xr:uid="{10D4FE19-F170-43F2-A06E-D95F2C08E168}"/>
    <cellStyle name="SAPBEXresItem 2" xfId="3794" xr:uid="{69AFF3D0-D85C-4FCD-8EB1-1598C248314C}"/>
    <cellStyle name="SAPBEXresItem 2 2" xfId="5440" xr:uid="{7C6AE02B-262A-4A8E-8074-F664905A66D0}"/>
    <cellStyle name="SAPBEXresItem 3" xfId="5278" xr:uid="{8FF3B4DC-3FC2-4548-A4A4-F81DE601DF2E}"/>
    <cellStyle name="SAPBEXstdData" xfId="1085" xr:uid="{ECC5DF1F-F99C-46DF-AB01-DAFAB489610A}"/>
    <cellStyle name="SAPBEXstdData 2" xfId="3795" xr:uid="{1939A9A7-ABC6-4227-B75D-B911B1DBB513}"/>
    <cellStyle name="SAPBEXstdData 2 2" xfId="5441" xr:uid="{BB488950-7BC5-47EA-BF42-AF28B60CEC1B}"/>
    <cellStyle name="SAPBEXstdData 3" xfId="5279" xr:uid="{C76B8911-EA03-4093-A0B1-B5E8BE0992C8}"/>
    <cellStyle name="SAPBEXstdItem" xfId="1086" xr:uid="{A27E439B-85EA-4314-ADD5-D386A2166264}"/>
    <cellStyle name="SAPBEXstdItem 2" xfId="3796" xr:uid="{746996FC-997D-46D4-9CC1-C2AC248CDB9A}"/>
    <cellStyle name="SAPBEXstdItem 2 2" xfId="5442" xr:uid="{1DC8D0A0-8FD0-40CB-B6F7-AEA1024BD401}"/>
    <cellStyle name="SAPBEXstdItem 3" xfId="5280" xr:uid="{AFA5C8EA-EC0E-4D66-BAA3-FB05D4E945EF}"/>
    <cellStyle name="SAPBEXstdItemX" xfId="1087" xr:uid="{DED95895-D62B-4BA5-B26E-92CDA9B04322}"/>
    <cellStyle name="SAPBEXstdItemX 2" xfId="3797" xr:uid="{8C89A2A6-D354-42D6-92C8-ECC8E1B55B5A}"/>
    <cellStyle name="SAPBEXstdItemX 2 2" xfId="5443" xr:uid="{29801B34-9732-416D-916B-5C9C263A8E5A}"/>
    <cellStyle name="SAPBEXstdItemX 3" xfId="5281" xr:uid="{8D6B8785-E863-4FFE-8AAC-5B7E0532BC07}"/>
    <cellStyle name="SAPBEXtitle" xfId="1088" xr:uid="{D1A8E714-9FC3-4596-A878-154E3425705C}"/>
    <cellStyle name="SAPBEXundefined" xfId="1089" xr:uid="{619A058A-EE51-4F54-9DCD-75D757E84181}"/>
    <cellStyle name="SAPBEXundefined 2" xfId="3798" xr:uid="{FD3EF9FD-1B99-41FA-9637-BB6DE4DFC9EA}"/>
    <cellStyle name="SAPBEXundefined 2 2" xfId="5444" xr:uid="{A4A91849-77D9-4659-BBCE-555C3B6FED69}"/>
    <cellStyle name="SAPBEXundefined 3" xfId="5282" xr:uid="{AEF366FF-66CA-4857-B45E-7F26B8057A9B}"/>
    <cellStyle name="sbt2" xfId="1947" xr:uid="{93BB9B75-DE8A-4275-9398-1B1B3A9BA6E5}"/>
    <cellStyle name="sbt2 2" xfId="5304" xr:uid="{07C75180-F910-4D90-A3EE-2DCBD86BBC51}"/>
    <cellStyle name="Sheet Title" xfId="1090" xr:uid="{3F941EB6-0E8B-4866-ABEE-E71C5328E762}"/>
    <cellStyle name="Sheet Title 2" xfId="1948" xr:uid="{F07D1313-2A2C-4723-AFD2-009CD0D11809}"/>
    <cellStyle name="small border line" xfId="3560" xr:uid="{E3A5D611-64CB-43D2-BA68-B5604D650B0F}"/>
    <cellStyle name="SS Col Hdr" xfId="1949" xr:uid="{74896F63-3797-4955-9770-EA7B0DDAA2D1}"/>
    <cellStyle name="SS Dim 1 Blank" xfId="1950" xr:uid="{8BDA77DE-07F8-4536-A4BF-AA1EAEB938D5}"/>
    <cellStyle name="SS Dim 1 Title" xfId="1951" xr:uid="{0A173A93-3E9A-44B3-A58A-EC7C97CF73D2}"/>
    <cellStyle name="SS Dim 1 Value" xfId="1952" xr:uid="{E8934461-328A-4EA2-9CAA-5DB1EF0CCBBA}"/>
    <cellStyle name="SS Dim 2 Blank" xfId="1953" xr:uid="{98D906D9-557A-4D66-ACAE-DAE198BBC1E9}"/>
    <cellStyle name="SS Dim 2 Title" xfId="1954" xr:uid="{7B82D94A-FEDF-4340-9206-859BAF6A30E1}"/>
    <cellStyle name="SS Dim 2 Value" xfId="1955" xr:uid="{9D308271-3519-44F0-9769-1B630913E800}"/>
    <cellStyle name="SS Dim 3 Blank" xfId="1956" xr:uid="{1D37179E-C98E-436B-B29C-9B1030112762}"/>
    <cellStyle name="SS Dim 3 Title" xfId="1957" xr:uid="{F31B8BA0-D8D7-415A-AF31-8FE7DDFBD010}"/>
    <cellStyle name="SS Dim 3 Value" xfId="1958" xr:uid="{33C9B7AF-DAAC-42A8-82D2-C180222E90C5}"/>
    <cellStyle name="SS Dim 4 Blank" xfId="1959" xr:uid="{BB651F10-1059-4032-BA0D-7FD33E2F27B2}"/>
    <cellStyle name="SS Dim 4 Title" xfId="1960" xr:uid="{C1AC1CF0-3208-43BD-845A-DD9F158DF877}"/>
    <cellStyle name="SS Dim 4 Value" xfId="1961" xr:uid="{C908A5C3-BC2F-4424-AE35-239F6B37D625}"/>
    <cellStyle name="SS Dim 5 Blank" xfId="1962" xr:uid="{5346C35F-B086-4503-A698-6ED5AA8197B4}"/>
    <cellStyle name="SS Dim 5 Title" xfId="1963" xr:uid="{2E7DF523-98D6-43F3-B9DD-6973E2A7E37F}"/>
    <cellStyle name="SS Dim 5 Value" xfId="1964" xr:uid="{E3BBEC65-9B2D-48F4-AEC7-70BBFAE7F3D1}"/>
    <cellStyle name="SS Other Measure" xfId="1965" xr:uid="{2340A2AE-ED32-4AEA-84EA-71BD9B75946A}"/>
    <cellStyle name="SS Sum Measure" xfId="1966" xr:uid="{521EBFA1-BAE4-4279-8C16-5FF2189FB9CD}"/>
    <cellStyle name="SS Unbound Dim" xfId="1967" xr:uid="{E83B50E5-586D-4BD7-A242-78D88243547F}"/>
    <cellStyle name="SS WAvg Measure" xfId="1968" xr:uid="{9313F9F1-9876-4E23-A1FB-38CD9B2266F8}"/>
    <cellStyle name="Standard_Anpassen der Amortisation" xfId="1969" xr:uid="{D0277521-600E-4A38-8FD6-2B87ACC7A74B}"/>
    <cellStyle name="Style 1" xfId="1091" xr:uid="{055EEF8A-7B61-46F0-A33E-AFEDBCAE3BC7}"/>
    <cellStyle name="Style 1 10" xfId="3151" xr:uid="{A1647600-287C-4A11-AC4E-50D291990EAA}"/>
    <cellStyle name="Style 1 11" xfId="3152" xr:uid="{19EACF30-ED4F-4861-8E51-DD66850B72D0}"/>
    <cellStyle name="Style 1 12" xfId="3153" xr:uid="{49540475-06EE-4423-B0F8-6CD81E855FC9}"/>
    <cellStyle name="Style 1 13" xfId="3154" xr:uid="{34EBD8C6-0442-444D-9BF1-AD1A3A4539C2}"/>
    <cellStyle name="Style 1 14" xfId="3155" xr:uid="{CE65AD3E-35E5-4D13-AAB6-A0BCEEA295B2}"/>
    <cellStyle name="Style 1 15" xfId="3156" xr:uid="{BF9E075D-F600-499C-8B49-F243A15E054A}"/>
    <cellStyle name="Style 1 16" xfId="3157" xr:uid="{C38BC02D-949A-4CAB-8FED-54A70474D131}"/>
    <cellStyle name="Style 1 17" xfId="3158" xr:uid="{7C0988AA-E905-469C-AC52-42995AF9F416}"/>
    <cellStyle name="Style 1 18" xfId="3159" xr:uid="{2D42A55C-5626-49F9-BFA5-DC24E544B563}"/>
    <cellStyle name="Style 1 19" xfId="3160" xr:uid="{55B85AAA-4AC2-473B-825B-3E7166DFFEAC}"/>
    <cellStyle name="Style 1 2" xfId="1092" xr:uid="{4452875B-76DC-485A-BF34-D7B3D29A448D}"/>
    <cellStyle name="Style 1 20" xfId="3161" xr:uid="{BF8EE0FA-FDBC-428E-84DF-48F195BDE1DF}"/>
    <cellStyle name="Style 1 21" xfId="3162" xr:uid="{E652D75F-7919-4DC4-A05F-43C3E6FBAFAE}"/>
    <cellStyle name="Style 1 22" xfId="3163" xr:uid="{DF99EF6A-13DA-48A1-802F-9BDA45C258DA}"/>
    <cellStyle name="Style 1 23" xfId="1970" xr:uid="{2BC8A8CF-4047-4137-B550-E7C9ED4ED127}"/>
    <cellStyle name="Style 1 3" xfId="3164" xr:uid="{8CE0A879-E56C-4D49-AC51-BFA736763434}"/>
    <cellStyle name="Style 1 4" xfId="3165" xr:uid="{A93B6472-3B8B-4509-B7B5-C287DF04B6FD}"/>
    <cellStyle name="Style 1 5" xfId="3166" xr:uid="{7C42298E-A7C1-4EDE-91FB-4D0FE9CE5887}"/>
    <cellStyle name="Style 1 6" xfId="3167" xr:uid="{303AE722-E969-48A4-BD8D-F9DE7B49D159}"/>
    <cellStyle name="Style 1 7" xfId="3168" xr:uid="{1D6BC70D-287A-4183-82D5-1FB975D18C73}"/>
    <cellStyle name="Style 1 8" xfId="3169" xr:uid="{DF2E3A9F-E3C9-450D-8122-E3D1A27E0BD3}"/>
    <cellStyle name="Style 1 9" xfId="3170" xr:uid="{745AD3BD-13A1-474F-BDC9-34C8D7BF7A90}"/>
    <cellStyle name="Style 1_A-MFCA Lead_Q3'10 (NEW-HW) (version 1)" xfId="3171" xr:uid="{3AC6DB8C-FD66-4012-BA88-C7E110F75DA4}"/>
    <cellStyle name="Style 2" xfId="1971" xr:uid="{B8D6CD33-53B4-4B45-8F4A-6477A6DA0100}"/>
    <cellStyle name="Style 3" xfId="1972" xr:uid="{53E69DB5-327A-4BA9-9F65-965B888DDDA7}"/>
    <cellStyle name="Style 4" xfId="1973" xr:uid="{21CDCBF7-4017-43FA-8266-868E35A31D22}"/>
    <cellStyle name="Style 5" xfId="1974" xr:uid="{1AC15082-0AC8-4BA1-A746-E75B8BBB3F2D}"/>
    <cellStyle name="Style 6" xfId="1975" xr:uid="{C8D44D6C-DC3B-4EA8-81FF-5346A7A1FD15}"/>
    <cellStyle name="Style 7" xfId="1976" xr:uid="{05B7BF49-AC3C-45AE-A838-D3874D9BFD79}"/>
    <cellStyle name="Style 8" xfId="1977" xr:uid="{9A3B3390-C5E0-48FC-9B77-21755CF54657}"/>
    <cellStyle name="style1" xfId="1978" xr:uid="{CFF0F00F-ED95-47EC-B290-40702731F2BD}"/>
    <cellStyle name="subt1" xfId="1979" xr:uid="{94B59734-5634-4E81-96F8-3435BD892316}"/>
    <cellStyle name="Subtotal" xfId="1980" xr:uid="{711119DE-EB4F-4998-A5A6-0BF184112DF7}"/>
    <cellStyle name="t" xfId="1388" xr:uid="{BE5DDABD-DC7C-4893-9149-7D52C4854DAF}"/>
    <cellStyle name="Table" xfId="1093" xr:uid="{4076FA49-2FEF-4A8A-92E7-60E880321F0F}"/>
    <cellStyle name="Table 2" xfId="1981" xr:uid="{DAEDDC02-AA8D-418C-8A7C-88040AF77E7D}"/>
    <cellStyle name="Table 2 2" xfId="1982" xr:uid="{6694C348-A638-4246-BE20-A8420EF94109}"/>
    <cellStyle name="Table 2 2 2" xfId="5187" xr:uid="{F461E13B-7156-481C-8ECB-FF7BD69C4E62}"/>
    <cellStyle name="Table 2 2 3" xfId="5337" xr:uid="{09C1CC6D-44A3-436D-B4C2-70992AFD9C1F}"/>
    <cellStyle name="Table 2 3" xfId="1983" xr:uid="{7F2FD32F-6F14-4C93-84B0-7E7809570802}"/>
    <cellStyle name="Table 2 3 2" xfId="5188" xr:uid="{CC04309C-C424-43E4-9894-F8EC8BE0A472}"/>
    <cellStyle name="Table 2 3 3" xfId="5336" xr:uid="{9B7CCA69-0ADD-478F-8B6E-CAEB851E57E1}"/>
    <cellStyle name="Table 2 4" xfId="1984" xr:uid="{78966F9A-0E96-4722-ADD2-90CF8DB4389F}"/>
    <cellStyle name="Table 2 4 2" xfId="5189" xr:uid="{BF6962B1-E651-422B-B85B-BF433943AEA9}"/>
    <cellStyle name="Table 2 4 3" xfId="5335" xr:uid="{9ED38FD3-73A4-4AA4-B674-BC5504B7705D}"/>
    <cellStyle name="Table 2 5" xfId="5186" xr:uid="{03D904AB-87A3-4D17-B496-E9417BE06AFE}"/>
    <cellStyle name="Table 2 6" xfId="5338" xr:uid="{B7107E96-DAF2-4548-B56D-52E96515E290}"/>
    <cellStyle name="Table 3" xfId="1985" xr:uid="{D1D9ADED-1DE7-4156-B585-C0F7D3495877}"/>
    <cellStyle name="Table 3 2" xfId="1986" xr:uid="{B2B95805-E01D-4670-A32D-1F27D9DB3B38}"/>
    <cellStyle name="Table 3 2 2" xfId="5191" xr:uid="{403450A9-5C29-4F65-A4C9-BEFBBF3015BD}"/>
    <cellStyle name="Table 3 2 3" xfId="5333" xr:uid="{DA27F381-96D2-4DF8-B811-1A45CD0E1E1A}"/>
    <cellStyle name="Table 3 3" xfId="5190" xr:uid="{3DF83FCF-5985-41DB-9C16-301339C337C1}"/>
    <cellStyle name="Table 3 4" xfId="5334" xr:uid="{9EA3AE11-C730-44C7-AF3D-9B71BA2CC4B4}"/>
    <cellStyle name="Table 4" xfId="1987" xr:uid="{D496092D-810F-473A-8606-F85CEA04A05D}"/>
    <cellStyle name="Table 4 2" xfId="5192" xr:uid="{6B0B7B60-691E-4DBF-A499-E29010149721}"/>
    <cellStyle name="Table 4 3" xfId="5332" xr:uid="{F0E9D1A3-BF7C-4919-8FEC-2476C22FEE96}"/>
    <cellStyle name="Table 5" xfId="5170" xr:uid="{8C29B123-B504-4E84-89F3-175B013FD98A}"/>
    <cellStyle name="Table 6" xfId="5265" xr:uid="{1AA2CD18-8C21-4F07-9080-B05966E656E5}"/>
    <cellStyle name="Text Indent A" xfId="1988" xr:uid="{98E5F8C2-BECE-4197-934E-AEB291AD8CD8}"/>
    <cellStyle name="Text Indent B" xfId="1989" xr:uid="{9F98666E-D0D0-4CE1-9368-8667926E8091}"/>
    <cellStyle name="Text Indent C" xfId="1990" xr:uid="{32AD0E36-703B-47EC-802E-E7D0B9D6D8FC}"/>
    <cellStyle name="Times New Roman" xfId="1094" xr:uid="{D40A9C82-5389-4598-9A5B-CAC0896692D6}"/>
    <cellStyle name="Times New Roman 2" xfId="3561" xr:uid="{D08BA5F4-83D3-4A57-9A10-EB6BFF901FDA}"/>
    <cellStyle name="Timing Schedule" xfId="1991" xr:uid="{AF0E47CF-75BC-42D0-85DA-C3A978E64EA3}"/>
    <cellStyle name="Timing Schedule 2" xfId="5193" xr:uid="{AC715598-9AE3-488B-AD4A-D5A9661C7F4B}"/>
    <cellStyle name="Timing Schedule 3" xfId="5331" xr:uid="{B3FA984A-1293-4430-861A-3BBD3C043DF8}"/>
    <cellStyle name="Title" xfId="32" builtinId="15" customBuiltin="1"/>
    <cellStyle name="Title 10" xfId="3172" xr:uid="{ECF820D7-C198-4E95-A936-48FDB276C5DD}"/>
    <cellStyle name="Title 11" xfId="3173" xr:uid="{E9D8CA47-D04F-45FF-BD98-BB836BF3ABB6}"/>
    <cellStyle name="Title 12" xfId="3174" xr:uid="{47DEB977-311A-4BCE-9E09-4FE0B52492DD}"/>
    <cellStyle name="Title 13" xfId="3175" xr:uid="{DF873F91-571D-4F79-B5ED-9705E9DF4F7C}"/>
    <cellStyle name="Title 14" xfId="3176" xr:uid="{45DD1E5B-F8DE-42BD-BD0E-B76172E7CEFD}"/>
    <cellStyle name="Title 15" xfId="3704" xr:uid="{7E60C6F6-B795-46AE-A66F-C67F12BFBF91}"/>
    <cellStyle name="Title 16" xfId="1095" xr:uid="{1484A7BD-E47F-4342-8191-E2C6057D3E29}"/>
    <cellStyle name="Title 2" xfId="1992" xr:uid="{4D76D898-E872-408B-B3CF-D6EC6526E236}"/>
    <cellStyle name="Title 2 2" xfId="3177" xr:uid="{FF20E9C8-8484-4E02-8F3D-B59CA67EB2D1}"/>
    <cellStyle name="Title 2 3" xfId="3562" xr:uid="{D45A8B9E-A1D1-42F0-AAD4-C0FA2E74F237}"/>
    <cellStyle name="Title 3" xfId="1993" xr:uid="{14BC148C-BBD8-4BE0-AE30-A6E738F07CFD}"/>
    <cellStyle name="Title 3 2" xfId="3563" xr:uid="{4748B2F2-BE5C-46BA-A739-917AFF0022CA}"/>
    <cellStyle name="Title 4" xfId="3178" xr:uid="{6EB9E741-3FAC-424A-AD9B-165C112666B5}"/>
    <cellStyle name="Title 4 2" xfId="1994" xr:uid="{76891657-F614-4ABD-8096-13B0286D0E3F}"/>
    <cellStyle name="Title 5" xfId="3179" xr:uid="{1464BCED-4EF5-4163-B6CE-F23D637E15C8}"/>
    <cellStyle name="Title 5 2" xfId="1995" xr:uid="{00BFD178-DC7A-42CC-98CF-A172FB7467FC}"/>
    <cellStyle name="Title 6" xfId="1996" xr:uid="{46F9EB54-8936-419D-9A48-38FB99A5A105}"/>
    <cellStyle name="Title 7" xfId="3180" xr:uid="{D1619A90-DC21-44F4-82A6-71CD4A2768B7}"/>
    <cellStyle name="Title 8" xfId="3181" xr:uid="{15FFB90C-F732-4E2E-A84E-44CEE415B1DE}"/>
    <cellStyle name="Title 9" xfId="3182" xr:uid="{BA87F149-46C4-47AA-A4AC-0E78A52A92C9}"/>
    <cellStyle name="Total" xfId="47" builtinId="25" customBuiltin="1"/>
    <cellStyle name="Total 10" xfId="3183" xr:uid="{DC3CCE80-624F-4726-A066-54B19846F9AE}"/>
    <cellStyle name="Total 10 2" xfId="3863" xr:uid="{79397844-B59C-4B7A-8540-0F16EE6E41B0}"/>
    <cellStyle name="Total 10 2 2" xfId="5509" xr:uid="{898E5A5C-C92D-4696-954C-52A3A99C2165}"/>
    <cellStyle name="Total 10 3" xfId="5364" xr:uid="{95DD93DE-1E6D-40BA-B3F5-515F151F18DF}"/>
    <cellStyle name="Total 11" xfId="3184" xr:uid="{BDD41807-BD14-40FD-8939-8B33BDBB3090}"/>
    <cellStyle name="Total 11 2" xfId="3864" xr:uid="{71CCB4F3-D906-4392-9091-EA58E680364A}"/>
    <cellStyle name="Total 11 2 2" xfId="5510" xr:uid="{82890F2C-940E-4655-9D39-A18D3B444795}"/>
    <cellStyle name="Total 11 3" xfId="5365" xr:uid="{DB8FC65F-6D0F-445A-97A1-CA4418F9CB0B}"/>
    <cellStyle name="Total 12" xfId="3185" xr:uid="{4AC0EAE0-E149-4A5B-8742-2374D702D0CD}"/>
    <cellStyle name="Total 12 2" xfId="3865" xr:uid="{9144DDFD-4E3A-4595-8191-C719D2B2EEF3}"/>
    <cellStyle name="Total 12 2 2" xfId="5511" xr:uid="{94E5BE15-2F4D-45B9-8ECF-E66643EDE912}"/>
    <cellStyle name="Total 12 3" xfId="5366" xr:uid="{64F30B35-980C-4E35-9AA3-AC62EFAB8278}"/>
    <cellStyle name="Total 13" xfId="3186" xr:uid="{9ACEDAF2-7BC6-4F68-B272-35608F5F7828}"/>
    <cellStyle name="Total 13 2" xfId="3866" xr:uid="{1D52843F-48AD-4ADE-BD75-3A27A5A1BBC6}"/>
    <cellStyle name="Total 13 2 2" xfId="5512" xr:uid="{04230436-7D1D-4EBE-B18D-967D2E894788}"/>
    <cellStyle name="Total 13 3" xfId="5367" xr:uid="{A5817D43-1839-48DC-A9BC-243FFF93FB81}"/>
    <cellStyle name="Total 14" xfId="3187" xr:uid="{59E8302F-ED7E-4253-809B-6ED4EC04818D}"/>
    <cellStyle name="Total 14 2" xfId="3867" xr:uid="{A018EF40-A045-4F6D-9C07-5E6C83484BF9}"/>
    <cellStyle name="Total 14 2 2" xfId="5513" xr:uid="{6D091620-615D-43DE-AB6A-187CFC6DCC1C}"/>
    <cellStyle name="Total 14 3" xfId="5368" xr:uid="{7317F098-6E3D-46D2-91D2-50B44AB8ADDE}"/>
    <cellStyle name="Total 15" xfId="3708" xr:uid="{56737341-DC96-49D1-A670-057CDF923EAC}"/>
    <cellStyle name="Total 16" xfId="1096" xr:uid="{712BF6C2-8A77-4868-9383-9E2D6DD76086}"/>
    <cellStyle name="Total 16 2" xfId="4645" xr:uid="{13DDA087-1E98-4BE5-B04E-CB72A75297F4}"/>
    <cellStyle name="Total 16 2 2" xfId="5554" xr:uid="{D672788B-66AA-4F6A-94C6-48153BA0D075}"/>
    <cellStyle name="Total 16 3" xfId="5283" xr:uid="{247B24FA-08A0-4BB1-8832-E8C56068A290}"/>
    <cellStyle name="Total 17" xfId="3799" xr:uid="{43822390-2E2E-4973-B4C8-A7727EE94642}"/>
    <cellStyle name="Total 17 2" xfId="5445" xr:uid="{93EDDC45-FFF2-4EEE-B85D-AB7C0A7BAFF6}"/>
    <cellStyle name="Total 2" xfId="1997" xr:uid="{D94A3D0D-5848-4B9B-A6D1-45B8348B890C}"/>
    <cellStyle name="Total 2 2" xfId="3188" xr:uid="{19D14062-57C9-4A10-A7C7-6F5B6A3C3663}"/>
    <cellStyle name="Total 2 3" xfId="3189" xr:uid="{46C1BD20-4C50-456F-B9EC-7110A94C5911}"/>
    <cellStyle name="Total 2 3 2" xfId="3868" xr:uid="{1E4C510A-9E79-44B9-AF20-9B2279038BB4}"/>
    <cellStyle name="Total 2 3 2 2" xfId="5514" xr:uid="{26E1D849-7944-4371-824F-62534B06B45D}"/>
    <cellStyle name="Total 2 3 3" xfId="5369" xr:uid="{B8607F82-BC7E-41C7-B348-941F4FDE27AB}"/>
    <cellStyle name="Total 2 4" xfId="3564" xr:uid="{7A56E58A-CBB0-4BA6-8CE4-D7BFC0249AA8}"/>
    <cellStyle name="Total 2 4 2" xfId="3897" xr:uid="{43CCAEE3-9E7C-46F6-A4B0-A4E57D7EBCC8}"/>
    <cellStyle name="Total 2 4 2 2" xfId="5543" xr:uid="{BE003D4D-E64F-4371-94F8-67692821729D}"/>
    <cellStyle name="Total 2 4 3" xfId="5401" xr:uid="{4E4BE3A5-113C-4698-B050-CC76381CBEEA}"/>
    <cellStyle name="Total 2 5" xfId="3818" xr:uid="{FE9A551E-7CA9-409B-824B-1130C33945D6}"/>
    <cellStyle name="Total 2 5 2" xfId="5464" xr:uid="{883C909A-C0F8-4460-BC80-DE0993CF12CF}"/>
    <cellStyle name="Total 2 6" xfId="5305" xr:uid="{1DA97364-BBFD-4D86-B80C-D32DA2DC3998}"/>
    <cellStyle name="Total 2_WP A100-A200" xfId="3190" xr:uid="{D18C3C4A-386A-49D0-ABA4-042F4D9A0162}"/>
    <cellStyle name="Total 3" xfId="1998" xr:uid="{AB285CA2-239A-449D-A8C7-E572CAFB2CF7}"/>
    <cellStyle name="Total 3 2" xfId="3565" xr:uid="{940A57FF-19B3-43A4-A23F-2CA79CF0C9A0}"/>
    <cellStyle name="Total 3 2 2" xfId="3898" xr:uid="{AE189B0F-4263-41CC-BC15-E1B506873D35}"/>
    <cellStyle name="Total 3 2 2 2" xfId="5544" xr:uid="{CB4ED201-AECA-4368-A814-3D5C04E7EE8F}"/>
    <cellStyle name="Total 3 2 3" xfId="5402" xr:uid="{57CB1895-852E-4ED6-B7CF-EA7FE8786C3B}"/>
    <cellStyle name="Total 3 3" xfId="3819" xr:uid="{D12E190C-5335-4825-84C6-320BD4570A4D}"/>
    <cellStyle name="Total 3 3 2" xfId="5465" xr:uid="{3299B2C6-E8E2-467A-9A7E-98D2387E4A2E}"/>
    <cellStyle name="Total 3 4" xfId="5306" xr:uid="{9D908035-F569-4EDB-AE95-C816D22A0F6D}"/>
    <cellStyle name="Total 4" xfId="3191" xr:uid="{1D29551A-607E-4F65-AA55-AE99FDBD76CC}"/>
    <cellStyle name="Total 4 2" xfId="1999" xr:uid="{C491A0BA-0DCA-4812-A800-AA975C644A74}"/>
    <cellStyle name="Total 4 3" xfId="3869" xr:uid="{62A6A332-319E-4E48-A3BE-3A9A25251E36}"/>
    <cellStyle name="Total 4 3 2" xfId="5515" xr:uid="{2502EC16-E775-4297-A15E-9406467E64E4}"/>
    <cellStyle name="Total 4 4" xfId="5370" xr:uid="{DAC9624B-165B-47D1-B985-635DD318B335}"/>
    <cellStyle name="Total 5" xfId="3192" xr:uid="{D97F9949-8196-4050-B436-27886075DCE0}"/>
    <cellStyle name="Total 5 2" xfId="2000" xr:uid="{444D0FB4-9264-45EB-BEBB-0E001D9A6257}"/>
    <cellStyle name="Total 5 3" xfId="3870" xr:uid="{0253ECBC-003F-40EA-9EFB-CD1E3EBE9FB1}"/>
    <cellStyle name="Total 5 3 2" xfId="5516" xr:uid="{BB72040B-E7CC-4646-8C55-C47C861AEFB3}"/>
    <cellStyle name="Total 5 4" xfId="5371" xr:uid="{58CBF639-0D0E-4EBD-A352-7A047675598D}"/>
    <cellStyle name="Total 6" xfId="2001" xr:uid="{3F0D8098-F986-4937-A879-3B5F219CE500}"/>
    <cellStyle name="Total 7" xfId="3193" xr:uid="{A1164C86-44F6-4075-A291-5AFF08559478}"/>
    <cellStyle name="Total 7 2" xfId="3871" xr:uid="{64612990-2045-40FC-9E70-160456F5B772}"/>
    <cellStyle name="Total 7 2 2" xfId="5517" xr:uid="{7FAE76CE-9C9E-476A-9EDB-EE9BA2C8B832}"/>
    <cellStyle name="Total 7 3" xfId="5372" xr:uid="{BF8894BA-6648-4692-88E1-AE15461FF2CD}"/>
    <cellStyle name="Total 8" xfId="3194" xr:uid="{3635AE50-550B-4FC3-91EA-6990CEEA00DA}"/>
    <cellStyle name="Total 8 2" xfId="3872" xr:uid="{0362DE1B-4602-4E38-9C3F-EB0733F5992E}"/>
    <cellStyle name="Total 8 2 2" xfId="5518" xr:uid="{E6EBFFA4-2F72-4E5C-B1FA-7F26742BF68A}"/>
    <cellStyle name="Total 8 3" xfId="5373" xr:uid="{CC0A0227-96B7-4E0E-AA10-E4CCA7DB7E33}"/>
    <cellStyle name="Total 9" xfId="3195" xr:uid="{5EC525AC-A518-4484-9748-B5EE0C7E6BC5}"/>
    <cellStyle name="Total 9 2" xfId="3873" xr:uid="{4074222D-D6E0-4253-B29D-3995723760CF}"/>
    <cellStyle name="Total 9 2 2" xfId="5519" xr:uid="{103BAF39-9D5A-411B-BE07-559FC46BED74}"/>
    <cellStyle name="Total 9 3" xfId="5374" xr:uid="{DE8B61F6-D6C9-4B28-9A53-0B41E5D34DD6}"/>
    <cellStyle name="Tusental (0)_pldt" xfId="1097" xr:uid="{139BC635-0F60-4642-AE3F-224D1105C8A5}"/>
    <cellStyle name="Tusental_A-listan (fixad)" xfId="1098" xr:uid="{D6B07FF9-B1F3-494E-8C41-7196AD873F7A}"/>
    <cellStyle name="ule1_guyan" xfId="2002" xr:uid="{3CF4B986-7B48-4468-B320-A35034B0E745}"/>
    <cellStyle name="ux_guyan" xfId="2003" xr:uid="{07C16C39-A43C-400D-BBCF-80BB979EA939}"/>
    <cellStyle name="Valuta (0)" xfId="3566" xr:uid="{79F9F0A5-400B-4585-AD5B-D84F323F4FE6}"/>
    <cellStyle name="Valuta_NPV" xfId="1099" xr:uid="{1C67BFA3-3764-4FD2-86B8-C0921B4BD030}"/>
    <cellStyle name="W" xfId="3567" xr:uid="{41E7AF51-B51B-4E28-AB24-79D793D6ED29}"/>
    <cellStyle name="W_CSS_Q2'51_C1_Nop" xfId="3568" xr:uid="{11720821-41C4-42B7-9D72-AAD054BBAC47}"/>
    <cellStyle name="Währung [0]_Compiling Utility Macros" xfId="2004" xr:uid="{77A956C7-C221-46E2-8D45-F4FDC4F061BF}"/>
    <cellStyle name="Währung_Compiling Utility Macros" xfId="2005" xr:uid="{A26500B9-CCEA-4C44-B881-BCF9260999F9}"/>
    <cellStyle name="Warning Text" xfId="45" builtinId="11" customBuiltin="1"/>
    <cellStyle name="Warning Text 10" xfId="3196" xr:uid="{D7F755D6-7B00-4F22-A055-DFF34C4AB42C}"/>
    <cellStyle name="Warning Text 11" xfId="3197" xr:uid="{11FB179A-E5AA-4E2C-B352-1A3C927586BA}"/>
    <cellStyle name="Warning Text 12" xfId="3198" xr:uid="{E8604429-87EC-42D4-9D68-711B2CA0C070}"/>
    <cellStyle name="Warning Text 13" xfId="3199" xr:uid="{1A499E30-10E0-4A35-A3A4-18EDA18F8934}"/>
    <cellStyle name="Warning Text 14" xfId="3200" xr:uid="{B429E3EE-294F-420B-B1D5-89FEFF7479BB}"/>
    <cellStyle name="Warning Text 15" xfId="1100" xr:uid="{879BB5DA-E500-46C1-9261-38A671601347}"/>
    <cellStyle name="Warning Text 2" xfId="2006" xr:uid="{AE923BF3-A0D1-4CFE-A48F-1BFD08F3E96F}"/>
    <cellStyle name="Warning Text 2 2" xfId="3569" xr:uid="{C97E68E7-9BAB-452F-A652-B6BA876A50DD}"/>
    <cellStyle name="Warning Text 3" xfId="2007" xr:uid="{8DEAA291-5E42-4442-B454-36DE61D6803B}"/>
    <cellStyle name="Warning Text 3 2" xfId="3570" xr:uid="{5DFC76D2-4F8A-478B-AC84-4A932C6635CE}"/>
    <cellStyle name="Warning Text 4" xfId="3201" xr:uid="{E0F6335F-7327-4BBD-B372-8324CCD280F0}"/>
    <cellStyle name="Warning Text 4 2" xfId="2008" xr:uid="{24FE2DBC-91BC-4054-BB33-C57F9A6BC12E}"/>
    <cellStyle name="Warning Text 5" xfId="3202" xr:uid="{B2693C50-2180-4750-9316-F8CB58F75B7E}"/>
    <cellStyle name="Warning Text 5 2" xfId="2009" xr:uid="{83147E34-CE33-4FE4-881B-59451852B770}"/>
    <cellStyle name="Warning Text 6" xfId="2010" xr:uid="{365BE13B-21C2-43A1-A795-FA7000CACF46}"/>
    <cellStyle name="Warning Text 7" xfId="3203" xr:uid="{748D4597-14FB-448D-8B9B-C83C0880B6AA}"/>
    <cellStyle name="Warning Text 8" xfId="3204" xr:uid="{0C293774-F726-4F19-90E2-8944005B3F50}"/>
    <cellStyle name="Warning Text 9" xfId="3205" xr:uid="{D7B25BF1-132D-401F-9363-61DDAB81C14D}"/>
    <cellStyle name="WHead - Style2" xfId="1101" xr:uid="{22E416F6-21AA-4AF4-BB18-07A1A5BF1BF9}"/>
    <cellStyle name="wrap" xfId="2011" xr:uid="{7A1C7E91-D7E6-497C-8D5A-802DA69CB529}"/>
    <cellStyle name="Wไhrung [0]_35ERI8T2gbIEMixb4v26icuOo" xfId="2012" xr:uid="{7AC80CED-CFD4-4328-B9B2-0A6932C1E1EA}"/>
    <cellStyle name="Wไhrung_35ERI8T2gbIEMixb4v26icuOo" xfId="2013" xr:uid="{5B023B21-CCCB-4A65-8EE2-F725DAA110AA}"/>
    <cellStyle name="yan" xfId="2014" xr:uid="{DD55E017-D9F6-4D6B-8AA2-754DE9EBBB5F}"/>
    <cellStyle name="การคำนวณ" xfId="1102" xr:uid="{E2CEB0B1-23C3-4A00-A273-BC3EF50B9041}"/>
    <cellStyle name="การคำนวณ 2" xfId="3207" xr:uid="{FBA96610-3451-4687-A22A-D70F170E200C}"/>
    <cellStyle name="การคำนวณ 2 2" xfId="3875" xr:uid="{044713A8-0BE8-4EA4-B57E-0F7C8E957700}"/>
    <cellStyle name="การคำนวณ 2 2 2" xfId="5521" xr:uid="{DFC8F7A9-F366-4358-B84A-3910139848F4}"/>
    <cellStyle name="การคำนวณ 2 3" xfId="4993" xr:uid="{D6672986-FA2C-40FD-85A8-A84FC6E3082C}"/>
    <cellStyle name="การคำนวณ 2 3 2" xfId="5587" xr:uid="{6A591A2B-34B0-4B56-90B8-C03E49646F18}"/>
    <cellStyle name="การคำนวณ 2 4" xfId="5376" xr:uid="{CBB17576-38E0-4B69-8D09-C0B253B54823}"/>
    <cellStyle name="การคำนวณ 3" xfId="3206" xr:uid="{95884CF5-C030-445B-A40D-6355EA183AB8}"/>
    <cellStyle name="การคำนวณ 3 2" xfId="3874" xr:uid="{3D5BA8A9-89D5-435B-8B2E-F2499CB05B16}"/>
    <cellStyle name="การคำนวณ 3 2 2" xfId="5520" xr:uid="{36D88E0A-48B4-42B7-B9C1-E6C41314E69D}"/>
    <cellStyle name="การคำนวณ 3 3" xfId="4992" xr:uid="{5A5F30C5-A04C-4FF8-874C-18EB9A129BCA}"/>
    <cellStyle name="การคำนวณ 3 3 2" xfId="5586" xr:uid="{6C33EB36-2FDE-438F-BA48-AAC7A1F6B4E9}"/>
    <cellStyle name="การคำนวณ 3 4" xfId="5375" xr:uid="{1D11249B-4A22-49EC-BCCA-9DA9B9004F3A}"/>
    <cellStyle name="การคำนวณ 4" xfId="3800" xr:uid="{83CAE9DE-D5F0-4B66-B90B-37564567134C}"/>
    <cellStyle name="การคำนวณ 4 2" xfId="5446" xr:uid="{F786DF74-64E7-47DA-A673-2AB7AA0DDB76}"/>
    <cellStyle name="การคำนวณ 5" xfId="4646" xr:uid="{40BCD5F7-7077-4327-A915-99B54B8D23D5}"/>
    <cellStyle name="การคำนวณ 5 2" xfId="5555" xr:uid="{05F4432F-9E7E-457F-84DD-BFCBEAA805A5}"/>
    <cellStyle name="การคำนวณ 6" xfId="5284" xr:uid="{3D10D599-E55D-4229-A20F-966D138BFF3C}"/>
    <cellStyle name="ข้อความเตือน" xfId="1103" xr:uid="{251F17B2-77F7-4224-93A5-4E040F9E7C4A}"/>
    <cellStyle name="ข้อความเตือน 2" xfId="3208" xr:uid="{A292C684-3798-48F7-A9D7-FFAFC9BBDBD6}"/>
    <cellStyle name="ข้อความอธิบาย" xfId="1104" xr:uid="{9C3F0403-1D9E-41A8-BF2B-FF298E734A63}"/>
    <cellStyle name="ข้อความอธิบาย 2" xfId="3209" xr:uid="{C8BC166C-4F2B-4A3E-B210-85A88D808970}"/>
    <cellStyle name="เครื่องหมายจุลภาค [0]_PLDT" xfId="1105" xr:uid="{502AB953-DCC9-463C-B3DD-4813D5E4D28C}"/>
    <cellStyle name="เครื่องหมายจุลภาค 10" xfId="1106" xr:uid="{A147EB03-3959-4FD0-BB13-1D2E9F1110AC}"/>
    <cellStyle name="เครื่องหมายจุลภาค 10 2" xfId="1107" xr:uid="{5060DEA9-2D06-4789-8146-676926B48A61}"/>
    <cellStyle name="เครื่องหมายจุลภาค 10 2 2" xfId="3571" xr:uid="{6D9EF37B-28E5-4BBB-8AC8-22C93095DBF8}"/>
    <cellStyle name="เครื่องหมายจุลภาค 10 2 3" xfId="4648" xr:uid="{6FB6C15E-A49B-40B0-9887-4BEA645155CF}"/>
    <cellStyle name="เครื่องหมายจุลภาค 10 2 4" xfId="4015" xr:uid="{09DD517B-E821-432C-85F0-EF13617A8D68}"/>
    <cellStyle name="เครื่องหมายจุลภาค 10 2 5" xfId="5716" xr:uid="{9D1C56A7-06A9-4DC9-BF4E-A3E88368B086}"/>
    <cellStyle name="เครื่องหมายจุลภาค 10 3" xfId="1108" xr:uid="{8FB4C9A6-213F-4403-ABD2-162E34126B68}"/>
    <cellStyle name="เครื่องหมายจุลภาค 10 4" xfId="1336" xr:uid="{52BEDFFF-C643-40AB-A581-3E98A33C5933}"/>
    <cellStyle name="เครื่องหมายจุลภาค 10 4 2" xfId="4692" xr:uid="{93CCAA4F-31EC-4209-BEA4-3483AD90C258}"/>
    <cellStyle name="เครื่องหมายจุลภาค 10 4 3" xfId="4058" xr:uid="{ACB93ADE-9118-48B0-94AA-1B27F3DD4B74}"/>
    <cellStyle name="เครื่องหมายจุลภาค 10 4 4" xfId="5760" xr:uid="{63079EC5-EFE0-490C-9DF1-D64C7B2848DE}"/>
    <cellStyle name="เครื่องหมายจุลภาค 10 5" xfId="4647" xr:uid="{38E08442-7EC8-4839-91DB-6ABC68D4C9BD}"/>
    <cellStyle name="เครื่องหมายจุลภาค 10 6" xfId="4014" xr:uid="{CB5DBCE9-D812-4B5B-B8DC-8D5B49FB0CC1}"/>
    <cellStyle name="เครื่องหมายจุลภาค 10 7" xfId="5715" xr:uid="{E69B71C2-C4C7-4EAD-8A5C-8479D551D20F}"/>
    <cellStyle name="เครื่องหมายจุลภาค 10_CPI_Y'52_TOP_GG 1" xfId="1109" xr:uid="{06737C46-5D5C-40B7-8426-29075758438E}"/>
    <cellStyle name="เครื่องหมายจุลภาค 11" xfId="1110" xr:uid="{F6DC1543-71C1-48E5-A988-F14DBF33B46D}"/>
    <cellStyle name="เครื่องหมายจุลภาค 11 2" xfId="1111" xr:uid="{7DA5D370-B83E-4495-92F8-4694C0BCDEF3}"/>
    <cellStyle name="เครื่องหมายจุลภาค 11 2 2" xfId="3572" xr:uid="{7E16BD7D-AC02-4CEE-8D96-A549F3AC5C09}"/>
    <cellStyle name="เครื่องหมายจุลภาค 11 3" xfId="1112" xr:uid="{5A21C315-EB7E-4EB1-93C5-9C8A90BC9083}"/>
    <cellStyle name="เครื่องหมายจุลภาค 11 4" xfId="1113" xr:uid="{16FC06AF-DF8A-485F-9882-11E9B63BC3D5}"/>
    <cellStyle name="เครื่องหมายจุลภาค 11 5" xfId="1114" xr:uid="{F2BABA67-173C-4C51-9A84-EC6769138165}"/>
    <cellStyle name="เครื่องหมายจุลภาค 11 6" xfId="1115" xr:uid="{52E19F58-7BE5-4863-A08A-79950258BA9F}"/>
    <cellStyle name="เครื่องหมายจุลภาค 11 7" xfId="1116" xr:uid="{AB0FF668-2471-40D5-A187-348EC0D32CC5}"/>
    <cellStyle name="เครื่องหมายจุลภาค 11 8" xfId="1117" xr:uid="{DB319AC0-66EE-4043-B733-4661B1B3E490}"/>
    <cellStyle name="เครื่องหมายจุลภาค 11 9" xfId="3210" xr:uid="{BDDC697C-8409-4D7B-B55E-FABFC440679A}"/>
    <cellStyle name="เครื่องหมายจุลภาค 11 9 2" xfId="4994" xr:uid="{419B228A-DBD4-4CB5-9A7F-AF3F1C44DD89}"/>
    <cellStyle name="เครื่องหมายจุลภาค 11 9 3" xfId="4329" xr:uid="{54FC6FF2-8BAD-4649-A9DB-15AEC9F666CB}"/>
    <cellStyle name="เครื่องหมายจุลภาค 11 9 4" xfId="6031" xr:uid="{31857754-3FCD-4E82-8CF9-CC2EA041D725}"/>
    <cellStyle name="เครื่องหมายจุลภาค 11_CPI_Y'52_TOP_GG 1" xfId="1118" xr:uid="{8F4E52D7-54BA-48BD-892A-675F0B16CF17}"/>
    <cellStyle name="เครื่องหมายจุลภาค 12" xfId="1119" xr:uid="{E1E9BBA3-FD73-4B6D-8441-1C06CC8CB0C5}"/>
    <cellStyle name="เครื่องหมายจุลภาค 12 2" xfId="1120" xr:uid="{56625837-81C8-4CC7-B87B-7C59A6566CAB}"/>
    <cellStyle name="เครื่องหมายจุลภาค 12 2 2" xfId="3573" xr:uid="{AD78FE79-85A4-4240-8603-7ED6EC553023}"/>
    <cellStyle name="เครื่องหมายจุลภาค 12 3" xfId="1121" xr:uid="{E676EE08-CC16-4C18-BE8E-59DEAAEF0B5C}"/>
    <cellStyle name="เครื่องหมายจุลภาค 12 4" xfId="1122" xr:uid="{C7675660-DB7B-4F5F-A45E-11BD5CD8BB6F}"/>
    <cellStyle name="เครื่องหมายจุลภาค 12 5" xfId="1123" xr:uid="{38D61090-8653-4ADA-82FA-DBFB7B0AEAE3}"/>
    <cellStyle name="เครื่องหมายจุลภาค 12 6" xfId="1124" xr:uid="{F737574F-A52B-4991-A6AF-021412EB98CD}"/>
    <cellStyle name="เครื่องหมายจุลภาค 12 6 2" xfId="4649" xr:uid="{0CD9ED9B-F38B-4703-849D-F4A0B34DE6B5}"/>
    <cellStyle name="เครื่องหมายจุลภาค 12 6 3" xfId="4016" xr:uid="{E89EFB8E-3EDA-4BD8-9E8A-5180AC1C96D4}"/>
    <cellStyle name="เครื่องหมายจุลภาค 12 6 4" xfId="5717" xr:uid="{D726394A-3B7A-4231-A498-89CDCB2DAE56}"/>
    <cellStyle name="เครื่องหมายจุลภาค 12 7" xfId="1125" xr:uid="{407DE594-35B0-4754-9D71-658458246F9A}"/>
    <cellStyle name="เครื่องหมายจุลภาค 12 8" xfId="3211" xr:uid="{65412428-AE87-4FA7-9D6C-F9F0D95563F4}"/>
    <cellStyle name="เครื่องหมายจุลภาค 12 8 2" xfId="4995" xr:uid="{037606BB-EC5D-41AE-B39F-F2BFF4EFE351}"/>
    <cellStyle name="เครื่องหมายจุลภาค 12 8 3" xfId="4330" xr:uid="{B86B0F41-0159-4543-AF4D-E129F3C2C2BC}"/>
    <cellStyle name="เครื่องหมายจุลภาค 12 8 4" xfId="6032" xr:uid="{71359422-9311-4099-A41D-49BF68A6EE1D}"/>
    <cellStyle name="เครื่องหมายจุลภาค 12_CPI_Y'52_TOP_GG 1" xfId="1126" xr:uid="{488EF02E-F2DE-4379-AC4F-85F6E86B048F}"/>
    <cellStyle name="เครื่องหมายจุลภาค 13" xfId="1127" xr:uid="{3DAA2F86-33BB-4132-B2E7-C1715EAA519D}"/>
    <cellStyle name="เครื่องหมายจุลภาค 13 2" xfId="1128" xr:uid="{D760764A-E30D-4A70-8F3E-2F57C2FC4ABB}"/>
    <cellStyle name="เครื่องหมายจุลภาค 13 2 2" xfId="3574" xr:uid="{B73544D5-C3E5-4F04-B342-3596F3C7C5AD}"/>
    <cellStyle name="เครื่องหมายจุลภาค 13 2 3" xfId="4651" xr:uid="{201A6910-DE45-42C7-81AA-2CE831B266D9}"/>
    <cellStyle name="เครื่องหมายจุลภาค 13 2 4" xfId="4018" xr:uid="{3F9FAEEB-20DA-4FB4-8604-197982B82854}"/>
    <cellStyle name="เครื่องหมายจุลภาค 13 2 5" xfId="5719" xr:uid="{4527799C-B914-4F4C-B5D1-E8AEDF244129}"/>
    <cellStyle name="เครื่องหมายจุลภาค 13 3" xfId="1129" xr:uid="{A2C8E148-5C83-448A-B77F-C1BF16881891}"/>
    <cellStyle name="เครื่องหมายจุลภาค 13 3 2" xfId="4652" xr:uid="{8E75E637-51FD-4B9C-9EA1-9A3E41176F3B}"/>
    <cellStyle name="เครื่องหมายจุลภาค 13 3 3" xfId="4019" xr:uid="{2B06F09D-6290-4A87-BF63-A578533E5D13}"/>
    <cellStyle name="เครื่องหมายจุลภาค 13 3 4" xfId="5720" xr:uid="{FEAE6127-8032-4D2F-A83B-2A9CFE3B1E02}"/>
    <cellStyle name="เครื่องหมายจุลภาค 13 4" xfId="1130" xr:uid="{70453409-B150-49C2-8F61-485931AB7338}"/>
    <cellStyle name="เครื่องหมายจุลภาค 13 5" xfId="3212" xr:uid="{B1921508-CE43-4F7A-ACA9-D8124AB22C26}"/>
    <cellStyle name="เครื่องหมายจุลภาค 13 5 2" xfId="4996" xr:uid="{DEF08D51-25AD-4AE0-B8EA-631FF8B15CE1}"/>
    <cellStyle name="เครื่องหมายจุลภาค 13 5 3" xfId="4331" xr:uid="{30E1B5D9-C993-431B-A2C1-0A4B7F508310}"/>
    <cellStyle name="เครื่องหมายจุลภาค 13 5 4" xfId="6033" xr:uid="{56AA17B0-4C2A-42D5-9971-7589199A5723}"/>
    <cellStyle name="เครื่องหมายจุลภาค 13 6" xfId="4650" xr:uid="{FB33B689-E05C-425F-8A87-1B5757AE0263}"/>
    <cellStyle name="เครื่องหมายจุลภาค 13 7" xfId="4017" xr:uid="{545FCC7A-12E1-4443-AB0F-FA1B9415B919}"/>
    <cellStyle name="เครื่องหมายจุลภาค 13 8" xfId="5718" xr:uid="{5F556532-9C3D-4807-ABB8-EEAEEC23A742}"/>
    <cellStyle name="เครื่องหมายจุลภาค 14" xfId="1131" xr:uid="{23B887DC-242C-4745-8000-0E6370C2C719}"/>
    <cellStyle name="เครื่องหมายจุลภาค 14 2" xfId="1132" xr:uid="{A64A03D0-287E-4911-AF9F-E0B703250D8D}"/>
    <cellStyle name="เครื่องหมายจุลภาค 14 2 2" xfId="3575" xr:uid="{5D989B51-603D-4603-85BA-0ED779191214}"/>
    <cellStyle name="เครื่องหมายจุลภาค 14 2 2 2" xfId="5074" xr:uid="{923A6691-0E9D-4C64-8339-2D17121E2197}"/>
    <cellStyle name="เครื่องหมายจุลภาค 14 2 2 3" xfId="4402" xr:uid="{F0CEC2E3-580F-434E-9EA2-C939C023766E}"/>
    <cellStyle name="เครื่องหมายจุลภาค 14 2 2 4" xfId="6103" xr:uid="{56709477-E5D9-450A-B6C5-619270A6B5A1}"/>
    <cellStyle name="เครื่องหมายจุลภาค 14 3" xfId="3213" xr:uid="{D435B715-30AE-4B89-A90F-278A92AA9F32}"/>
    <cellStyle name="เครื่องหมายจุลภาค 14 3 2" xfId="4997" xr:uid="{A89C96F0-E82B-49FA-BA92-E0B16E666F55}"/>
    <cellStyle name="เครื่องหมายจุลภาค 14 3 3" xfId="4332" xr:uid="{4F0F2751-CD97-4C28-87CA-C43AB20BA0E0}"/>
    <cellStyle name="เครื่องหมายจุลภาค 14 3 4" xfId="6034" xr:uid="{1BC1C370-2211-41A7-8C58-0A29BF8AC1D0}"/>
    <cellStyle name="เครื่องหมายจุลภาค 14 4" xfId="5721" xr:uid="{FF5752CC-2D4F-445B-AD15-E0BAB9C194AF}"/>
    <cellStyle name="เครื่องหมายจุลภาค 15" xfId="1133" xr:uid="{F05700A2-9678-401B-B0A5-6CD388F9821A}"/>
    <cellStyle name="เครื่องหมายจุลภาค 15 2" xfId="1134" xr:uid="{C3CEBE7E-0C9D-460B-AD7B-1991CF1864FB}"/>
    <cellStyle name="เครื่องหมายจุลภาค 15 2 2" xfId="4654" xr:uid="{9BA3EA0C-8370-4FED-90E9-220C7456083A}"/>
    <cellStyle name="เครื่องหมายจุลภาค 15 2 3" xfId="4021" xr:uid="{EE46D582-E47D-4CBF-AFB6-6125F619B55F}"/>
    <cellStyle name="เครื่องหมายจุลภาค 15 2 4" xfId="5723" xr:uid="{F9A24443-427E-48BC-B238-89B81D3D0B8C}"/>
    <cellStyle name="เครื่องหมายจุลภาค 15 3" xfId="1135" xr:uid="{BA12160E-2F2A-40D7-9907-6342BE1FC13A}"/>
    <cellStyle name="เครื่องหมายจุลภาค 15 4" xfId="3576" xr:uid="{9A0A2D44-F0C5-4EB2-A887-9DD94365E7FB}"/>
    <cellStyle name="เครื่องหมายจุลภาค 15 4 2" xfId="5075" xr:uid="{E659075F-B3E7-4296-8BAB-1195CDA9E230}"/>
    <cellStyle name="เครื่องหมายจุลภาค 15 4 3" xfId="4403" xr:uid="{37D25F8D-1417-4784-8AE3-3519A96094E9}"/>
    <cellStyle name="เครื่องหมายจุลภาค 15 4 4" xfId="6104" xr:uid="{C7F470F9-E1CE-4461-AA13-0310DFF13B4D}"/>
    <cellStyle name="เครื่องหมายจุลภาค 15 5" xfId="4653" xr:uid="{ECEE463A-F31C-4C72-AB39-5F782646B741}"/>
    <cellStyle name="เครื่องหมายจุลภาค 15 6" xfId="4020" xr:uid="{F7AAF178-AEF9-49ED-BA61-B5CE9F6B5007}"/>
    <cellStyle name="เครื่องหมายจุลภาค 15 7" xfId="5722" xr:uid="{FBDE2DF7-18B1-43B2-BE36-14F0717872FC}"/>
    <cellStyle name="เครื่องหมายจุลภาค 16" xfId="1136" xr:uid="{C7709033-C888-4767-B7A3-2654AE44C7FF}"/>
    <cellStyle name="เครื่องหมายจุลภาค 16 2" xfId="4655" xr:uid="{166D7CD8-7BFD-4F0F-931E-C9E126FC6059}"/>
    <cellStyle name="เครื่องหมายจุลภาค 16 3" xfId="4022" xr:uid="{F74F7B93-B4A2-4AA2-9035-21FC63D6D4B4}"/>
    <cellStyle name="เครื่องหมายจุลภาค 16 4" xfId="5724" xr:uid="{EC3730BE-90CB-4865-8DFC-F2A2A7E1B3B5}"/>
    <cellStyle name="เครื่องหมายจุลภาค 17" xfId="1137" xr:uid="{FF7C9DDC-5914-4834-A04F-7979C29F47F5}"/>
    <cellStyle name="เครื่องหมายจุลภาค 17 2" xfId="4656" xr:uid="{72A92F5B-089B-4E49-A447-1C8542802AC4}"/>
    <cellStyle name="เครื่องหมายจุลภาค 17 3" xfId="4023" xr:uid="{532F9D20-54C3-4330-8FB9-C6DCFDDEABD2}"/>
    <cellStyle name="เครื่องหมายจุลภาค 17 4" xfId="5725" xr:uid="{9750E210-743F-4E30-A6D5-3B37CDBC787E}"/>
    <cellStyle name="เครื่องหมายจุลภาค 18" xfId="1138" xr:uid="{72467868-6795-4240-B092-51ECC15DC3D4}"/>
    <cellStyle name="เครื่องหมายจุลภาค 18 2" xfId="1139" xr:uid="{5AF93C2A-FAA0-484B-A5D7-E7448CEFA655}"/>
    <cellStyle name="เครื่องหมายจุลภาค 18 2 2" xfId="4658" xr:uid="{D44F7A77-D920-4C76-8565-42BB4869B462}"/>
    <cellStyle name="เครื่องหมายจุลภาค 18 2 3" xfId="4025" xr:uid="{8A637C69-54E6-4DB5-BB9D-966207079E62}"/>
    <cellStyle name="เครื่องหมายจุลภาค 18 2 4" xfId="5727" xr:uid="{CFB201F1-F02D-4369-B09D-F26FF45F2CBE}"/>
    <cellStyle name="เครื่องหมายจุลภาค 18 3" xfId="4657" xr:uid="{F13707DD-5676-45A5-A2C5-0108D3B495D6}"/>
    <cellStyle name="เครื่องหมายจุลภาค 18 4" xfId="4024" xr:uid="{8AE5AFB3-0487-4BEB-87F0-E932DF6FA668}"/>
    <cellStyle name="เครื่องหมายจุลภาค 18 5" xfId="5726" xr:uid="{10D091E8-9EC6-4765-8D0B-FAA3DB8DAB12}"/>
    <cellStyle name="เครื่องหมายจุลภาค 19" xfId="1140" xr:uid="{69DB4F48-5FAA-4203-A278-E0D26AA9BE03}"/>
    <cellStyle name="เครื่องหมายจุลภาค 19 2" xfId="4659" xr:uid="{280166D0-3A29-469D-AB03-3BBF307BB048}"/>
    <cellStyle name="เครื่องหมายจุลภาค 19 3" xfId="4026" xr:uid="{E3ED5918-E25A-4BFE-BBEF-75F0D1D8FEBE}"/>
    <cellStyle name="เครื่องหมายจุลภาค 19 4" xfId="5728" xr:uid="{9570A17A-746B-45FB-A51E-A4275FF68C64}"/>
    <cellStyle name="เครื่องหมายจุลภาค 2" xfId="1141" xr:uid="{DA07EAE8-81FC-4A8E-91FD-11E6281FB477}"/>
    <cellStyle name="เครื่องหมายจุลภาค 2 10" xfId="1389" xr:uid="{F3513EA8-27D0-4F75-9956-AD1E4AD37769}"/>
    <cellStyle name="เครื่องหมายจุลภาค 2 10 2" xfId="4707" xr:uid="{BE0051D1-F6C8-42FD-859F-0AB56EFEC68A}"/>
    <cellStyle name="เครื่องหมายจุลภาค 2 10 3" xfId="4072" xr:uid="{36E6DDEE-3B02-45CF-A45C-FB065940B4EF}"/>
    <cellStyle name="เครื่องหมายจุลภาค 2 10 4" xfId="5775" xr:uid="{EDEBAAEA-9183-48E1-AF29-C0682AEDFD55}"/>
    <cellStyle name="เครื่องหมายจุลภาค 2 11" xfId="4660" xr:uid="{3945D5CD-DFB7-4674-B67B-469A89D52DC7}"/>
    <cellStyle name="เครื่องหมายจุลภาค 2 12" xfId="4027" xr:uid="{734A7134-0F14-434E-A8D4-98D706AA6698}"/>
    <cellStyle name="เครื่องหมายจุลภาค 2 13" xfId="5729" xr:uid="{B0C087E2-38DD-4FA8-9064-14AED76FC654}"/>
    <cellStyle name="เครื่องหมายจุลภาค 2 2" xfId="1142" xr:uid="{2CCCAEC5-6D48-4711-8F64-BCA154BD2EFE}"/>
    <cellStyle name="เครื่องหมายจุลภาค 2 2 2" xfId="1143" xr:uid="{DD5A1376-2B96-4BFE-8022-6F6B8BF1F019}"/>
    <cellStyle name="เครื่องหมายจุลภาค 2 2 2 2" xfId="1144" xr:uid="{47FEA999-351F-4D8E-BBEE-70E0A59B9E63}"/>
    <cellStyle name="เครื่องหมายจุลภาค 2 2 2 2 2" xfId="3578" xr:uid="{CD1DD820-9785-4B16-94F0-498CE72CA152}"/>
    <cellStyle name="เครื่องหมายจุลภาค 2 2 2 2 2 2" xfId="5076" xr:uid="{378DA151-5F4E-4D78-B64D-511545A0DAF6}"/>
    <cellStyle name="เครื่องหมายจุลภาค 2 2 2 2 2 3" xfId="4404" xr:uid="{EE499957-341B-4BA6-B7B5-5DEE59537427}"/>
    <cellStyle name="เครื่องหมายจุลภาค 2 2 2 2 2 4" xfId="6105" xr:uid="{089CD78F-95A6-4174-A335-7D8DE95A7652}"/>
    <cellStyle name="เครื่องหมายจุลภาค 2 2 2 3" xfId="1145" xr:uid="{48A0CD2C-CEEB-4747-9810-CD42F9B5FDBA}"/>
    <cellStyle name="เครื่องหมายจุลภาค 2 2 2 4" xfId="3214" xr:uid="{7E13859B-2E32-45ED-A56E-A1D135BC3984}"/>
    <cellStyle name="เครื่องหมายจุลภาค 2 2 2 4 2" xfId="4998" xr:uid="{605FD0D0-B854-422F-B27D-41A687C832EA}"/>
    <cellStyle name="เครื่องหมายจุลภาค 2 2 2 4 3" xfId="4333" xr:uid="{2EF70101-BC59-447E-BDDA-99F24848EAB9}"/>
    <cellStyle name="เครื่องหมายจุลภาค 2 2 2 4 4" xfId="6035" xr:uid="{E11C8028-F610-4D09-837D-3EE1775DCDB0}"/>
    <cellStyle name="เครื่องหมายจุลภาค 2 2 2 5" xfId="4662" xr:uid="{0D5940BA-A0D4-41CC-931A-B99DEC0C4722}"/>
    <cellStyle name="เครื่องหมายจุลภาค 2 2 2 6" xfId="4029" xr:uid="{7CFA2BFD-7E48-454C-AE64-986ED6F989A7}"/>
    <cellStyle name="เครื่องหมายจุลภาค 2 2 2 7" xfId="5731" xr:uid="{B42A5714-DDE8-48F1-BC1A-73D9D4D6973F}"/>
    <cellStyle name="เครื่องหมายจุลภาค 2 2 3" xfId="1146" xr:uid="{832EAFF1-A087-404A-94B1-E088843DB887}"/>
    <cellStyle name="เครื่องหมายจุลภาค 2 2 3 2" xfId="3579" xr:uid="{B7C05C35-FB38-4FC5-80DA-8E9DB28669D3}"/>
    <cellStyle name="เครื่องหมายจุลภาค 2 2 3 2 2" xfId="5077" xr:uid="{49DC64A7-7254-4BB2-9AEB-D16A1F1238FB}"/>
    <cellStyle name="เครื่องหมายจุลภาค 2 2 3 2 3" xfId="4405" xr:uid="{0915CB44-4065-4AC4-89C8-A1F8389F7AAC}"/>
    <cellStyle name="เครื่องหมายจุลภาค 2 2 3 2 4" xfId="6106" xr:uid="{E50E6ADE-5387-4E97-9CA4-AC32315B84E1}"/>
    <cellStyle name="เครื่องหมายจุลภาค 2 2 3 3" xfId="4663" xr:uid="{FE70B54C-E75A-4CED-86E8-7AF4F09C1022}"/>
    <cellStyle name="เครื่องหมายจุลภาค 2 2 3 4" xfId="4030" xr:uid="{9E6206A8-03B9-434C-AAC1-9823C3A79BBC}"/>
    <cellStyle name="เครื่องหมายจุลภาค 2 2 3 5" xfId="5732" xr:uid="{89DA551F-9FBD-4056-93D5-74D25CE7F644}"/>
    <cellStyle name="เครื่องหมายจุลภาค 2 2 4" xfId="1147" xr:uid="{C3B77A5C-899D-44E7-91F9-00945847F70A}"/>
    <cellStyle name="เครื่องหมายจุลภาค 2 2 4 2" xfId="4664" xr:uid="{2CFE3317-4DA5-429B-904B-D2EB8CAEF76A}"/>
    <cellStyle name="เครื่องหมายจุลภาค 2 2 4 3" xfId="4031" xr:uid="{25437668-A500-47B0-8B38-C2F7D806E4BE}"/>
    <cellStyle name="เครื่องหมายจุลภาค 2 2 4 4" xfId="5733" xr:uid="{535FA665-BDA1-4379-A1B7-2DD6D31AD2FB}"/>
    <cellStyle name="เครื่องหมายจุลภาค 2 2 5" xfId="2015" xr:uid="{5D630533-466E-46D5-AD08-37F70815AEEB}"/>
    <cellStyle name="เครื่องหมายจุลภาค 2 2 5 2" xfId="4799" xr:uid="{62B1BFC3-E435-4CA2-A021-07C9677D7682}"/>
    <cellStyle name="เครื่องหมายจุลภาค 2 2 5 3" xfId="4158" xr:uid="{5FF1BCDC-A81D-4900-B5FA-8E590644B1D3}"/>
    <cellStyle name="เครื่องหมายจุลภาค 2 2 5 4" xfId="5860" xr:uid="{9F210283-ACE8-475F-8E6A-FF032F994695}"/>
    <cellStyle name="เครื่องหมายจุลภาค 2 2 6" xfId="4661" xr:uid="{78483929-E366-4E3B-A9C9-524AFB54F1F3}"/>
    <cellStyle name="เครื่องหมายจุลภาค 2 2 7" xfId="4028" xr:uid="{F33F24AD-71C7-4544-B23B-D7BA1A4C1F81}"/>
    <cellStyle name="เครื่องหมายจุลภาค 2 2 8" xfId="5730" xr:uid="{0CA65151-C369-4F07-BA7D-D57D056F47BC}"/>
    <cellStyle name="เครื่องหมายจุลภาค 2 2_Alawar" xfId="1148" xr:uid="{922A1DB3-F617-4BCB-B24B-EAC2DC578E26}"/>
    <cellStyle name="เครื่องหมายจุลภาค 2 3" xfId="1149" xr:uid="{1ED7194A-7181-41E3-94C9-61DB783EE0A3}"/>
    <cellStyle name="เครื่องหมายจุลภาค 2 3 2" xfId="1150" xr:uid="{C0545DDA-F21C-4F47-84D0-EC0D0AAE07FC}"/>
    <cellStyle name="เครื่องหมายจุลภาค 2 3 2 2" xfId="3581" xr:uid="{CD933AEC-EDD9-4466-BFE2-34297C08470F}"/>
    <cellStyle name="เครื่องหมายจุลภาค 2 3 2 2 2" xfId="5079" xr:uid="{CB540597-188D-4235-A3B9-C3DF4778ED0A}"/>
    <cellStyle name="เครื่องหมายจุลภาค 2 3 2 2 3" xfId="4407" xr:uid="{1E349FCD-3CB0-4906-BC0C-CEC630BB172E}"/>
    <cellStyle name="เครื่องหมายจุลภาค 2 3 2 2 4" xfId="6108" xr:uid="{BB4ABFC2-730D-40DE-AA7B-E982845A3874}"/>
    <cellStyle name="เครื่องหมายจุลภาค 2 3 3" xfId="3582" xr:uid="{A7BB200F-476F-4CDE-9DD7-6CCBEE279CD6}"/>
    <cellStyle name="เครื่องหมายจุลภาค 2 3 3 2" xfId="5080" xr:uid="{2845AE8F-5F3D-4AB4-872B-353E7D142582}"/>
    <cellStyle name="เครื่องหมายจุลภาค 2 3 3 3" xfId="4408" xr:uid="{B9613A55-63F6-4F83-93FC-7CBF968A891D}"/>
    <cellStyle name="เครื่องหมายจุลภาค 2 3 3 4" xfId="6109" xr:uid="{79F20DD4-92B4-4EA0-ACB7-1BBBAF472185}"/>
    <cellStyle name="เครื่องหมายจุลภาค 2 3 4" xfId="3580" xr:uid="{3B436F78-1C0E-4E64-83AF-F8071B8C50FE}"/>
    <cellStyle name="เครื่องหมายจุลภาค 2 3 4 2" xfId="5078" xr:uid="{2DA6C4F4-5BA4-4447-B5E7-AA03CE2C5259}"/>
    <cellStyle name="เครื่องหมายจุลภาค 2 3 4 3" xfId="4406" xr:uid="{282D7130-84A5-4BB4-AAC1-092D916657EA}"/>
    <cellStyle name="เครื่องหมายจุลภาค 2 3 4 4" xfId="6107" xr:uid="{89E19826-BC96-4512-A9B8-8E2DECA100CA}"/>
    <cellStyle name="เครื่องหมายจุลภาค 2 3 5" xfId="2016" xr:uid="{9F554AFE-95BE-494F-ADA7-CD31EF60EB0A}"/>
    <cellStyle name="เครื่องหมายจุลภาค 2 3 5 2" xfId="4800" xr:uid="{64C4844D-286C-4A46-8CFA-A3AC63BA702C}"/>
    <cellStyle name="เครื่องหมายจุลภาค 2 3 5 3" xfId="4159" xr:uid="{CE31CB84-F740-423B-86D0-658406DFCF27}"/>
    <cellStyle name="เครื่องหมายจุลภาค 2 3 5 4" xfId="5861" xr:uid="{EAA3DD7F-6D54-4D87-936B-0B0596E90E22}"/>
    <cellStyle name="เครื่องหมายจุลภาค 2 3 6" xfId="4665" xr:uid="{EFF5778C-A7A4-443E-9BA9-B68EEFE7009B}"/>
    <cellStyle name="เครื่องหมายจุลภาค 2 3 7" xfId="4032" xr:uid="{45C0ACCD-F4BD-495A-9DBD-CE778A0FB149}"/>
    <cellStyle name="เครื่องหมายจุลภาค 2 3 8" xfId="5734" xr:uid="{C49015AD-A542-40E8-8E37-B0C796E7C827}"/>
    <cellStyle name="เครื่องหมายจุลภาค 2 4" xfId="1151" xr:uid="{F4FA0713-EE11-4599-BBF1-0F75C213FB86}"/>
    <cellStyle name="เครื่องหมายจุลภาค 2 4 2" xfId="3583" xr:uid="{60AEFF28-EE54-4F8B-B1F7-0C98AA9D4110}"/>
    <cellStyle name="เครื่องหมายจุลภาค 2 4 2 2" xfId="5081" xr:uid="{17CB9EB2-FEA3-4309-BE69-A2BF8967C81B}"/>
    <cellStyle name="เครื่องหมายจุลภาค 2 4 2 3" xfId="4409" xr:uid="{9B7C31E5-F694-453A-8C02-7830CD4F34C5}"/>
    <cellStyle name="เครื่องหมายจุลภาค 2 4 2 4" xfId="6110" xr:uid="{FA7A76B1-86B7-4358-88A0-2618EFBBC947}"/>
    <cellStyle name="เครื่องหมายจุลภาค 2 4 3" xfId="3584" xr:uid="{BB99A868-C54C-4192-8413-487E43F3EF0D}"/>
    <cellStyle name="เครื่องหมายจุลภาค 2 4 3 2" xfId="5082" xr:uid="{22A50556-4610-425D-8B84-A9A4461C3D08}"/>
    <cellStyle name="เครื่องหมายจุลภาค 2 4 3 3" xfId="4410" xr:uid="{5FD05D50-C484-43CF-9D32-1FDF1130C6B8}"/>
    <cellStyle name="เครื่องหมายจุลภาค 2 4 3 4" xfId="6111" xr:uid="{E4413267-BE5F-468C-8599-9D1E3AAA35AB}"/>
    <cellStyle name="เครื่องหมายจุลภาค 2 4 4" xfId="3215" xr:uid="{959E271F-10AF-4992-86BF-67C5D6D570B6}"/>
    <cellStyle name="เครื่องหมายจุลภาค 2 4 4 2" xfId="4999" xr:uid="{7D74C89A-0023-4825-B21B-6A395C6C01BF}"/>
    <cellStyle name="เครื่องหมายจุลภาค 2 4 4 3" xfId="4334" xr:uid="{D7D15EC0-0A89-4E90-87FD-10549A319DBA}"/>
    <cellStyle name="เครื่องหมายจุลภาค 2 4 4 4" xfId="6036" xr:uid="{6DF9E754-14C7-4B96-AD4C-A46B08AA46BE}"/>
    <cellStyle name="เครื่องหมายจุลภาค 2 4 5" xfId="4666" xr:uid="{B249C39B-0FD2-45E5-A390-32B49DEE8837}"/>
    <cellStyle name="เครื่องหมายจุลภาค 2 4 6" xfId="4033" xr:uid="{6914D50A-707D-4AE8-B147-BB643C7E3F81}"/>
    <cellStyle name="เครื่องหมายจุลภาค 2 4 7" xfId="5735" xr:uid="{7A3AED48-1F09-4473-99AC-18B0418183EB}"/>
    <cellStyle name="เครื่องหมายจุลภาค 2 5" xfId="1152" xr:uid="{393A49B0-FFB2-4795-9BF4-D2FB66005694}"/>
    <cellStyle name="เครื่องหมายจุลภาค 2 5 2" xfId="3585" xr:uid="{FE97405D-AEA2-4B91-951F-D78883E157A4}"/>
    <cellStyle name="เครื่องหมายจุลภาค 2 5 2 2" xfId="5083" xr:uid="{6F79E058-B663-4251-873A-A02A05367574}"/>
    <cellStyle name="เครื่องหมายจุลภาค 2 5 2 3" xfId="4411" xr:uid="{7B0E34C9-62F9-4C26-AF0E-564A59D4BEFB}"/>
    <cellStyle name="เครื่องหมายจุลภาค 2 5 2 4" xfId="6112" xr:uid="{CB6FB1E7-72A7-4E34-806B-8E3D419C9632}"/>
    <cellStyle name="เครื่องหมายจุลภาค 2 5 3" xfId="3216" xr:uid="{121D248C-E08F-44B8-931A-62AD083AD34B}"/>
    <cellStyle name="เครื่องหมายจุลภาค 2 5 3 2" xfId="5000" xr:uid="{76DB981E-8420-4CCE-8668-3D16DD3A3459}"/>
    <cellStyle name="เครื่องหมายจุลภาค 2 5 3 3" xfId="4335" xr:uid="{208DBB5A-3E80-4D87-9612-12BD3AD13AA0}"/>
    <cellStyle name="เครื่องหมายจุลภาค 2 5 3 4" xfId="6037" xr:uid="{A42496F4-C84F-4399-8E27-4FD8FA0C7791}"/>
    <cellStyle name="เครื่องหมายจุลภาค 2 5 4" xfId="4667" xr:uid="{CB0D37CA-2168-4B05-967C-46BCE05C0B7F}"/>
    <cellStyle name="เครื่องหมายจุลภาค 2 5 5" xfId="4034" xr:uid="{41D4E624-3768-4A74-B9DB-32F7BA1A7520}"/>
    <cellStyle name="เครื่องหมายจุลภาค 2 5 6" xfId="5736" xr:uid="{D0754FE5-C3B7-4714-B480-4B0B75D0681E}"/>
    <cellStyle name="เครื่องหมายจุลภาค 2 6" xfId="1153" xr:uid="{5EB5411E-FC03-47D7-877C-E70099A2C7C8}"/>
    <cellStyle name="เครื่องหมายจุลภาค 2 6 2" xfId="3586" xr:uid="{1AEDCFF7-9D1C-4628-92A7-6D79D090B607}"/>
    <cellStyle name="เครื่องหมายจุลภาค 2 6 2 2" xfId="5084" xr:uid="{60E227EE-DC9E-477E-91C2-73D85C2DF288}"/>
    <cellStyle name="เครื่องหมายจุลภาค 2 6 2 3" xfId="4412" xr:uid="{C5E3F1CD-F4C7-494F-BA2A-F15B780F5317}"/>
    <cellStyle name="เครื่องหมายจุลภาค 2 6 2 4" xfId="6113" xr:uid="{0B2CEAEA-0F18-4FCC-AD96-E82F7F77092B}"/>
    <cellStyle name="เครื่องหมายจุลภาค 2 6 3" xfId="3217" xr:uid="{693AD02D-21F0-4583-B7CC-69665F8FF181}"/>
    <cellStyle name="เครื่องหมายจุลภาค 2 6 3 2" xfId="5001" xr:uid="{93D020A9-0A84-4C87-A612-06C90FF87D72}"/>
    <cellStyle name="เครื่องหมายจุลภาค 2 6 3 3" xfId="4336" xr:uid="{068C7142-29C3-4DDB-B204-AE165992EC34}"/>
    <cellStyle name="เครื่องหมายจุลภาค 2 6 3 4" xfId="6038" xr:uid="{460C321C-D13E-421C-8F8A-20723C01B766}"/>
    <cellStyle name="เครื่องหมายจุลภาค 2 6 4" xfId="4668" xr:uid="{B3C8126B-DD9A-45F2-82D1-ACEDDDB6F4BD}"/>
    <cellStyle name="เครื่องหมายจุลภาค 2 6 5" xfId="4035" xr:uid="{65FB98D7-7D7A-4A93-820B-79F549F3DF51}"/>
    <cellStyle name="เครื่องหมายจุลภาค 2 6 6" xfId="5737" xr:uid="{8BF0A3BA-56AD-4B57-AFA8-96D7EB6DB068}"/>
    <cellStyle name="เครื่องหมายจุลภาค 2 7" xfId="1154" xr:uid="{FADC1E32-90AB-42A4-8EE9-DA0ECEE9E487}"/>
    <cellStyle name="เครื่องหมายจุลภาค 2 7 2" xfId="4669" xr:uid="{EFA899B1-4B55-45BB-913B-DE9B66789E63}"/>
    <cellStyle name="เครื่องหมายจุลภาค 2 7 3" xfId="4036" xr:uid="{92C9AC77-5BC7-4E12-B822-37C44E81185B}"/>
    <cellStyle name="เครื่องหมายจุลภาค 2 7 4" xfId="5738" xr:uid="{E379BDCF-FF48-4891-BF9D-43A862C82B2E}"/>
    <cellStyle name="เครื่องหมายจุลภาค 2 8" xfId="1155" xr:uid="{0BA8CE8F-B9F5-4316-9FCF-DBD9B366D12A}"/>
    <cellStyle name="เครื่องหมายจุลภาค 2 8 2" xfId="3577" xr:uid="{E56FA7B5-4D03-44F1-803E-592B1E037BB5}"/>
    <cellStyle name="เครื่องหมายจุลภาค 2 9" xfId="1156" xr:uid="{BF7FE9AA-4E92-494E-95F1-9574700BBDF4}"/>
    <cellStyle name="เครื่องหมายจุลภาค 2 9 2" xfId="4670" xr:uid="{426091C2-13ED-460A-910F-F062DCFF252B}"/>
    <cellStyle name="เครื่องหมายจุลภาค 2 9 3" xfId="4037" xr:uid="{D1FC9A0D-C97A-474E-9A2E-CEBAD6FDEA15}"/>
    <cellStyle name="เครื่องหมายจุลภาค 2 9 4" xfId="5739" xr:uid="{B0BA0045-4AE6-4812-A839-AD5BBF4F6981}"/>
    <cellStyle name="เครื่องหมายจุลภาค 2_1. ความรู้ทางธุรกิจ_ASTC" xfId="1157" xr:uid="{EF91E20E-DB06-42DD-8265-16A892851144}"/>
    <cellStyle name="เครื่องหมายจุลภาค 20" xfId="1158" xr:uid="{64DD6775-8B0F-4567-8E9C-00710E828633}"/>
    <cellStyle name="เครื่องหมายจุลภาค 3" xfId="1159" xr:uid="{6C3ECBDA-7BDB-4EFC-8C29-A22448B7733E}"/>
    <cellStyle name="เครื่องหมายจุลภาค 3 10" xfId="5740" xr:uid="{FEB4A67A-871F-43FB-9228-3345C0E431A4}"/>
    <cellStyle name="เครื่องหมายจุลภาค 3 2" xfId="1160" xr:uid="{E3D26128-E9B4-4A46-A767-638F3ED14D50}"/>
    <cellStyle name="เครื่องหมายจุลภาค 3 2 2" xfId="1161" xr:uid="{64ACFEB5-06CB-4890-A0BB-978C1250B500}"/>
    <cellStyle name="เครื่องหมายจุลภาค 3 2 2 2" xfId="1162" xr:uid="{AF92D55D-D93D-495E-9ABC-1D56E6C9AA25}"/>
    <cellStyle name="เครื่องหมายจุลภาค 3 2 2 2 2" xfId="4673" xr:uid="{768C023C-A2FA-444C-8F1B-FCECAF38CE62}"/>
    <cellStyle name="เครื่องหมายจุลภาค 3 2 2 2 3" xfId="4040" xr:uid="{C71BF83B-A1F7-4AE2-A055-1F74F656B451}"/>
    <cellStyle name="เครื่องหมายจุลภาค 3 2 2 2 4" xfId="5742" xr:uid="{03A42BA2-56D8-4DE5-8712-217E6859F2B7}"/>
    <cellStyle name="เครื่องหมายจุลภาค 3 2 2 3" xfId="4672" xr:uid="{08C09AA3-43F9-4431-8552-7E990116F81D}"/>
    <cellStyle name="เครื่องหมายจุลภาค 3 2 2 4" xfId="4039" xr:uid="{1B35E419-8B74-4C40-AD65-19C72ABBB379}"/>
    <cellStyle name="เครื่องหมายจุลภาค 3 2 2 5" xfId="5741" xr:uid="{B083FB3C-8D76-4579-9823-E55ED4E624A8}"/>
    <cellStyle name="เครื่องหมายจุลภาค 3 2 3" xfId="1163" xr:uid="{BEFB31C0-C20B-485F-BBF4-06ED274C2E64}"/>
    <cellStyle name="เครื่องหมายจุลภาค 3 2 3 2" xfId="3219" xr:uid="{10E45A61-C7FB-46C1-8674-1D46884B95BF}"/>
    <cellStyle name="เครื่องหมายจุลภาค 3 2 3 2 2" xfId="5003" xr:uid="{A4A53D0B-0291-4CFB-85B6-9758DA5ADDEE}"/>
    <cellStyle name="เครื่องหมายจุลภาค 3 2 3 2 3" xfId="4338" xr:uid="{CBDCC84A-3D06-4BE0-A3AC-FD81DE6E67CF}"/>
    <cellStyle name="เครื่องหมายจุลภาค 3 2 3 2 4" xfId="6040" xr:uid="{A6FC1C0F-E426-491A-9695-CF62C34753F1}"/>
    <cellStyle name="เครื่องหมายจุลภาค 3 2 4" xfId="3588" xr:uid="{70076900-1003-429C-B4A0-94FAE4604937}"/>
    <cellStyle name="เครื่องหมายจุลภาค 3 2 4 2" xfId="5085" xr:uid="{F30879F9-C40C-4DEB-B28B-5F69D8D10773}"/>
    <cellStyle name="เครื่องหมายจุลภาค 3 2 4 3" xfId="4413" xr:uid="{584D4DFE-854F-4918-A91C-FEF73F024F65}"/>
    <cellStyle name="เครื่องหมายจุลภาค 3 2 4 4" xfId="6114" xr:uid="{CB8E2DFB-232A-4EFA-B2C3-6E4BBAD077C1}"/>
    <cellStyle name="เครื่องหมายจุลภาค 3 2 5" xfId="3218" xr:uid="{C5CED88A-39B0-47C8-87FB-0FD453FD5D3E}"/>
    <cellStyle name="เครื่องหมายจุลภาค 3 2 5 2" xfId="5002" xr:uid="{8C1812A7-6D5E-4256-8BA0-88AB0214D9DD}"/>
    <cellStyle name="เครื่องหมายจุลภาค 3 2 5 3" xfId="4337" xr:uid="{65CCE600-D7D4-4877-A2E9-A48FE9555B48}"/>
    <cellStyle name="เครื่องหมายจุลภาค 3 2 5 4" xfId="6039" xr:uid="{CF70F59A-C06F-422B-AE31-0AFEAACFB780}"/>
    <cellStyle name="เครื่องหมายจุลภาค 3 2_CPI_Y'52_TOP_GG 1" xfId="1164" xr:uid="{F8B7437E-CDD9-441C-A830-403B0D56C147}"/>
    <cellStyle name="เครื่องหมายจุลภาค 3 3" xfId="1165" xr:uid="{0A50E161-05AC-4A61-A190-38E1AF4E633D}"/>
    <cellStyle name="เครื่องหมายจุลภาค 3 3 2" xfId="3589" xr:uid="{1E32679F-1622-4A4D-BC7A-20685D344979}"/>
    <cellStyle name="เครื่องหมายจุลภาค 3 3 2 2" xfId="5086" xr:uid="{B4207C56-5F52-44B7-BB24-25C14E959FF4}"/>
    <cellStyle name="เครื่องหมายจุลภาค 3 3 2 3" xfId="4414" xr:uid="{601CE7F6-0A7E-45A6-BD0D-5A8941367159}"/>
    <cellStyle name="เครื่องหมายจุลภาค 3 3 2 4" xfId="6115" xr:uid="{672261C3-2082-4651-B4D9-28F1AC67628B}"/>
    <cellStyle name="เครื่องหมายจุลภาค 3 3 3" xfId="3220" xr:uid="{27362A9C-0A81-43DB-956D-411A78AD2D33}"/>
    <cellStyle name="เครื่องหมายจุลภาค 3 3 3 2" xfId="5004" xr:uid="{3954B886-99D3-46D4-A244-F39CEA17F4C0}"/>
    <cellStyle name="เครื่องหมายจุลภาค 3 3 3 3" xfId="4339" xr:uid="{A3C1635D-C513-4F29-8EAD-6D41B077786B}"/>
    <cellStyle name="เครื่องหมายจุลภาค 3 3 3 4" xfId="6041" xr:uid="{53DAC615-E484-49AE-860D-FF30C812545A}"/>
    <cellStyle name="เครื่องหมายจุลภาค 3 3 4" xfId="4674" xr:uid="{37898842-E68E-421F-A046-8BC98165F9BF}"/>
    <cellStyle name="เครื่องหมายจุลภาค 3 3 5" xfId="4041" xr:uid="{8B7A1C47-8729-4F58-9B88-0CEACB76FDD6}"/>
    <cellStyle name="เครื่องหมายจุลภาค 3 3 6" xfId="5743" xr:uid="{6C935731-FB9D-4149-9B48-472EFC12FE93}"/>
    <cellStyle name="เครื่องหมายจุลภาค 3 4" xfId="1166" xr:uid="{1A19DEFE-EE44-49D2-ACB0-897CC51AD656}"/>
    <cellStyle name="เครื่องหมายจุลภาค 3 4 2" xfId="3590" xr:uid="{DA229678-CFF3-4069-8B91-16D39A956CBD}"/>
    <cellStyle name="เครื่องหมายจุลภาค 3 4 2 2" xfId="5087" xr:uid="{8C6D002A-4190-4799-9F83-084A00D70AF9}"/>
    <cellStyle name="เครื่องหมายจุลภาค 3 4 2 3" xfId="4415" xr:uid="{52DD218F-1D22-49B6-8483-E01B9FCD0EE4}"/>
    <cellStyle name="เครื่องหมายจุลภาค 3 4 2 4" xfId="6116" xr:uid="{93B92198-298E-4855-914D-F4491B7FBDFE}"/>
    <cellStyle name="เครื่องหมายจุลภาค 3 4 3" xfId="4675" xr:uid="{422BDBA1-56CA-417F-8324-3E9921BD27D5}"/>
    <cellStyle name="เครื่องหมายจุลภาค 3 4 4" xfId="4042" xr:uid="{B55A8C9B-D0A2-451C-B2AD-70D21C4A9D94}"/>
    <cellStyle name="เครื่องหมายจุลภาค 3 4 5" xfId="5744" xr:uid="{6D58F326-30A2-48D4-B78F-600F90EF4141}"/>
    <cellStyle name="เครื่องหมายจุลภาค 3 5" xfId="1167" xr:uid="{2C82D996-9A72-4934-982B-51F8AB58563C}"/>
    <cellStyle name="เครื่องหมายจุลภาค 3 5 2" xfId="3591" xr:uid="{75ED95F0-73B9-4919-BC97-B8297D93BDC3}"/>
    <cellStyle name="เครื่องหมายจุลภาค 3 5 2 2" xfId="5088" xr:uid="{4F2C70B9-AAD1-4683-93DF-59F4A1589C35}"/>
    <cellStyle name="เครื่องหมายจุลภาค 3 5 2 3" xfId="4416" xr:uid="{35DB6965-275F-4159-B755-A418EF377EB4}"/>
    <cellStyle name="เครื่องหมายจุลภาค 3 5 2 4" xfId="6117" xr:uid="{2F661B91-1B9C-40AE-9204-CC1D15B182C8}"/>
    <cellStyle name="เครื่องหมายจุลภาค 3 6" xfId="3587" xr:uid="{6CE596FB-E047-425B-A5A1-274E06FBA5B6}"/>
    <cellStyle name="เครื่องหมายจุลภาค 3 7" xfId="1390" xr:uid="{E0286605-B9C9-43A1-90F9-FD0C5176D96A}"/>
    <cellStyle name="เครื่องหมายจุลภาค 3 7 2" xfId="4708" xr:uid="{5CB492CE-A0EA-4F94-B452-67D53981B8D0}"/>
    <cellStyle name="เครื่องหมายจุลภาค 3 7 3" xfId="4073" xr:uid="{A8C9AD77-6236-48D5-AF6B-56EFE5CEE553}"/>
    <cellStyle name="เครื่องหมายจุลภาค 3 7 4" xfId="5776" xr:uid="{078F919D-EF24-4BE6-978C-C4F5FFBD0F45}"/>
    <cellStyle name="เครื่องหมายจุลภาค 3 8" xfId="4671" xr:uid="{7266AB3C-D3E6-4869-8938-24611304099F}"/>
    <cellStyle name="เครื่องหมายจุลภาค 3 9" xfId="4038" xr:uid="{623B92BB-4B39-48DD-8A05-99BF1A61BFFC}"/>
    <cellStyle name="เครื่องหมายจุลภาค 3_130017-B1 โปรแกรมคอมพิวเตอร์ CPI_Q1'10" xfId="1168" xr:uid="{8426BD5A-8B08-426B-8A8D-E14547413893}"/>
    <cellStyle name="เครื่องหมายจุลภาค 4" xfId="1169" xr:uid="{DA674EBF-D032-41D4-81C3-8D542E6EE713}"/>
    <cellStyle name="เครื่องหมายจุลภาค 4 10" xfId="4043" xr:uid="{AF543BAE-FD5A-4A36-893B-E72986BA56F0}"/>
    <cellStyle name="เครื่องหมายจุลภาค 4 11" xfId="5745" xr:uid="{40B17381-5C01-4FD7-B899-D735AF3CB67E}"/>
    <cellStyle name="เครื่องหมายจุลภาค 4 2" xfId="1170" xr:uid="{1BD86DB7-4295-47E1-A8B8-B9C9BCA54680}"/>
    <cellStyle name="เครื่องหมายจุลภาค 4 2 2" xfId="1171" xr:uid="{7BF3F7F5-186D-4D34-A4D6-A03E9E91198E}"/>
    <cellStyle name="เครื่องหมายจุลภาค 4 2 3" xfId="4677" xr:uid="{F12F90B8-EEDD-4635-B349-3D43D83CB4E1}"/>
    <cellStyle name="เครื่องหมายจุลภาค 4 2 4" xfId="4044" xr:uid="{DFA8BA2F-0044-4581-8B7F-684224AAAA0C}"/>
    <cellStyle name="เครื่องหมายจุลภาค 4 2 5" xfId="5746" xr:uid="{315C8A46-262E-4CD7-BB5F-1C7EFEB16215}"/>
    <cellStyle name="เครื่องหมายจุลภาค 4 3" xfId="1172" xr:uid="{AB8BA586-B560-47F9-B04C-94423D986465}"/>
    <cellStyle name="เครื่องหมายจุลภาค 4 3 2" xfId="3221" xr:uid="{7DB17756-2699-4C9D-91A9-E33AEDA1F3E9}"/>
    <cellStyle name="เครื่องหมายจุลภาค 4 3 2 2" xfId="5005" xr:uid="{AA93CD9C-C18A-4150-A353-E0750583084B}"/>
    <cellStyle name="เครื่องหมายจุลภาค 4 3 2 3" xfId="4340" xr:uid="{BF9ED9C7-2CCA-4AF0-B618-5BB789187AAA}"/>
    <cellStyle name="เครื่องหมายจุลภาค 4 3 2 4" xfId="6042" xr:uid="{2857AB0F-A84E-43E8-A083-CE4DE46AD87C}"/>
    <cellStyle name="เครื่องหมายจุลภาค 4 4" xfId="3222" xr:uid="{6F7ECCC9-2607-4C6F-A0C6-04812A977945}"/>
    <cellStyle name="เครื่องหมายจุลภาค 4 4 2" xfId="5006" xr:uid="{59D60509-B4D1-4DF5-B22E-B5E529386728}"/>
    <cellStyle name="เครื่องหมายจุลภาค 4 4 3" xfId="4341" xr:uid="{BC5874B7-23CD-40AF-BFCB-0025A8C4A6C3}"/>
    <cellStyle name="เครื่องหมายจุลภาค 4 4 4" xfId="6043" xr:uid="{5E00B227-FFED-418A-9F79-2C887DA08AC4}"/>
    <cellStyle name="เครื่องหมายจุลภาค 4 5" xfId="3223" xr:uid="{C54D3896-E562-4378-B80C-0CFBFB5EDD31}"/>
    <cellStyle name="เครื่องหมายจุลภาค 4 5 2" xfId="5007" xr:uid="{B52EAA30-D8F2-4420-94D3-216D49D697C7}"/>
    <cellStyle name="เครื่องหมายจุลภาค 4 5 3" xfId="4342" xr:uid="{1615D219-0F19-4A57-B9B6-EA53C38351B4}"/>
    <cellStyle name="เครื่องหมายจุลภาค 4 5 4" xfId="6044" xr:uid="{DB8A0DB1-6C7F-4959-B57A-0EAE6D5C1B67}"/>
    <cellStyle name="เครื่องหมายจุลภาค 4 6" xfId="3224" xr:uid="{02949644-DB12-4043-B2DF-C4A5A227D586}"/>
    <cellStyle name="เครื่องหมายจุลภาค 4 6 2" xfId="5008" xr:uid="{FD9EA682-1748-461E-9CAC-73178364CEDA}"/>
    <cellStyle name="เครื่องหมายจุลภาค 4 6 3" xfId="4343" xr:uid="{1CF4B2F4-956F-4BB8-9362-BB7E2A24C320}"/>
    <cellStyle name="เครื่องหมายจุลภาค 4 6 4" xfId="6045" xr:uid="{200E3CB7-8BD7-40A8-978E-24CBC941C650}"/>
    <cellStyle name="เครื่องหมายจุลภาค 4 7" xfId="3225" xr:uid="{D41170AD-7A59-4E92-9F4E-F9123556F4D6}"/>
    <cellStyle name="เครื่องหมายจุลภาค 4 7 2" xfId="5009" xr:uid="{49A98812-544F-4CCC-AAFD-66129C5E6162}"/>
    <cellStyle name="เครื่องหมายจุลภาค 4 7 3" xfId="4344" xr:uid="{4F484347-77B4-4F88-A89A-1FCAAD81020D}"/>
    <cellStyle name="เครื่องหมายจุลภาค 4 7 4" xfId="6046" xr:uid="{D665ADA3-97CA-418D-BC5E-B8E6117D8AF3}"/>
    <cellStyle name="เครื่องหมายจุลภาค 4 8" xfId="3592" xr:uid="{C96FAA62-904D-4F35-AC38-CF0A97BF532D}"/>
    <cellStyle name="เครื่องหมายจุลภาค 4 8 2" xfId="5089" xr:uid="{71F363E7-D6C9-4745-B410-B3A92C5D6EFF}"/>
    <cellStyle name="เครื่องหมายจุลภาค 4 8 3" xfId="4417" xr:uid="{AF1CAB7C-9821-4E2A-87BD-7A8D42AB78D5}"/>
    <cellStyle name="เครื่องหมายจุลภาค 4 8 4" xfId="6118" xr:uid="{7FBE1DFD-2A10-43E2-BD91-227570422464}"/>
    <cellStyle name="เครื่องหมายจุลภาค 4 9" xfId="4676" xr:uid="{74286AFD-08C6-4289-91A4-232A773049FE}"/>
    <cellStyle name="เครื่องหมายจุลภาค 4_130017-B1 โปรแกรมคอมพิวเตอร์ CPI_Q1'10" xfId="1173" xr:uid="{99DDABFB-C6BD-4300-BA98-401F74697E22}"/>
    <cellStyle name="เครื่องหมายจุลภาค 5" xfId="1174" xr:uid="{626B854B-088F-4758-86AE-A21D62A7D34D}"/>
    <cellStyle name="เครื่องหมายจุลภาค 5 2" xfId="1175" xr:uid="{A0705E87-E35B-441D-8EBB-59783D9AD01B}"/>
    <cellStyle name="เครื่องหมายจุลภาค 5 2 2" xfId="3594" xr:uid="{B3602338-29B3-4574-A245-AB9B642A17B3}"/>
    <cellStyle name="เครื่องหมายจุลภาค 5 2 2 2" xfId="5091" xr:uid="{CE279188-619A-4411-8B41-366CA50B3E41}"/>
    <cellStyle name="เครื่องหมายจุลภาค 5 2 2 3" xfId="4419" xr:uid="{01C85724-B936-4D43-B1C5-524C5A588E99}"/>
    <cellStyle name="เครื่องหมายจุลภาค 5 2 2 4" xfId="6120" xr:uid="{B932C238-FE9E-480B-92AA-6B396D3F561F}"/>
    <cellStyle name="เครื่องหมายจุลภาค 5 2 3" xfId="2017" xr:uid="{FC83B78D-6AD4-43C2-91E0-D2D5A1B50BBC}"/>
    <cellStyle name="เครื่องหมายจุลภาค 5 2 3 2" xfId="4801" xr:uid="{F3A83FA1-9DE5-4D2A-8738-762EDFAE9BCA}"/>
    <cellStyle name="เครื่องหมายจุลภาค 5 2 3 3" xfId="4160" xr:uid="{C82EBF4B-8088-495E-9A91-F394C400F42A}"/>
    <cellStyle name="เครื่องหมายจุลภาค 5 2 3 4" xfId="5862" xr:uid="{27C63C79-561C-42FE-92C8-0D55F4543C46}"/>
    <cellStyle name="เครื่องหมายจุลภาค 5 2 4" xfId="4679" xr:uid="{6903C761-E031-42AA-9C18-E3F9F0EDED9E}"/>
    <cellStyle name="เครื่องหมายจุลภาค 5 2 5" xfId="4046" xr:uid="{CFF69580-2EE5-4AD6-BEEC-58F306A53C00}"/>
    <cellStyle name="เครื่องหมายจุลภาค 5 2 6" xfId="5748" xr:uid="{227D9157-A5D0-4EE6-8481-6BCA41F8570F}"/>
    <cellStyle name="เครื่องหมายจุลภาค 5 3" xfId="1176" xr:uid="{C3964094-36CF-433D-BDC5-4AF5FEA90A26}"/>
    <cellStyle name="เครื่องหมายจุลภาค 5 3 2" xfId="3226" xr:uid="{C2DFE6C0-DE45-40B0-9FB4-23E0FC4F031A}"/>
    <cellStyle name="เครื่องหมายจุลภาค 5 3 2 2" xfId="5010" xr:uid="{C3D83196-FE55-4970-AE2E-D54A45B366A0}"/>
    <cellStyle name="เครื่องหมายจุลภาค 5 3 2 3" xfId="4345" xr:uid="{539C07FC-E550-44E5-A1DF-F9518EC40A92}"/>
    <cellStyle name="เครื่องหมายจุลภาค 5 3 2 4" xfId="6047" xr:uid="{8B8F4C25-D188-43D7-BC28-C53F5FCF909E}"/>
    <cellStyle name="เครื่องหมายจุลภาค 5 4" xfId="3593" xr:uid="{87CFC807-EB7F-4EE8-9E3B-2BD245F6F45C}"/>
    <cellStyle name="เครื่องหมายจุลภาค 5 4 2" xfId="5090" xr:uid="{ADDA57E5-C288-447F-92A5-58A8FEB64A30}"/>
    <cellStyle name="เครื่องหมายจุลภาค 5 4 3" xfId="4418" xr:uid="{37E23200-8659-45C8-AB44-72702941AA8F}"/>
    <cellStyle name="เครื่องหมายจุลภาค 5 4 4" xfId="6119" xr:uid="{86AA255F-130A-4988-B668-97C9700B9D96}"/>
    <cellStyle name="เครื่องหมายจุลภาค 5 5" xfId="4678" xr:uid="{8F5D1B24-C092-41A9-98C2-4291C3572834}"/>
    <cellStyle name="เครื่องหมายจุลภาค 5 6" xfId="4045" xr:uid="{45EF8E7B-9FC9-41E3-93C2-3688380CD046}"/>
    <cellStyle name="เครื่องหมายจุลภาค 5 7" xfId="5747" xr:uid="{FC34323D-9AF0-4A53-8AF3-4288A708DBFC}"/>
    <cellStyle name="เครื่องหมายจุลภาค 5_Copy of UOB S 36.1 LEAD จุ๋ม" xfId="3227" xr:uid="{A4E51B0E-3457-4FD7-84E5-B10E28FD4B9B}"/>
    <cellStyle name="เครื่องหมายจุลภาค 6" xfId="1177" xr:uid="{CEB57D43-A229-4F65-9889-5EC5F86CF19B}"/>
    <cellStyle name="เครื่องหมายจุลภาค 6 10" xfId="3228" xr:uid="{9EEC831D-ED52-44E8-893B-330CA39484A3}"/>
    <cellStyle name="เครื่องหมายจุลภาค 6 10 2" xfId="5011" xr:uid="{CEB6D110-1F07-4B06-98BC-71A5A3381547}"/>
    <cellStyle name="เครื่องหมายจุลภาค 6 10 3" xfId="4346" xr:uid="{3519314F-4BCA-48EB-9256-A9928093940C}"/>
    <cellStyle name="เครื่องหมายจุลภาค 6 10 4" xfId="6048" xr:uid="{B43D1E55-1642-4CF7-9784-CDA3857D9F2E}"/>
    <cellStyle name="เครื่องหมายจุลภาค 6 11" xfId="3595" xr:uid="{2DC84F87-8267-4192-81FD-F2A21BA6AC21}"/>
    <cellStyle name="เครื่องหมายจุลภาค 6 11 2" xfId="5092" xr:uid="{B4B63EE9-036F-4C2D-A666-E25E7DB1BE88}"/>
    <cellStyle name="เครื่องหมายจุลภาค 6 11 3" xfId="4420" xr:uid="{15C6165B-538D-4457-84BF-50E267534F9B}"/>
    <cellStyle name="เครื่องหมายจุลภาค 6 11 4" xfId="6121" xr:uid="{25EEF26C-1EF5-421F-B4E0-B82DDCA86CD0}"/>
    <cellStyle name="เครื่องหมายจุลภาค 6 12" xfId="2018" xr:uid="{118012CC-1BC1-40DC-BD05-FF78EB627728}"/>
    <cellStyle name="เครื่องหมายจุลภาค 6 12 2" xfId="4802" xr:uid="{768DB454-CE45-46A5-93D2-9939DF56BA77}"/>
    <cellStyle name="เครื่องหมายจุลภาค 6 12 3" xfId="4161" xr:uid="{1C083A5C-AFB8-488B-99D7-E5AD63E76623}"/>
    <cellStyle name="เครื่องหมายจุลภาค 6 12 4" xfId="5863" xr:uid="{DCDCF200-0E60-4CB5-9221-4229C4F832E1}"/>
    <cellStyle name="เครื่องหมายจุลภาค 6 13" xfId="4680" xr:uid="{7ED41AAC-BDA4-46B6-ADE3-AEA07EF10DCA}"/>
    <cellStyle name="เครื่องหมายจุลภาค 6 14" xfId="4047" xr:uid="{27220D8C-F108-4604-86E3-2B55AA8E6487}"/>
    <cellStyle name="เครื่องหมายจุลภาค 6 15" xfId="5749" xr:uid="{65C09734-5550-46CF-9AEA-54B75BEA0034}"/>
    <cellStyle name="เครื่องหมายจุลภาค 6 2" xfId="1178" xr:uid="{DC181231-A14E-4AA5-AA01-9B712E752ACD}"/>
    <cellStyle name="เครื่องหมายจุลภาค 6 2 2" xfId="2019" xr:uid="{0E67EC49-06EA-4F13-B3CE-A7130B60280D}"/>
    <cellStyle name="เครื่องหมายจุลภาค 6 2 2 2" xfId="4803" xr:uid="{4DD5F709-28FF-4E3D-8AE9-FA409AEFE73E}"/>
    <cellStyle name="เครื่องหมายจุลภาค 6 2 2 3" xfId="4162" xr:uid="{15B9E6C0-4F37-400A-878B-255D7E29351E}"/>
    <cellStyle name="เครื่องหมายจุลภาค 6 2 2 4" xfId="5864" xr:uid="{C56C4E4A-D0A6-40C9-BA99-69F9ED59C7B4}"/>
    <cellStyle name="เครื่องหมายจุลภาค 6 3" xfId="3229" xr:uid="{889D3CD9-34F1-4C36-B887-3952377FB225}"/>
    <cellStyle name="เครื่องหมายจุลภาค 6 3 2" xfId="5012" xr:uid="{B766D009-2F0D-4E9D-BABE-48E6A23E166D}"/>
    <cellStyle name="เครื่องหมายจุลภาค 6 3 3" xfId="4347" xr:uid="{3DA892FC-8BA7-4B18-8A3E-208687245F1A}"/>
    <cellStyle name="เครื่องหมายจุลภาค 6 3 4" xfId="6049" xr:uid="{898E8E48-14E3-4A8E-8764-671F34340D4A}"/>
    <cellStyle name="เครื่องหมายจุลภาค 6 4" xfId="3230" xr:uid="{1D64175A-B5C7-430F-9D4E-5CF3D0A70107}"/>
    <cellStyle name="เครื่องหมายจุลภาค 6 4 2" xfId="5013" xr:uid="{8DBF3F74-859B-49B2-BECD-A380794E8608}"/>
    <cellStyle name="เครื่องหมายจุลภาค 6 4 3" xfId="4348" xr:uid="{2BEA0D96-5A40-4714-BE66-9307A3BA162D}"/>
    <cellStyle name="เครื่องหมายจุลภาค 6 4 4" xfId="6050" xr:uid="{669DF5DC-7532-4777-90C4-534871F1876C}"/>
    <cellStyle name="เครื่องหมายจุลภาค 6 5" xfId="3231" xr:uid="{76102717-70A5-4A10-8412-442FD6682D5A}"/>
    <cellStyle name="เครื่องหมายจุลภาค 6 5 2" xfId="5014" xr:uid="{4CA5C30F-952F-456D-A6B2-DDE3364B176E}"/>
    <cellStyle name="เครื่องหมายจุลภาค 6 5 3" xfId="4349" xr:uid="{3422097E-FD39-4672-BFD0-12960385C2A8}"/>
    <cellStyle name="เครื่องหมายจุลภาค 6 5 4" xfId="6051" xr:uid="{C67F16CF-51D1-446D-8BDD-42AFDCC98DE8}"/>
    <cellStyle name="เครื่องหมายจุลภาค 6 6" xfId="3232" xr:uid="{686EE189-70CE-4A5D-94FB-69C1A7DA555E}"/>
    <cellStyle name="เครื่องหมายจุลภาค 6 6 2" xfId="5015" xr:uid="{F61072B6-A977-408B-82FF-F9479D8F7440}"/>
    <cellStyle name="เครื่องหมายจุลภาค 6 6 3" xfId="4350" xr:uid="{D46D96F5-92EA-4A6F-8747-AA8A289F8BB7}"/>
    <cellStyle name="เครื่องหมายจุลภาค 6 6 4" xfId="6052" xr:uid="{34931009-72BE-440B-8321-A919205DE09B}"/>
    <cellStyle name="เครื่องหมายจุลภาค 6 7" xfId="3233" xr:uid="{2FE7BE9B-760F-4DC0-AE83-7760D8C10214}"/>
    <cellStyle name="เครื่องหมายจุลภาค 6 7 2" xfId="5016" xr:uid="{2B5A40A8-5D25-4AEF-AD34-E713AE8F634D}"/>
    <cellStyle name="เครื่องหมายจุลภาค 6 7 3" xfId="4351" xr:uid="{55D6EDF7-DF11-4432-895A-820AC5F704D3}"/>
    <cellStyle name="เครื่องหมายจุลภาค 6 7 4" xfId="6053" xr:uid="{D41F6098-4D04-464F-B32F-524E62964816}"/>
    <cellStyle name="เครื่องหมายจุลภาค 6 8" xfId="3234" xr:uid="{8CC5C368-6713-4087-A3E9-D5E139417A28}"/>
    <cellStyle name="เครื่องหมายจุลภาค 6 8 2" xfId="5017" xr:uid="{E8AE2F98-2732-4FFA-973C-68A51A5AEA9D}"/>
    <cellStyle name="เครื่องหมายจุลภาค 6 8 3" xfId="4352" xr:uid="{9A04A4CF-5D7A-480D-9951-01DD879F99AE}"/>
    <cellStyle name="เครื่องหมายจุลภาค 6 8 4" xfId="6054" xr:uid="{7F05806D-A93C-4ACA-899C-9DC001F603FF}"/>
    <cellStyle name="เครื่องหมายจุลภาค 6 9" xfId="3235" xr:uid="{686E2E53-5612-487D-A1EE-50F53FB4E469}"/>
    <cellStyle name="เครื่องหมายจุลภาค 6 9 2" xfId="5018" xr:uid="{C5BEFDFD-31FF-491B-8257-E59664E351B7}"/>
    <cellStyle name="เครื่องหมายจุลภาค 6 9 3" xfId="4353" xr:uid="{FEAE5F63-B29B-4670-86C8-306D9917704F}"/>
    <cellStyle name="เครื่องหมายจุลภาค 6 9 4" xfId="6055" xr:uid="{6BDCB9BD-46D0-47EF-A100-8996F1229736}"/>
    <cellStyle name="เครื่องหมายจุลภาค 7" xfId="1179" xr:uid="{42C2DCD0-F71C-4E7B-9476-B1CC4F50215A}"/>
    <cellStyle name="เครื่องหมายจุลภาค 7 2" xfId="1180" xr:uid="{32E2E467-76C9-4DAC-8DBB-832B4C63886C}"/>
    <cellStyle name="เครื่องหมายจุลภาค 7 2 2" xfId="1181" xr:uid="{9051542B-C96C-4D69-9E62-961C329D16FF}"/>
    <cellStyle name="เครื่องหมายจุลภาค 7 2 3" xfId="2021" xr:uid="{6E2EDB3B-13EA-47EC-A9B0-00FFB0086954}"/>
    <cellStyle name="เครื่องหมายจุลภาค 7 2 4" xfId="4682" xr:uid="{CC655A3A-8B84-4890-8705-1702E3D2FECE}"/>
    <cellStyle name="เครื่องหมายจุลภาค 7 2 5" xfId="4049" xr:uid="{5DF0DC40-3B5E-46FA-98A8-2493D041413A}"/>
    <cellStyle name="เครื่องหมายจุลภาค 7 2 6" xfId="5751" xr:uid="{4DDA1DE1-34A4-46B4-B100-6C9D0FDB1604}"/>
    <cellStyle name="เครื่องหมายจุลภาค 7 3" xfId="1182" xr:uid="{78DD6313-A878-4E34-97C6-C0B66759A1AA}"/>
    <cellStyle name="เครื่องหมายจุลภาค 7 3 2" xfId="3596" xr:uid="{F40566FC-7F4D-4FFB-AFC6-88D8066F1FC5}"/>
    <cellStyle name="เครื่องหมายจุลภาค 7 3 2 2" xfId="5093" xr:uid="{0B19D632-8E87-43C0-A99C-1140556D7B42}"/>
    <cellStyle name="เครื่องหมายจุลภาค 7 3 2 3" xfId="4421" xr:uid="{C2B1E650-A98E-4989-98E7-E6BB37B178FD}"/>
    <cellStyle name="เครื่องหมายจุลภาค 7 3 2 4" xfId="6122" xr:uid="{9C9C105B-93CB-467F-9995-89107B9D21E2}"/>
    <cellStyle name="เครื่องหมายจุลภาค 7 4" xfId="1183" xr:uid="{E7C2AEE4-7A20-4507-9CEA-46EFDF4A98E0}"/>
    <cellStyle name="เครื่องหมายจุลภาค 7 5" xfId="2020" xr:uid="{9610CEE7-E721-48A6-AA8E-EF1F5077E44E}"/>
    <cellStyle name="เครื่องหมายจุลภาค 7 6" xfId="4681" xr:uid="{EBCFC701-CB1A-4CAF-8BCD-9E24C6A79ABB}"/>
    <cellStyle name="เครื่องหมายจุลภาค 7 7" xfId="4048" xr:uid="{453F21D2-8C50-41E7-8BDC-4D6371E064D3}"/>
    <cellStyle name="เครื่องหมายจุลภาค 7 8" xfId="5750" xr:uid="{DC226852-3088-4288-8E5A-59600AA8C3FA}"/>
    <cellStyle name="เครื่องหมายจุลภาค 7_ASTC Q1'56 up" xfId="1184" xr:uid="{CC3FA034-F6F4-40D6-8EF3-D0508E2911A9}"/>
    <cellStyle name="เครื่องหมายจุลภาค 8" xfId="1185" xr:uid="{B2CAC874-34BD-44F3-B30D-8EB701CE836C}"/>
    <cellStyle name="เครื่องหมายจุลภาค 8 10" xfId="3237" xr:uid="{52C4D755-5B3F-4A09-8C6C-28545BC5C4AE}"/>
    <cellStyle name="เครื่องหมายจุลภาค 8 10 2" xfId="5020" xr:uid="{C70AC2E7-544B-4325-8C4F-73A5F6FF72B6}"/>
    <cellStyle name="เครื่องหมายจุลภาค 8 10 3" xfId="4355" xr:uid="{B1D02671-CC84-4434-833A-80FEB53AC0CA}"/>
    <cellStyle name="เครื่องหมายจุลภาค 8 10 4" xfId="6057" xr:uid="{89B0013F-0FD3-4FE8-9FE8-A52DF1D913E5}"/>
    <cellStyle name="เครื่องหมายจุลภาค 8 11" xfId="3597" xr:uid="{81ED602D-76AF-4FC7-97A5-DB1EEBF2E839}"/>
    <cellStyle name="เครื่องหมายจุลภาค 8 12" xfId="3236" xr:uid="{CAC435E5-E78D-43D3-A312-AB54BFD3BBB2}"/>
    <cellStyle name="เครื่องหมายจุลภาค 8 12 2" xfId="5019" xr:uid="{5DA04AC0-1A7B-406D-8119-54FB6532D1DA}"/>
    <cellStyle name="เครื่องหมายจุลภาค 8 12 3" xfId="4354" xr:uid="{220C0A37-9168-49C9-9F18-B72221A782C5}"/>
    <cellStyle name="เครื่องหมายจุลภาค 8 12 4" xfId="6056" xr:uid="{C263C250-9688-4A94-9892-020420ABAE52}"/>
    <cellStyle name="เครื่องหมายจุลภาค 8 13" xfId="4683" xr:uid="{269DA584-04BB-4D8C-992D-D9910CA40D41}"/>
    <cellStyle name="เครื่องหมายจุลภาค 8 14" xfId="4050" xr:uid="{8567A964-2CE2-49C6-BBA4-10212F038190}"/>
    <cellStyle name="เครื่องหมายจุลภาค 8 15" xfId="5752" xr:uid="{1948EB69-1EB4-4A33-AF36-C2A769BB40A0}"/>
    <cellStyle name="เครื่องหมายจุลภาค 8 2" xfId="1186" xr:uid="{6E55ECAB-382A-44FA-8CD0-2A2CA728936B}"/>
    <cellStyle name="เครื่องหมายจุลภาค 8 2 2" xfId="1187" xr:uid="{72E1D48A-22DA-4123-AD1C-47FC2487417A}"/>
    <cellStyle name="เครื่องหมายจุลภาค 8 2 3" xfId="4684" xr:uid="{B3FEDBFF-CC05-44EA-9E33-7464C7A3B38E}"/>
    <cellStyle name="เครื่องหมายจุลภาค 8 2 4" xfId="4051" xr:uid="{5C4EA032-7253-47A0-97CE-4315BBFBF4E2}"/>
    <cellStyle name="เครื่องหมายจุลภาค 8 2 5" xfId="5753" xr:uid="{2DBF027D-B25D-4313-ADF2-5C47FF0CF721}"/>
    <cellStyle name="เครื่องหมายจุลภาค 8 3" xfId="1188" xr:uid="{52705139-531C-4C24-98B3-87118748666E}"/>
    <cellStyle name="เครื่องหมายจุลภาค 8 3 2" xfId="3238" xr:uid="{8F53C047-273D-4C21-AC91-531F752EDF62}"/>
    <cellStyle name="เครื่องหมายจุลภาค 8 3 2 2" xfId="5021" xr:uid="{5D6E5BC0-EB5F-4C37-8C18-6BDC6E7AEA36}"/>
    <cellStyle name="เครื่องหมายจุลภาค 8 3 2 3" xfId="4356" xr:uid="{A4CDD552-97F6-46AE-AFE9-F390703CDF0F}"/>
    <cellStyle name="เครื่องหมายจุลภาค 8 3 2 4" xfId="6058" xr:uid="{8316E4B8-8450-4B62-96D0-3DE52CA0CADD}"/>
    <cellStyle name="เครื่องหมายจุลภาค 8 4" xfId="3239" xr:uid="{CD05F952-E177-4A77-8328-1F73621A7B1B}"/>
    <cellStyle name="เครื่องหมายจุลภาค 8 4 2" xfId="5022" xr:uid="{5A595C3D-941E-4E6B-AA0B-98EF395FA8B2}"/>
    <cellStyle name="เครื่องหมายจุลภาค 8 4 3" xfId="4357" xr:uid="{9A3D624D-34C0-4031-8DE1-C213669F7EB0}"/>
    <cellStyle name="เครื่องหมายจุลภาค 8 4 4" xfId="6059" xr:uid="{9EA7BB6D-D210-4EA6-8C17-A46EF0FE427E}"/>
    <cellStyle name="เครื่องหมายจุลภาค 8 5" xfId="3240" xr:uid="{352DEB42-18E8-4A4F-A7FC-0250CC6AA80F}"/>
    <cellStyle name="เครื่องหมายจุลภาค 8 5 2" xfId="5023" xr:uid="{CDBCE160-9885-4ACD-B2EB-57EF19959B02}"/>
    <cellStyle name="เครื่องหมายจุลภาค 8 5 3" xfId="4358" xr:uid="{CDB658DB-06CE-4C8A-B64F-764BDE996F1B}"/>
    <cellStyle name="เครื่องหมายจุลภาค 8 5 4" xfId="6060" xr:uid="{DC7CE090-9BD9-44CE-B10E-FD516248F9AA}"/>
    <cellStyle name="เครื่องหมายจุลภาค 8 6" xfId="3241" xr:uid="{448D797E-49A6-4F3D-869B-42ED2E00F899}"/>
    <cellStyle name="เครื่องหมายจุลภาค 8 6 2" xfId="5024" xr:uid="{C237EF70-4E54-45E9-A5F6-69DFC5A272B2}"/>
    <cellStyle name="เครื่องหมายจุลภาค 8 6 3" xfId="4359" xr:uid="{4CB3F657-3ADC-473F-AA5E-005822A60BEB}"/>
    <cellStyle name="เครื่องหมายจุลภาค 8 6 4" xfId="6061" xr:uid="{CA814543-8101-4FDC-9C1E-A6743B6A1026}"/>
    <cellStyle name="เครื่องหมายจุลภาค 8 7" xfId="3242" xr:uid="{4049DF7C-BC9C-4BF5-B4F4-6CE23A7DBD75}"/>
    <cellStyle name="เครื่องหมายจุลภาค 8 7 2" xfId="5025" xr:uid="{1D9ADFCE-7F79-45DE-8939-8A3555BDD7D4}"/>
    <cellStyle name="เครื่องหมายจุลภาค 8 7 3" xfId="4360" xr:uid="{C29C7D23-E497-4B75-830B-6EDE3CDB502E}"/>
    <cellStyle name="เครื่องหมายจุลภาค 8 7 4" xfId="6062" xr:uid="{D69DFA1F-7FBA-493F-B523-29C40561A13B}"/>
    <cellStyle name="เครื่องหมายจุลภาค 8 8" xfId="3243" xr:uid="{B680301D-19F6-4063-99C3-82126EBE2DCD}"/>
    <cellStyle name="เครื่องหมายจุลภาค 8 8 2" xfId="5026" xr:uid="{6D8D322C-7B3E-452A-9195-9740E8CB3A38}"/>
    <cellStyle name="เครื่องหมายจุลภาค 8 8 3" xfId="4361" xr:uid="{636C2E69-AB2F-4B8D-BDAF-E97079640FE8}"/>
    <cellStyle name="เครื่องหมายจุลภาค 8 8 4" xfId="6063" xr:uid="{3C5C704F-A2C6-4AF4-9662-8FBA7E4BB6B0}"/>
    <cellStyle name="เครื่องหมายจุลภาค 8 9" xfId="3244" xr:uid="{C81C1B87-8C7A-4466-89C2-07675BF8D821}"/>
    <cellStyle name="เครื่องหมายจุลภาค 8 9 2" xfId="5027" xr:uid="{07AEAB42-FA76-43BE-BD0E-B213296C6FEC}"/>
    <cellStyle name="เครื่องหมายจุลภาค 8 9 3" xfId="4362" xr:uid="{CA2DBD6E-A5F8-4126-A7D3-578D21DC7FDD}"/>
    <cellStyle name="เครื่องหมายจุลภาค 8 9 4" xfId="6064" xr:uid="{1938EC22-1E41-4AD1-AE08-9103EA4B8232}"/>
    <cellStyle name="เครื่องหมายจุลภาค 8_ASTC Q1'56 up" xfId="1189" xr:uid="{2D9B9F41-C908-49CA-9604-A94A9EC7505C}"/>
    <cellStyle name="เครื่องหมายจุลภาค 9" xfId="1190" xr:uid="{4406EABC-78DC-4B4B-82A5-2D0EACB89274}"/>
    <cellStyle name="เครื่องหมายจุลภาค 9 2" xfId="1191" xr:uid="{2E3CD19E-2B31-49FF-9244-CCA6A2D6AD7E}"/>
    <cellStyle name="เครื่องหมายจุลภาค 9 2 2" xfId="1192" xr:uid="{B55FAC66-C5AC-4E0E-94DF-1E82ADE48AA8}"/>
    <cellStyle name="เครื่องหมายจุลภาค 9 2 3" xfId="3598" xr:uid="{AAAB1060-1610-49AB-B8B1-EF2679246C14}"/>
    <cellStyle name="เครื่องหมายจุลภาค 9 2 4" xfId="4686" xr:uid="{E4BA1EDF-8D90-487C-8483-AB2CBDADD6D0}"/>
    <cellStyle name="เครื่องหมายจุลภาค 9 2 5" xfId="4053" xr:uid="{F9A32936-4CA3-4989-A706-61778342CF65}"/>
    <cellStyle name="เครื่องหมายจุลภาค 9 2 6" xfId="5755" xr:uid="{97AB3C5E-D020-4FC2-AA31-737DCD5A7776}"/>
    <cellStyle name="เครื่องหมายจุลภาค 9 3" xfId="1193" xr:uid="{8F3DA816-BAE2-4B02-9BAB-F334FDFA1D81}"/>
    <cellStyle name="เครื่องหมายจุลภาค 9 4" xfId="4685" xr:uid="{D4F7A2A5-4D4D-4CF6-8113-8F29CEEECE54}"/>
    <cellStyle name="เครื่องหมายจุลภาค 9 5" xfId="4052" xr:uid="{9863BF00-B0E8-4212-A8EB-E208F726AA35}"/>
    <cellStyle name="เครื่องหมายจุลภาค 9 6" xfId="5754" xr:uid="{B00ACCFE-FEAC-4CD8-AB9A-C72EDFF4D75A}"/>
    <cellStyle name="เครื่องหมายจุลภาค 9_ASTC Q1'56 up" xfId="1194" xr:uid="{5FA19595-8A69-4EBB-A40A-A27FAF49E91B}"/>
    <cellStyle name="เครื่องหมายจุลภาค_130016-B1  โปรแกรมเกมส์ Console_INF_Q1'10" xfId="1195" xr:uid="{54252815-A323-4B5D-8C4E-01FF03C36F14}"/>
    <cellStyle name="เครื่องหมายจุลภาค_MS-q103" xfId="10" xr:uid="{00000000-0005-0000-0000-00001E000000}"/>
    <cellStyle name="เครื่องหมายเปอร์เซ็นต์_Book2" xfId="3245" xr:uid="{7E9D9317-910A-44D1-A484-B85DAC31B088}"/>
    <cellStyle name="เครื่องหมายสกุลเงิน [0] 2" xfId="3246" xr:uid="{AE8DC21F-8229-4AA0-9572-BF3892263E0C}"/>
    <cellStyle name="เครื่องหมายสกุลเงิน_MTC -Q4'43- detail_wkp mam Q4'51UP" xfId="1196" xr:uid="{4F38BFEC-4C15-45E9-9FA7-8A247F3CD800}"/>
    <cellStyle name="ชื่อเรื่อง" xfId="1197" xr:uid="{FD510807-5FBF-4A5F-AC11-AC8F8F4BEDA4}"/>
    <cellStyle name="ชื่อเรื่อง 2" xfId="3247" xr:uid="{D6002211-54E2-41F8-B6E2-128241066A63}"/>
    <cellStyle name="เชื่อมโยงหลายมิติ" xfId="1198" xr:uid="{D3818A6F-476B-4D52-AFD2-6C47E0B53321}"/>
    <cellStyle name="เชื่อมโยงหลายมิติ 10" xfId="3248" xr:uid="{CAD9469E-8037-4D26-9B59-967C462351A6}"/>
    <cellStyle name="เชื่อมโยงหลายมิติ 11" xfId="3249" xr:uid="{52B47797-CAF9-4AE0-A384-4955D2367EDC}"/>
    <cellStyle name="เชื่อมโยงหลายมิติ 12" xfId="3250" xr:uid="{922D7689-1D55-4974-898A-62FDC91A4C2A}"/>
    <cellStyle name="เชื่อมโยงหลายมิติ 13" xfId="3251" xr:uid="{71FB9F6A-9917-4B4D-B2C2-01B0A755B1C6}"/>
    <cellStyle name="เชื่อมโยงหลายมิติ 14" xfId="3599" xr:uid="{59D34FC8-D466-4C4F-B727-7378241496F9}"/>
    <cellStyle name="เชื่อมโยงหลายมิติ 15" xfId="1391" xr:uid="{C50C010F-8F3C-4613-BAD0-C5F9B54BDB9A}"/>
    <cellStyle name="เชื่อมโยงหลายมิติ 2" xfId="1199" xr:uid="{86DCAFE0-1B5F-4267-805F-C4037CD36E16}"/>
    <cellStyle name="เชื่อมโยงหลายมิติ 2 2" xfId="3252" xr:uid="{D2EC7138-0ED6-472B-9FC6-392512A840A9}"/>
    <cellStyle name="เชื่อมโยงหลายมิติ 2 3" xfId="3253" xr:uid="{A47FC1EF-F429-407D-ADB3-1B2F70EFA8A4}"/>
    <cellStyle name="เชื่อมโยงหลายมิติ 2 4" xfId="2022" xr:uid="{BF1989DF-94AD-461E-B66B-F04633D4248D}"/>
    <cellStyle name="เชื่อมโยงหลายมิติ 3" xfId="2023" xr:uid="{FB0FB072-FDD0-4407-AEFE-70DF2DF9530E}"/>
    <cellStyle name="เชื่อมโยงหลายมิติ 3 2" xfId="3254" xr:uid="{98796364-7F6B-4105-88C8-822885AD42D4}"/>
    <cellStyle name="เชื่อมโยงหลายมิติ 3 3" xfId="3255" xr:uid="{CABAFC75-71F7-4DB7-A24C-79BEBF5AB80D}"/>
    <cellStyle name="เชื่อมโยงหลายมิติ 4" xfId="2024" xr:uid="{5BBA3BAD-5C43-4C6B-858D-D8AA32F2C5F7}"/>
    <cellStyle name="เชื่อมโยงหลายมิติ 4 2" xfId="3256" xr:uid="{E446AEDB-6FAB-4F8F-ACAC-D4749F13EF62}"/>
    <cellStyle name="เชื่อมโยงหลายมิติ 4 3" xfId="3257" xr:uid="{DC44E60E-DD4C-4E0B-970C-0548E24E0D1E}"/>
    <cellStyle name="เชื่อมโยงหลายมิติ 5" xfId="2025" xr:uid="{B324F0DF-A81C-41CD-B7B8-DAE25C031EFA}"/>
    <cellStyle name="เชื่อมโยงหลายมิติ 6" xfId="2026" xr:uid="{86D4C098-B2A4-4AF3-AC0D-22A44AFCC34F}"/>
    <cellStyle name="เชื่อมโยงหลายมิติ 7" xfId="3258" xr:uid="{53D1511C-D6AB-4D03-A837-1970DE4F9E5A}"/>
    <cellStyle name="เชื่อมโยงหลายมิติ 8" xfId="3259" xr:uid="{FA4BE50D-917F-4FA9-937E-CADD97C36E4A}"/>
    <cellStyle name="เชื่อมโยงหลายมิติ 9" xfId="3260" xr:uid="{633A078C-06D8-42B1-81B2-90BF7DD46F10}"/>
    <cellStyle name="เชื่อมโยงหลายมิติ_W.P. SUN Q4'52 - X1" xfId="2027" xr:uid="{1F0B9196-A213-40AC-A6D9-31A1121F1AB9}"/>
    <cellStyle name="เซลล์ตรวจสอบ" xfId="1200" xr:uid="{BEDBF596-7265-476B-9649-421BD48397A2}"/>
    <cellStyle name="เซลล์ตรวจสอบ 2" xfId="3262" xr:uid="{6DD7DAB5-9F89-4317-A432-633F145DF9F4}"/>
    <cellStyle name="เซลล์ตรวจสอบ 3" xfId="3261" xr:uid="{4C8186AC-3D7D-47C1-97A1-346A99D91B35}"/>
    <cellStyle name="เซลล์ที่มีการเชื่อมโยง" xfId="1201" xr:uid="{517B7196-41AA-4129-8025-DB82206F9744}"/>
    <cellStyle name="เซลล์ที่มีการเชื่อมโยง 2" xfId="3263" xr:uid="{1BFA574B-7A11-4F52-ABC3-8B05825C9686}"/>
    <cellStyle name="ดี" xfId="1202" xr:uid="{836E51DA-E4F5-47EB-995B-DB435A73D744}"/>
    <cellStyle name="ดี 2" xfId="3265" xr:uid="{25EE6A3E-60AD-4BAF-BE4B-ECF6D68602EF}"/>
    <cellStyle name="ดี 3" xfId="3264" xr:uid="{90FBEE99-7D52-4724-A86F-C8F37E31A308}"/>
    <cellStyle name="ตามการเชื่อมโยงหลายมิติ" xfId="1203" xr:uid="{D322F0F5-B5FF-488C-AEF6-D523E789D380}"/>
    <cellStyle name="ตามการเชื่อมโยงหลายมิติ 10" xfId="3266" xr:uid="{0CB5F4DE-372C-4C61-9D29-4645625C5E20}"/>
    <cellStyle name="ตามการเชื่อมโยงหลายมิติ 11" xfId="3267" xr:uid="{4685BB92-5229-41C3-A29A-9917FE7C51DF}"/>
    <cellStyle name="ตามการเชื่อมโยงหลายมิติ 12" xfId="3268" xr:uid="{827FBD7D-6FCF-498B-A9AF-A980FBF760F6}"/>
    <cellStyle name="ตามการเชื่อมโยงหลายมิติ 13" xfId="3269" xr:uid="{6FBF9843-1E60-4004-924A-E59336AFFAD1}"/>
    <cellStyle name="ตามการเชื่อมโยงหลายมิติ 14" xfId="3600" xr:uid="{E5DDBE74-E6B2-43E5-948A-3B3D6063BD5B}"/>
    <cellStyle name="ตามการเชื่อมโยงหลายมิติ 15" xfId="1392" xr:uid="{77F62C92-F912-45AB-AADC-C689C66090C5}"/>
    <cellStyle name="ตามการเชื่อมโยงหลายมิติ 2" xfId="1204" xr:uid="{2BECDA1A-F70F-4686-AE1F-074D514CFC32}"/>
    <cellStyle name="ตามการเชื่อมโยงหลายมิติ 2 2" xfId="3270" xr:uid="{870245C3-11B7-44CA-9931-A1166FAF3992}"/>
    <cellStyle name="ตามการเชื่อมโยงหลายมิติ 2 3" xfId="3271" xr:uid="{F4709336-44ED-4DA0-BAEE-BD5765116C67}"/>
    <cellStyle name="ตามการเชื่อมโยงหลายมิติ 2 4" xfId="2028" xr:uid="{3EDE0CB6-0F3A-409C-B9F9-0ED358A47481}"/>
    <cellStyle name="ตามการเชื่อมโยงหลายมิติ 3" xfId="2029" xr:uid="{68EE441C-569D-4FEE-A4BF-1B661D4CDEB5}"/>
    <cellStyle name="ตามการเชื่อมโยงหลายมิติ 3 2" xfId="3272" xr:uid="{DD2E589C-7060-43C0-A35D-65B0E85E6E4A}"/>
    <cellStyle name="ตามการเชื่อมโยงหลายมิติ 3 3" xfId="3273" xr:uid="{5642DD56-BB09-4B51-89C0-B12DFB0408BE}"/>
    <cellStyle name="ตามการเชื่อมโยงหลายมิติ 4" xfId="2030" xr:uid="{8D32BCE6-853C-4479-A2A3-511EBBF1774E}"/>
    <cellStyle name="ตามการเชื่อมโยงหลายมิติ 4 2" xfId="3274" xr:uid="{2F48D117-975F-4B28-A2F6-997411FA4F50}"/>
    <cellStyle name="ตามการเชื่อมโยงหลายมิติ 4 3" xfId="3275" xr:uid="{07A0558A-34FB-4895-8194-E2A4E8D54C98}"/>
    <cellStyle name="ตามการเชื่อมโยงหลายมิติ 5" xfId="2031" xr:uid="{C447FF0C-132D-4B50-BDB6-5FC1DC842EBF}"/>
    <cellStyle name="ตามการเชื่อมโยงหลายมิติ 6" xfId="2032" xr:uid="{96C3CDA5-F151-41CB-98E9-FCFC34055052}"/>
    <cellStyle name="ตามการเชื่อมโยงหลายมิติ 7" xfId="3276" xr:uid="{E1A87386-EDC5-4C42-91BD-EB3CB096EB3B}"/>
    <cellStyle name="ตามการเชื่อมโยงหลายมิติ 8" xfId="3277" xr:uid="{FEE30725-4F29-4211-BEB2-432B112EC6C8}"/>
    <cellStyle name="ตามการเชื่อมโยงหลายมิติ 9" xfId="3278" xr:uid="{1CB4321C-29EF-4011-ACC5-A8B5F4E7B8B8}"/>
    <cellStyle name="ตามการเชื่อมโยงหลายมิติ_TCC_WP_04'52" xfId="2033" xr:uid="{0A935AC1-72BC-43F8-B744-66D5EC1686BC}"/>
    <cellStyle name="น้บะภฒ_95" xfId="1205" xr:uid="{577C2216-49B0-47BC-8743-CB8A5868DE8D}"/>
    <cellStyle name="ปกติ 10" xfId="1206" xr:uid="{F767C36F-4DC8-40BB-975D-30B2EB7D85DF}"/>
    <cellStyle name="ปกติ 10 2" xfId="1207" xr:uid="{2DC03F54-CB5C-4712-BB07-79084C941C43}"/>
    <cellStyle name="ปกติ 10 2 2" xfId="3601" xr:uid="{48A56F41-4A0C-4903-8624-133073C114F4}"/>
    <cellStyle name="ปกติ 10 3" xfId="1208" xr:uid="{DF638B7D-9177-434B-B01A-3BD062406A43}"/>
    <cellStyle name="ปกติ 10 4" xfId="1209" xr:uid="{F7EFD447-D46A-4E45-BF9E-F3C2B675B13D}"/>
    <cellStyle name="ปกติ 10_CPI_Y'52_TOP_GG 1" xfId="1210" xr:uid="{6BB7B6BD-6F8C-4E44-8CD2-A483B4E8353D}"/>
    <cellStyle name="ปกติ 11" xfId="1211" xr:uid="{D31E8CB9-4342-4211-9AE8-31FB91DE747D}"/>
    <cellStyle name="ปกติ 11 2" xfId="1212" xr:uid="{7E62769C-9A35-43A8-8FD5-CC8CD085D6E7}"/>
    <cellStyle name="ปกติ 11 2 2" xfId="3603" xr:uid="{4BA63D95-2F2D-435C-82C4-24DE4003DB3D}"/>
    <cellStyle name="ปกติ 11 3" xfId="1213" xr:uid="{DD87C1BF-FC8B-4B8B-8539-EF84DAE7B847}"/>
    <cellStyle name="ปกติ 11 3 2" xfId="3602" xr:uid="{226D5F1E-6A00-41DE-87C4-7784121B9B50}"/>
    <cellStyle name="ปกติ 11 4" xfId="1214" xr:uid="{EF7287F0-309C-4034-95BB-D30E9EC66D3C}"/>
    <cellStyle name="ปกติ 11 5" xfId="3279" xr:uid="{42D8CB53-7342-4CFF-A29B-2D0836CEDE6C}"/>
    <cellStyle name="ปกติ 11_CPI_Y'52_TOP_GG 1" xfId="1215" xr:uid="{3C6CB079-DF51-4A59-8E2F-28BE618EAE6E}"/>
    <cellStyle name="ปกติ 12" xfId="1216" xr:uid="{A386C954-DBA0-4FC9-AA91-001834DCD3CC}"/>
    <cellStyle name="ปกติ 12 2" xfId="1217" xr:uid="{938CD523-2869-464C-ADA2-93E227353F0D}"/>
    <cellStyle name="ปกติ 12 3" xfId="3280" xr:uid="{9C19976E-306B-473D-ACFA-B9B400AEC232}"/>
    <cellStyle name="ปกติ 12_CPI_Y'52_TOP_GG 1" xfId="1218" xr:uid="{D29D5D87-0DA3-4029-B886-9586F7C7C1A9}"/>
    <cellStyle name="ปกติ 13" xfId="1219" xr:uid="{2E7F1453-628E-4D49-8F0F-A25A0351FB26}"/>
    <cellStyle name="ปกติ 13 2" xfId="3281" xr:uid="{7EC7D5E1-EE01-4D14-8B06-33ADB87E1173}"/>
    <cellStyle name="ปกติ 14" xfId="1220" xr:uid="{5B02F1C6-2D62-4E71-B1FC-8BC31EFF7C73}"/>
    <cellStyle name="ปกติ 15" xfId="1221" xr:uid="{CF5C5465-CBF6-4B1A-867D-38D6BE5DDA73}"/>
    <cellStyle name="ปกติ 15 2" xfId="1222" xr:uid="{7A02604C-0603-44A5-9B67-C48D1AD4B022}"/>
    <cellStyle name="ปกติ 15_IA_Increase 2009 (update Dec'09) " xfId="1223" xr:uid="{F5031D8B-6FB8-41FD-A034-61E9B50BDC90}"/>
    <cellStyle name="ปกติ 16" xfId="1224" xr:uid="{9BC11736-25E1-4E22-8F59-A72A2276F28A}"/>
    <cellStyle name="ปกติ 17" xfId="1225" xr:uid="{035935A1-4223-4E39-B446-FF35049A4412}"/>
    <cellStyle name="ปกติ 18" xfId="1226" xr:uid="{8701EE05-9410-4C6A-BF76-43AC9EF54AE6}"/>
    <cellStyle name="ปกติ 2" xfId="1227" xr:uid="{23BB49EC-3EF1-44B2-914B-697424D19717}"/>
    <cellStyle name="ปกติ 2 10" xfId="3627" xr:uid="{D00B0FDE-53DE-4A6E-BEC5-1C27C0B5E76F}"/>
    <cellStyle name="ปกติ 2 11" xfId="1393" xr:uid="{62D53D5D-3A1C-4400-ACEE-CF5E483E6D99}"/>
    <cellStyle name="ปกติ 2 2" xfId="1228" xr:uid="{A9F1B1A3-967B-4B03-B306-EBB0D65055EC}"/>
    <cellStyle name="ปกติ 2 2 2" xfId="1229" xr:uid="{39D71FED-3D28-47AA-BD90-8D8297083949}"/>
    <cellStyle name="ปกติ 2 2 2 2" xfId="1230" xr:uid="{1829FD86-6A93-4B1E-B68B-72A88BB4C48D}"/>
    <cellStyle name="ปกติ 2 2 2 3" xfId="3282" xr:uid="{CE416C36-C756-473B-944B-A386B5131D90}"/>
    <cellStyle name="ปกติ 2 2 2_CPI_Y'52_TOP_GG 1" xfId="1231" xr:uid="{6AE3BBD9-07E0-44BC-8F87-F6B9CBA3A7D8}"/>
    <cellStyle name="ปกติ 2 2 3" xfId="1232" xr:uid="{09D888E9-24FD-4763-8B14-180F7B6AF986}"/>
    <cellStyle name="ปกติ 2 2 3 2" xfId="3283" xr:uid="{21A61374-1FE1-4496-887B-599232B2C874}"/>
    <cellStyle name="ปกติ 2 2 4" xfId="1233" xr:uid="{0D56C044-C87D-4B93-B7E3-DA4B1AB99E87}"/>
    <cellStyle name="ปกติ 2 2 5" xfId="2034" xr:uid="{A87BF234-F91D-4988-9F06-046AC844E9E5}"/>
    <cellStyle name="ปกติ 2 2_Allowance%20IA(1)" xfId="1234" xr:uid="{CB8EB3E2-BAE7-4BD0-948B-0A4A611A9D9C}"/>
    <cellStyle name="ปกติ 2 3" xfId="1235" xr:uid="{124D9F56-7FF7-415E-81EE-B891B128DA78}"/>
    <cellStyle name="ปกติ 2 3 2" xfId="1335" xr:uid="{7D441F71-36A1-4617-A393-EDD9CEA19243}"/>
    <cellStyle name="ปกติ 2 3 2 2" xfId="3284" xr:uid="{424A26F1-5ED3-4FC4-9920-8BF5A7AC7926}"/>
    <cellStyle name="ปกติ 2 3 3" xfId="3605" xr:uid="{BB95FCE1-4444-4E0C-8FFC-78C6D06D5D9F}"/>
    <cellStyle name="ปกติ 2 3 4" xfId="2035" xr:uid="{0C2AD896-3206-4532-85CD-30C5E9A8CEE1}"/>
    <cellStyle name="ปกติ 2 4" xfId="1236" xr:uid="{6F60A6DE-D9BC-4732-8F07-3EC3F1015688}"/>
    <cellStyle name="ปกติ 2 4 2" xfId="3606" xr:uid="{2AD4B3CC-63DC-4381-A778-0EC6DFBCBC8E}"/>
    <cellStyle name="ปกติ 2 4 3" xfId="3285" xr:uid="{04E577FE-FE56-403D-9794-2A8A2827E28C}"/>
    <cellStyle name="ปกติ 2 5" xfId="1237" xr:uid="{D3CA61BD-B207-44F9-A2D8-23A2706C14E3}"/>
    <cellStyle name="ปกติ 2 5 2" xfId="3286" xr:uid="{ABA4D2B1-D5DB-4F07-BD77-003F9F89D513}"/>
    <cellStyle name="ปกติ 2 6" xfId="1238" xr:uid="{109FF263-1500-48EF-8D6F-697CB00B7F63}"/>
    <cellStyle name="ปกติ 2 6 2" xfId="3287" xr:uid="{2E2B4D3E-646A-4887-BD2A-449A5DD82321}"/>
    <cellStyle name="ปกติ 2 7" xfId="1239" xr:uid="{037A00D4-9777-4F08-9CF3-FDBC023053A0}"/>
    <cellStyle name="ปกติ 2 7 2" xfId="1240" xr:uid="{E49E0259-44A9-4FEE-8B97-BF1DF8ED4049}"/>
    <cellStyle name="ปกติ 2 7 3" xfId="3604" xr:uid="{50315B26-3374-427E-B72D-758B8C93EBFA}"/>
    <cellStyle name="ปกติ 2 8" xfId="1241" xr:uid="{2C28FCA0-4583-4DF2-9823-C2B01C7E9E08}"/>
    <cellStyle name="ปกติ 2 8 2" xfId="3626" xr:uid="{55A2C431-7159-4EEF-8088-22779A840BAC}"/>
    <cellStyle name="ปกติ 2 9" xfId="1242" xr:uid="{639CE2AB-CC37-482C-88B3-D1F21E21AB69}"/>
    <cellStyle name="ปกติ 2 9 2" xfId="3533" xr:uid="{BDF7B0BF-FFC6-43D6-9859-4ECDC4D95C1C}"/>
    <cellStyle name="ปกติ 2_1 A.M.ตราสารหนี้ทวีทรัพย์ 6M-LEAD Y'09" xfId="3288" xr:uid="{29CE0B14-3AAC-4B4C-9E65-B8B1A825AB89}"/>
    <cellStyle name="ปกติ 22" xfId="3607" xr:uid="{0CAC995F-27F4-40E5-BD63-48B798F72345}"/>
    <cellStyle name="ปกติ 24 2" xfId="1243" xr:uid="{D6DE2AFE-205A-49B6-87A8-B19E2AB3ACB4}"/>
    <cellStyle name="ปกติ 3" xfId="1244" xr:uid="{FB6F84CA-C13D-4A6A-B171-3F4491152B8A}"/>
    <cellStyle name="ปกติ 3 2" xfId="1245" xr:uid="{9B84F703-07A2-44F0-8023-BB96BFD42460}"/>
    <cellStyle name="ปกติ 3 2 2" xfId="1246" xr:uid="{034D0B61-59FD-49FD-AD53-E53BB842D68F}"/>
    <cellStyle name="ปกติ 3 2 3" xfId="1247" xr:uid="{029B7E39-FF86-4C92-A8C2-1CE32EFEC205}"/>
    <cellStyle name="ปกติ 3 2 4" xfId="3289" xr:uid="{9793A7E9-61E3-4E64-B2DF-21B85637D4EB}"/>
    <cellStyle name="ปกติ 3 2_Detail_ Inf_Dec 10 " xfId="1248" xr:uid="{FAB40A7E-63E2-4EDD-9747-A8387714D965}"/>
    <cellStyle name="ปกติ 3 3" xfId="1249" xr:uid="{952B4AA8-AB26-46F5-BBE3-3EDC3C5F7017}"/>
    <cellStyle name="ปกติ 3 3 2" xfId="1250" xr:uid="{C6ED7122-0EB0-4F22-BB12-716AB64B3699}"/>
    <cellStyle name="ปกติ 3 3 2 2" xfId="3608" xr:uid="{8E39AF01-1186-4FF9-ABF5-D8EA4115D8D8}"/>
    <cellStyle name="ปกติ 3 3 2 2 2" xfId="5094" xr:uid="{C68BE47E-B322-42F1-A474-F2D4F2468021}"/>
    <cellStyle name="ปกติ 3 3 2 2 3" xfId="4422" xr:uid="{8D6871E4-5863-45F5-AB52-01A40B1CA4A7}"/>
    <cellStyle name="ปกติ 3 3 2 2 4" xfId="6123" xr:uid="{3881CD60-5E4C-4D67-8B26-83B015625078}"/>
    <cellStyle name="ปกติ 3 4" xfId="1251" xr:uid="{7B5E05E4-815A-409F-9941-8CE8E6E505C2}"/>
    <cellStyle name="ปกติ 3 5" xfId="1252" xr:uid="{4A9623E4-9AAD-4862-881C-FA9C3FC03305}"/>
    <cellStyle name="ปกติ 3 6" xfId="4687" xr:uid="{07F69D78-AE7A-4201-A975-86B23CC4D785}"/>
    <cellStyle name="ปกติ 3 7" xfId="4054" xr:uid="{58DED5FF-FB43-434D-9EE0-53727EBBE2E8}"/>
    <cellStyle name="ปกติ 3 8" xfId="5756" xr:uid="{C5EC34A3-9BBE-4767-A751-04FD9A09C192}"/>
    <cellStyle name="ปกติ 3_130" xfId="3290" xr:uid="{067918AC-A2E2-4AE1-8DF8-085ED15B9CC5}"/>
    <cellStyle name="ปกติ 4" xfId="1253" xr:uid="{863D0AB5-9A62-4BA3-B563-445733852821}"/>
    <cellStyle name="ปกติ 4 2" xfId="1254" xr:uid="{E0C30175-C717-4410-BEAA-D5F5E946C60B}"/>
    <cellStyle name="ปกติ 4 2 2" xfId="1255" xr:uid="{7FFC6C5A-EDE0-425A-9D37-98C11CC131D4}"/>
    <cellStyle name="ปกติ 4 2 3" xfId="2036" xr:uid="{3ADCDE3F-EA40-48BC-BA01-7CF5642F4C1D}"/>
    <cellStyle name="ปกติ 4 3" xfId="1256" xr:uid="{C98719B7-E2A6-4734-8CF1-58D04383A35A}"/>
    <cellStyle name="ปกติ 4 4" xfId="1257" xr:uid="{C495FA37-F108-4609-95B9-1A62D21CF12D}"/>
    <cellStyle name="ปกติ 4 4 2" xfId="3291" xr:uid="{3C50E50B-35E4-456A-AAF9-D7CA5658A15A}"/>
    <cellStyle name="ปกติ 4 5" xfId="3292" xr:uid="{DE43ACFC-7069-4C7D-B567-72645AE7F592}"/>
    <cellStyle name="ปกติ 4 6" xfId="3293" xr:uid="{95807C1F-3695-4A6E-9CEF-0E3B80A7A4A8}"/>
    <cellStyle name="ปกติ 4 7" xfId="3294" xr:uid="{CA5B1AAF-3B1E-4ED2-8E9C-D86863A8E010}"/>
    <cellStyle name="ปกติ 4 8" xfId="3609" xr:uid="{855BE985-2E76-43FB-B90D-4CBEBD58FF1C}"/>
    <cellStyle name="ปกติ 4 9" xfId="1394" xr:uid="{2EDEB59F-F1B6-4409-ACD8-A2F461A7D74C}"/>
    <cellStyle name="ปกติ 4_CPI_Y'52_TOP_GG 1" xfId="1258" xr:uid="{DD932DC5-0EEE-44FE-B379-C0F9C58B13D7}"/>
    <cellStyle name="ปกติ 5" xfId="1259" xr:uid="{C8EB4A16-F0F3-42F0-81C6-22B58A2A1562}"/>
    <cellStyle name="ปกติ 5 2" xfId="1260" xr:uid="{42C9BFE8-56AE-40B4-ADBF-C4F4A729BA7C}"/>
    <cellStyle name="ปกติ 5 3" xfId="1261" xr:uid="{7962B5A5-186D-44F6-B44E-3B7EF7BADECF}"/>
    <cellStyle name="ปกติ 5 3 2" xfId="3610" xr:uid="{A104600B-1EF0-4584-A089-35CEA8E68B69}"/>
    <cellStyle name="ปกติ 5 4" xfId="1262" xr:uid="{633AC9B3-552D-4969-9294-9F7EFA4062E3}"/>
    <cellStyle name="ปกติ 5 5" xfId="2037" xr:uid="{FEDF5CF9-5F68-4577-86C8-5DCEEF978530}"/>
    <cellStyle name="ปกติ 5_Alawar" xfId="1263" xr:uid="{EAC92F04-CF9F-416E-883D-7C4717D2F432}"/>
    <cellStyle name="ปกติ 6" xfId="1264" xr:uid="{C9F416FD-BCE8-4F31-998F-CF419D0FA9AD}"/>
    <cellStyle name="ปกติ 6 2" xfId="1265" xr:uid="{01E591D1-C9C8-4101-8C3F-5F64003B9EA0}"/>
    <cellStyle name="ปกติ 6 2 2" xfId="1266" xr:uid="{1FBD8DCF-17BB-4967-B9CF-A49E5C8CBB41}"/>
    <cellStyle name="ปกติ 6 2 3" xfId="3295" xr:uid="{5783CEB3-4CF6-473E-A2BA-FA1C1A54557E}"/>
    <cellStyle name="ปกติ 6 3" xfId="1267" xr:uid="{CBBBC38B-6CF2-4F57-9F69-6B12509445D2}"/>
    <cellStyle name="ปกติ 6 3 2" xfId="3611" xr:uid="{A72EDB6B-88EF-4D05-8970-03C3DCA10A9A}"/>
    <cellStyle name="ปกติ 6_CPI_Y'52_TOP_GG 1" xfId="1268" xr:uid="{2B3066F9-CA47-49D3-8FD6-50FD5ABF4DD3}"/>
    <cellStyle name="ปกติ 7" xfId="1269" xr:uid="{ADB66383-78B6-4C88-9C68-9EB4316186A4}"/>
    <cellStyle name="ปกติ 7 2" xfId="1270" xr:uid="{8ED4BE99-D6A3-4785-84A3-643D8122025A}"/>
    <cellStyle name="ปกติ 7 2 2" xfId="3296" xr:uid="{E233D3A9-716F-42C6-9849-919CE97905ED}"/>
    <cellStyle name="ปกติ 7 3" xfId="3612" xr:uid="{58E82813-FAC0-44C6-9072-32E767485541}"/>
    <cellStyle name="ปกติ 7 4" xfId="2038" xr:uid="{F230461C-F8B5-451C-A0EC-9969992644AB}"/>
    <cellStyle name="ปกติ 8" xfId="1271" xr:uid="{E5E70A17-A6E8-4B2C-AEEF-36600FB09CE7}"/>
    <cellStyle name="ปกติ 8 2" xfId="1272" xr:uid="{E45BF237-0F52-47FA-9BA4-84A95D03B19D}"/>
    <cellStyle name="ปกติ 8 2 2" xfId="3297" xr:uid="{0994A0B3-FD3B-4826-A73F-E6448EFFBAB4}"/>
    <cellStyle name="ปกติ 8 3" xfId="1273" xr:uid="{0E62D638-66C1-4B06-8688-223E98403B3A}"/>
    <cellStyle name="ปกติ 8 3 2" xfId="3613" xr:uid="{86361E8E-E872-4433-85F7-E36E7DC5AECD}"/>
    <cellStyle name="ปกติ 8 4" xfId="1274" xr:uid="{988ED0FE-BFDE-4E53-9134-B7FF02D71DD3}"/>
    <cellStyle name="ปกติ 8 4 2" xfId="1275" xr:uid="{742957B2-CDDF-4A43-95F2-96EAC987A9C5}"/>
    <cellStyle name="ปกติ 8 5" xfId="1276" xr:uid="{B1E82FAE-43A4-4A2D-8BB7-981BD942CD1D}"/>
    <cellStyle name="ปกติ 8 6" xfId="2039" xr:uid="{95DF7211-F55C-4792-9ECB-985104FF111F}"/>
    <cellStyle name="ปกติ 8_CPI_Y'52_TOP_GG 1" xfId="1277" xr:uid="{E2CF5567-CBAB-4C0A-A9C2-F5FB4A35FB9D}"/>
    <cellStyle name="ปกติ 9" xfId="1278" xr:uid="{9C2B7E37-3974-44D7-9289-FFB634223B2D}"/>
    <cellStyle name="ปกติ 9 2" xfId="1279" xr:uid="{C204A3E6-E32B-4C41-A43F-B08266890E86}"/>
    <cellStyle name="ปกติ 9 2 2" xfId="3298" xr:uid="{C0767040-83A5-40F5-9E79-BD0E00213FF8}"/>
    <cellStyle name="ปกติ 9 3" xfId="1280" xr:uid="{785DB9DC-BBFF-4E21-831A-FBF40F2EAA16}"/>
    <cellStyle name="ปกติ 9 3 2" xfId="3614" xr:uid="{94884F7C-95D4-40A0-B251-996CC360A757}"/>
    <cellStyle name="ปกติ 9_CPI_Y'52_TOP_GG 1" xfId="1281" xr:uid="{3EECF3C1-15E5-411B-B46F-10C80B9104B6}"/>
    <cellStyle name="ปกติ_111" xfId="1282" xr:uid="{15C8427B-4D0E-4191-B5A3-B6908E189B66}"/>
    <cellStyle name="ปกติ_MS-q103" xfId="11" xr:uid="{00000000-0005-0000-0000-00001F000000}"/>
    <cellStyle name="ป้อนค่า" xfId="1283" xr:uid="{9C6AC211-F38D-4164-B7A1-34A016D95502}"/>
    <cellStyle name="ป้อนค่า 2" xfId="3300" xr:uid="{D0F4FD22-72E9-4CF7-9912-9BE93278D995}"/>
    <cellStyle name="ป้อนค่า 2 2" xfId="3877" xr:uid="{EA391C43-D410-46B6-8AD7-AEF63E14B9F5}"/>
    <cellStyle name="ป้อนค่า 2 2 2" xfId="5523" xr:uid="{22E5B392-7B6A-46E3-9B73-C11BBDBCB11C}"/>
    <cellStyle name="ป้อนค่า 2 3" xfId="5029" xr:uid="{4A07F5AF-232C-4AB7-B4E8-30801758E3FA}"/>
    <cellStyle name="ป้อนค่า 2 3 2" xfId="5589" xr:uid="{03A31238-3D2B-466B-A077-6A8DD4BA143B}"/>
    <cellStyle name="ป้อนค่า 2 4" xfId="5378" xr:uid="{C73D3B70-7056-4957-99C1-8877F7913E48}"/>
    <cellStyle name="ป้อนค่า 3" xfId="3299" xr:uid="{FC168800-EB5E-485E-AEBF-736E863EF26C}"/>
    <cellStyle name="ป้อนค่า 3 2" xfId="3876" xr:uid="{85C1AB2A-7575-4E73-A572-FA5D7A9567A8}"/>
    <cellStyle name="ป้อนค่า 3 2 2" xfId="5522" xr:uid="{13CA569A-BD1D-45FD-9706-A91DCD09E641}"/>
    <cellStyle name="ป้อนค่า 3 3" xfId="5028" xr:uid="{8C61E44C-B334-4257-BC48-500D8726E27A}"/>
    <cellStyle name="ป้อนค่า 3 3 2" xfId="5588" xr:uid="{2CC6C488-1AD6-4571-A3AB-9A13D36CB17E}"/>
    <cellStyle name="ป้อนค่า 3 4" xfId="5377" xr:uid="{86648A0A-B47E-4631-AE1B-2A6789F7FE2C}"/>
    <cellStyle name="ป้อนค่า 4" xfId="3801" xr:uid="{99243A07-B5D1-4ED8-A659-7F0DDFA25CC3}"/>
    <cellStyle name="ป้อนค่า 4 2" xfId="5447" xr:uid="{CCC28149-5DA4-4B9B-8A1B-B19EF54A7A5B}"/>
    <cellStyle name="ป้อนค่า 5" xfId="4688" xr:uid="{9CB3BB8F-C5FC-4EDB-8EB5-E1BF79C7921F}"/>
    <cellStyle name="ป้อนค่า 5 2" xfId="5556" xr:uid="{501F7246-95D9-4310-8F63-B555A865A697}"/>
    <cellStyle name="ป้อนค่า 6" xfId="5285" xr:uid="{F461A7F4-A0A6-4213-8189-02EDA5CD7A86}"/>
    <cellStyle name="ปานกลาง" xfId="1284" xr:uid="{F27C8522-525B-49AC-A969-1F89D9EE4709}"/>
    <cellStyle name="ปานกลาง 2" xfId="3302" xr:uid="{FDDB2220-C9B8-45E3-9037-B5B162D474CD}"/>
    <cellStyle name="ปานกลาง 3" xfId="3301" xr:uid="{BBF8B19F-6AFB-4627-83BA-F18E8214CE65}"/>
    <cellStyle name="เปอร์เซ็นต์ 10" xfId="1285" xr:uid="{C9C02459-E380-4E92-8C6B-C210F4B6D173}"/>
    <cellStyle name="เปอร์เซ็นต์ 10 2" xfId="1286" xr:uid="{5746F168-EF56-4D35-842B-A6E9EE990400}"/>
    <cellStyle name="เปอร์เซ็นต์ 11" xfId="1287" xr:uid="{3C9ADB9F-F41D-47E2-BBEF-4A17732E7A77}"/>
    <cellStyle name="เปอร์เซ็นต์ 11 2" xfId="1288" xr:uid="{390C60A4-C1DE-47A7-8EFA-CBE530C5D2B1}"/>
    <cellStyle name="เปอร์เซ็นต์ 2" xfId="1289" xr:uid="{B60DA7C2-F2A6-416B-B10D-4A3C0A73FA02}"/>
    <cellStyle name="เปอร์เซ็นต์ 2 2" xfId="1290" xr:uid="{586A0E9C-46AF-4DE8-A54B-0A233CD5D35E}"/>
    <cellStyle name="เปอร์เซ็นต์ 2 2 2" xfId="1291" xr:uid="{D3DDB593-7AD8-499A-A6EF-AE2BF3B33E72}"/>
    <cellStyle name="เปอร์เซ็นต์ 2 2 2 2" xfId="1292" xr:uid="{39E8D817-F568-444B-8652-F50956180097}"/>
    <cellStyle name="เปอร์เซ็นต์ 2 2 3" xfId="2040" xr:uid="{909CAF43-8595-4EF5-84C5-21E3A3A3AD09}"/>
    <cellStyle name="เปอร์เซ็นต์ 2 3" xfId="1293" xr:uid="{BD6D76E7-1731-443B-8F31-5D1558EABAB5}"/>
    <cellStyle name="เปอร์เซ็นต์ 2 3 2" xfId="3303" xr:uid="{5FC9A446-929F-4676-AE0B-FFA8D3CA12BC}"/>
    <cellStyle name="เปอร์เซ็นต์ 2 4" xfId="1294" xr:uid="{D3BE7223-03A6-4BD0-AA4C-71B40F39F4AF}"/>
    <cellStyle name="เปอร์เซ็นต์ 2 5" xfId="1295" xr:uid="{AB9B0B04-3605-4CA4-9D5D-E37F00B8F242}"/>
    <cellStyle name="เปอร์เซ็นต์ 2 5 2" xfId="3615" xr:uid="{DF41E02E-37CE-45CC-9C08-F54C2DA2D4F1}"/>
    <cellStyle name="เปอร์เซ็นต์ 2 6" xfId="1395" xr:uid="{B14C4AD5-0205-4BD3-9DF8-D3C256B09052}"/>
    <cellStyle name="เปอร์เซ็นต์ 3" xfId="1296" xr:uid="{01A0A5D3-81B3-4C3C-B0D4-AA90DC86FAFE}"/>
    <cellStyle name="เปอร์เซ็นต์ 3 2" xfId="1297" xr:uid="{399A6117-79EE-4407-9F86-224A7A155F3B}"/>
    <cellStyle name="เปอร์เซ็นต์ 3 2 2" xfId="3616" xr:uid="{92F8395B-9F72-4DEA-9881-AC90F3134A33}"/>
    <cellStyle name="เปอร์เซ็นต์ 3 3" xfId="1298" xr:uid="{EAE7C00A-B83A-4C13-A989-CB1E5D26E2B1}"/>
    <cellStyle name="เปอร์เซ็นต์ 3 4" xfId="2041" xr:uid="{DD2E4545-43E1-411C-9C02-5FEF4412F1D9}"/>
    <cellStyle name="เปอร์เซ็นต์ 3_ASTC Q1'56 up" xfId="1299" xr:uid="{68CB44EE-E5B8-41DB-8F8C-7F882E39FA9E}"/>
    <cellStyle name="เปอร์เซ็นต์ 4" xfId="1300" xr:uid="{50942678-7359-4801-BFCF-ED72AE566FD8}"/>
    <cellStyle name="เปอร์เซ็นต์ 4 2" xfId="1301" xr:uid="{EE33537A-1ACC-44D2-BEE3-A5314F7F68A7}"/>
    <cellStyle name="เปอร์เซ็นต์ 4 2 2" xfId="3305" xr:uid="{1F605BE0-FAF7-4B24-9077-28AB006A902E}"/>
    <cellStyle name="เปอร์เซ็นต์ 4 3" xfId="1302" xr:uid="{E690445A-6403-4FF9-B7B2-DA182551E5AD}"/>
    <cellStyle name="เปอร์เซ็นต์ 4 3 2" xfId="3617" xr:uid="{36861D30-6FFA-4E98-9E79-53979A2DB8E1}"/>
    <cellStyle name="เปอร์เซ็นต์ 4 4" xfId="1303" xr:uid="{1FBC9DD8-882C-473D-91BD-864D0916E9A0}"/>
    <cellStyle name="เปอร์เซ็นต์ 4 5" xfId="1304" xr:uid="{901F0A51-874C-4029-AD70-8B73565E2070}"/>
    <cellStyle name="เปอร์เซ็นต์ 4 6" xfId="3304" xr:uid="{62479E5B-B539-471E-AD12-E55EEFB60187}"/>
    <cellStyle name="เปอร์เซ็นต์ 4_ASTC Q1'56 up" xfId="1305" xr:uid="{EE696E5B-C07D-473E-9566-53799DB362DB}"/>
    <cellStyle name="เปอร์เซ็นต์ 5" xfId="1306" xr:uid="{CA78E87D-26B5-46E2-9731-629EE01A1304}"/>
    <cellStyle name="เปอร์เซ็นต์ 5 2" xfId="1307" xr:uid="{235C56E3-1EB7-4CD3-B577-D69602C0252C}"/>
    <cellStyle name="เปอร์เซ็นต์ 6" xfId="1308" xr:uid="{94F12200-444E-49A0-82F0-C85B4B41AE01}"/>
    <cellStyle name="เปอร์เซ็นต์ 7" xfId="1309" xr:uid="{E31B298E-2F8A-4A46-AAB8-652B3F2E1A84}"/>
    <cellStyle name="เปอร์เซ็นต์ 8" xfId="1310" xr:uid="{80AAD980-81B5-4FBF-9ABA-E22B438D4B96}"/>
    <cellStyle name="เปอร์เซ็นต์ 9" xfId="1311" xr:uid="{CE053187-EB00-494F-8A79-B15DF88F2EB5}"/>
    <cellStyle name="ผลรวม" xfId="1312" xr:uid="{FA0576F5-9CA7-46B2-B376-7FDDEB2AC32D}"/>
    <cellStyle name="ผลรวม 2" xfId="3306" xr:uid="{0276B2FD-4DD0-4FAE-8D5D-A5A760BF9C5B}"/>
    <cellStyle name="ผลรวม 2 2" xfId="3878" xr:uid="{7A6B22DD-81C0-4F28-8893-DA243F1FD8C5}"/>
    <cellStyle name="ผลรวม 2 2 2" xfId="5524" xr:uid="{1DE7AB60-A5C9-4272-A853-DA859973E8C3}"/>
    <cellStyle name="ผลรวม 2 3" xfId="5379" xr:uid="{9DBD8FFA-B567-4972-B124-6D6BC82E8AB0}"/>
    <cellStyle name="ผลรวม 3" xfId="3802" xr:uid="{BF6C428F-5EF5-43BC-AFB3-A0F55A72E42A}"/>
    <cellStyle name="ผลรวม 3 2" xfId="5448" xr:uid="{0B361FC0-6D47-4953-A2B7-6896CAE17B02}"/>
    <cellStyle name="ผลรวม 4" xfId="5286" xr:uid="{33FB3C2C-C693-4E9E-9176-5C01F29C90E9}"/>
    <cellStyle name="แย่" xfId="1313" xr:uid="{196162A0-5BBE-4D50-B783-DB6BF22297F1}"/>
    <cellStyle name="แย่ 2" xfId="3308" xr:uid="{526C1956-5741-405F-A601-0587CD7A16EE}"/>
    <cellStyle name="แย่ 3" xfId="3307" xr:uid="{9C0C5D38-E0E3-4D2D-B59F-79AA8831D900}"/>
    <cellStyle name="ฤธถ [0]_95" xfId="1314" xr:uid="{AB8DFECE-A4AE-4B23-9F68-261C16425ADE}"/>
    <cellStyle name="ฤธถ_95" xfId="1315" xr:uid="{FAB9337C-20CF-4595-BAFE-7A82A98DBD2B}"/>
    <cellStyle name="ล๋ศญ [0]_95" xfId="1316" xr:uid="{411CA73A-81FF-434F-A466-6349D4B86A84}"/>
    <cellStyle name="ล๋ศญ_95" xfId="1317" xr:uid="{A1B7D912-28F6-4D45-BB81-78E9544335B9}"/>
    <cellStyle name="ลักษณะ 1" xfId="3309" xr:uid="{DCA25134-54DA-42BA-83FE-E1E0CE472430}"/>
    <cellStyle name="วฅมุ_4ฟ๙ฝวภ๛" xfId="1318" xr:uid="{4D0A03F0-10D7-43BC-9E12-FF9043035FDB}"/>
    <cellStyle name="ส่วนที่ถูกเน้น1" xfId="1319" xr:uid="{F7772C79-B247-46CA-AE2F-D1D5BE40704E}"/>
    <cellStyle name="ส่วนที่ถูกเน้น1 2" xfId="3311" xr:uid="{81D2CB16-5CBD-4EE3-9BAD-5C6E556B7CD7}"/>
    <cellStyle name="ส่วนที่ถูกเน้น1 3" xfId="3310" xr:uid="{570DF63F-EFDB-42E1-866F-55B9E3B57504}"/>
    <cellStyle name="ส่วนที่ถูกเน้น2" xfId="1320" xr:uid="{E2475B43-9084-43B8-AEA0-6DFDDE3A489E}"/>
    <cellStyle name="ส่วนที่ถูกเน้น2 2" xfId="3313" xr:uid="{8B6A6DF6-F29A-4592-A472-88187207B749}"/>
    <cellStyle name="ส่วนที่ถูกเน้น2 3" xfId="3312" xr:uid="{AAE5791C-8025-4624-8D5F-2A614C4A9B35}"/>
    <cellStyle name="ส่วนที่ถูกเน้น3" xfId="1321" xr:uid="{A241A7E3-6546-4F4E-8133-8980188AE2E6}"/>
    <cellStyle name="ส่วนที่ถูกเน้น3 2" xfId="3315" xr:uid="{6ED49AA8-DDB6-42F6-9F9A-A83C64366881}"/>
    <cellStyle name="ส่วนที่ถูกเน้น3 3" xfId="3314" xr:uid="{F274931B-6B56-4F73-861C-51B975482B8F}"/>
    <cellStyle name="ส่วนที่ถูกเน้น4" xfId="1322" xr:uid="{161FA3AC-0929-4771-B8FA-7BDC48EDDD17}"/>
    <cellStyle name="ส่วนที่ถูกเน้น4 2" xfId="3317" xr:uid="{A99D62B9-91E0-4B7A-A7CA-2C809B40CA34}"/>
    <cellStyle name="ส่วนที่ถูกเน้น4 3" xfId="3316" xr:uid="{770F445B-5F07-4DC1-B447-DEFB28010DF2}"/>
    <cellStyle name="ส่วนที่ถูกเน้น5" xfId="1323" xr:uid="{F7430BEA-46BD-4732-9B2B-6FB42AFFB145}"/>
    <cellStyle name="ส่วนที่ถูกเน้น5 2" xfId="3319" xr:uid="{2E97C5BA-635D-4FB0-BF5F-36C69DAAAC1C}"/>
    <cellStyle name="ส่วนที่ถูกเน้น5 3" xfId="3318" xr:uid="{1B95DFD4-647A-42D4-A50F-9262288D1FA7}"/>
    <cellStyle name="ส่วนที่ถูกเน้น6" xfId="1324" xr:uid="{CD207740-2E74-4CB4-95C3-10D9F5C33D91}"/>
    <cellStyle name="ส่วนที่ถูกเน้น6 2" xfId="3321" xr:uid="{C57763B4-9442-4538-81D2-B50154AC4C4B}"/>
    <cellStyle name="ส่วนที่ถูกเน้น6 3" xfId="3320" xr:uid="{FCA33939-FDE2-4D44-A11C-8802AF625138}"/>
    <cellStyle name="แสดงผล" xfId="1325" xr:uid="{B46A344F-25FD-4BE1-AD10-C720FE4AF168}"/>
    <cellStyle name="แสดงผล 2" xfId="3323" xr:uid="{9E43C66C-02AC-450D-91EC-BB87B1C04DC1}"/>
    <cellStyle name="แสดงผล 2 2" xfId="3880" xr:uid="{A25F8256-B547-4F5E-BE57-42CBFCEB164B}"/>
    <cellStyle name="แสดงผล 2 2 2" xfId="5526" xr:uid="{ED042A68-2A92-4132-B34C-C0AC75EDE9B5}"/>
    <cellStyle name="แสดงผล 2 3" xfId="5381" xr:uid="{1669E092-3EF4-4434-8093-3710DBB64AD9}"/>
    <cellStyle name="แสดงผล 3" xfId="3322" xr:uid="{A1D00691-325D-49E8-A1AC-767E0A8D05AE}"/>
    <cellStyle name="แสดงผล 3 2" xfId="3879" xr:uid="{5D479A4F-FE2F-4125-9106-5786219E6BAE}"/>
    <cellStyle name="แสดงผล 3 2 2" xfId="5525" xr:uid="{4731013E-717A-47EC-B995-6DEECAF6B3AD}"/>
    <cellStyle name="แสดงผล 3 3" xfId="5380" xr:uid="{A2011BD9-3538-4A7D-98A1-A0687D3674F9}"/>
    <cellStyle name="แสดงผล 4" xfId="3803" xr:uid="{FF471685-0A57-4614-8B4E-CBBB909A1106}"/>
    <cellStyle name="แสดงผล 4 2" xfId="5449" xr:uid="{8410DBC9-B4E7-4703-9C39-6F42973EB415}"/>
    <cellStyle name="แสดงผล 5" xfId="5287" xr:uid="{DD742E56-5FD3-4461-B40D-1BC33AB0B238}"/>
    <cellStyle name="หมายเหตุ" xfId="1326" xr:uid="{47453DB5-68D4-4A41-9097-2BF5D96DAEE7}"/>
    <cellStyle name="หมายเหตุ 10" xfId="3325" xr:uid="{8C09C8EE-DE0B-42A7-AE11-6641D78B4B72}"/>
    <cellStyle name="หมายเหตุ 10 2" xfId="3882" xr:uid="{53DBF159-0BA8-48F9-B441-CE911F06C41A}"/>
    <cellStyle name="หมายเหตุ 10 2 2" xfId="5528" xr:uid="{E0112EEF-5350-48B7-A630-E86F53EC0F50}"/>
    <cellStyle name="หมายเหตุ 10 3" xfId="5383" xr:uid="{3419B076-0ABD-43D3-8EEC-D5E1C35E2D27}"/>
    <cellStyle name="หมายเหตุ 11" xfId="3324" xr:uid="{453C2627-E0D4-483F-9BCB-C5682DA52340}"/>
    <cellStyle name="หมายเหตุ 11 2" xfId="3881" xr:uid="{D33D36AC-524E-4F84-B882-A330B49F08DA}"/>
    <cellStyle name="หมายเหตุ 11 2 2" xfId="5527" xr:uid="{D074BDB7-B64E-4D9E-8C26-7F8C8AB7A0D5}"/>
    <cellStyle name="หมายเหตุ 11 3" xfId="5382" xr:uid="{2CE2CEDC-EA35-481D-85A4-A2544AC12926}"/>
    <cellStyle name="หมายเหตุ 12" xfId="3804" xr:uid="{37689D3C-B756-4541-A38D-1DDC0F069599}"/>
    <cellStyle name="หมายเหตุ 12 2" xfId="5450" xr:uid="{FDDA10B8-6B15-4F42-89AA-D5021AE40F29}"/>
    <cellStyle name="หมายเหตุ 13" xfId="5288" xr:uid="{6E075BFD-1B0C-45DE-B968-C2A25B2C2D92}"/>
    <cellStyle name="หมายเหตุ 2" xfId="3326" xr:uid="{7A321D4B-CD8A-422E-BC3C-0E5689592C63}"/>
    <cellStyle name="หมายเหตุ 2 2" xfId="3883" xr:uid="{2EF4D419-4CA1-439A-8076-601E3100B754}"/>
    <cellStyle name="หมายเหตุ 2 2 2" xfId="5529" xr:uid="{0468CD40-2281-451E-AA8F-979E0A5D53DB}"/>
    <cellStyle name="หมายเหตุ 2 3" xfId="5384" xr:uid="{21AA2F3C-DF9E-4DAE-849B-9EAEEC645090}"/>
    <cellStyle name="หมายเหตุ 3" xfId="3327" xr:uid="{07335F70-F766-4E06-8966-20D25B94BC52}"/>
    <cellStyle name="หมายเหตุ 3 2" xfId="3884" xr:uid="{9A53ED1A-D90B-4843-B55F-8BDE1294B226}"/>
    <cellStyle name="หมายเหตุ 3 2 2" xfId="5530" xr:uid="{1C3A02D2-08F0-448D-B7D5-630D793C5EF6}"/>
    <cellStyle name="หมายเหตุ 3 3" xfId="5385" xr:uid="{D2A3B261-1D63-452C-9845-C270CAAE0852}"/>
    <cellStyle name="หมายเหตุ 4" xfId="3328" xr:uid="{CB61FB1F-DCB1-4B31-87D6-D604E2B2598D}"/>
    <cellStyle name="หมายเหตุ 4 2" xfId="3885" xr:uid="{87CB45E2-7B6B-4A24-815D-CBA2CAA27766}"/>
    <cellStyle name="หมายเหตุ 4 2 2" xfId="5531" xr:uid="{151C46C9-C8EC-4752-BC91-EB23E498769E}"/>
    <cellStyle name="หมายเหตุ 4 3" xfId="5386" xr:uid="{3F2976E3-B4DE-4990-B605-DAB50D99E055}"/>
    <cellStyle name="หมายเหตุ 5" xfId="3329" xr:uid="{EFE541DD-E69E-45E7-A2E9-A79028C03B3A}"/>
    <cellStyle name="หมายเหตุ 5 2" xfId="3886" xr:uid="{D1F7CA0A-4B62-4B09-BEA8-2FA9C3DA235C}"/>
    <cellStyle name="หมายเหตุ 5 2 2" xfId="5532" xr:uid="{36C0A25E-16E2-4A88-8ED6-6B2B6ADA8FBC}"/>
    <cellStyle name="หมายเหตุ 5 3" xfId="5387" xr:uid="{036F5B96-3AF9-4E50-8DCB-3E92D7867522}"/>
    <cellStyle name="หมายเหตุ 6" xfId="3330" xr:uid="{947A6481-14E0-4DCF-9809-6ACB3FC53690}"/>
    <cellStyle name="หมายเหตุ 6 2" xfId="3887" xr:uid="{BC57A1B2-2F7B-41EE-8731-2F0BC91426DA}"/>
    <cellStyle name="หมายเหตุ 6 2 2" xfId="5533" xr:uid="{2C35FC1B-0ADD-4115-9A80-9C3B3F01719C}"/>
    <cellStyle name="หมายเหตุ 6 3" xfId="5388" xr:uid="{F31BD718-82B9-46BB-A72C-42EA9C4F8C60}"/>
    <cellStyle name="หมายเหตุ 7" xfId="3331" xr:uid="{AD4AFDCE-D43A-42F7-B040-F1C8F9428CDD}"/>
    <cellStyle name="หมายเหตุ 7 2" xfId="3888" xr:uid="{8DFE7C79-3020-4C6A-A921-8FE021744CE8}"/>
    <cellStyle name="หมายเหตุ 7 2 2" xfId="5534" xr:uid="{568A7636-6DBE-4372-9949-042FE7689003}"/>
    <cellStyle name="หมายเหตุ 7 3" xfId="5389" xr:uid="{92CA9449-0BEC-4E6D-A7A7-C774BBFDAE01}"/>
    <cellStyle name="หมายเหตุ 8" xfId="3332" xr:uid="{22A05D44-26D7-4DC8-A801-B743F719D20E}"/>
    <cellStyle name="หมายเหตุ 8 2" xfId="3889" xr:uid="{D03EF3BE-256D-4330-BA11-C8C7DA6F2790}"/>
    <cellStyle name="หมายเหตุ 8 2 2" xfId="5535" xr:uid="{49624785-766B-4212-B799-26FA2FE33BD3}"/>
    <cellStyle name="หมายเหตุ 8 3" xfId="5390" xr:uid="{20A63D76-6270-4E9C-95D0-20A81FD5EFB6}"/>
    <cellStyle name="หมายเหตุ 9" xfId="3333" xr:uid="{6EB5DA79-D55E-42C5-B47C-329B4DB9AD17}"/>
    <cellStyle name="หมายเหตุ 9 2" xfId="3890" xr:uid="{7D24A65E-CCEB-45FC-8D67-775CD7074D68}"/>
    <cellStyle name="หมายเหตุ 9 2 2" xfId="5536" xr:uid="{7160DD1A-ABA1-4A77-815A-E94B77FA5010}"/>
    <cellStyle name="หมายเหตุ 9 3" xfId="5391" xr:uid="{0304DB92-DE83-49FA-8907-B24BCC438D9F}"/>
    <cellStyle name="หัวเรื่อง 1" xfId="1327" xr:uid="{2F3772E1-A105-4902-9183-25D270C56CBF}"/>
    <cellStyle name="หัวเรื่อง 1 2" xfId="3334" xr:uid="{07A82689-4367-49FE-A777-98EF60801232}"/>
    <cellStyle name="หัวเรื่อง 2" xfId="1328" xr:uid="{6EC01940-443A-46F0-A359-2498807FD396}"/>
    <cellStyle name="หัวเรื่อง 2 2" xfId="3335" xr:uid="{AA4B7544-E2ED-4316-BAE5-21783C1A737A}"/>
    <cellStyle name="หัวเรื่อง 3" xfId="1329" xr:uid="{7D2B70DE-9329-476E-9A93-A7B0BC180CB5}"/>
    <cellStyle name="หัวเรื่อง 3 2" xfId="3336" xr:uid="{4AF450DC-A663-47FC-A544-4759C8B226C7}"/>
    <cellStyle name="หัวเรื่อง 4" xfId="1330" xr:uid="{9214C5BF-20FE-46E6-96B3-6E5EDFF45FA1}"/>
    <cellStyle name="หัวเรื่อง 4 2" xfId="3337" xr:uid="{11E6622D-25C5-4BE2-A8F6-5B45BACD0BAB}"/>
    <cellStyle name="쉼표 [0]_FN TRIALBALANCE02" xfId="2042" xr:uid="{BB7BD01B-A0E2-4873-AB91-07A62BB34CB8}"/>
    <cellStyle name="쉼표_Final DRR mtd 2002" xfId="2043" xr:uid="{317FA687-F7D6-415C-8419-21ACA4465EA4}"/>
    <cellStyle name="콤마 [0]_요약 BS" xfId="2044" xr:uid="{A0B1AA29-768A-4026-995A-0F8370192732}"/>
    <cellStyle name="콤마_요약 BS" xfId="2045" xr:uid="{582B2B95-69FF-496E-ADC8-C04E60C9B8FC}"/>
    <cellStyle name="표준_~MF0D70" xfId="3338" xr:uid="{06CEDB95-614A-483E-9D07-62B47C1078CC}"/>
    <cellStyle name="一般_Cashflow" xfId="2046" xr:uid="{1642621D-25A9-4C51-BCED-88E49BFCFC3D}"/>
    <cellStyle name="千分位[0]_laroux" xfId="2047" xr:uid="{FD1FEC14-224D-4E73-9915-EEDE640A520B}"/>
    <cellStyle name="千分位_laroux" xfId="2048" xr:uid="{92BE0D74-8B60-43A7-95EB-82FCC9763491}"/>
    <cellStyle name="常规_Sheet1" xfId="2049" xr:uid="{17191F4D-F3D6-49B6-8C67-11C9F3909727}"/>
    <cellStyle name="標準_D_NRS224" xfId="3339" xr:uid="{0ADF7D10-B55A-45AD-A843-975F2AAD595A}"/>
    <cellStyle name="貨幣 [0]_laroux" xfId="2050" xr:uid="{A334A54E-A093-4F62-8745-D9F63975B811}"/>
    <cellStyle name="貨幣[0]_laroux" xfId="2051" xr:uid="{2E70970D-8A97-404B-8F1F-24AF077B394C}"/>
    <cellStyle name="貨幣_laroux" xfId="2052" xr:uid="{EF80D77B-CE06-42FE-919B-DE27DF0A829B}"/>
  </cellStyles>
  <dxfs count="0"/>
  <tableStyles count="1" defaultTableStyle="TableStyleMedium9" defaultPivotStyle="PivotStyleLight16">
    <tableStyle name="Invisible" pivot="0" table="0" count="0" xr9:uid="{3AD1DFEA-75A3-4BAD-9F53-F962E830DA69}"/>
  </tableStyles>
  <colors>
    <mruColors>
      <color rgb="FFFAFAFA"/>
      <color rgb="FF00FF00"/>
      <color rgb="FFFFFF99"/>
      <color rgb="FFCC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7"/>
  <sheetViews>
    <sheetView topLeftCell="A97" zoomScaleNormal="100" zoomScaleSheetLayoutView="85" workbookViewId="0">
      <selection activeCell="F127" sqref="F127"/>
    </sheetView>
  </sheetViews>
  <sheetFormatPr defaultColWidth="9.28515625" defaultRowHeight="21.75" customHeight="1"/>
  <cols>
    <col min="1" max="2" width="1.7109375" style="29" customWidth="1"/>
    <col min="3" max="3" width="33.140625" style="29" customWidth="1"/>
    <col min="4" max="4" width="8.42578125" style="29" customWidth="1"/>
    <col min="5" max="5" width="0.7109375" style="29" customWidth="1"/>
    <col min="6" max="6" width="11.7109375" style="29" customWidth="1"/>
    <col min="7" max="7" width="0.7109375" style="29" customWidth="1"/>
    <col min="8" max="8" width="11.7109375" style="29" customWidth="1"/>
    <col min="9" max="9" width="0.7109375" style="29" customWidth="1"/>
    <col min="10" max="10" width="11.7109375" style="29" customWidth="1"/>
    <col min="11" max="11" width="0.7109375" style="29" customWidth="1"/>
    <col min="12" max="12" width="11.7109375" style="29" customWidth="1"/>
    <col min="13" max="13" width="9.28515625" style="29"/>
    <col min="14" max="14" width="9.85546875" style="29" bestFit="1" customWidth="1"/>
    <col min="15" max="15" width="9.28515625" style="29"/>
    <col min="16" max="16" width="14.85546875" style="29" bestFit="1" customWidth="1"/>
    <col min="17" max="16384" width="9.28515625" style="29"/>
  </cols>
  <sheetData>
    <row r="1" spans="1:12" ht="21.75" customHeight="1">
      <c r="A1" s="28" t="s">
        <v>72</v>
      </c>
      <c r="B1" s="28"/>
      <c r="C1" s="28"/>
    </row>
    <row r="2" spans="1:12" ht="21.75" customHeight="1">
      <c r="A2" s="28" t="s">
        <v>8</v>
      </c>
      <c r="B2" s="28"/>
      <c r="C2" s="28"/>
    </row>
    <row r="3" spans="1:12" ht="21.75" customHeight="1">
      <c r="A3" s="30" t="s">
        <v>154</v>
      </c>
      <c r="B3" s="30"/>
      <c r="C3" s="30"/>
      <c r="D3" s="31"/>
      <c r="E3" s="31"/>
      <c r="F3" s="31"/>
      <c r="G3" s="31"/>
      <c r="H3" s="31"/>
      <c r="I3" s="31"/>
      <c r="J3" s="31"/>
      <c r="K3" s="31"/>
      <c r="L3" s="31"/>
    </row>
    <row r="4" spans="1:12" ht="20.100000000000001" customHeight="1">
      <c r="A4" s="32"/>
      <c r="B4" s="32"/>
      <c r="C4" s="32"/>
      <c r="D4" s="33"/>
      <c r="E4" s="33"/>
      <c r="F4" s="33"/>
      <c r="G4" s="33"/>
      <c r="H4" s="33"/>
      <c r="I4" s="33"/>
      <c r="J4" s="33"/>
      <c r="K4" s="33"/>
      <c r="L4" s="33"/>
    </row>
    <row r="5" spans="1:12" ht="20.100000000000001" customHeight="1">
      <c r="A5" s="32"/>
      <c r="B5" s="32"/>
      <c r="C5" s="32"/>
      <c r="D5" s="33"/>
      <c r="E5" s="33"/>
      <c r="F5" s="290" t="s">
        <v>52</v>
      </c>
      <c r="G5" s="290"/>
      <c r="H5" s="290"/>
      <c r="I5" s="33"/>
      <c r="J5" s="290" t="s">
        <v>69</v>
      </c>
      <c r="K5" s="290"/>
      <c r="L5" s="290"/>
    </row>
    <row r="6" spans="1:12" ht="20.100000000000001" customHeight="1">
      <c r="A6" s="28"/>
      <c r="B6" s="28"/>
      <c r="C6" s="34"/>
      <c r="E6" s="34"/>
      <c r="F6" s="6" t="s">
        <v>155</v>
      </c>
      <c r="G6" s="6"/>
      <c r="H6" s="6" t="s">
        <v>115</v>
      </c>
      <c r="I6" s="6"/>
      <c r="J6" s="6" t="s">
        <v>155</v>
      </c>
      <c r="K6" s="6"/>
      <c r="L6" s="6" t="s">
        <v>115</v>
      </c>
    </row>
    <row r="7" spans="1:12" ht="20.100000000000001" customHeight="1">
      <c r="A7" s="28"/>
      <c r="B7" s="28"/>
      <c r="C7" s="34"/>
      <c r="D7" s="215" t="s">
        <v>0</v>
      </c>
      <c r="E7" s="34"/>
      <c r="F7" s="7" t="s">
        <v>32</v>
      </c>
      <c r="G7" s="8"/>
      <c r="H7" s="7" t="s">
        <v>32</v>
      </c>
      <c r="I7" s="8"/>
      <c r="J7" s="7" t="s">
        <v>32</v>
      </c>
      <c r="K7" s="8"/>
      <c r="L7" s="7" t="s">
        <v>32</v>
      </c>
    </row>
    <row r="8" spans="1:12" ht="20.100000000000001" customHeight="1">
      <c r="A8" s="28"/>
      <c r="B8" s="28"/>
      <c r="C8" s="34"/>
      <c r="D8" s="35"/>
      <c r="E8" s="34"/>
      <c r="F8" s="218"/>
      <c r="G8" s="8"/>
      <c r="H8" s="6"/>
      <c r="I8" s="8"/>
      <c r="J8" s="218"/>
      <c r="K8" s="8"/>
      <c r="L8" s="6"/>
    </row>
    <row r="9" spans="1:12" ht="20.100000000000001" customHeight="1">
      <c r="A9" s="28" t="s">
        <v>1</v>
      </c>
      <c r="B9" s="28"/>
      <c r="C9" s="36"/>
      <c r="D9" s="37"/>
      <c r="E9" s="37"/>
      <c r="F9" s="219"/>
      <c r="G9" s="38"/>
      <c r="H9" s="38"/>
      <c r="I9" s="38"/>
      <c r="J9" s="219"/>
      <c r="K9" s="38"/>
      <c r="L9" s="38"/>
    </row>
    <row r="10" spans="1:12" ht="6" customHeight="1">
      <c r="A10" s="28"/>
      <c r="B10" s="28"/>
      <c r="C10" s="36"/>
      <c r="D10" s="37"/>
      <c r="E10" s="37"/>
      <c r="F10" s="219"/>
      <c r="G10" s="38"/>
      <c r="H10" s="38"/>
      <c r="I10" s="38"/>
      <c r="J10" s="219"/>
      <c r="K10" s="38"/>
      <c r="L10" s="38"/>
    </row>
    <row r="11" spans="1:12" ht="20.100000000000001" customHeight="1">
      <c r="A11" s="28" t="s">
        <v>2</v>
      </c>
      <c r="B11" s="28"/>
      <c r="C11" s="39"/>
      <c r="D11" s="37"/>
      <c r="E11" s="37"/>
      <c r="F11" s="219"/>
      <c r="G11" s="38"/>
      <c r="H11" s="38"/>
      <c r="I11" s="38"/>
      <c r="J11" s="219"/>
      <c r="K11" s="38"/>
      <c r="L11" s="38"/>
    </row>
    <row r="12" spans="1:12" ht="6" customHeight="1">
      <c r="A12" s="28"/>
      <c r="B12" s="28"/>
      <c r="C12" s="36"/>
      <c r="D12" s="37"/>
      <c r="E12" s="37"/>
      <c r="F12" s="219"/>
      <c r="G12" s="38"/>
      <c r="H12" s="38"/>
      <c r="I12" s="38"/>
      <c r="J12" s="219"/>
      <c r="K12" s="38"/>
      <c r="L12" s="38"/>
    </row>
    <row r="13" spans="1:12" ht="20.100000000000001" customHeight="1">
      <c r="A13" s="29" t="s">
        <v>3</v>
      </c>
      <c r="C13" s="40"/>
      <c r="D13" s="41">
        <v>9</v>
      </c>
      <c r="E13" s="41"/>
      <c r="F13" s="219">
        <v>76770474</v>
      </c>
      <c r="G13" s="38"/>
      <c r="H13" s="38">
        <v>35895231</v>
      </c>
      <c r="I13" s="9"/>
      <c r="J13" s="225">
        <v>32921806</v>
      </c>
      <c r="K13" s="9"/>
      <c r="L13" s="10">
        <v>29452903</v>
      </c>
    </row>
    <row r="14" spans="1:12" ht="20.100000000000001" customHeight="1">
      <c r="A14" s="29" t="s">
        <v>167</v>
      </c>
      <c r="C14" s="40"/>
      <c r="D14" s="41"/>
      <c r="E14" s="41"/>
      <c r="F14" s="219">
        <v>65192500</v>
      </c>
      <c r="G14" s="38"/>
      <c r="H14" s="38">
        <v>0</v>
      </c>
      <c r="I14" s="9"/>
      <c r="J14" s="225" t="s">
        <v>113</v>
      </c>
      <c r="K14" s="9"/>
      <c r="L14" s="10">
        <v>0</v>
      </c>
    </row>
    <row r="15" spans="1:12" ht="20.100000000000001" customHeight="1">
      <c r="A15" s="29" t="s">
        <v>161</v>
      </c>
      <c r="C15" s="40"/>
      <c r="D15" s="41">
        <v>10</v>
      </c>
      <c r="E15" s="41"/>
      <c r="F15" s="219">
        <v>75108841</v>
      </c>
      <c r="G15" s="38"/>
      <c r="H15" s="38">
        <f>588874792-H16</f>
        <v>9045306</v>
      </c>
      <c r="I15" s="9"/>
      <c r="J15" s="225">
        <v>212454165</v>
      </c>
      <c r="K15" s="9"/>
      <c r="L15" s="10">
        <f>703560446-L16</f>
        <v>123730960</v>
      </c>
    </row>
    <row r="16" spans="1:12" ht="20.100000000000001" customHeight="1">
      <c r="A16" s="29" t="s">
        <v>240</v>
      </c>
      <c r="C16" s="40"/>
      <c r="D16" s="41">
        <v>11</v>
      </c>
      <c r="E16" s="41"/>
      <c r="F16" s="219">
        <v>500173746</v>
      </c>
      <c r="G16" s="38"/>
      <c r="H16" s="38">
        <v>579829486</v>
      </c>
      <c r="I16" s="9"/>
      <c r="J16" s="225">
        <v>500173746</v>
      </c>
      <c r="K16" s="9"/>
      <c r="L16" s="38">
        <v>579829486</v>
      </c>
    </row>
    <row r="17" spans="1:12" ht="20.100000000000001" customHeight="1">
      <c r="A17" s="29" t="s">
        <v>114</v>
      </c>
      <c r="C17" s="40"/>
      <c r="D17" s="41">
        <v>33</v>
      </c>
      <c r="E17" s="41"/>
      <c r="F17" s="219">
        <v>0</v>
      </c>
      <c r="G17" s="38"/>
      <c r="H17" s="38">
        <v>0</v>
      </c>
      <c r="I17" s="9"/>
      <c r="J17" s="225">
        <v>1515151632</v>
      </c>
      <c r="K17" s="9"/>
      <c r="L17" s="10">
        <v>1060014714</v>
      </c>
    </row>
    <row r="18" spans="1:12" ht="20.100000000000001" customHeight="1">
      <c r="A18" s="29" t="s">
        <v>101</v>
      </c>
      <c r="C18" s="40"/>
      <c r="D18" s="41"/>
      <c r="E18" s="41"/>
      <c r="F18" s="219"/>
      <c r="G18" s="38"/>
      <c r="H18" s="38"/>
      <c r="I18" s="9"/>
      <c r="J18" s="225"/>
      <c r="K18" s="9"/>
      <c r="L18" s="10"/>
    </row>
    <row r="19" spans="1:12" ht="20.100000000000001" customHeight="1">
      <c r="B19" s="29" t="s">
        <v>102</v>
      </c>
      <c r="C19" s="40"/>
      <c r="D19" s="279">
        <v>33</v>
      </c>
      <c r="E19" s="41"/>
      <c r="F19" s="219">
        <v>0</v>
      </c>
      <c r="G19" s="38"/>
      <c r="H19" s="38">
        <v>0</v>
      </c>
      <c r="I19" s="9"/>
      <c r="J19" s="225">
        <v>30000000</v>
      </c>
      <c r="K19" s="9"/>
      <c r="L19" s="10">
        <v>67130000</v>
      </c>
    </row>
    <row r="20" spans="1:12" ht="20.100000000000001" customHeight="1">
      <c r="A20" s="42" t="s">
        <v>162</v>
      </c>
      <c r="C20" s="40"/>
      <c r="D20" s="41">
        <v>13</v>
      </c>
      <c r="E20" s="41"/>
      <c r="F20" s="219">
        <v>490391160</v>
      </c>
      <c r="G20" s="38"/>
      <c r="H20" s="38">
        <v>519918843</v>
      </c>
      <c r="I20" s="9"/>
      <c r="J20" s="225">
        <v>433404467</v>
      </c>
      <c r="K20" s="9"/>
      <c r="L20" s="10">
        <v>461483450</v>
      </c>
    </row>
    <row r="21" spans="1:12" ht="20.100000000000001" customHeight="1">
      <c r="A21" s="29" t="s">
        <v>55</v>
      </c>
      <c r="C21" s="40"/>
      <c r="D21" s="41"/>
      <c r="E21" s="41"/>
      <c r="F21" s="220">
        <v>62355614</v>
      </c>
      <c r="G21" s="38"/>
      <c r="H21" s="43">
        <v>53879471</v>
      </c>
      <c r="I21" s="9"/>
      <c r="J21" s="221">
        <v>35422139</v>
      </c>
      <c r="K21" s="9"/>
      <c r="L21" s="11">
        <v>32537260</v>
      </c>
    </row>
    <row r="22" spans="1:12" ht="6" customHeight="1">
      <c r="A22" s="28"/>
      <c r="B22" s="28"/>
      <c r="C22" s="36"/>
      <c r="D22" s="37"/>
      <c r="E22" s="37"/>
      <c r="F22" s="219"/>
      <c r="G22" s="38"/>
      <c r="H22" s="38"/>
      <c r="I22" s="38"/>
      <c r="J22" s="219"/>
      <c r="K22" s="38"/>
      <c r="L22" s="38"/>
    </row>
    <row r="23" spans="1:12" ht="20.100000000000001" customHeight="1">
      <c r="A23" s="28" t="s">
        <v>4</v>
      </c>
      <c r="B23" s="28"/>
      <c r="C23" s="36"/>
      <c r="D23" s="41"/>
      <c r="E23" s="41"/>
      <c r="F23" s="221">
        <f>SUM(F13:F21)</f>
        <v>1269992335</v>
      </c>
      <c r="G23" s="9"/>
      <c r="H23" s="11">
        <f>SUM(H13:H21)</f>
        <v>1198568337</v>
      </c>
      <c r="I23" s="9"/>
      <c r="J23" s="221">
        <f>SUM(J12:J21)</f>
        <v>2759527955</v>
      </c>
      <c r="K23" s="9"/>
      <c r="L23" s="11">
        <f>SUM(L12:L21)</f>
        <v>2354178773</v>
      </c>
    </row>
    <row r="24" spans="1:12" ht="20.100000000000001" customHeight="1">
      <c r="C24" s="40"/>
      <c r="D24" s="40"/>
      <c r="E24" s="40"/>
      <c r="F24" s="222"/>
      <c r="G24" s="44"/>
      <c r="H24" s="44"/>
      <c r="I24" s="44"/>
      <c r="J24" s="222"/>
      <c r="K24" s="44"/>
      <c r="L24" s="44"/>
    </row>
    <row r="25" spans="1:12" ht="20.100000000000001" customHeight="1">
      <c r="A25" s="28" t="s">
        <v>5</v>
      </c>
      <c r="B25" s="28"/>
      <c r="C25" s="36"/>
      <c r="D25" s="37"/>
      <c r="E25" s="37"/>
      <c r="F25" s="219"/>
      <c r="G25" s="38"/>
      <c r="H25" s="38"/>
      <c r="I25" s="38"/>
      <c r="J25" s="219"/>
      <c r="K25" s="38"/>
      <c r="L25" s="38"/>
    </row>
    <row r="26" spans="1:12" ht="6" customHeight="1">
      <c r="A26" s="28"/>
      <c r="B26" s="28"/>
      <c r="C26" s="36"/>
      <c r="D26" s="37"/>
      <c r="E26" s="37"/>
      <c r="F26" s="219"/>
      <c r="G26" s="38"/>
      <c r="H26" s="38"/>
      <c r="I26" s="38"/>
      <c r="J26" s="219"/>
      <c r="K26" s="38"/>
      <c r="L26" s="38"/>
    </row>
    <row r="27" spans="1:12" ht="18.75">
      <c r="A27" s="29" t="s">
        <v>168</v>
      </c>
      <c r="B27" s="28"/>
      <c r="C27" s="36"/>
      <c r="D27" s="41"/>
      <c r="E27" s="37"/>
      <c r="F27" s="219">
        <v>6297564</v>
      </c>
      <c r="G27" s="38"/>
      <c r="H27" s="38">
        <v>0</v>
      </c>
      <c r="I27" s="38"/>
      <c r="J27" s="219" t="s">
        <v>113</v>
      </c>
      <c r="K27" s="38"/>
      <c r="L27" s="38">
        <v>0</v>
      </c>
    </row>
    <row r="28" spans="1:12" ht="18.75">
      <c r="A28" s="29" t="s">
        <v>206</v>
      </c>
      <c r="B28" s="28"/>
      <c r="C28" s="36"/>
      <c r="D28" s="41"/>
      <c r="E28" s="37"/>
      <c r="F28" s="219"/>
      <c r="G28" s="38"/>
      <c r="H28" s="38"/>
      <c r="I28" s="38"/>
      <c r="J28" s="219"/>
      <c r="K28" s="38"/>
      <c r="L28" s="38"/>
    </row>
    <row r="29" spans="1:12" ht="18.75">
      <c r="B29" s="29" t="s">
        <v>207</v>
      </c>
      <c r="C29" s="36"/>
      <c r="D29" s="41">
        <v>12</v>
      </c>
      <c r="E29" s="37"/>
      <c r="F29" s="219">
        <v>289838552</v>
      </c>
      <c r="G29" s="38"/>
      <c r="H29" s="38">
        <v>0</v>
      </c>
      <c r="I29" s="38"/>
      <c r="J29" s="219" t="s">
        <v>113</v>
      </c>
      <c r="K29" s="38"/>
      <c r="L29" s="38">
        <v>0</v>
      </c>
    </row>
    <row r="30" spans="1:12" ht="18.75">
      <c r="A30" s="29" t="s">
        <v>151</v>
      </c>
      <c r="B30" s="28"/>
      <c r="C30" s="36"/>
      <c r="D30" s="279"/>
      <c r="E30" s="37"/>
      <c r="F30" s="219">
        <v>0</v>
      </c>
      <c r="G30" s="38"/>
      <c r="H30" s="38">
        <v>1191790309.6199999</v>
      </c>
      <c r="I30" s="38"/>
      <c r="J30" s="219" t="s">
        <v>113</v>
      </c>
      <c r="K30" s="38"/>
      <c r="L30" s="38">
        <v>460000000</v>
      </c>
    </row>
    <row r="31" spans="1:12" ht="20.100000000000001" customHeight="1">
      <c r="A31" s="29" t="s">
        <v>163</v>
      </c>
      <c r="C31" s="40"/>
      <c r="D31" s="41">
        <v>14</v>
      </c>
      <c r="E31" s="41"/>
      <c r="F31" s="219">
        <v>0</v>
      </c>
      <c r="G31" s="38"/>
      <c r="H31" s="38">
        <v>0</v>
      </c>
      <c r="I31" s="9"/>
      <c r="J31" s="225">
        <v>164637875</v>
      </c>
      <c r="K31" s="9"/>
      <c r="L31" s="10">
        <v>114797752</v>
      </c>
    </row>
    <row r="32" spans="1:12" ht="20.100000000000001" customHeight="1">
      <c r="A32" s="29" t="s">
        <v>169</v>
      </c>
      <c r="C32" s="40"/>
      <c r="D32" s="41">
        <v>15</v>
      </c>
      <c r="E32" s="41"/>
      <c r="F32" s="219">
        <v>527956381</v>
      </c>
      <c r="G32" s="38"/>
      <c r="H32" s="38">
        <v>80644651.380000114</v>
      </c>
      <c r="I32" s="9"/>
      <c r="J32" s="225">
        <v>539230204</v>
      </c>
      <c r="K32" s="9"/>
      <c r="L32" s="10">
        <v>79230204</v>
      </c>
    </row>
    <row r="33" spans="1:12" ht="20.100000000000001" customHeight="1">
      <c r="A33" s="29" t="s">
        <v>106</v>
      </c>
      <c r="C33" s="40"/>
      <c r="D33" s="279">
        <v>33</v>
      </c>
      <c r="E33" s="41"/>
      <c r="F33" s="219" t="s">
        <v>113</v>
      </c>
      <c r="G33" s="38"/>
      <c r="H33" s="38">
        <v>0</v>
      </c>
      <c r="I33" s="9"/>
      <c r="J33" s="225">
        <v>67130000</v>
      </c>
      <c r="K33" s="9"/>
      <c r="L33" s="10">
        <v>30000000</v>
      </c>
    </row>
    <row r="34" spans="1:12" ht="20.100000000000001" customHeight="1">
      <c r="A34" s="29" t="s">
        <v>164</v>
      </c>
      <c r="C34" s="40"/>
      <c r="D34" s="41">
        <v>16</v>
      </c>
      <c r="E34" s="41"/>
      <c r="F34" s="219">
        <v>1616318257</v>
      </c>
      <c r="G34" s="38"/>
      <c r="H34" s="38">
        <v>537343105</v>
      </c>
      <c r="I34" s="9"/>
      <c r="J34" s="225">
        <v>159296879</v>
      </c>
      <c r="K34" s="9"/>
      <c r="L34" s="10">
        <v>255533088</v>
      </c>
    </row>
    <row r="35" spans="1:12" ht="20.100000000000001" customHeight="1">
      <c r="A35" s="29" t="s">
        <v>165</v>
      </c>
      <c r="C35" s="40"/>
      <c r="D35" s="41">
        <v>17</v>
      </c>
      <c r="E35" s="41"/>
      <c r="F35" s="219">
        <v>29714051</v>
      </c>
      <c r="G35" s="38"/>
      <c r="H35" s="38">
        <v>11702557</v>
      </c>
      <c r="I35" s="9"/>
      <c r="J35" s="225">
        <v>16136409</v>
      </c>
      <c r="K35" s="9"/>
      <c r="L35" s="10">
        <v>11702557</v>
      </c>
    </row>
    <row r="36" spans="1:12" ht="20.100000000000001" customHeight="1">
      <c r="A36" s="29" t="s">
        <v>166</v>
      </c>
      <c r="B36" s="45"/>
      <c r="C36" s="40"/>
      <c r="D36" s="41">
        <v>18</v>
      </c>
      <c r="E36" s="41"/>
      <c r="F36" s="219">
        <v>837016531</v>
      </c>
      <c r="G36" s="38"/>
      <c r="H36" s="38">
        <v>97223983</v>
      </c>
      <c r="I36" s="9"/>
      <c r="J36" s="225">
        <v>54028146</v>
      </c>
      <c r="K36" s="9"/>
      <c r="L36" s="10">
        <v>56426521</v>
      </c>
    </row>
    <row r="37" spans="1:12" ht="20.100000000000001" customHeight="1">
      <c r="A37" s="29" t="s">
        <v>170</v>
      </c>
      <c r="B37" s="45"/>
      <c r="C37" s="40"/>
      <c r="D37" s="41">
        <v>19</v>
      </c>
      <c r="E37" s="41"/>
      <c r="F37" s="219">
        <v>148258593</v>
      </c>
      <c r="G37" s="38"/>
      <c r="H37" s="38">
        <v>0</v>
      </c>
      <c r="I37" s="9"/>
      <c r="J37" s="225" t="s">
        <v>113</v>
      </c>
      <c r="K37" s="9"/>
      <c r="L37" s="10">
        <v>0</v>
      </c>
    </row>
    <row r="38" spans="1:12" ht="20.100000000000001" customHeight="1">
      <c r="A38" s="29" t="s">
        <v>81</v>
      </c>
      <c r="C38" s="40"/>
      <c r="D38" s="41"/>
      <c r="E38" s="41"/>
      <c r="F38" s="221">
        <v>7917905</v>
      </c>
      <c r="G38" s="38"/>
      <c r="H38" s="11">
        <v>0</v>
      </c>
      <c r="I38" s="9"/>
      <c r="J38" s="221">
        <v>926972</v>
      </c>
      <c r="K38" s="9"/>
      <c r="L38" s="11">
        <v>0</v>
      </c>
    </row>
    <row r="39" spans="1:12" ht="6" customHeight="1">
      <c r="A39" s="28"/>
      <c r="B39" s="28"/>
      <c r="C39" s="36"/>
      <c r="D39" s="37"/>
      <c r="E39" s="37"/>
      <c r="F39" s="219"/>
      <c r="G39" s="38"/>
      <c r="H39" s="38"/>
      <c r="I39" s="38"/>
      <c r="J39" s="219"/>
      <c r="K39" s="38"/>
      <c r="L39" s="38"/>
    </row>
    <row r="40" spans="1:12" ht="20.100000000000001" customHeight="1">
      <c r="A40" s="28" t="s">
        <v>6</v>
      </c>
      <c r="B40" s="28"/>
      <c r="C40" s="36"/>
      <c r="D40" s="41"/>
      <c r="E40" s="41"/>
      <c r="F40" s="221">
        <f>SUM(F27:F38)</f>
        <v>3463317834</v>
      </c>
      <c r="G40" s="9"/>
      <c r="H40" s="11">
        <f>SUM(H27:H39)</f>
        <v>1918704606</v>
      </c>
      <c r="I40" s="9"/>
      <c r="J40" s="221">
        <f>SUM(J27:J38)</f>
        <v>1001386485</v>
      </c>
      <c r="K40" s="9"/>
      <c r="L40" s="11">
        <f>SUM(L27:L39)</f>
        <v>1007690122</v>
      </c>
    </row>
    <row r="41" spans="1:12" ht="6" customHeight="1">
      <c r="A41" s="28"/>
      <c r="B41" s="28"/>
      <c r="C41" s="36"/>
      <c r="D41" s="37"/>
      <c r="E41" s="37"/>
      <c r="F41" s="223"/>
      <c r="G41" s="46"/>
      <c r="H41" s="46"/>
      <c r="I41" s="46"/>
      <c r="J41" s="223"/>
      <c r="K41" s="46"/>
      <c r="L41" s="46"/>
    </row>
    <row r="42" spans="1:12" ht="20.100000000000001" customHeight="1" thickBot="1">
      <c r="A42" s="28" t="s">
        <v>7</v>
      </c>
      <c r="B42" s="28"/>
      <c r="C42" s="36"/>
      <c r="D42" s="37"/>
      <c r="E42" s="37"/>
      <c r="F42" s="224">
        <f>SUM(F23,F40)</f>
        <v>4733310169</v>
      </c>
      <c r="G42" s="38"/>
      <c r="H42" s="47">
        <f>SUM(H23,H40)</f>
        <v>3117272943</v>
      </c>
      <c r="I42" s="38"/>
      <c r="J42" s="224">
        <f>SUM(J23,J40)</f>
        <v>3760914440</v>
      </c>
      <c r="K42" s="38"/>
      <c r="L42" s="47">
        <f>SUM(L23,L40)</f>
        <v>3361868895</v>
      </c>
    </row>
    <row r="43" spans="1:12" ht="20.100000000000001" customHeight="1" thickTop="1">
      <c r="A43" s="28"/>
      <c r="B43" s="28"/>
      <c r="C43" s="36"/>
      <c r="D43" s="37"/>
      <c r="E43" s="37"/>
      <c r="F43" s="46"/>
      <c r="G43" s="38"/>
      <c r="H43" s="46"/>
      <c r="I43" s="38"/>
      <c r="J43" s="46"/>
      <c r="K43" s="38"/>
      <c r="L43" s="46"/>
    </row>
    <row r="44" spans="1:12" ht="8.1" customHeight="1">
      <c r="A44" s="28"/>
      <c r="B44" s="28"/>
      <c r="C44" s="36"/>
      <c r="D44" s="37"/>
      <c r="E44" s="37"/>
      <c r="F44" s="46"/>
      <c r="G44" s="38"/>
      <c r="H44" s="46"/>
      <c r="I44" s="38"/>
      <c r="J44" s="46"/>
      <c r="K44" s="38"/>
      <c r="L44" s="46"/>
    </row>
    <row r="45" spans="1:12" ht="20.100000000000001" customHeight="1">
      <c r="A45" s="291" t="s">
        <v>71</v>
      </c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</row>
    <row r="46" spans="1:12" ht="4.5" customHeight="1">
      <c r="A46" s="28"/>
      <c r="B46" s="28"/>
      <c r="C46" s="36"/>
      <c r="D46" s="37"/>
      <c r="E46" s="37"/>
      <c r="F46" s="46"/>
      <c r="G46" s="38"/>
      <c r="H46" s="46"/>
      <c r="I46" s="38"/>
      <c r="J46" s="46"/>
      <c r="K46" s="38"/>
      <c r="L46" s="46"/>
    </row>
    <row r="47" spans="1:12" ht="21.95" customHeight="1">
      <c r="A47" s="31" t="s">
        <v>82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 ht="21.75" customHeight="1">
      <c r="A48" s="28" t="str">
        <f>+A1</f>
        <v>บริษัท ยูไนเต็ด เพาเวอร์ ออฟ เอเชีย จำกัด (มหาชน)</v>
      </c>
      <c r="B48" s="28"/>
      <c r="C48" s="28"/>
    </row>
    <row r="49" spans="1:12" ht="21.75" customHeight="1">
      <c r="A49" s="28" t="s">
        <v>132</v>
      </c>
      <c r="B49" s="28"/>
      <c r="C49" s="28"/>
    </row>
    <row r="50" spans="1:12" ht="21.75" customHeight="1">
      <c r="A50" s="30" t="str">
        <f>A3</f>
        <v>ณ วันที่ 31 ธันวาคม พ.ศ. 2564</v>
      </c>
      <c r="B50" s="30"/>
      <c r="C50" s="30"/>
      <c r="D50" s="31"/>
      <c r="E50" s="31"/>
      <c r="F50" s="31"/>
      <c r="G50" s="31"/>
      <c r="H50" s="31"/>
      <c r="I50" s="31"/>
      <c r="J50" s="31"/>
      <c r="K50" s="31"/>
      <c r="L50" s="31"/>
    </row>
    <row r="51" spans="1:12" ht="21.75" customHeight="1">
      <c r="A51" s="32"/>
      <c r="B51" s="32"/>
      <c r="C51" s="32"/>
      <c r="D51" s="33"/>
      <c r="E51" s="33"/>
      <c r="F51" s="33"/>
      <c r="G51" s="33"/>
      <c r="H51" s="33"/>
      <c r="I51" s="33"/>
      <c r="J51" s="33"/>
      <c r="K51" s="33"/>
      <c r="L51" s="33"/>
    </row>
    <row r="52" spans="1:12" ht="21.75" customHeight="1">
      <c r="F52" s="290" t="s">
        <v>52</v>
      </c>
      <c r="G52" s="290"/>
      <c r="H52" s="290"/>
      <c r="I52" s="33"/>
      <c r="J52" s="290" t="s">
        <v>69</v>
      </c>
      <c r="K52" s="290"/>
      <c r="L52" s="290"/>
    </row>
    <row r="53" spans="1:12" ht="21.75" customHeight="1">
      <c r="A53" s="28"/>
      <c r="B53" s="28"/>
      <c r="C53" s="34"/>
      <c r="E53" s="34"/>
      <c r="F53" s="6" t="s">
        <v>155</v>
      </c>
      <c r="G53" s="6"/>
      <c r="H53" s="6" t="s">
        <v>115</v>
      </c>
      <c r="I53" s="6"/>
      <c r="J53" s="6" t="s">
        <v>155</v>
      </c>
      <c r="K53" s="6"/>
      <c r="L53" s="6" t="s">
        <v>115</v>
      </c>
    </row>
    <row r="54" spans="1:12" ht="21.75" customHeight="1">
      <c r="A54" s="28"/>
      <c r="B54" s="28"/>
      <c r="C54" s="34"/>
      <c r="D54" s="215" t="s">
        <v>0</v>
      </c>
      <c r="E54" s="34"/>
      <c r="F54" s="7" t="s">
        <v>32</v>
      </c>
      <c r="G54" s="8"/>
      <c r="H54" s="7" t="s">
        <v>32</v>
      </c>
      <c r="I54" s="8"/>
      <c r="J54" s="7" t="s">
        <v>32</v>
      </c>
      <c r="K54" s="8"/>
      <c r="L54" s="7" t="s">
        <v>32</v>
      </c>
    </row>
    <row r="55" spans="1:12" ht="6" customHeight="1">
      <c r="A55" s="28"/>
      <c r="B55" s="28"/>
      <c r="C55" s="34"/>
      <c r="D55" s="35"/>
      <c r="E55" s="34"/>
      <c r="F55" s="218"/>
      <c r="G55" s="8"/>
      <c r="H55" s="6"/>
      <c r="I55" s="8"/>
      <c r="J55" s="218"/>
      <c r="K55" s="8"/>
      <c r="L55" s="6"/>
    </row>
    <row r="56" spans="1:12" ht="21.75" customHeight="1">
      <c r="A56" s="28" t="s">
        <v>73</v>
      </c>
      <c r="B56" s="28"/>
      <c r="C56" s="36"/>
      <c r="F56" s="226"/>
      <c r="G56" s="48"/>
      <c r="H56" s="48"/>
      <c r="I56" s="48"/>
      <c r="J56" s="226"/>
      <c r="K56" s="48"/>
      <c r="L56" s="48"/>
    </row>
    <row r="57" spans="1:12" ht="6" customHeight="1">
      <c r="C57" s="40"/>
      <c r="F57" s="226"/>
      <c r="G57" s="48"/>
      <c r="H57" s="48"/>
      <c r="I57" s="48"/>
      <c r="J57" s="226"/>
      <c r="K57" s="48"/>
      <c r="L57" s="48"/>
    </row>
    <row r="58" spans="1:12" ht="21.75" customHeight="1">
      <c r="A58" s="28" t="s">
        <v>9</v>
      </c>
      <c r="B58" s="28"/>
      <c r="C58" s="36"/>
      <c r="D58" s="209"/>
      <c r="F58" s="226"/>
      <c r="G58" s="48"/>
      <c r="H58" s="48"/>
      <c r="I58" s="48"/>
      <c r="J58" s="226"/>
      <c r="K58" s="48"/>
      <c r="L58" s="48"/>
    </row>
    <row r="59" spans="1:12" ht="6" customHeight="1">
      <c r="C59" s="40"/>
      <c r="D59" s="209"/>
      <c r="F59" s="226"/>
      <c r="G59" s="48"/>
      <c r="H59" s="48"/>
      <c r="I59" s="48"/>
      <c r="J59" s="226"/>
      <c r="K59" s="48"/>
      <c r="L59" s="48"/>
    </row>
    <row r="60" spans="1:12" ht="21.75" customHeight="1">
      <c r="A60" s="29" t="s">
        <v>63</v>
      </c>
      <c r="C60" s="40"/>
      <c r="D60" s="209">
        <v>22</v>
      </c>
      <c r="F60" s="227">
        <v>5557597</v>
      </c>
      <c r="G60" s="48"/>
      <c r="H60" s="12">
        <v>5557597</v>
      </c>
      <c r="I60" s="9"/>
      <c r="J60" s="228">
        <v>5557597</v>
      </c>
      <c r="K60" s="9"/>
      <c r="L60" s="13">
        <v>5557597</v>
      </c>
    </row>
    <row r="61" spans="1:12" ht="21.75" customHeight="1">
      <c r="A61" s="29" t="s">
        <v>205</v>
      </c>
      <c r="B61" s="45"/>
      <c r="C61" s="40"/>
      <c r="D61" s="217"/>
      <c r="F61" s="227"/>
      <c r="G61" s="38"/>
      <c r="H61" s="12"/>
      <c r="I61" s="9"/>
      <c r="J61" s="227"/>
      <c r="K61" s="9"/>
      <c r="L61" s="12"/>
    </row>
    <row r="62" spans="1:12" ht="21.75" customHeight="1">
      <c r="B62" s="45" t="s">
        <v>118</v>
      </c>
      <c r="C62" s="40"/>
      <c r="D62" s="217">
        <v>22</v>
      </c>
      <c r="F62" s="227">
        <v>84609635</v>
      </c>
      <c r="G62" s="38"/>
      <c r="H62" s="12">
        <v>0</v>
      </c>
      <c r="I62" s="9"/>
      <c r="J62" s="227" t="s">
        <v>113</v>
      </c>
      <c r="K62" s="9"/>
      <c r="L62" s="12">
        <v>0</v>
      </c>
    </row>
    <row r="63" spans="1:12" ht="21.75" customHeight="1">
      <c r="A63" s="29" t="s">
        <v>211</v>
      </c>
      <c r="B63" s="45"/>
      <c r="C63" s="40"/>
      <c r="D63" s="286">
        <v>22</v>
      </c>
      <c r="F63" s="227">
        <v>170000000</v>
      </c>
      <c r="G63" s="38"/>
      <c r="H63" s="12">
        <v>0</v>
      </c>
      <c r="I63" s="9"/>
      <c r="J63" s="227">
        <v>170000000</v>
      </c>
      <c r="K63" s="9"/>
      <c r="L63" s="12">
        <v>0</v>
      </c>
    </row>
    <row r="64" spans="1:12" ht="21.75" customHeight="1">
      <c r="A64" s="29" t="s">
        <v>171</v>
      </c>
      <c r="B64" s="45"/>
      <c r="C64" s="40"/>
      <c r="D64" s="217">
        <v>24</v>
      </c>
      <c r="F64" s="227">
        <v>227565122</v>
      </c>
      <c r="G64" s="38"/>
      <c r="H64" s="12">
        <v>0</v>
      </c>
      <c r="I64" s="9"/>
      <c r="J64" s="227">
        <v>227565122</v>
      </c>
      <c r="K64" s="9"/>
      <c r="L64" s="12">
        <v>0</v>
      </c>
    </row>
    <row r="65" spans="1:12" ht="21.75" customHeight="1">
      <c r="A65" s="29" t="s">
        <v>53</v>
      </c>
      <c r="B65" s="45"/>
      <c r="C65" s="40"/>
      <c r="D65" s="209">
        <v>23</v>
      </c>
      <c r="F65" s="227">
        <v>65662869</v>
      </c>
      <c r="G65" s="48"/>
      <c r="H65" s="12">
        <v>24796191</v>
      </c>
      <c r="I65" s="9"/>
      <c r="J65" s="225">
        <v>47386385</v>
      </c>
      <c r="K65" s="9"/>
      <c r="L65" s="10">
        <v>31981266</v>
      </c>
    </row>
    <row r="66" spans="1:12" ht="21.75" customHeight="1">
      <c r="A66" s="29" t="s">
        <v>64</v>
      </c>
      <c r="B66" s="45"/>
      <c r="C66" s="40"/>
      <c r="D66" s="209">
        <v>33</v>
      </c>
      <c r="F66" s="227" t="s">
        <v>113</v>
      </c>
      <c r="G66" s="38"/>
      <c r="H66" s="12">
        <v>83700000</v>
      </c>
      <c r="I66" s="9"/>
      <c r="J66" s="227">
        <v>74416683</v>
      </c>
      <c r="K66" s="9"/>
      <c r="L66" s="12">
        <v>83700000</v>
      </c>
    </row>
    <row r="67" spans="1:12" ht="21.75" customHeight="1">
      <c r="A67" s="29" t="s">
        <v>117</v>
      </c>
      <c r="B67" s="45"/>
      <c r="C67" s="40"/>
      <c r="D67" s="209"/>
      <c r="F67" s="227"/>
      <c r="G67" s="38"/>
      <c r="H67" s="12"/>
      <c r="I67" s="9"/>
      <c r="J67" s="227"/>
      <c r="K67" s="9"/>
      <c r="L67" s="12"/>
    </row>
    <row r="68" spans="1:12" ht="21.75" customHeight="1">
      <c r="B68" s="45" t="s">
        <v>175</v>
      </c>
      <c r="C68" s="40"/>
      <c r="D68" s="209">
        <v>21</v>
      </c>
      <c r="F68" s="227">
        <v>3773715</v>
      </c>
      <c r="G68" s="38"/>
      <c r="H68" s="12">
        <v>4440693</v>
      </c>
      <c r="I68" s="9"/>
      <c r="J68" s="227">
        <v>3441360</v>
      </c>
      <c r="K68" s="9"/>
      <c r="L68" s="12">
        <v>4440693</v>
      </c>
    </row>
    <row r="69" spans="1:12" ht="21.75" customHeight="1">
      <c r="A69" s="29" t="s">
        <v>10</v>
      </c>
      <c r="C69" s="40"/>
      <c r="F69" s="220">
        <v>11973624</v>
      </c>
      <c r="G69" s="38"/>
      <c r="H69" s="43">
        <v>9903813</v>
      </c>
      <c r="I69" s="9"/>
      <c r="J69" s="221">
        <v>5357680</v>
      </c>
      <c r="K69" s="9"/>
      <c r="L69" s="11">
        <v>4579153</v>
      </c>
    </row>
    <row r="70" spans="1:12" ht="6" customHeight="1">
      <c r="C70" s="40"/>
      <c r="F70" s="226"/>
      <c r="G70" s="48"/>
      <c r="H70" s="48"/>
      <c r="I70" s="48"/>
      <c r="J70" s="226"/>
      <c r="K70" s="48"/>
      <c r="L70" s="48"/>
    </row>
    <row r="71" spans="1:12" ht="21.75" customHeight="1">
      <c r="A71" s="28" t="s">
        <v>11</v>
      </c>
      <c r="B71" s="28"/>
      <c r="C71" s="36"/>
      <c r="F71" s="220">
        <f>SUM(F60:F70)</f>
        <v>569142562</v>
      </c>
      <c r="G71" s="46"/>
      <c r="H71" s="43">
        <f>SUM(H60:H70)</f>
        <v>128398294</v>
      </c>
      <c r="I71" s="46"/>
      <c r="J71" s="220">
        <f>SUM(J60:J70)</f>
        <v>533724827</v>
      </c>
      <c r="K71" s="46"/>
      <c r="L71" s="43">
        <f>SUM(L60:L70)</f>
        <v>130258709</v>
      </c>
    </row>
    <row r="72" spans="1:12" ht="21.75" customHeight="1">
      <c r="C72" s="40"/>
      <c r="F72" s="226"/>
      <c r="G72" s="48"/>
      <c r="H72" s="48"/>
      <c r="I72" s="48"/>
      <c r="J72" s="226"/>
      <c r="K72" s="48"/>
      <c r="L72" s="48"/>
    </row>
    <row r="73" spans="1:12" ht="21.75" customHeight="1">
      <c r="A73" s="28" t="s">
        <v>12</v>
      </c>
      <c r="B73" s="28"/>
      <c r="C73" s="36"/>
      <c r="F73" s="226"/>
      <c r="G73" s="48"/>
      <c r="H73" s="48"/>
      <c r="I73" s="48"/>
      <c r="J73" s="226"/>
      <c r="K73" s="48"/>
      <c r="L73" s="48"/>
    </row>
    <row r="74" spans="1:12" ht="6" customHeight="1">
      <c r="C74" s="40"/>
      <c r="F74" s="226"/>
      <c r="G74" s="48"/>
      <c r="H74" s="48"/>
      <c r="I74" s="48"/>
      <c r="J74" s="226"/>
      <c r="K74" s="48"/>
      <c r="L74" s="48"/>
    </row>
    <row r="75" spans="1:12" ht="21.75" customHeight="1">
      <c r="A75" s="29" t="s">
        <v>176</v>
      </c>
      <c r="C75" s="40"/>
      <c r="D75" s="217">
        <v>22</v>
      </c>
      <c r="F75" s="219">
        <v>722050198</v>
      </c>
      <c r="G75" s="38"/>
      <c r="H75" s="38">
        <v>0</v>
      </c>
      <c r="I75" s="14"/>
      <c r="J75" s="228" t="s">
        <v>113</v>
      </c>
      <c r="K75" s="15"/>
      <c r="L75" s="13">
        <v>0</v>
      </c>
    </row>
    <row r="76" spans="1:12" ht="21.75" customHeight="1">
      <c r="A76" s="29" t="s">
        <v>208</v>
      </c>
      <c r="C76" s="40"/>
      <c r="D76" s="217">
        <v>21</v>
      </c>
      <c r="F76" s="219">
        <v>25393910</v>
      </c>
      <c r="G76" s="38"/>
      <c r="H76" s="38">
        <v>7003814</v>
      </c>
      <c r="I76" s="14"/>
      <c r="J76" s="228">
        <v>12501754</v>
      </c>
      <c r="K76" s="15"/>
      <c r="L76" s="13">
        <v>7003814</v>
      </c>
    </row>
    <row r="77" spans="1:12" ht="21.75" customHeight="1">
      <c r="A77" s="29" t="s">
        <v>65</v>
      </c>
      <c r="C77" s="40"/>
      <c r="D77" s="209">
        <v>20</v>
      </c>
      <c r="F77" s="219">
        <v>154103235</v>
      </c>
      <c r="G77" s="38"/>
      <c r="H77" s="38">
        <v>13126917</v>
      </c>
      <c r="I77" s="14"/>
      <c r="J77" s="228" t="s">
        <v>113</v>
      </c>
      <c r="K77" s="15"/>
      <c r="L77" s="13">
        <v>0</v>
      </c>
    </row>
    <row r="78" spans="1:12" ht="21.75" customHeight="1">
      <c r="A78" s="29" t="s">
        <v>172</v>
      </c>
      <c r="C78" s="40"/>
      <c r="D78" s="217"/>
      <c r="F78" s="219"/>
      <c r="G78" s="38"/>
      <c r="H78" s="38"/>
      <c r="I78" s="14"/>
      <c r="J78" s="228"/>
      <c r="K78" s="15"/>
      <c r="L78" s="13"/>
    </row>
    <row r="79" spans="1:12" ht="21.75" customHeight="1">
      <c r="B79" s="29" t="s">
        <v>173</v>
      </c>
      <c r="C79" s="40"/>
      <c r="D79" s="217"/>
      <c r="F79" s="219">
        <v>34280098</v>
      </c>
      <c r="G79" s="38"/>
      <c r="H79" s="38">
        <v>0</v>
      </c>
      <c r="I79" s="14"/>
      <c r="J79" s="228" t="s">
        <v>113</v>
      </c>
      <c r="K79" s="15"/>
      <c r="L79" s="13">
        <v>0</v>
      </c>
    </row>
    <row r="80" spans="1:12" ht="21.75" customHeight="1">
      <c r="A80" s="29" t="s">
        <v>13</v>
      </c>
      <c r="C80" s="40"/>
      <c r="D80" s="209">
        <v>25</v>
      </c>
      <c r="F80" s="219">
        <v>7236750</v>
      </c>
      <c r="G80" s="38"/>
      <c r="H80" s="38">
        <v>8607291</v>
      </c>
      <c r="I80" s="9"/>
      <c r="J80" s="225">
        <v>6311059</v>
      </c>
      <c r="K80" s="9"/>
      <c r="L80" s="10">
        <v>7434879</v>
      </c>
    </row>
    <row r="81" spans="1:12" ht="21.75" customHeight="1">
      <c r="A81" s="29" t="s">
        <v>220</v>
      </c>
      <c r="C81" s="40"/>
      <c r="D81" s="280"/>
      <c r="F81" s="220">
        <v>11917127</v>
      </c>
      <c r="G81" s="38"/>
      <c r="H81" s="43">
        <v>420000</v>
      </c>
      <c r="I81" s="38"/>
      <c r="J81" s="220">
        <v>420000</v>
      </c>
      <c r="K81" s="38"/>
      <c r="L81" s="43">
        <v>420000</v>
      </c>
    </row>
    <row r="82" spans="1:12" ht="6" customHeight="1">
      <c r="C82" s="40"/>
      <c r="F82" s="226"/>
      <c r="G82" s="48"/>
      <c r="H82" s="48"/>
      <c r="I82" s="48"/>
      <c r="J82" s="226"/>
      <c r="K82" s="48"/>
      <c r="L82" s="48"/>
    </row>
    <row r="83" spans="1:12" ht="21.75" customHeight="1">
      <c r="A83" s="28" t="s">
        <v>14</v>
      </c>
      <c r="B83" s="28"/>
      <c r="C83" s="36"/>
      <c r="F83" s="220">
        <f>SUM(F75:F82)</f>
        <v>954981318</v>
      </c>
      <c r="G83" s="38"/>
      <c r="H83" s="43">
        <f>SUM(H75:H82)</f>
        <v>29158022</v>
      </c>
      <c r="I83" s="38"/>
      <c r="J83" s="220">
        <f>SUM(J75:J82)</f>
        <v>19232813</v>
      </c>
      <c r="K83" s="38"/>
      <c r="L83" s="43">
        <f>SUM(L75:L82)</f>
        <v>14858693</v>
      </c>
    </row>
    <row r="84" spans="1:12" ht="6" customHeight="1">
      <c r="C84" s="40"/>
      <c r="F84" s="226"/>
      <c r="G84" s="48"/>
      <c r="H84" s="48"/>
      <c r="I84" s="48"/>
      <c r="J84" s="226"/>
      <c r="K84" s="48"/>
      <c r="L84" s="48"/>
    </row>
    <row r="85" spans="1:12" ht="21.75" customHeight="1">
      <c r="A85" s="28" t="s">
        <v>15</v>
      </c>
      <c r="B85" s="28"/>
      <c r="C85" s="36"/>
      <c r="F85" s="220">
        <f>SUM(F71,F83)</f>
        <v>1524123880</v>
      </c>
      <c r="G85" s="48"/>
      <c r="H85" s="43">
        <f>SUM(H71,H83)</f>
        <v>157556316</v>
      </c>
      <c r="I85" s="48"/>
      <c r="J85" s="220">
        <f>SUM(J71,J83)</f>
        <v>552957640</v>
      </c>
      <c r="K85" s="48"/>
      <c r="L85" s="43">
        <f>SUM(L71,L83)</f>
        <v>145117402</v>
      </c>
    </row>
    <row r="86" spans="1:12" ht="18" customHeight="1">
      <c r="F86" s="48"/>
      <c r="G86" s="48"/>
      <c r="H86" s="48"/>
      <c r="I86" s="48"/>
      <c r="J86" s="48"/>
      <c r="K86" s="48"/>
      <c r="L86" s="48"/>
    </row>
    <row r="87" spans="1:12" ht="18" customHeight="1">
      <c r="F87" s="48"/>
      <c r="G87" s="48"/>
      <c r="H87" s="48"/>
      <c r="I87" s="48"/>
      <c r="J87" s="48"/>
      <c r="K87" s="48"/>
      <c r="L87" s="48"/>
    </row>
    <row r="88" spans="1:12" ht="13.5" customHeight="1">
      <c r="F88" s="48"/>
      <c r="G88" s="48"/>
      <c r="H88" s="48"/>
      <c r="I88" s="48"/>
      <c r="J88" s="48"/>
      <c r="K88" s="48"/>
      <c r="L88" s="48"/>
    </row>
    <row r="89" spans="1:12" ht="13.9" customHeight="1">
      <c r="A89" s="289" t="s">
        <v>71</v>
      </c>
      <c r="B89" s="289"/>
      <c r="C89" s="289"/>
      <c r="D89" s="289"/>
      <c r="E89" s="289"/>
      <c r="F89" s="289"/>
      <c r="G89" s="289"/>
      <c r="H89" s="289"/>
      <c r="I89" s="289"/>
      <c r="J89" s="289"/>
      <c r="K89" s="289"/>
      <c r="L89" s="289"/>
    </row>
    <row r="90" spans="1:12" ht="18.75" customHeight="1">
      <c r="A90" s="209"/>
      <c r="B90" s="209"/>
      <c r="C90" s="209"/>
      <c r="D90" s="209"/>
      <c r="F90" s="209"/>
      <c r="G90" s="209"/>
      <c r="H90" s="209"/>
      <c r="I90" s="209"/>
      <c r="J90" s="209"/>
      <c r="K90" s="209"/>
      <c r="L90" s="209"/>
    </row>
    <row r="91" spans="1:12" ht="14.25" customHeight="1">
      <c r="F91" s="48"/>
      <c r="G91" s="48"/>
      <c r="H91" s="48"/>
      <c r="I91" s="48"/>
      <c r="J91" s="48"/>
      <c r="K91" s="48"/>
      <c r="L91" s="48"/>
    </row>
    <row r="92" spans="1:12" ht="21.95" customHeight="1">
      <c r="A92" s="31" t="s">
        <v>82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</row>
    <row r="93" spans="1:12" ht="21.75" customHeight="1">
      <c r="A93" s="28" t="str">
        <f>+A48</f>
        <v>บริษัท ยูไนเต็ด เพาเวอร์ ออฟ เอเชีย จำกัด (มหาชน)</v>
      </c>
      <c r="B93" s="28"/>
      <c r="C93" s="28"/>
    </row>
    <row r="94" spans="1:12" ht="21.75" customHeight="1">
      <c r="A94" s="28" t="s">
        <v>132</v>
      </c>
      <c r="B94" s="28"/>
      <c r="C94" s="28"/>
    </row>
    <row r="95" spans="1:12" ht="21.75" customHeight="1">
      <c r="A95" s="30" t="str">
        <f>A3</f>
        <v>ณ วันที่ 31 ธันวาคม พ.ศ. 2564</v>
      </c>
      <c r="B95" s="30"/>
      <c r="C95" s="30"/>
      <c r="D95" s="31"/>
      <c r="E95" s="31"/>
      <c r="F95" s="31"/>
      <c r="G95" s="31"/>
      <c r="H95" s="31"/>
      <c r="I95" s="31"/>
      <c r="J95" s="31"/>
      <c r="K95" s="31"/>
      <c r="L95" s="31"/>
    </row>
    <row r="96" spans="1:12" ht="21.75" customHeight="1">
      <c r="A96" s="32"/>
      <c r="B96" s="32"/>
      <c r="C96" s="32"/>
      <c r="D96" s="33"/>
      <c r="E96" s="33"/>
      <c r="F96" s="33"/>
      <c r="G96" s="33"/>
      <c r="H96" s="33"/>
      <c r="I96" s="33"/>
      <c r="J96" s="33"/>
      <c r="K96" s="33"/>
      <c r="L96" s="33"/>
    </row>
    <row r="97" spans="1:16" ht="21.75" customHeight="1">
      <c r="F97" s="290" t="s">
        <v>52</v>
      </c>
      <c r="G97" s="290"/>
      <c r="H97" s="290"/>
      <c r="I97" s="33"/>
      <c r="J97" s="290" t="s">
        <v>69</v>
      </c>
      <c r="K97" s="290"/>
      <c r="L97" s="290"/>
    </row>
    <row r="98" spans="1:16" ht="21.75" customHeight="1">
      <c r="A98" s="28"/>
      <c r="B98" s="28"/>
      <c r="C98" s="34"/>
      <c r="D98" s="35"/>
      <c r="E98" s="34"/>
      <c r="F98" s="6" t="s">
        <v>155</v>
      </c>
      <c r="G98" s="6"/>
      <c r="H98" s="6" t="s">
        <v>115</v>
      </c>
      <c r="I98" s="6"/>
      <c r="J98" s="6" t="s">
        <v>155</v>
      </c>
      <c r="K98" s="6"/>
      <c r="L98" s="6" t="s">
        <v>115</v>
      </c>
    </row>
    <row r="99" spans="1:16" ht="21.75" customHeight="1">
      <c r="A99" s="28"/>
      <c r="B99" s="28"/>
      <c r="C99" s="34"/>
      <c r="D99" s="215" t="s">
        <v>0</v>
      </c>
      <c r="E99" s="34"/>
      <c r="F99" s="7" t="s">
        <v>32</v>
      </c>
      <c r="G99" s="8"/>
      <c r="H99" s="7" t="s">
        <v>32</v>
      </c>
      <c r="I99" s="8"/>
      <c r="J99" s="7" t="s">
        <v>32</v>
      </c>
      <c r="K99" s="8"/>
      <c r="L99" s="7" t="s">
        <v>32</v>
      </c>
    </row>
    <row r="100" spans="1:16" ht="6" customHeight="1">
      <c r="A100" s="28"/>
      <c r="B100" s="28"/>
      <c r="C100" s="34"/>
      <c r="D100" s="35"/>
      <c r="E100" s="34"/>
      <c r="F100" s="218"/>
      <c r="G100" s="8"/>
      <c r="H100" s="6"/>
      <c r="I100" s="8"/>
      <c r="J100" s="218"/>
      <c r="K100" s="8"/>
      <c r="L100" s="6"/>
    </row>
    <row r="101" spans="1:16" ht="21.75" customHeight="1">
      <c r="A101" s="28" t="s">
        <v>133</v>
      </c>
      <c r="B101" s="28"/>
      <c r="C101" s="36"/>
      <c r="F101" s="226"/>
      <c r="G101" s="48"/>
      <c r="H101" s="48"/>
      <c r="I101" s="48"/>
      <c r="J101" s="226"/>
      <c r="K101" s="48"/>
      <c r="L101" s="48"/>
    </row>
    <row r="102" spans="1:16" ht="6" customHeight="1">
      <c r="C102" s="40"/>
      <c r="F102" s="226"/>
      <c r="G102" s="48"/>
      <c r="H102" s="48"/>
      <c r="I102" s="48"/>
      <c r="J102" s="226"/>
      <c r="K102" s="48"/>
      <c r="L102" s="48"/>
    </row>
    <row r="103" spans="1:16" ht="21.75" customHeight="1">
      <c r="A103" s="28" t="s">
        <v>74</v>
      </c>
      <c r="B103" s="28"/>
      <c r="C103" s="36"/>
      <c r="F103" s="226"/>
      <c r="G103" s="48"/>
      <c r="H103" s="48"/>
      <c r="I103" s="48"/>
      <c r="J103" s="226"/>
      <c r="K103" s="48"/>
      <c r="L103" s="48"/>
    </row>
    <row r="104" spans="1:16" ht="6" customHeight="1">
      <c r="C104" s="40"/>
      <c r="F104" s="226"/>
      <c r="G104" s="48"/>
      <c r="H104" s="48"/>
      <c r="I104" s="48"/>
      <c r="J104" s="226"/>
      <c r="K104" s="48"/>
      <c r="L104" s="48"/>
    </row>
    <row r="105" spans="1:16" ht="21.75" customHeight="1">
      <c r="A105" s="29" t="s">
        <v>48</v>
      </c>
      <c r="C105" s="40"/>
      <c r="D105" s="209">
        <v>26</v>
      </c>
      <c r="F105" s="226"/>
      <c r="G105" s="48"/>
      <c r="H105" s="48"/>
      <c r="I105" s="48"/>
      <c r="J105" s="226"/>
      <c r="K105" s="48"/>
      <c r="L105" s="48"/>
    </row>
    <row r="106" spans="1:16" ht="21.75" customHeight="1">
      <c r="B106" s="29" t="s">
        <v>16</v>
      </c>
      <c r="F106" s="229"/>
      <c r="J106" s="229"/>
    </row>
    <row r="107" spans="1:16" ht="21.75" customHeight="1">
      <c r="C107" s="29" t="s">
        <v>209</v>
      </c>
      <c r="F107" s="229"/>
      <c r="J107" s="229"/>
      <c r="P107" s="49"/>
    </row>
    <row r="108" spans="1:16" ht="21.75" customHeight="1">
      <c r="C108" s="50" t="s">
        <v>66</v>
      </c>
      <c r="F108" s="229"/>
      <c r="J108" s="229"/>
    </row>
    <row r="109" spans="1:16" ht="21.75" customHeight="1">
      <c r="C109" s="50" t="s">
        <v>157</v>
      </c>
      <c r="F109" s="229"/>
      <c r="J109" s="229"/>
    </row>
    <row r="110" spans="1:16" ht="21.75" customHeight="1" thickBot="1">
      <c r="C110" s="29" t="s">
        <v>119</v>
      </c>
      <c r="D110" s="209"/>
      <c r="F110" s="230">
        <f>15156411510*0.5</f>
        <v>7578205755</v>
      </c>
      <c r="G110" s="48"/>
      <c r="H110" s="16">
        <v>5335000088</v>
      </c>
      <c r="I110" s="9"/>
      <c r="J110" s="230">
        <f>15156411510*0.5</f>
        <v>7578205755</v>
      </c>
      <c r="K110" s="9"/>
      <c r="L110" s="16">
        <v>5335000088</v>
      </c>
    </row>
    <row r="111" spans="1:16" ht="6" customHeight="1" thickTop="1">
      <c r="C111" s="40"/>
      <c r="F111" s="231"/>
      <c r="G111" s="48"/>
      <c r="H111" s="51"/>
      <c r="I111" s="48"/>
      <c r="J111" s="226"/>
      <c r="K111" s="48"/>
      <c r="L111" s="48"/>
    </row>
    <row r="112" spans="1:16" ht="21.75" customHeight="1">
      <c r="B112" s="29" t="s">
        <v>17</v>
      </c>
      <c r="F112" s="232"/>
      <c r="G112" s="52"/>
      <c r="H112" s="17"/>
      <c r="I112" s="14"/>
      <c r="J112" s="232"/>
      <c r="K112" s="18"/>
      <c r="L112" s="17"/>
    </row>
    <row r="113" spans="1:12" ht="21.75" customHeight="1">
      <c r="C113" s="29" t="s">
        <v>174</v>
      </c>
      <c r="D113" s="209"/>
      <c r="F113" s="225"/>
      <c r="G113" s="19"/>
      <c r="H113" s="10"/>
      <c r="I113" s="19"/>
      <c r="J113" s="235"/>
      <c r="K113" s="19"/>
      <c r="L113" s="20"/>
    </row>
    <row r="114" spans="1:12" ht="21.75" customHeight="1">
      <c r="C114" s="29" t="s">
        <v>105</v>
      </c>
      <c r="D114" s="209"/>
      <c r="F114" s="225">
        <v>5065171463</v>
      </c>
      <c r="G114" s="19"/>
      <c r="H114" s="10">
        <v>5065171463</v>
      </c>
      <c r="I114" s="19"/>
      <c r="J114" s="235">
        <v>5065171463</v>
      </c>
      <c r="K114" s="19"/>
      <c r="L114" s="20">
        <v>5065171463</v>
      </c>
    </row>
    <row r="115" spans="1:12" ht="21.75" customHeight="1">
      <c r="A115" s="29" t="s">
        <v>225</v>
      </c>
      <c r="D115" s="209">
        <v>26</v>
      </c>
      <c r="F115" s="225">
        <v>-874901802</v>
      </c>
      <c r="G115" s="19"/>
      <c r="H115" s="10">
        <v>-874901802</v>
      </c>
      <c r="I115" s="19"/>
      <c r="J115" s="225">
        <v>-874901802</v>
      </c>
      <c r="K115" s="19"/>
      <c r="L115" s="10">
        <v>-874901802</v>
      </c>
    </row>
    <row r="116" spans="1:12" ht="21.75" customHeight="1">
      <c r="A116" s="29" t="s">
        <v>35</v>
      </c>
      <c r="C116" s="40"/>
      <c r="D116" s="209"/>
      <c r="F116" s="225"/>
      <c r="G116" s="9"/>
      <c r="H116" s="10"/>
      <c r="I116" s="9"/>
      <c r="J116" s="225"/>
      <c r="K116" s="9"/>
      <c r="L116" s="10"/>
    </row>
    <row r="117" spans="1:12" ht="21.75" customHeight="1">
      <c r="B117" s="29" t="s">
        <v>30</v>
      </c>
      <c r="D117" s="209"/>
      <c r="F117" s="225">
        <v>767100</v>
      </c>
      <c r="G117" s="9"/>
      <c r="H117" s="10">
        <v>767100</v>
      </c>
      <c r="I117" s="9"/>
      <c r="J117" s="225">
        <v>767100</v>
      </c>
      <c r="K117" s="9"/>
      <c r="L117" s="10">
        <v>767100</v>
      </c>
    </row>
    <row r="118" spans="1:12" ht="21.75" customHeight="1">
      <c r="B118" s="29" t="s">
        <v>80</v>
      </c>
      <c r="F118" s="225">
        <v>-1225772088</v>
      </c>
      <c r="G118" s="9"/>
      <c r="H118" s="10">
        <v>-1213543199</v>
      </c>
      <c r="I118" s="9"/>
      <c r="J118" s="225">
        <f>'15'!J31</f>
        <v>-983079961</v>
      </c>
      <c r="K118" s="9"/>
      <c r="L118" s="10">
        <v>-974285268</v>
      </c>
    </row>
    <row r="119" spans="1:12" ht="21.75" customHeight="1">
      <c r="A119" s="29" t="s">
        <v>75</v>
      </c>
      <c r="C119" s="40"/>
      <c r="F119" s="221">
        <v>60352473</v>
      </c>
      <c r="G119" s="9"/>
      <c r="H119" s="11">
        <v>-17742210</v>
      </c>
      <c r="I119" s="9"/>
      <c r="J119" s="221" t="s">
        <v>113</v>
      </c>
      <c r="K119" s="9"/>
      <c r="L119" s="11">
        <v>0</v>
      </c>
    </row>
    <row r="120" spans="1:12" ht="6" customHeight="1">
      <c r="A120" s="28"/>
      <c r="B120" s="28"/>
      <c r="C120" s="36"/>
      <c r="F120" s="233"/>
      <c r="G120" s="22"/>
      <c r="H120" s="21"/>
      <c r="I120" s="22"/>
      <c r="J120" s="236"/>
      <c r="K120" s="19"/>
      <c r="L120" s="23"/>
    </row>
    <row r="121" spans="1:12" ht="21.75" customHeight="1">
      <c r="A121" s="29" t="s">
        <v>109</v>
      </c>
      <c r="C121" s="40"/>
      <c r="F121" s="228">
        <f>SUM(F113:F119)</f>
        <v>3025617146</v>
      </c>
      <c r="G121" s="9"/>
      <c r="H121" s="13">
        <f>SUM(H113:H119)</f>
        <v>2959751352</v>
      </c>
      <c r="I121" s="9"/>
      <c r="J121" s="228">
        <f>SUM(J113:J119)</f>
        <v>3207956800</v>
      </c>
      <c r="K121" s="9"/>
      <c r="L121" s="13">
        <f>SUM(L113:L119)</f>
        <v>3216751493</v>
      </c>
    </row>
    <row r="122" spans="1:12" ht="21.75" customHeight="1">
      <c r="A122" s="29" t="s">
        <v>18</v>
      </c>
      <c r="C122" s="40"/>
      <c r="F122" s="234">
        <v>183569143</v>
      </c>
      <c r="G122" s="14"/>
      <c r="H122" s="24">
        <v>-34725</v>
      </c>
      <c r="I122" s="14"/>
      <c r="J122" s="237">
        <v>0</v>
      </c>
      <c r="K122" s="13"/>
      <c r="L122" s="25">
        <v>0</v>
      </c>
    </row>
    <row r="123" spans="1:12" ht="6" customHeight="1">
      <c r="A123" s="28"/>
      <c r="B123" s="28"/>
      <c r="C123" s="36"/>
      <c r="F123" s="233"/>
      <c r="G123" s="22"/>
      <c r="H123" s="21"/>
      <c r="I123" s="22"/>
      <c r="J123" s="236"/>
      <c r="K123" s="19"/>
      <c r="L123" s="23"/>
    </row>
    <row r="124" spans="1:12" ht="21.75" customHeight="1">
      <c r="A124" s="28" t="s">
        <v>76</v>
      </c>
      <c r="C124" s="40"/>
      <c r="F124" s="221">
        <f>SUM(F121:F123)</f>
        <v>3209186289</v>
      </c>
      <c r="G124" s="9"/>
      <c r="H124" s="11">
        <f>SUM(H121:H123)</f>
        <v>2959716627</v>
      </c>
      <c r="I124" s="9"/>
      <c r="J124" s="221">
        <f>SUM(J121:J123)</f>
        <v>3207956800</v>
      </c>
      <c r="K124" s="9"/>
      <c r="L124" s="11">
        <f>SUM(L121:L123)</f>
        <v>3216751493</v>
      </c>
    </row>
    <row r="125" spans="1:12" ht="6" customHeight="1">
      <c r="A125" s="28"/>
      <c r="B125" s="28"/>
      <c r="C125" s="36"/>
      <c r="F125" s="233"/>
      <c r="G125" s="22"/>
      <c r="H125" s="21"/>
      <c r="I125" s="22"/>
      <c r="J125" s="236"/>
      <c r="K125" s="19"/>
      <c r="L125" s="23"/>
    </row>
    <row r="126" spans="1:12" ht="21.75" customHeight="1" thickBot="1">
      <c r="A126" s="28" t="s">
        <v>77</v>
      </c>
      <c r="B126" s="28"/>
      <c r="C126" s="36"/>
      <c r="F126" s="230">
        <f>SUM(F85,F124)</f>
        <v>4733310169</v>
      </c>
      <c r="G126" s="9"/>
      <c r="H126" s="16">
        <f>SUM(H85,H124)</f>
        <v>3117272943</v>
      </c>
      <c r="I126" s="9"/>
      <c r="J126" s="230">
        <f>SUM(J85,J124)</f>
        <v>3760914440</v>
      </c>
      <c r="K126" s="9"/>
      <c r="L126" s="16">
        <f>SUM(L85,L124)</f>
        <v>3361868895</v>
      </c>
    </row>
    <row r="127" spans="1:12" ht="18.75" customHeight="1" thickTop="1">
      <c r="F127" s="26"/>
      <c r="G127" s="27"/>
      <c r="H127" s="26"/>
      <c r="I127" s="27"/>
      <c r="J127" s="26"/>
      <c r="K127" s="27"/>
      <c r="L127" s="26"/>
    </row>
    <row r="128" spans="1:12" ht="18.75" customHeight="1">
      <c r="F128" s="26"/>
      <c r="G128" s="27"/>
      <c r="H128" s="26"/>
      <c r="I128" s="27"/>
      <c r="J128" s="26"/>
      <c r="K128" s="27"/>
      <c r="L128" s="26"/>
    </row>
    <row r="129" spans="1:12" ht="18.75" customHeight="1">
      <c r="F129" s="26"/>
      <c r="G129" s="27"/>
      <c r="H129" s="26"/>
      <c r="I129" s="27"/>
      <c r="J129" s="26"/>
      <c r="K129" s="27"/>
      <c r="L129" s="26"/>
    </row>
    <row r="130" spans="1:12" ht="18.75" customHeight="1">
      <c r="F130" s="26"/>
      <c r="G130" s="27"/>
      <c r="H130" s="26"/>
      <c r="I130" s="27"/>
      <c r="J130" s="26"/>
      <c r="K130" s="27"/>
      <c r="L130" s="26"/>
    </row>
    <row r="131" spans="1:12" ht="18.75" customHeight="1">
      <c r="F131" s="26"/>
      <c r="G131" s="27"/>
      <c r="H131" s="26"/>
      <c r="I131" s="27"/>
      <c r="J131" s="26"/>
      <c r="K131" s="27"/>
      <c r="L131" s="26"/>
    </row>
    <row r="132" spans="1:12" ht="15.75" customHeight="1">
      <c r="F132" s="26"/>
      <c r="G132" s="27"/>
      <c r="H132" s="26"/>
      <c r="I132" s="27"/>
      <c r="J132" s="26"/>
      <c r="K132" s="27"/>
      <c r="L132" s="26"/>
    </row>
    <row r="133" spans="1:12" ht="15.75" customHeight="1">
      <c r="F133" s="26"/>
      <c r="G133" s="27"/>
      <c r="H133" s="26"/>
      <c r="I133" s="27"/>
      <c r="J133" s="26"/>
      <c r="K133" s="27"/>
      <c r="L133" s="26"/>
    </row>
    <row r="134" spans="1:12" ht="21.75" customHeight="1">
      <c r="A134" s="289" t="s">
        <v>71</v>
      </c>
      <c r="B134" s="289"/>
      <c r="C134" s="289"/>
      <c r="D134" s="289"/>
      <c r="E134" s="289"/>
      <c r="F134" s="289"/>
      <c r="G134" s="289"/>
      <c r="H134" s="289"/>
      <c r="I134" s="289"/>
      <c r="J134" s="289"/>
      <c r="K134" s="289"/>
      <c r="L134" s="289"/>
    </row>
    <row r="135" spans="1:12" ht="18.75" customHeight="1">
      <c r="F135" s="48"/>
      <c r="G135" s="48"/>
      <c r="H135" s="48"/>
      <c r="I135" s="48"/>
      <c r="J135" s="48"/>
      <c r="K135" s="48"/>
      <c r="L135" s="48"/>
    </row>
    <row r="136" spans="1:12" ht="16.5" customHeight="1">
      <c r="F136" s="48"/>
      <c r="G136" s="48"/>
      <c r="H136" s="48"/>
      <c r="I136" s="48"/>
      <c r="J136" s="48"/>
      <c r="K136" s="48"/>
      <c r="L136" s="48"/>
    </row>
    <row r="137" spans="1:12" ht="21.95" customHeight="1">
      <c r="A137" s="31" t="s">
        <v>82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</row>
  </sheetData>
  <mergeCells count="9">
    <mergeCell ref="A134:L134"/>
    <mergeCell ref="F5:H5"/>
    <mergeCell ref="J5:L5"/>
    <mergeCell ref="F52:H52"/>
    <mergeCell ref="J52:L52"/>
    <mergeCell ref="F97:H97"/>
    <mergeCell ref="J97:L97"/>
    <mergeCell ref="A45:L45"/>
    <mergeCell ref="A89:L89"/>
  </mergeCells>
  <pageMargins left="0.8" right="0.5" top="0.5" bottom="0.6" header="0.49" footer="0.4"/>
  <pageSetup paperSize="9" scale="95" firstPageNumber="8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5" man="1"/>
    <brk id="9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1"/>
  <sheetViews>
    <sheetView tabSelected="1" zoomScaleNormal="100" zoomScaleSheetLayoutView="85" workbookViewId="0">
      <selection activeCell="O11" sqref="O11"/>
    </sheetView>
  </sheetViews>
  <sheetFormatPr defaultColWidth="9.28515625" defaultRowHeight="21.75" customHeight="1"/>
  <cols>
    <col min="1" max="1" width="38.7109375" style="60" customWidth="1"/>
    <col min="2" max="2" width="8.42578125" style="60" customWidth="1"/>
    <col min="3" max="3" width="0.7109375" style="60" customWidth="1"/>
    <col min="4" max="4" width="11.28515625" style="303" customWidth="1"/>
    <col min="5" max="5" width="0.7109375" style="60" customWidth="1"/>
    <col min="6" max="6" width="11.28515625" style="60" customWidth="1"/>
    <col min="7" max="7" width="0.7109375" style="60" customWidth="1"/>
    <col min="8" max="8" width="11.140625" style="60" customWidth="1"/>
    <col min="9" max="9" width="0.7109375" style="60" customWidth="1"/>
    <col min="10" max="10" width="11" style="60" customWidth="1"/>
    <col min="11" max="11" width="9.5703125" style="60" bestFit="1" customWidth="1"/>
    <col min="12" max="13" width="9.28515625" style="60"/>
    <col min="14" max="14" width="9.28515625" style="60" bestFit="1" customWidth="1"/>
    <col min="15" max="16384" width="9.28515625" style="60"/>
  </cols>
  <sheetData>
    <row r="1" spans="1:11" ht="21.75" customHeight="1">
      <c r="A1" s="61" t="str">
        <f>+'8-10'!A93</f>
        <v>บริษัท ยูไนเต็ด เพาเวอร์ ออฟ เอเชีย จำกัด (มหาชน)</v>
      </c>
    </row>
    <row r="2" spans="1:11" ht="21.75" customHeight="1">
      <c r="A2" s="62" t="s">
        <v>50</v>
      </c>
    </row>
    <row r="3" spans="1:11" ht="21.75" customHeight="1">
      <c r="A3" s="63" t="s">
        <v>156</v>
      </c>
      <c r="B3" s="59"/>
      <c r="C3" s="59"/>
      <c r="D3" s="304"/>
      <c r="E3" s="59"/>
      <c r="F3" s="59"/>
      <c r="G3" s="59"/>
      <c r="H3" s="59"/>
      <c r="I3" s="59"/>
      <c r="J3" s="59"/>
    </row>
    <row r="4" spans="1:11" ht="20.100000000000001" customHeight="1"/>
    <row r="5" spans="1:11" ht="20.100000000000001" customHeight="1">
      <c r="A5" s="39"/>
      <c r="B5" s="77"/>
      <c r="C5" s="77"/>
      <c r="D5" s="290" t="s">
        <v>52</v>
      </c>
      <c r="E5" s="290"/>
      <c r="F5" s="290"/>
      <c r="G5" s="77"/>
      <c r="H5" s="290" t="s">
        <v>69</v>
      </c>
      <c r="I5" s="290"/>
      <c r="J5" s="290"/>
    </row>
    <row r="6" spans="1:11" ht="20.100000000000001" customHeight="1">
      <c r="A6" s="28"/>
      <c r="B6" s="78"/>
      <c r="C6" s="28"/>
      <c r="D6" s="305" t="s">
        <v>155</v>
      </c>
      <c r="E6" s="6"/>
      <c r="F6" s="6" t="s">
        <v>115</v>
      </c>
      <c r="G6" s="6"/>
      <c r="H6" s="6" t="s">
        <v>155</v>
      </c>
      <c r="I6" s="6"/>
      <c r="J6" s="6" t="s">
        <v>115</v>
      </c>
    </row>
    <row r="7" spans="1:11" ht="20.100000000000001" customHeight="1">
      <c r="A7" s="28"/>
      <c r="B7" s="210" t="s">
        <v>0</v>
      </c>
      <c r="C7" s="28"/>
      <c r="D7" s="306" t="s">
        <v>32</v>
      </c>
      <c r="E7" s="80"/>
      <c r="F7" s="79" t="s">
        <v>32</v>
      </c>
      <c r="G7" s="80"/>
      <c r="H7" s="79" t="s">
        <v>32</v>
      </c>
      <c r="I7" s="80"/>
      <c r="J7" s="79" t="s">
        <v>32</v>
      </c>
    </row>
    <row r="8" spans="1:11" ht="6" customHeight="1">
      <c r="A8" s="81"/>
      <c r="D8" s="307"/>
      <c r="E8" s="82"/>
      <c r="F8" s="82"/>
      <c r="G8" s="82"/>
      <c r="H8" s="238"/>
      <c r="I8" s="82"/>
      <c r="J8" s="82"/>
    </row>
    <row r="9" spans="1:11" ht="20.100000000000001" customHeight="1">
      <c r="A9" s="81" t="s">
        <v>177</v>
      </c>
      <c r="B9" s="64">
        <v>27</v>
      </c>
      <c r="D9" s="308">
        <v>263928418</v>
      </c>
      <c r="E9" s="65"/>
      <c r="F9" s="53">
        <v>48887078</v>
      </c>
      <c r="G9" s="54"/>
      <c r="H9" s="239">
        <v>30325199</v>
      </c>
      <c r="I9" s="54"/>
      <c r="J9" s="53">
        <v>30584201</v>
      </c>
      <c r="K9" s="29"/>
    </row>
    <row r="10" spans="1:11" ht="20.100000000000001" customHeight="1">
      <c r="A10" s="81" t="s">
        <v>178</v>
      </c>
      <c r="B10" s="64">
        <v>27</v>
      </c>
      <c r="D10" s="309">
        <v>29000000</v>
      </c>
      <c r="E10" s="65"/>
      <c r="F10" s="55">
        <v>0</v>
      </c>
      <c r="G10" s="54"/>
      <c r="H10" s="240">
        <v>29000000</v>
      </c>
      <c r="I10" s="54"/>
      <c r="J10" s="55">
        <v>0</v>
      </c>
      <c r="K10" s="29"/>
    </row>
    <row r="11" spans="1:11" ht="6" customHeight="1">
      <c r="A11" s="81"/>
      <c r="D11" s="307"/>
      <c r="E11" s="82"/>
      <c r="F11" s="82"/>
      <c r="G11" s="82"/>
      <c r="H11" s="238"/>
      <c r="I11" s="82"/>
      <c r="J11" s="82"/>
      <c r="K11" s="29"/>
    </row>
    <row r="12" spans="1:11" ht="20.100000000000001" customHeight="1">
      <c r="A12" s="39" t="s">
        <v>179</v>
      </c>
      <c r="B12" s="277"/>
      <c r="C12" s="61"/>
      <c r="D12" s="308">
        <f>SUM(D9:D10)</f>
        <v>292928418</v>
      </c>
      <c r="E12" s="65"/>
      <c r="F12" s="53">
        <f>SUM(F9:F10)</f>
        <v>48887078</v>
      </c>
      <c r="G12" s="54"/>
      <c r="H12" s="239">
        <f>SUM(H9:H10)</f>
        <v>59325199</v>
      </c>
      <c r="I12" s="54"/>
      <c r="J12" s="53">
        <f>SUM(J9:J10)</f>
        <v>30584201</v>
      </c>
      <c r="K12" s="29"/>
    </row>
    <row r="13" spans="1:11" ht="6" customHeight="1">
      <c r="A13" s="81"/>
      <c r="D13" s="307"/>
      <c r="E13" s="82"/>
      <c r="F13" s="82"/>
      <c r="G13" s="82"/>
      <c r="H13" s="238"/>
      <c r="I13" s="82"/>
      <c r="J13" s="82"/>
      <c r="K13" s="29"/>
    </row>
    <row r="14" spans="1:11" ht="20.100000000000001" customHeight="1">
      <c r="A14" s="81" t="s">
        <v>180</v>
      </c>
      <c r="D14" s="310">
        <v>-138473092</v>
      </c>
      <c r="E14" s="66"/>
      <c r="F14" s="54">
        <v>-23832126</v>
      </c>
      <c r="G14" s="54"/>
      <c r="H14" s="243">
        <v>-16670908</v>
      </c>
      <c r="I14" s="54"/>
      <c r="J14" s="54">
        <v>-17279057</v>
      </c>
      <c r="K14" s="29"/>
    </row>
    <row r="15" spans="1:11" ht="20.100000000000001" customHeight="1">
      <c r="A15" s="81" t="s">
        <v>181</v>
      </c>
      <c r="D15" s="309">
        <v>-28078983</v>
      </c>
      <c r="E15" s="65"/>
      <c r="F15" s="55">
        <v>0</v>
      </c>
      <c r="G15" s="54"/>
      <c r="H15" s="240">
        <v>-28078983</v>
      </c>
      <c r="I15" s="54"/>
      <c r="J15" s="55">
        <v>0</v>
      </c>
      <c r="K15" s="29"/>
    </row>
    <row r="16" spans="1:11" ht="6" customHeight="1">
      <c r="A16" s="81"/>
      <c r="D16" s="307"/>
      <c r="E16" s="82"/>
      <c r="F16" s="82"/>
      <c r="G16" s="82"/>
      <c r="H16" s="238"/>
      <c r="I16" s="82"/>
      <c r="J16" s="82"/>
      <c r="K16" s="29"/>
    </row>
    <row r="17" spans="1:11" ht="20.100000000000001" customHeight="1">
      <c r="A17" s="39" t="s">
        <v>182</v>
      </c>
      <c r="B17" s="277"/>
      <c r="C17" s="61"/>
      <c r="D17" s="308">
        <f>SUM(D14:D15)</f>
        <v>-166552075</v>
      </c>
      <c r="E17" s="65"/>
      <c r="F17" s="53">
        <f>SUM(F14:F15)</f>
        <v>-23832126</v>
      </c>
      <c r="G17" s="54"/>
      <c r="H17" s="239">
        <f>SUM(H14:H15)</f>
        <v>-44749891</v>
      </c>
      <c r="I17" s="54"/>
      <c r="J17" s="53">
        <f>SUM(J14:J15)</f>
        <v>-17279057</v>
      </c>
      <c r="K17" s="88"/>
    </row>
    <row r="18" spans="1:11" ht="6" customHeight="1">
      <c r="A18" s="81"/>
      <c r="D18" s="307"/>
      <c r="E18" s="82"/>
      <c r="F18" s="82"/>
      <c r="G18" s="82"/>
      <c r="H18" s="238"/>
      <c r="I18" s="82"/>
      <c r="J18" s="82"/>
      <c r="K18" s="29"/>
    </row>
    <row r="19" spans="1:11" ht="20.100000000000001" customHeight="1">
      <c r="A19" s="39" t="s">
        <v>97</v>
      </c>
      <c r="D19" s="308">
        <f>D12+D17</f>
        <v>126376343</v>
      </c>
      <c r="E19" s="83"/>
      <c r="F19" s="53">
        <f>F12+F17</f>
        <v>25054952</v>
      </c>
      <c r="G19" s="83"/>
      <c r="H19" s="239">
        <f>H12+H17</f>
        <v>14575308</v>
      </c>
      <c r="I19" s="83"/>
      <c r="J19" s="53">
        <f>J12+J17</f>
        <v>13305144</v>
      </c>
      <c r="K19" s="29"/>
    </row>
    <row r="20" spans="1:11" ht="20.100000000000001" customHeight="1">
      <c r="A20" s="211" t="s">
        <v>19</v>
      </c>
      <c r="B20" s="64">
        <v>28</v>
      </c>
      <c r="D20" s="308">
        <v>13629917</v>
      </c>
      <c r="E20" s="66" t="s">
        <v>104</v>
      </c>
      <c r="F20" s="53">
        <v>1072263</v>
      </c>
      <c r="G20" s="54"/>
      <c r="H20" s="239">
        <v>55597795</v>
      </c>
      <c r="I20" s="54"/>
      <c r="J20" s="53">
        <v>28304856</v>
      </c>
      <c r="K20" s="67"/>
    </row>
    <row r="21" spans="1:11" ht="20.100000000000001" customHeight="1">
      <c r="A21" s="81" t="s">
        <v>20</v>
      </c>
      <c r="B21" s="64"/>
      <c r="D21" s="308">
        <v>-988415</v>
      </c>
      <c r="E21" s="83"/>
      <c r="F21" s="53">
        <v>0</v>
      </c>
      <c r="G21" s="83"/>
      <c r="H21" s="239">
        <v>-988415</v>
      </c>
      <c r="I21" s="83"/>
      <c r="J21" s="53" t="s">
        <v>113</v>
      </c>
      <c r="K21" s="29"/>
    </row>
    <row r="22" spans="1:11" ht="20.100000000000001" customHeight="1">
      <c r="A22" s="81" t="s">
        <v>21</v>
      </c>
      <c r="D22" s="308">
        <v>-104249129</v>
      </c>
      <c r="E22" s="83"/>
      <c r="F22" s="53">
        <v>-116578795</v>
      </c>
      <c r="G22" s="54"/>
      <c r="H22" s="239">
        <v>-78111352</v>
      </c>
      <c r="I22" s="54"/>
      <c r="J22" s="53">
        <v>-59828355</v>
      </c>
      <c r="K22" s="67"/>
    </row>
    <row r="23" spans="1:11" ht="20.100000000000001" customHeight="1">
      <c r="A23" s="81" t="s">
        <v>183</v>
      </c>
      <c r="D23" s="308">
        <v>22366585</v>
      </c>
      <c r="E23" s="83"/>
      <c r="F23" s="53">
        <v>-1308838</v>
      </c>
      <c r="G23" s="54"/>
      <c r="H23" s="239">
        <v>2412554</v>
      </c>
      <c r="I23" s="54"/>
      <c r="J23" s="53" t="s">
        <v>113</v>
      </c>
      <c r="K23" s="29"/>
    </row>
    <row r="24" spans="1:11" ht="20.100000000000001" customHeight="1">
      <c r="A24" s="29" t="s">
        <v>150</v>
      </c>
      <c r="B24" s="64">
        <v>12</v>
      </c>
      <c r="D24" s="308">
        <v>0</v>
      </c>
      <c r="E24" s="83"/>
      <c r="F24" s="53">
        <v>3093144</v>
      </c>
      <c r="G24" s="54"/>
      <c r="H24" s="239" t="s">
        <v>113</v>
      </c>
      <c r="I24" s="54"/>
      <c r="J24" s="53">
        <v>3093144</v>
      </c>
      <c r="K24" s="29"/>
    </row>
    <row r="25" spans="1:11" ht="20.100000000000001" customHeight="1">
      <c r="A25" s="81" t="s">
        <v>22</v>
      </c>
      <c r="D25" s="308">
        <v>-66347630</v>
      </c>
      <c r="E25" s="83"/>
      <c r="F25" s="53">
        <v>-1307081</v>
      </c>
      <c r="G25" s="54"/>
      <c r="H25" s="239">
        <v>-2280583</v>
      </c>
      <c r="I25" s="54"/>
      <c r="J25" s="53">
        <v>-1307081</v>
      </c>
      <c r="K25" s="29"/>
    </row>
    <row r="26" spans="1:11" ht="20.100000000000001" customHeight="1">
      <c r="A26" s="81" t="s">
        <v>193</v>
      </c>
      <c r="B26" s="64">
        <v>15</v>
      </c>
      <c r="D26" s="309">
        <v>-2688270</v>
      </c>
      <c r="E26" s="66"/>
      <c r="F26" s="55">
        <v>1406670</v>
      </c>
      <c r="G26" s="54"/>
      <c r="H26" s="240" t="s">
        <v>113</v>
      </c>
      <c r="I26" s="54"/>
      <c r="J26" s="55">
        <v>0</v>
      </c>
      <c r="K26" s="29"/>
    </row>
    <row r="27" spans="1:11" ht="6" customHeight="1">
      <c r="A27" s="81"/>
      <c r="D27" s="311"/>
      <c r="E27" s="83"/>
      <c r="F27" s="83"/>
      <c r="G27" s="54"/>
      <c r="H27" s="243"/>
      <c r="I27" s="54"/>
      <c r="J27" s="54"/>
      <c r="K27" s="29"/>
    </row>
    <row r="28" spans="1:11" ht="20.100000000000001" customHeight="1">
      <c r="A28" s="39" t="s">
        <v>67</v>
      </c>
      <c r="B28" s="64"/>
      <c r="D28" s="312">
        <f>SUM(D19:D26)</f>
        <v>-11900599</v>
      </c>
      <c r="E28" s="56"/>
      <c r="F28" s="56">
        <f>SUM(F19:F26)</f>
        <v>-88567685</v>
      </c>
      <c r="G28" s="54"/>
      <c r="H28" s="243">
        <f>SUM(H19:H26)</f>
        <v>-8794693</v>
      </c>
      <c r="I28" s="54"/>
      <c r="J28" s="54">
        <f>SUM(J19:J26)</f>
        <v>-16432292</v>
      </c>
      <c r="K28" s="29"/>
    </row>
    <row r="29" spans="1:11" ht="20.100000000000001" customHeight="1">
      <c r="A29" s="81" t="s">
        <v>241</v>
      </c>
      <c r="B29" s="64">
        <v>30</v>
      </c>
      <c r="D29" s="309">
        <v>7257452</v>
      </c>
      <c r="E29" s="66"/>
      <c r="F29" s="55">
        <v>3564539</v>
      </c>
      <c r="G29" s="54"/>
      <c r="H29" s="240">
        <v>0</v>
      </c>
      <c r="I29" s="54"/>
      <c r="J29" s="55">
        <v>5195521</v>
      </c>
      <c r="K29" s="29"/>
    </row>
    <row r="30" spans="1:11" ht="6" customHeight="1">
      <c r="A30" s="81"/>
      <c r="D30" s="311"/>
      <c r="E30" s="83"/>
      <c r="F30" s="83"/>
      <c r="G30" s="54"/>
      <c r="H30" s="243"/>
      <c r="I30" s="54"/>
      <c r="J30" s="54"/>
      <c r="K30" s="29"/>
    </row>
    <row r="31" spans="1:11" ht="20.100000000000001" customHeight="1">
      <c r="A31" s="68" t="s">
        <v>226</v>
      </c>
      <c r="D31" s="312">
        <f>SUM(D28,D29)</f>
        <v>-4643147</v>
      </c>
      <c r="E31" s="83"/>
      <c r="F31" s="56">
        <f>SUM(F28,F29)</f>
        <v>-85003146</v>
      </c>
      <c r="G31" s="83"/>
      <c r="H31" s="242">
        <f>SUM(H29,H28)</f>
        <v>-8794693</v>
      </c>
      <c r="I31" s="83"/>
      <c r="J31" s="56">
        <f>SUM(J29,J28)</f>
        <v>-11236771</v>
      </c>
      <c r="K31" s="29"/>
    </row>
    <row r="32" spans="1:11" ht="20.100000000000001" customHeight="1">
      <c r="A32" s="68"/>
      <c r="D32" s="311" t="s">
        <v>104</v>
      </c>
      <c r="E32" s="83"/>
      <c r="F32" s="83" t="s">
        <v>104</v>
      </c>
      <c r="G32" s="83"/>
      <c r="H32" s="241"/>
      <c r="I32" s="83"/>
      <c r="J32" s="83"/>
      <c r="K32" s="29"/>
    </row>
    <row r="33" spans="1:12" ht="20.100000000000001" customHeight="1">
      <c r="A33" s="68" t="s">
        <v>184</v>
      </c>
      <c r="D33" s="311"/>
      <c r="E33" s="83"/>
      <c r="F33" s="83"/>
      <c r="G33" s="83"/>
      <c r="H33" s="241"/>
      <c r="I33" s="83"/>
      <c r="J33" s="83"/>
      <c r="K33" s="29"/>
    </row>
    <row r="34" spans="1:12" ht="20.100000000000001" customHeight="1">
      <c r="A34" s="69" t="s">
        <v>57</v>
      </c>
      <c r="B34" s="64"/>
      <c r="D34" s="310"/>
      <c r="E34" s="83"/>
      <c r="F34" s="54"/>
      <c r="G34" s="83"/>
      <c r="H34" s="243"/>
      <c r="I34" s="83"/>
      <c r="J34" s="54"/>
      <c r="K34" s="29"/>
    </row>
    <row r="35" spans="1:12" ht="20.100000000000001" customHeight="1">
      <c r="A35" s="69" t="s">
        <v>58</v>
      </c>
      <c r="B35" s="64"/>
      <c r="D35" s="309">
        <v>97743965</v>
      </c>
      <c r="E35" s="83"/>
      <c r="F35" s="55">
        <v>1287429</v>
      </c>
      <c r="G35" s="83"/>
      <c r="H35" s="240">
        <v>0</v>
      </c>
      <c r="I35" s="83"/>
      <c r="J35" s="55">
        <v>0</v>
      </c>
      <c r="K35" s="29"/>
    </row>
    <row r="36" spans="1:12" ht="6" customHeight="1">
      <c r="A36" s="81"/>
      <c r="D36" s="310"/>
      <c r="E36" s="83"/>
      <c r="F36" s="54"/>
      <c r="G36" s="54"/>
      <c r="H36" s="243"/>
      <c r="I36" s="54"/>
      <c r="J36" s="54"/>
      <c r="K36" s="29"/>
    </row>
    <row r="37" spans="1:12" ht="20.100000000000001" customHeight="1" thickBot="1">
      <c r="A37" s="39" t="s">
        <v>221</v>
      </c>
      <c r="D37" s="313">
        <f>SUM(D31:D35)</f>
        <v>93100818</v>
      </c>
      <c r="E37" s="10"/>
      <c r="F37" s="16">
        <f>SUM(F31:F35)</f>
        <v>-83715717</v>
      </c>
      <c r="G37" s="10"/>
      <c r="H37" s="230">
        <f>SUM(H31:H35)</f>
        <v>-8794693</v>
      </c>
      <c r="I37" s="10"/>
      <c r="J37" s="16">
        <f>SUM(J31:J35)</f>
        <v>-11236771</v>
      </c>
      <c r="K37" s="70"/>
      <c r="L37" s="70"/>
    </row>
    <row r="38" spans="1:12" ht="20.100000000000001" customHeight="1" thickTop="1">
      <c r="B38" s="39"/>
      <c r="D38" s="314"/>
      <c r="E38" s="10"/>
      <c r="F38" s="10"/>
      <c r="G38" s="10"/>
      <c r="H38" s="10"/>
      <c r="I38" s="10"/>
      <c r="J38" s="10"/>
      <c r="K38" s="29"/>
    </row>
    <row r="39" spans="1:12" ht="20.100000000000001" customHeight="1">
      <c r="B39" s="39"/>
      <c r="D39" s="314"/>
      <c r="E39" s="10"/>
      <c r="F39" s="10"/>
      <c r="G39" s="10"/>
      <c r="H39" s="10"/>
      <c r="I39" s="10"/>
      <c r="J39" s="10"/>
      <c r="K39" s="29"/>
    </row>
    <row r="40" spans="1:12" ht="20.100000000000001" customHeight="1">
      <c r="B40" s="39"/>
      <c r="D40" s="314"/>
      <c r="E40" s="10"/>
      <c r="F40" s="10"/>
      <c r="G40" s="10"/>
      <c r="H40" s="10"/>
      <c r="I40" s="10"/>
      <c r="J40" s="10"/>
      <c r="K40" s="29"/>
    </row>
    <row r="41" spans="1:12" ht="20.100000000000001" customHeight="1">
      <c r="B41" s="39"/>
      <c r="D41" s="314"/>
      <c r="E41" s="10"/>
      <c r="F41" s="10"/>
      <c r="G41" s="10"/>
      <c r="H41" s="10"/>
      <c r="I41" s="10"/>
      <c r="J41" s="10"/>
      <c r="K41" s="29"/>
    </row>
    <row r="42" spans="1:12" ht="20.100000000000001" customHeight="1">
      <c r="B42" s="39"/>
      <c r="D42" s="314"/>
      <c r="E42" s="10"/>
      <c r="F42" s="10"/>
      <c r="G42" s="10"/>
      <c r="H42" s="10"/>
      <c r="I42" s="10"/>
      <c r="J42" s="10"/>
      <c r="K42" s="29"/>
    </row>
    <row r="43" spans="1:12" ht="20.100000000000001" customHeight="1">
      <c r="A43" s="289" t="s">
        <v>71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9"/>
    </row>
    <row r="44" spans="1:12" ht="20.100000000000001" customHeight="1">
      <c r="B44" s="39"/>
      <c r="D44" s="314"/>
      <c r="E44" s="10"/>
      <c r="F44" s="10"/>
      <c r="G44" s="10"/>
      <c r="H44" s="10"/>
      <c r="I44" s="10"/>
      <c r="J44" s="10"/>
      <c r="K44" s="29"/>
    </row>
    <row r="45" spans="1:12" ht="20.100000000000001" customHeight="1">
      <c r="B45" s="39"/>
      <c r="D45" s="314"/>
      <c r="E45" s="10"/>
      <c r="F45" s="10"/>
      <c r="G45" s="10"/>
      <c r="H45" s="10"/>
      <c r="I45" s="10"/>
      <c r="J45" s="10"/>
      <c r="K45" s="29"/>
    </row>
    <row r="46" spans="1:12" ht="14.25" customHeight="1">
      <c r="B46" s="39"/>
      <c r="D46" s="314"/>
      <c r="E46" s="10"/>
      <c r="F46" s="10"/>
      <c r="G46" s="10"/>
      <c r="H46" s="10"/>
      <c r="I46" s="10"/>
      <c r="J46" s="10"/>
      <c r="K46" s="29"/>
    </row>
    <row r="47" spans="1:12" ht="21.95" customHeight="1">
      <c r="A47" s="59" t="str">
        <f>+'8-10'!A47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87"/>
      <c r="C47" s="59"/>
      <c r="D47" s="315"/>
      <c r="E47" s="11"/>
      <c r="F47" s="11"/>
      <c r="G47" s="11"/>
      <c r="H47" s="11"/>
      <c r="I47" s="11"/>
      <c r="J47" s="11"/>
      <c r="K47" s="29"/>
    </row>
    <row r="48" spans="1:12" ht="21.75" customHeight="1">
      <c r="A48" s="61" t="str">
        <f>+A1</f>
        <v>บริษัท ยูไนเต็ด เพาเวอร์ ออฟ เอเชีย จำกัด (มหาชน)</v>
      </c>
    </row>
    <row r="49" spans="1:14" ht="21.75" customHeight="1">
      <c r="A49" s="62" t="s">
        <v>50</v>
      </c>
    </row>
    <row r="50" spans="1:14" ht="21.75" customHeight="1">
      <c r="A50" s="63" t="s">
        <v>156</v>
      </c>
      <c r="B50" s="59"/>
      <c r="C50" s="59"/>
      <c r="D50" s="304"/>
      <c r="E50" s="59"/>
      <c r="F50" s="59"/>
      <c r="G50" s="59"/>
      <c r="H50" s="59"/>
      <c r="I50" s="59"/>
      <c r="J50" s="59"/>
    </row>
    <row r="51" spans="1:14" ht="20.100000000000001" customHeight="1"/>
    <row r="52" spans="1:14" ht="20.100000000000001" customHeight="1">
      <c r="A52" s="39"/>
      <c r="B52" s="77"/>
      <c r="C52" s="77"/>
      <c r="D52" s="290" t="s">
        <v>52</v>
      </c>
      <c r="E52" s="290"/>
      <c r="F52" s="290"/>
      <c r="G52" s="77"/>
      <c r="H52" s="290" t="s">
        <v>69</v>
      </c>
      <c r="I52" s="290"/>
      <c r="J52" s="290"/>
    </row>
    <row r="53" spans="1:14" ht="20.100000000000001" customHeight="1">
      <c r="A53" s="28"/>
      <c r="B53" s="78"/>
      <c r="C53" s="28"/>
      <c r="D53" s="305" t="s">
        <v>155</v>
      </c>
      <c r="E53" s="6"/>
      <c r="F53" s="6" t="s">
        <v>115</v>
      </c>
      <c r="G53" s="6"/>
      <c r="H53" s="6" t="s">
        <v>155</v>
      </c>
      <c r="I53" s="6"/>
      <c r="J53" s="6" t="s">
        <v>115</v>
      </c>
    </row>
    <row r="54" spans="1:14" ht="20.100000000000001" customHeight="1">
      <c r="A54" s="28"/>
      <c r="B54" s="210" t="s">
        <v>0</v>
      </c>
      <c r="C54" s="28"/>
      <c r="D54" s="306" t="s">
        <v>32</v>
      </c>
      <c r="E54" s="80"/>
      <c r="F54" s="79" t="s">
        <v>32</v>
      </c>
      <c r="G54" s="80"/>
      <c r="H54" s="79" t="s">
        <v>32</v>
      </c>
      <c r="I54" s="80"/>
      <c r="J54" s="79" t="s">
        <v>32</v>
      </c>
    </row>
    <row r="55" spans="1:14" ht="6" customHeight="1">
      <c r="A55" s="81"/>
      <c r="D55" s="307"/>
      <c r="E55" s="82"/>
      <c r="F55" s="82"/>
      <c r="G55" s="82"/>
      <c r="H55" s="238"/>
      <c r="I55" s="82"/>
      <c r="J55" s="82"/>
    </row>
    <row r="56" spans="1:14" ht="20.100000000000001" customHeight="1">
      <c r="A56" s="61" t="s">
        <v>222</v>
      </c>
      <c r="D56" s="314"/>
      <c r="E56" s="65"/>
      <c r="F56" s="10"/>
      <c r="G56" s="65"/>
      <c r="H56" s="245"/>
      <c r="I56" s="65"/>
      <c r="J56" s="65"/>
      <c r="K56" s="29"/>
    </row>
    <row r="57" spans="1:14" ht="20.100000000000001" customHeight="1">
      <c r="A57" s="60" t="s">
        <v>94</v>
      </c>
      <c r="C57" s="84"/>
      <c r="D57" s="314">
        <f>D60-D58</f>
        <v>-12228889</v>
      </c>
      <c r="E57" s="82"/>
      <c r="F57" s="10">
        <v>-84757894</v>
      </c>
      <c r="G57" s="10"/>
      <c r="H57" s="225">
        <f>H60-H58</f>
        <v>-8794693</v>
      </c>
      <c r="I57" s="10"/>
      <c r="J57" s="10">
        <v>-11236771</v>
      </c>
      <c r="K57" s="29"/>
      <c r="N57" s="71"/>
    </row>
    <row r="58" spans="1:14" ht="20.100000000000001" customHeight="1">
      <c r="A58" s="60" t="s">
        <v>34</v>
      </c>
      <c r="C58" s="84"/>
      <c r="D58" s="316">
        <v>7585742</v>
      </c>
      <c r="E58" s="66"/>
      <c r="F58" s="72">
        <v>-245252</v>
      </c>
      <c r="G58" s="10"/>
      <c r="H58" s="221">
        <v>0</v>
      </c>
      <c r="I58" s="10"/>
      <c r="J58" s="11">
        <v>0</v>
      </c>
      <c r="K58" s="29"/>
    </row>
    <row r="59" spans="1:14" ht="6" customHeight="1">
      <c r="A59" s="81"/>
      <c r="D59" s="317"/>
      <c r="E59" s="83"/>
      <c r="F59" s="85"/>
      <c r="G59" s="54"/>
      <c r="H59" s="243"/>
      <c r="I59" s="54"/>
      <c r="J59" s="54"/>
      <c r="K59" s="29"/>
    </row>
    <row r="60" spans="1:14" ht="20.100000000000001" customHeight="1" thickBot="1">
      <c r="A60" s="61"/>
      <c r="B60" s="81"/>
      <c r="C60" s="84"/>
      <c r="D60" s="313">
        <f>D31</f>
        <v>-4643147</v>
      </c>
      <c r="E60" s="66"/>
      <c r="F60" s="16">
        <f>F31</f>
        <v>-85003146</v>
      </c>
      <c r="G60" s="10"/>
      <c r="H60" s="230">
        <f>H31</f>
        <v>-8794693</v>
      </c>
      <c r="I60" s="10"/>
      <c r="J60" s="16">
        <f>J31</f>
        <v>-11236771</v>
      </c>
      <c r="K60" s="29"/>
    </row>
    <row r="61" spans="1:14" ht="20.100000000000001" customHeight="1" thickTop="1">
      <c r="A61" s="61"/>
      <c r="B61" s="81"/>
      <c r="C61" s="84"/>
      <c r="D61" s="317"/>
      <c r="E61" s="66"/>
      <c r="F61" s="85"/>
      <c r="G61" s="10"/>
      <c r="H61" s="225"/>
      <c r="I61" s="10"/>
      <c r="J61" s="10"/>
      <c r="K61" s="29"/>
    </row>
    <row r="62" spans="1:14" ht="20.100000000000001" customHeight="1">
      <c r="A62" s="61" t="s">
        <v>223</v>
      </c>
      <c r="B62" s="81"/>
      <c r="C62" s="84"/>
      <c r="D62" s="317"/>
      <c r="E62" s="65"/>
      <c r="F62" s="85"/>
      <c r="G62" s="65"/>
      <c r="H62" s="246"/>
      <c r="I62" s="65"/>
      <c r="J62" s="73"/>
      <c r="K62" s="29"/>
    </row>
    <row r="63" spans="1:14" ht="20.100000000000001" customHeight="1">
      <c r="A63" s="60" t="s">
        <v>94</v>
      </c>
      <c r="B63" s="81"/>
      <c r="C63" s="84"/>
      <c r="D63" s="314">
        <f>D66-D64</f>
        <v>65865794</v>
      </c>
      <c r="E63" s="10"/>
      <c r="F63" s="10">
        <v>-83470465</v>
      </c>
      <c r="G63" s="10"/>
      <c r="H63" s="225">
        <f>H66-H64</f>
        <v>-8794693</v>
      </c>
      <c r="I63" s="10"/>
      <c r="J63" s="10">
        <v>-11236771</v>
      </c>
      <c r="K63" s="29"/>
    </row>
    <row r="64" spans="1:14" ht="20.100000000000001" customHeight="1">
      <c r="A64" s="60" t="s">
        <v>34</v>
      </c>
      <c r="B64" s="81"/>
      <c r="C64" s="84"/>
      <c r="D64" s="316">
        <v>27235024</v>
      </c>
      <c r="E64" s="10"/>
      <c r="F64" s="72">
        <v>-245252</v>
      </c>
      <c r="G64" s="10"/>
      <c r="H64" s="221">
        <v>0</v>
      </c>
      <c r="I64" s="10"/>
      <c r="J64" s="11">
        <v>0</v>
      </c>
      <c r="K64" s="29"/>
    </row>
    <row r="65" spans="1:11" ht="6" customHeight="1">
      <c r="A65" s="81"/>
      <c r="D65" s="310"/>
      <c r="E65" s="83"/>
      <c r="F65" s="54"/>
      <c r="G65" s="54"/>
      <c r="H65" s="243"/>
      <c r="I65" s="54"/>
      <c r="J65" s="54"/>
      <c r="K65" s="29"/>
    </row>
    <row r="66" spans="1:11" ht="20.100000000000001" customHeight="1" thickBot="1">
      <c r="A66" s="61"/>
      <c r="B66" s="64"/>
      <c r="C66" s="86">
        <v>14</v>
      </c>
      <c r="D66" s="313">
        <f>D37</f>
        <v>93100818</v>
      </c>
      <c r="E66" s="33"/>
      <c r="F66" s="16">
        <f>F37</f>
        <v>-83715717</v>
      </c>
      <c r="G66" s="33"/>
      <c r="H66" s="230">
        <f>H60</f>
        <v>-8794693</v>
      </c>
      <c r="I66" s="33"/>
      <c r="J66" s="16">
        <f>J60</f>
        <v>-11236771</v>
      </c>
      <c r="K66" s="29"/>
    </row>
    <row r="67" spans="1:11" ht="20.100000000000001" customHeight="1" thickTop="1">
      <c r="A67" s="81"/>
      <c r="D67" s="310"/>
      <c r="E67" s="83"/>
      <c r="F67" s="54"/>
      <c r="G67" s="54"/>
      <c r="H67" s="243"/>
      <c r="I67" s="54"/>
      <c r="J67" s="54"/>
      <c r="K67" s="29"/>
    </row>
    <row r="68" spans="1:11" ht="20.100000000000001" customHeight="1">
      <c r="A68" s="61" t="s">
        <v>131</v>
      </c>
      <c r="B68" s="64">
        <v>31</v>
      </c>
      <c r="C68" s="84"/>
      <c r="D68" s="318"/>
      <c r="E68" s="28"/>
      <c r="F68" s="74"/>
      <c r="G68" s="75"/>
      <c r="H68" s="247"/>
      <c r="I68" s="75"/>
      <c r="J68" s="76"/>
      <c r="K68" s="29"/>
    </row>
    <row r="69" spans="1:11" ht="20.100000000000001" customHeight="1" thickBot="1">
      <c r="A69" s="60" t="s">
        <v>235</v>
      </c>
      <c r="C69" s="84"/>
      <c r="D69" s="319">
        <f>D57/10130342925</f>
        <v>-1.2071544952166563E-3</v>
      </c>
      <c r="E69" s="29"/>
      <c r="F69" s="57">
        <v>-1.1530551496926635E-2</v>
      </c>
      <c r="G69" s="33"/>
      <c r="H69" s="244">
        <f>H57/10130342925</f>
        <v>-8.6815353291705075E-4</v>
      </c>
      <c r="I69" s="33"/>
      <c r="J69" s="57">
        <v>-1.5286619400273419E-3</v>
      </c>
      <c r="K69" s="29"/>
    </row>
    <row r="70" spans="1:11" ht="20.100000000000001" customHeight="1" thickTop="1">
      <c r="C70" s="84"/>
      <c r="D70" s="320"/>
      <c r="E70" s="29"/>
      <c r="F70" s="58"/>
      <c r="G70" s="33"/>
      <c r="H70" s="58"/>
      <c r="I70" s="33"/>
      <c r="J70" s="58"/>
      <c r="K70" s="29"/>
    </row>
    <row r="71" spans="1:11" ht="20.100000000000001" customHeight="1">
      <c r="C71" s="84"/>
      <c r="D71" s="320"/>
      <c r="E71" s="29"/>
      <c r="F71" s="58"/>
      <c r="G71" s="33"/>
      <c r="H71" s="58"/>
      <c r="I71" s="33"/>
      <c r="J71" s="58"/>
      <c r="K71" s="29"/>
    </row>
    <row r="72" spans="1:11" ht="20.100000000000001" customHeight="1">
      <c r="C72" s="84"/>
      <c r="D72" s="320"/>
      <c r="E72" s="29"/>
      <c r="F72" s="58"/>
      <c r="G72" s="33"/>
      <c r="H72" s="58"/>
      <c r="I72" s="33"/>
      <c r="J72" s="58"/>
      <c r="K72" s="29"/>
    </row>
    <row r="73" spans="1:11" ht="20.100000000000001" customHeight="1">
      <c r="C73" s="84"/>
      <c r="D73" s="320"/>
      <c r="E73" s="29"/>
      <c r="F73" s="58"/>
      <c r="G73" s="33"/>
      <c r="H73" s="58"/>
      <c r="I73" s="33"/>
      <c r="J73" s="58"/>
      <c r="K73" s="29"/>
    </row>
    <row r="74" spans="1:11" ht="20.100000000000001" customHeight="1">
      <c r="C74" s="84"/>
      <c r="D74" s="320"/>
      <c r="E74" s="29"/>
      <c r="F74" s="58"/>
      <c r="G74" s="33"/>
      <c r="H74" s="58"/>
      <c r="I74" s="33"/>
      <c r="J74" s="58"/>
      <c r="K74" s="29"/>
    </row>
    <row r="75" spans="1:11" ht="20.100000000000001" customHeight="1">
      <c r="C75" s="84"/>
      <c r="D75" s="320"/>
      <c r="E75" s="29"/>
      <c r="F75" s="58"/>
      <c r="G75" s="33"/>
      <c r="H75" s="58"/>
      <c r="I75" s="33"/>
      <c r="J75" s="58"/>
      <c r="K75" s="29"/>
    </row>
    <row r="76" spans="1:11" ht="20.100000000000001" customHeight="1">
      <c r="C76" s="84"/>
      <c r="D76" s="320"/>
      <c r="E76" s="29"/>
      <c r="F76" s="58"/>
      <c r="G76" s="33"/>
      <c r="H76" s="58"/>
      <c r="I76" s="33"/>
      <c r="J76" s="58"/>
      <c r="K76" s="29"/>
    </row>
    <row r="77" spans="1:11" ht="20.100000000000001" customHeight="1">
      <c r="C77" s="84"/>
      <c r="D77" s="320"/>
      <c r="E77" s="29"/>
      <c r="F77" s="58"/>
      <c r="G77" s="33"/>
      <c r="H77" s="58"/>
      <c r="I77" s="33"/>
      <c r="J77" s="58"/>
      <c r="K77" s="29"/>
    </row>
    <row r="78" spans="1:11" ht="20.100000000000001" customHeight="1">
      <c r="C78" s="84"/>
      <c r="D78" s="320"/>
      <c r="E78" s="29"/>
      <c r="F78" s="58"/>
      <c r="G78" s="33"/>
      <c r="H78" s="58"/>
      <c r="I78" s="33"/>
      <c r="J78" s="58"/>
      <c r="K78" s="29"/>
    </row>
    <row r="79" spans="1:11" ht="20.100000000000001" customHeight="1">
      <c r="C79" s="84"/>
      <c r="D79" s="320"/>
      <c r="E79" s="29"/>
      <c r="F79" s="58"/>
      <c r="G79" s="33"/>
      <c r="H79" s="58"/>
      <c r="I79" s="33"/>
      <c r="J79" s="58"/>
      <c r="K79" s="29"/>
    </row>
    <row r="80" spans="1:11" ht="20.100000000000001" customHeight="1">
      <c r="C80" s="84"/>
      <c r="D80" s="320"/>
      <c r="E80" s="29"/>
      <c r="F80" s="58"/>
      <c r="G80" s="33"/>
      <c r="H80" s="58"/>
      <c r="I80" s="33"/>
      <c r="J80" s="58"/>
      <c r="K80" s="29"/>
    </row>
    <row r="81" spans="1:11" ht="20.100000000000001" customHeight="1">
      <c r="C81" s="84"/>
      <c r="D81" s="320"/>
      <c r="E81" s="29"/>
      <c r="F81" s="58"/>
      <c r="G81" s="33"/>
      <c r="H81" s="58"/>
      <c r="I81" s="33"/>
      <c r="J81" s="58"/>
      <c r="K81" s="29"/>
    </row>
    <row r="82" spans="1:11" ht="20.100000000000001" customHeight="1">
      <c r="C82" s="84"/>
      <c r="D82" s="320"/>
      <c r="E82" s="29"/>
      <c r="F82" s="58"/>
      <c r="G82" s="33"/>
      <c r="H82" s="58"/>
      <c r="I82" s="33"/>
      <c r="J82" s="58"/>
      <c r="K82" s="29"/>
    </row>
    <row r="83" spans="1:11" ht="17.25" customHeight="1">
      <c r="C83" s="84"/>
      <c r="D83" s="320"/>
      <c r="E83" s="29"/>
      <c r="F83" s="58"/>
      <c r="G83" s="33"/>
      <c r="H83" s="58"/>
      <c r="I83" s="33"/>
      <c r="J83" s="58"/>
      <c r="K83" s="29"/>
    </row>
    <row r="84" spans="1:11" ht="20.100000000000001" customHeight="1">
      <c r="A84" s="289" t="s">
        <v>71</v>
      </c>
      <c r="B84" s="289"/>
      <c r="C84" s="289"/>
      <c r="D84" s="289"/>
      <c r="E84" s="289"/>
      <c r="F84" s="289"/>
      <c r="G84" s="289"/>
      <c r="H84" s="289"/>
      <c r="I84" s="289"/>
      <c r="J84" s="289"/>
      <c r="K84" s="29"/>
    </row>
    <row r="85" spans="1:11" ht="20.100000000000001" customHeight="1">
      <c r="C85" s="84"/>
      <c r="D85" s="320"/>
      <c r="E85" s="29"/>
      <c r="F85" s="58"/>
      <c r="G85" s="33"/>
      <c r="H85" s="58"/>
      <c r="I85" s="33"/>
      <c r="J85" s="58"/>
      <c r="K85" s="29"/>
    </row>
    <row r="86" spans="1:11" ht="20.100000000000001" customHeight="1">
      <c r="C86" s="84"/>
      <c r="D86" s="320"/>
      <c r="E86" s="29"/>
      <c r="F86" s="58"/>
      <c r="G86" s="33"/>
      <c r="H86" s="58"/>
      <c r="I86" s="33"/>
      <c r="J86" s="58"/>
      <c r="K86" s="29"/>
    </row>
    <row r="87" spans="1:11" ht="20.100000000000001" customHeight="1">
      <c r="C87" s="84"/>
      <c r="D87" s="320"/>
      <c r="E87" s="29"/>
      <c r="F87" s="58"/>
      <c r="G87" s="33"/>
      <c r="H87" s="58"/>
      <c r="I87" s="33"/>
      <c r="J87" s="58"/>
      <c r="K87" s="29"/>
    </row>
    <row r="88" spans="1:11" ht="19.5" customHeight="1">
      <c r="C88" s="84"/>
      <c r="D88" s="320"/>
      <c r="E88" s="29"/>
      <c r="F88" s="58"/>
      <c r="G88" s="33"/>
      <c r="H88" s="58"/>
      <c r="I88" s="33"/>
      <c r="J88" s="58"/>
      <c r="K88" s="29"/>
    </row>
    <row r="89" spans="1:11" ht="16.149999999999999" customHeight="1">
      <c r="C89" s="84"/>
      <c r="D89" s="320"/>
      <c r="E89" s="29"/>
      <c r="F89" s="58"/>
      <c r="G89" s="33"/>
      <c r="H89" s="58"/>
      <c r="I89" s="33"/>
      <c r="J89" s="58"/>
      <c r="K89" s="29"/>
    </row>
    <row r="90" spans="1:11" ht="11.25" customHeight="1">
      <c r="C90" s="84"/>
      <c r="D90" s="320"/>
      <c r="E90" s="29"/>
      <c r="F90" s="58"/>
      <c r="G90" s="33"/>
      <c r="H90" s="58"/>
      <c r="I90" s="33"/>
      <c r="J90" s="58"/>
      <c r="K90" s="29"/>
    </row>
    <row r="91" spans="1:11" ht="21.95" customHeight="1">
      <c r="A91" s="59" t="str">
        <f>+'8-10'!A137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59"/>
      <c r="C91" s="59"/>
      <c r="D91" s="304"/>
      <c r="E91" s="59"/>
      <c r="F91" s="59"/>
      <c r="G91" s="59"/>
      <c r="H91" s="59"/>
      <c r="I91" s="59"/>
      <c r="J91" s="59"/>
    </row>
  </sheetData>
  <mergeCells count="6">
    <mergeCell ref="A84:J84"/>
    <mergeCell ref="D5:F5"/>
    <mergeCell ref="H5:J5"/>
    <mergeCell ref="D52:F52"/>
    <mergeCell ref="H52:J52"/>
    <mergeCell ref="A43:J43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0"/>
  <sheetViews>
    <sheetView topLeftCell="E12" zoomScaleNormal="100" zoomScaleSheetLayoutView="70" workbookViewId="0">
      <selection activeCell="X35" sqref="X35"/>
    </sheetView>
  </sheetViews>
  <sheetFormatPr defaultColWidth="9.28515625" defaultRowHeight="21.75" customHeight="1"/>
  <cols>
    <col min="1" max="1" width="34.7109375" style="29" customWidth="1"/>
    <col min="2" max="2" width="7.42578125" style="29" customWidth="1"/>
    <col min="3" max="3" width="0.5703125" style="29" customWidth="1"/>
    <col min="4" max="4" width="11" style="88" customWidth="1"/>
    <col min="5" max="5" width="0.5703125" style="88" customWidth="1"/>
    <col min="6" max="6" width="11.7109375" style="88" customWidth="1"/>
    <col min="7" max="7" width="0.5703125" style="88" customWidth="1"/>
    <col min="8" max="8" width="9.7109375" style="88" customWidth="1"/>
    <col min="9" max="9" width="0.5703125" style="88" customWidth="1"/>
    <col min="10" max="10" width="12" style="88" customWidth="1"/>
    <col min="11" max="11" width="0.5703125" style="88" customWidth="1"/>
    <col min="12" max="12" width="12.7109375" style="88" customWidth="1"/>
    <col min="13" max="13" width="0.5703125" style="88" customWidth="1"/>
    <col min="14" max="14" width="8.7109375" style="88" customWidth="1"/>
    <col min="15" max="15" width="0.5703125" style="88" customWidth="1"/>
    <col min="16" max="16" width="14.28515625" style="88" customWidth="1"/>
    <col min="17" max="17" width="0.5703125" style="88" customWidth="1"/>
    <col min="18" max="18" width="11" style="88" customWidth="1"/>
    <col min="19" max="19" width="0.5703125" style="88" customWidth="1"/>
    <col min="20" max="20" width="11.28515625" style="88" customWidth="1"/>
    <col min="21" max="21" width="0.5703125" style="88" customWidth="1"/>
    <col min="22" max="22" width="11.85546875" style="88" customWidth="1"/>
    <col min="23" max="23" width="0.5703125" style="88" customWidth="1"/>
    <col min="24" max="24" width="11.28515625" style="88" customWidth="1"/>
    <col min="25" max="16384" width="9.28515625" style="29"/>
  </cols>
  <sheetData>
    <row r="1" spans="1:24" ht="20.100000000000001" customHeight="1">
      <c r="A1" s="28" t="s">
        <v>72</v>
      </c>
    </row>
    <row r="2" spans="1:24" ht="20.100000000000001" customHeight="1">
      <c r="A2" s="89" t="s">
        <v>78</v>
      </c>
    </row>
    <row r="3" spans="1:24" ht="20.100000000000001" customHeight="1">
      <c r="A3" s="90" t="s">
        <v>156</v>
      </c>
      <c r="B3" s="31"/>
      <c r="C3" s="3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s="92" customFormat="1" ht="18.95" customHeight="1">
      <c r="B4" s="93"/>
      <c r="D4" s="94"/>
      <c r="E4" s="95"/>
      <c r="F4" s="56"/>
      <c r="G4" s="95"/>
      <c r="H4" s="56"/>
      <c r="I4" s="95"/>
      <c r="J4" s="56"/>
      <c r="K4" s="95"/>
      <c r="L4" s="95"/>
      <c r="M4" s="95"/>
      <c r="N4" s="95"/>
      <c r="O4" s="95"/>
      <c r="P4" s="96"/>
      <c r="Q4" s="95"/>
      <c r="R4" s="96"/>
      <c r="S4" s="95"/>
      <c r="T4" s="56"/>
      <c r="U4" s="95"/>
      <c r="V4" s="56"/>
      <c r="W4" s="97"/>
      <c r="X4" s="56"/>
    </row>
    <row r="5" spans="1:24" s="102" customFormat="1" ht="18.95" customHeight="1">
      <c r="A5" s="101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6" t="s">
        <v>145</v>
      </c>
      <c r="O5" s="208"/>
      <c r="P5" s="208"/>
      <c r="Q5" s="208"/>
      <c r="R5" s="208"/>
      <c r="S5" s="208"/>
      <c r="T5" s="208"/>
      <c r="U5" s="208"/>
      <c r="V5" s="208"/>
      <c r="W5" s="208"/>
      <c r="X5" s="100" t="s">
        <v>32</v>
      </c>
    </row>
    <row r="6" spans="1:24" s="102" customFormat="1" ht="18.95" customHeight="1">
      <c r="A6" s="101"/>
      <c r="D6" s="294" t="s">
        <v>95</v>
      </c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103"/>
      <c r="V6" s="103"/>
      <c r="W6" s="103"/>
      <c r="X6" s="103"/>
    </row>
    <row r="7" spans="1:24" s="102" customFormat="1" ht="18.95" customHeight="1">
      <c r="A7" s="101"/>
      <c r="D7" s="103"/>
      <c r="E7" s="103"/>
      <c r="F7" s="88"/>
      <c r="G7" s="103"/>
      <c r="H7" s="103"/>
      <c r="I7" s="104"/>
      <c r="J7" s="104"/>
      <c r="K7" s="104"/>
      <c r="L7" s="293" t="s">
        <v>75</v>
      </c>
      <c r="M7" s="293"/>
      <c r="N7" s="293"/>
      <c r="O7" s="293"/>
      <c r="P7" s="293"/>
      <c r="Q7" s="293"/>
      <c r="R7" s="293"/>
      <c r="S7" s="103"/>
      <c r="U7" s="103"/>
      <c r="V7" s="103"/>
      <c r="W7" s="103"/>
      <c r="X7" s="103"/>
    </row>
    <row r="8" spans="1:24" s="102" customFormat="1" ht="18.95" customHeight="1">
      <c r="A8" s="101"/>
      <c r="D8" s="103"/>
      <c r="E8" s="103"/>
      <c r="F8" s="88"/>
      <c r="G8" s="103"/>
      <c r="H8" s="295" t="s">
        <v>35</v>
      </c>
      <c r="I8" s="295"/>
      <c r="J8" s="295"/>
      <c r="K8" s="105"/>
      <c r="L8" s="106" t="s">
        <v>87</v>
      </c>
      <c r="M8" s="106"/>
      <c r="N8" s="106"/>
      <c r="O8" s="106"/>
      <c r="P8" s="106" t="s">
        <v>87</v>
      </c>
      <c r="Q8" s="106"/>
      <c r="R8" s="106" t="s">
        <v>26</v>
      </c>
      <c r="S8" s="103"/>
      <c r="U8" s="103"/>
      <c r="V8" s="103"/>
      <c r="W8" s="103"/>
      <c r="X8" s="103"/>
    </row>
    <row r="9" spans="1:24" s="102" customFormat="1" ht="18.95" customHeight="1">
      <c r="A9" s="101"/>
      <c r="D9" s="103"/>
      <c r="E9" s="103"/>
      <c r="F9" s="106" t="s">
        <v>144</v>
      </c>
      <c r="G9" s="103"/>
      <c r="H9" s="107" t="s">
        <v>85</v>
      </c>
      <c r="I9" s="108"/>
      <c r="J9" s="108"/>
      <c r="K9" s="108"/>
      <c r="L9" s="106" t="s">
        <v>88</v>
      </c>
      <c r="M9" s="106"/>
      <c r="N9" s="106"/>
      <c r="O9" s="106"/>
      <c r="P9" s="106" t="s">
        <v>61</v>
      </c>
      <c r="Q9" s="107"/>
      <c r="R9" s="109" t="s">
        <v>90</v>
      </c>
      <c r="T9" s="106" t="s">
        <v>42</v>
      </c>
      <c r="U9" s="103"/>
      <c r="V9" s="103"/>
      <c r="W9" s="103"/>
      <c r="X9" s="103"/>
    </row>
    <row r="10" spans="1:24" s="101" customFormat="1" ht="18.95" customHeight="1">
      <c r="B10" s="212"/>
      <c r="D10" s="110" t="s">
        <v>40</v>
      </c>
      <c r="E10" s="111"/>
      <c r="F10" s="110" t="s">
        <v>143</v>
      </c>
      <c r="G10" s="112"/>
      <c r="H10" s="113" t="s">
        <v>92</v>
      </c>
      <c r="I10" s="112"/>
      <c r="J10" s="103"/>
      <c r="K10" s="112"/>
      <c r="L10" s="113" t="s">
        <v>49</v>
      </c>
      <c r="M10" s="113"/>
      <c r="N10" s="113" t="s">
        <v>59</v>
      </c>
      <c r="O10" s="113"/>
      <c r="P10" s="106" t="s">
        <v>62</v>
      </c>
      <c r="Q10" s="107"/>
      <c r="R10" s="106" t="s">
        <v>91</v>
      </c>
      <c r="S10" s="103"/>
      <c r="T10" s="109" t="s">
        <v>96</v>
      </c>
      <c r="U10" s="112"/>
      <c r="V10" s="113" t="s">
        <v>23</v>
      </c>
      <c r="W10" s="113"/>
      <c r="X10" s="113"/>
    </row>
    <row r="11" spans="1:24" s="101" customFormat="1" ht="18.95" customHeight="1">
      <c r="B11" s="100" t="s">
        <v>0</v>
      </c>
      <c r="C11" s="212"/>
      <c r="D11" s="100" t="s">
        <v>41</v>
      </c>
      <c r="E11" s="111"/>
      <c r="F11" s="100" t="s">
        <v>24</v>
      </c>
      <c r="G11" s="112"/>
      <c r="H11" s="114" t="s">
        <v>93</v>
      </c>
      <c r="I11" s="112"/>
      <c r="J11" s="114" t="s">
        <v>80</v>
      </c>
      <c r="K11" s="112"/>
      <c r="L11" s="114" t="s">
        <v>89</v>
      </c>
      <c r="M11" s="113"/>
      <c r="N11" s="114" t="s">
        <v>60</v>
      </c>
      <c r="O11" s="113"/>
      <c r="P11" s="114" t="s">
        <v>45</v>
      </c>
      <c r="Q11" s="107"/>
      <c r="R11" s="114" t="s">
        <v>79</v>
      </c>
      <c r="S11" s="112"/>
      <c r="T11" s="114" t="s">
        <v>49</v>
      </c>
      <c r="U11" s="112"/>
      <c r="V11" s="114" t="s">
        <v>25</v>
      </c>
      <c r="W11" s="113"/>
      <c r="X11" s="114" t="s">
        <v>26</v>
      </c>
    </row>
    <row r="12" spans="1:24" s="101" customFormat="1" ht="6" customHeight="1">
      <c r="B12" s="212"/>
      <c r="D12" s="110"/>
      <c r="E12" s="115"/>
      <c r="F12" s="110"/>
      <c r="G12" s="113"/>
      <c r="H12" s="106"/>
      <c r="I12" s="113"/>
      <c r="J12" s="106"/>
      <c r="K12" s="113"/>
      <c r="L12" s="113"/>
      <c r="M12" s="113"/>
      <c r="N12" s="113" t="s">
        <v>98</v>
      </c>
      <c r="O12" s="113"/>
      <c r="P12" s="113"/>
      <c r="Q12" s="113"/>
      <c r="R12" s="113"/>
      <c r="S12" s="113"/>
      <c r="T12" s="113"/>
      <c r="U12" s="113"/>
      <c r="V12" s="106"/>
      <c r="W12" s="113"/>
      <c r="X12" s="106"/>
    </row>
    <row r="13" spans="1:24" s="117" customFormat="1" ht="18.95" customHeight="1">
      <c r="A13" s="89" t="s">
        <v>127</v>
      </c>
      <c r="B13" s="116"/>
      <c r="D13" s="94">
        <v>3335000088</v>
      </c>
      <c r="E13" s="95"/>
      <c r="F13" s="94">
        <v>336218160</v>
      </c>
      <c r="G13" s="96"/>
      <c r="H13" s="94">
        <v>767100</v>
      </c>
      <c r="I13" s="95"/>
      <c r="J13" s="94">
        <v>-1149567387</v>
      </c>
      <c r="K13" s="95"/>
      <c r="L13" s="94">
        <v>-22830005</v>
      </c>
      <c r="M13" s="95"/>
      <c r="N13" s="94">
        <v>3800366</v>
      </c>
      <c r="O13" s="95"/>
      <c r="P13" s="94">
        <v>20782082</v>
      </c>
      <c r="Q13" s="95"/>
      <c r="R13" s="94">
        <f>SUM(L13:P13)</f>
        <v>1752443</v>
      </c>
      <c r="S13" s="95"/>
      <c r="T13" s="94">
        <v>2524170404</v>
      </c>
      <c r="U13" s="95"/>
      <c r="V13" s="94">
        <v>210527</v>
      </c>
      <c r="W13" s="97"/>
      <c r="X13" s="94">
        <v>2524380931</v>
      </c>
    </row>
    <row r="14" spans="1:24" s="117" customFormat="1" ht="18.95" customHeight="1">
      <c r="A14" s="125" t="s">
        <v>185</v>
      </c>
      <c r="B14" s="116"/>
      <c r="D14" s="94"/>
      <c r="E14" s="95"/>
      <c r="F14" s="94"/>
      <c r="G14" s="96"/>
      <c r="H14" s="94"/>
      <c r="I14" s="95"/>
      <c r="J14" s="94"/>
      <c r="K14" s="95"/>
      <c r="L14" s="94"/>
      <c r="M14" s="95"/>
      <c r="N14" s="94"/>
      <c r="O14" s="95"/>
      <c r="P14" s="94"/>
      <c r="Q14" s="95"/>
      <c r="R14" s="94"/>
      <c r="S14" s="95"/>
      <c r="T14" s="94"/>
      <c r="U14" s="95"/>
      <c r="V14" s="94"/>
      <c r="W14" s="97"/>
      <c r="X14" s="94"/>
    </row>
    <row r="15" spans="1:24" s="117" customFormat="1" ht="18.95" customHeight="1">
      <c r="A15" s="278" t="s">
        <v>126</v>
      </c>
      <c r="B15" s="116"/>
      <c r="D15" s="119">
        <v>0</v>
      </c>
      <c r="E15" s="95"/>
      <c r="F15" s="119">
        <v>0</v>
      </c>
      <c r="G15" s="95"/>
      <c r="H15" s="120">
        <v>0</v>
      </c>
      <c r="I15" s="95"/>
      <c r="J15" s="120">
        <v>20782082</v>
      </c>
      <c r="K15" s="95"/>
      <c r="L15" s="121">
        <v>0</v>
      </c>
      <c r="M15" s="95"/>
      <c r="N15" s="121">
        <v>0</v>
      </c>
      <c r="O15" s="95"/>
      <c r="P15" s="121">
        <v>-20782082</v>
      </c>
      <c r="Q15" s="95"/>
      <c r="R15" s="121">
        <f>SUM(L15:P15)</f>
        <v>-20782082</v>
      </c>
      <c r="S15" s="95"/>
      <c r="T15" s="120">
        <v>0</v>
      </c>
      <c r="U15" s="95"/>
      <c r="V15" s="122">
        <v>0</v>
      </c>
      <c r="W15" s="97"/>
      <c r="X15" s="120">
        <f>J15+R15</f>
        <v>0</v>
      </c>
    </row>
    <row r="16" spans="1:24" s="117" customFormat="1" ht="6" customHeight="1">
      <c r="A16" s="89"/>
      <c r="B16" s="116"/>
      <c r="D16" s="94"/>
      <c r="E16" s="95"/>
      <c r="F16" s="94"/>
      <c r="G16" s="96"/>
      <c r="H16" s="94"/>
      <c r="I16" s="95"/>
      <c r="J16" s="56"/>
      <c r="K16" s="95"/>
      <c r="L16" s="95"/>
      <c r="M16" s="95"/>
      <c r="N16" s="95"/>
      <c r="O16" s="95"/>
      <c r="P16" s="95"/>
      <c r="Q16" s="95"/>
      <c r="R16" s="96"/>
      <c r="S16" s="95"/>
      <c r="T16" s="56"/>
      <c r="U16" s="95"/>
      <c r="V16" s="56"/>
      <c r="W16" s="97"/>
      <c r="X16" s="56"/>
    </row>
    <row r="17" spans="1:24" s="92" customFormat="1" ht="18.95" customHeight="1">
      <c r="A17" s="117" t="s">
        <v>243</v>
      </c>
      <c r="B17" s="93"/>
    </row>
    <row r="18" spans="1:24" s="92" customFormat="1" ht="18.95" customHeight="1">
      <c r="A18" s="117" t="s">
        <v>244</v>
      </c>
      <c r="B18" s="93"/>
      <c r="D18" s="94">
        <f>SUM(D13:D15)</f>
        <v>3335000088</v>
      </c>
      <c r="E18" s="94"/>
      <c r="F18" s="94">
        <f>SUM(F13:F15)</f>
        <v>336218160</v>
      </c>
      <c r="G18" s="94"/>
      <c r="H18" s="94">
        <f>SUM(H13:H15)</f>
        <v>767100</v>
      </c>
      <c r="I18" s="94"/>
      <c r="J18" s="94">
        <f>SUM(J13:J15)</f>
        <v>-1128785305</v>
      </c>
      <c r="K18" s="94"/>
      <c r="L18" s="94">
        <f>SUM(L13:L15)</f>
        <v>-22830005</v>
      </c>
      <c r="M18" s="94"/>
      <c r="N18" s="94">
        <f>SUM(N13:N15)</f>
        <v>3800366</v>
      </c>
      <c r="O18" s="94"/>
      <c r="P18" s="94">
        <f>SUM(P13:P15)</f>
        <v>0</v>
      </c>
      <c r="Q18" s="94"/>
      <c r="R18" s="94">
        <f>SUM(R13:R15)</f>
        <v>-19029639</v>
      </c>
      <c r="S18" s="94"/>
      <c r="T18" s="94">
        <f>SUM(T13:T15)</f>
        <v>2524170404</v>
      </c>
      <c r="U18" s="94"/>
      <c r="V18" s="94">
        <f>SUM(V13:V15)</f>
        <v>210527</v>
      </c>
      <c r="W18" s="94"/>
      <c r="X18" s="94">
        <f>SUM(X13:X15)</f>
        <v>2524380931</v>
      </c>
    </row>
    <row r="19" spans="1:24" s="117" customFormat="1" ht="6" customHeight="1">
      <c r="A19" s="89"/>
      <c r="B19" s="116"/>
      <c r="D19" s="94"/>
      <c r="E19" s="95"/>
      <c r="F19" s="94"/>
      <c r="G19" s="96"/>
      <c r="H19" s="94"/>
      <c r="I19" s="95"/>
      <c r="J19" s="56"/>
      <c r="K19" s="95"/>
      <c r="L19" s="95"/>
      <c r="M19" s="95"/>
      <c r="N19" s="95"/>
      <c r="O19" s="95"/>
      <c r="P19" s="95"/>
      <c r="Q19" s="95"/>
      <c r="R19" s="96"/>
      <c r="S19" s="95"/>
      <c r="T19" s="56"/>
      <c r="U19" s="95"/>
      <c r="V19" s="56"/>
      <c r="W19" s="97"/>
      <c r="X19" s="56"/>
    </row>
    <row r="20" spans="1:24" s="92" customFormat="1" ht="18.95" customHeight="1">
      <c r="A20" s="117" t="s">
        <v>84</v>
      </c>
      <c r="B20" s="93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</row>
    <row r="21" spans="1:24" s="92" customFormat="1" ht="18.95" customHeight="1">
      <c r="A21" s="117" t="s">
        <v>121</v>
      </c>
      <c r="B21" s="93"/>
      <c r="D21" s="94"/>
      <c r="E21" s="95"/>
      <c r="F21" s="56"/>
      <c r="G21" s="95"/>
      <c r="H21" s="56"/>
      <c r="I21" s="95"/>
      <c r="J21" s="56"/>
      <c r="K21" s="95"/>
      <c r="L21" s="95"/>
      <c r="M21" s="95"/>
      <c r="N21" s="95"/>
      <c r="O21" s="95"/>
      <c r="P21" s="96"/>
      <c r="Q21" s="95"/>
      <c r="R21" s="96"/>
      <c r="S21" s="95"/>
      <c r="T21" s="56"/>
      <c r="U21" s="95"/>
      <c r="V21" s="56"/>
      <c r="W21" s="97"/>
      <c r="X21" s="56"/>
    </row>
    <row r="22" spans="1:24" s="92" customFormat="1" ht="18.95" customHeight="1">
      <c r="A22" s="102" t="s">
        <v>148</v>
      </c>
      <c r="B22" s="93"/>
      <c r="D22" s="94">
        <v>1730171375</v>
      </c>
      <c r="E22" s="95"/>
      <c r="F22" s="56">
        <v>-1211119962</v>
      </c>
      <c r="G22" s="95"/>
      <c r="H22" s="56">
        <v>0</v>
      </c>
      <c r="I22" s="95"/>
      <c r="J22" s="56">
        <v>0</v>
      </c>
      <c r="K22" s="95"/>
      <c r="L22" s="95">
        <v>0</v>
      </c>
      <c r="M22" s="95"/>
      <c r="N22" s="95">
        <v>0</v>
      </c>
      <c r="O22" s="95"/>
      <c r="P22" s="96">
        <v>0</v>
      </c>
      <c r="Q22" s="95"/>
      <c r="R22" s="96">
        <v>0</v>
      </c>
      <c r="S22" s="95"/>
      <c r="T22" s="56">
        <v>519051413</v>
      </c>
      <c r="U22" s="95"/>
      <c r="V22" s="56">
        <v>0</v>
      </c>
      <c r="W22" s="97"/>
      <c r="X22" s="56">
        <v>519051413</v>
      </c>
    </row>
    <row r="23" spans="1:24" s="102" customFormat="1" ht="18.95" customHeight="1">
      <c r="A23" s="102" t="s">
        <v>187</v>
      </c>
      <c r="B23" s="93"/>
      <c r="C23" s="92"/>
      <c r="D23" s="119">
        <v>0</v>
      </c>
      <c r="E23" s="95"/>
      <c r="F23" s="119">
        <v>0</v>
      </c>
      <c r="G23" s="95"/>
      <c r="H23" s="120">
        <v>0</v>
      </c>
      <c r="I23" s="95"/>
      <c r="J23" s="120">
        <v>-84757894</v>
      </c>
      <c r="K23" s="95"/>
      <c r="L23" s="121">
        <v>0</v>
      </c>
      <c r="M23" s="95"/>
      <c r="N23" s="121">
        <v>1287429</v>
      </c>
      <c r="O23" s="95"/>
      <c r="P23" s="121">
        <v>0</v>
      </c>
      <c r="Q23" s="95"/>
      <c r="R23" s="121">
        <v>1287429</v>
      </c>
      <c r="S23" s="95"/>
      <c r="T23" s="120">
        <v>-83470465</v>
      </c>
      <c r="U23" s="95"/>
      <c r="V23" s="122">
        <v>-245252</v>
      </c>
      <c r="W23" s="97"/>
      <c r="X23" s="120">
        <v>-83715717</v>
      </c>
    </row>
    <row r="24" spans="1:24" s="117" customFormat="1" ht="6" customHeight="1">
      <c r="A24" s="89"/>
      <c r="B24" s="116"/>
      <c r="D24" s="94"/>
      <c r="E24" s="95"/>
      <c r="F24" s="94"/>
      <c r="G24" s="96"/>
      <c r="H24" s="94"/>
      <c r="I24" s="95"/>
      <c r="J24" s="56"/>
      <c r="K24" s="95"/>
      <c r="L24" s="95"/>
      <c r="M24" s="95"/>
      <c r="N24" s="95"/>
      <c r="O24" s="95"/>
      <c r="P24" s="95"/>
      <c r="Q24" s="95"/>
      <c r="R24" s="96"/>
      <c r="S24" s="95"/>
      <c r="T24" s="56"/>
      <c r="U24" s="95"/>
      <c r="V24" s="56"/>
      <c r="W24" s="97"/>
      <c r="X24" s="56"/>
    </row>
    <row r="25" spans="1:24" s="101" customFormat="1" ht="18.95" customHeight="1" thickBot="1">
      <c r="A25" s="123" t="s">
        <v>116</v>
      </c>
      <c r="B25" s="116"/>
      <c r="C25" s="102"/>
      <c r="D25" s="124">
        <v>5065171463</v>
      </c>
      <c r="E25" s="118"/>
      <c r="F25" s="124">
        <v>-874901802</v>
      </c>
      <c r="G25" s="118"/>
      <c r="H25" s="124">
        <v>767100</v>
      </c>
      <c r="I25" s="118"/>
      <c r="J25" s="124">
        <v>-1213543199</v>
      </c>
      <c r="K25" s="118"/>
      <c r="L25" s="124">
        <v>-22830005</v>
      </c>
      <c r="M25" s="118"/>
      <c r="N25" s="124">
        <v>5087795</v>
      </c>
      <c r="O25" s="118"/>
      <c r="P25" s="124">
        <v>0</v>
      </c>
      <c r="Q25" s="118"/>
      <c r="R25" s="124">
        <v>-17742210</v>
      </c>
      <c r="S25" s="118"/>
      <c r="T25" s="124">
        <v>2959751352</v>
      </c>
      <c r="U25" s="118"/>
      <c r="V25" s="124">
        <v>-34725</v>
      </c>
      <c r="W25" s="118"/>
      <c r="X25" s="124">
        <v>2959716627</v>
      </c>
    </row>
    <row r="26" spans="1:24" s="101" customFormat="1" ht="18.95" customHeight="1" thickTop="1">
      <c r="A26" s="123"/>
      <c r="B26" s="116"/>
      <c r="C26" s="102"/>
      <c r="D26" s="94"/>
      <c r="E26" s="118"/>
      <c r="F26" s="94"/>
      <c r="G26" s="118"/>
      <c r="H26" s="94"/>
      <c r="I26" s="118"/>
      <c r="J26" s="94"/>
      <c r="K26" s="118"/>
      <c r="L26" s="94"/>
      <c r="M26" s="118"/>
      <c r="N26" s="94"/>
      <c r="O26" s="118"/>
      <c r="P26" s="94"/>
      <c r="Q26" s="118"/>
      <c r="R26" s="94"/>
      <c r="S26" s="118"/>
      <c r="T26" s="94"/>
      <c r="U26" s="118"/>
      <c r="V26" s="94"/>
      <c r="W26" s="118"/>
      <c r="X26" s="94"/>
    </row>
    <row r="27" spans="1:24" s="117" customFormat="1" ht="18.95" customHeight="1">
      <c r="A27" s="123" t="s">
        <v>160</v>
      </c>
      <c r="B27" s="116"/>
      <c r="D27" s="248">
        <f>D25</f>
        <v>5065171463</v>
      </c>
      <c r="E27" s="95"/>
      <c r="F27" s="248">
        <f>F25</f>
        <v>-874901802</v>
      </c>
      <c r="G27" s="96"/>
      <c r="H27" s="248">
        <f>H25</f>
        <v>767100</v>
      </c>
      <c r="I27" s="95"/>
      <c r="J27" s="248">
        <f>J25</f>
        <v>-1213543199</v>
      </c>
      <c r="K27" s="95"/>
      <c r="L27" s="248">
        <f>L25</f>
        <v>-22830005</v>
      </c>
      <c r="M27" s="95"/>
      <c r="N27" s="248">
        <f>N25</f>
        <v>5087795</v>
      </c>
      <c r="O27" s="95"/>
      <c r="P27" s="248">
        <f>P25</f>
        <v>0</v>
      </c>
      <c r="Q27" s="95"/>
      <c r="R27" s="248">
        <f>R25</f>
        <v>-17742210</v>
      </c>
      <c r="S27" s="95"/>
      <c r="T27" s="248">
        <f>T25</f>
        <v>2959751352</v>
      </c>
      <c r="U27" s="95"/>
      <c r="V27" s="248">
        <f>V25</f>
        <v>-34725</v>
      </c>
      <c r="W27" s="97"/>
      <c r="X27" s="248">
        <f>X25</f>
        <v>2959716627</v>
      </c>
    </row>
    <row r="28" spans="1:24" s="117" customFormat="1" ht="6" customHeight="1">
      <c r="A28" s="89"/>
      <c r="B28" s="116"/>
      <c r="D28" s="248"/>
      <c r="E28" s="95"/>
      <c r="F28" s="248"/>
      <c r="G28" s="96"/>
      <c r="H28" s="248"/>
      <c r="I28" s="95"/>
      <c r="J28" s="242"/>
      <c r="K28" s="95"/>
      <c r="L28" s="252"/>
      <c r="M28" s="95"/>
      <c r="N28" s="252"/>
      <c r="O28" s="95"/>
      <c r="P28" s="252"/>
      <c r="Q28" s="95"/>
      <c r="R28" s="254"/>
      <c r="S28" s="95"/>
      <c r="T28" s="242"/>
      <c r="U28" s="95"/>
      <c r="V28" s="242"/>
      <c r="W28" s="97"/>
      <c r="X28" s="242"/>
    </row>
    <row r="29" spans="1:24" s="92" customFormat="1" ht="18.95" customHeight="1">
      <c r="A29" s="117" t="s">
        <v>84</v>
      </c>
      <c r="B29" s="93"/>
      <c r="D29" s="248"/>
      <c r="E29" s="94"/>
      <c r="F29" s="248"/>
      <c r="G29" s="94"/>
      <c r="H29" s="248"/>
      <c r="I29" s="94"/>
      <c r="J29" s="248"/>
      <c r="K29" s="94"/>
      <c r="L29" s="248"/>
      <c r="M29" s="94"/>
      <c r="N29" s="248"/>
      <c r="O29" s="94"/>
      <c r="P29" s="248"/>
      <c r="Q29" s="94"/>
      <c r="R29" s="248"/>
      <c r="S29" s="94"/>
      <c r="T29" s="248"/>
      <c r="U29" s="94"/>
      <c r="V29" s="248"/>
      <c r="W29" s="94"/>
      <c r="X29" s="248"/>
    </row>
    <row r="30" spans="1:24" s="92" customFormat="1" ht="18.95" customHeight="1">
      <c r="A30" s="117" t="s">
        <v>158</v>
      </c>
      <c r="B30" s="93"/>
      <c r="D30" s="248"/>
      <c r="E30" s="95"/>
      <c r="F30" s="242"/>
      <c r="G30" s="95"/>
      <c r="H30" s="242"/>
      <c r="I30" s="95"/>
      <c r="J30" s="242"/>
      <c r="K30" s="95"/>
      <c r="L30" s="252"/>
      <c r="M30" s="95"/>
      <c r="N30" s="252"/>
      <c r="O30" s="95"/>
      <c r="P30" s="254"/>
      <c r="Q30" s="95"/>
      <c r="R30" s="254"/>
      <c r="S30" s="95"/>
      <c r="T30" s="242"/>
      <c r="U30" s="95"/>
      <c r="V30" s="242"/>
      <c r="W30" s="97"/>
      <c r="X30" s="242"/>
    </row>
    <row r="31" spans="1:24" s="92" customFormat="1" ht="18.95" customHeight="1">
      <c r="A31" s="102" t="s">
        <v>186</v>
      </c>
      <c r="B31" s="93">
        <v>32</v>
      </c>
      <c r="D31" s="248">
        <v>0</v>
      </c>
      <c r="E31" s="216"/>
      <c r="F31" s="242">
        <v>0</v>
      </c>
      <c r="G31" s="216"/>
      <c r="H31" s="242">
        <v>0</v>
      </c>
      <c r="I31" s="216"/>
      <c r="J31" s="242">
        <v>0</v>
      </c>
      <c r="K31" s="216"/>
      <c r="L31" s="252">
        <v>0</v>
      </c>
      <c r="M31" s="216"/>
      <c r="N31" s="284" t="s">
        <v>113</v>
      </c>
      <c r="O31" s="216"/>
      <c r="P31" s="252">
        <v>0</v>
      </c>
      <c r="Q31" s="216"/>
      <c r="R31" s="252">
        <f>SUM(L31:P31)</f>
        <v>0</v>
      </c>
      <c r="S31" s="216"/>
      <c r="T31" s="242">
        <f>D31+F31+H31+J31+R31</f>
        <v>0</v>
      </c>
      <c r="U31" s="216"/>
      <c r="V31" s="242">
        <v>156368844</v>
      </c>
      <c r="W31" s="97"/>
      <c r="X31" s="242">
        <f>SUM(T31:V31)</f>
        <v>156368844</v>
      </c>
    </row>
    <row r="32" spans="1:24" s="102" customFormat="1" ht="18.95" customHeight="1">
      <c r="A32" s="102" t="s">
        <v>187</v>
      </c>
      <c r="B32" s="93"/>
      <c r="C32" s="92"/>
      <c r="D32" s="249">
        <v>0</v>
      </c>
      <c r="E32" s="216"/>
      <c r="F32" s="249">
        <v>0</v>
      </c>
      <c r="G32" s="216"/>
      <c r="H32" s="251">
        <v>0</v>
      </c>
      <c r="I32" s="216"/>
      <c r="J32" s="251">
        <f>'11-12'!D57</f>
        <v>-12228889</v>
      </c>
      <c r="K32" s="216"/>
      <c r="L32" s="253">
        <v>0</v>
      </c>
      <c r="M32" s="216"/>
      <c r="N32" s="253">
        <v>78094683</v>
      </c>
      <c r="O32" s="216"/>
      <c r="P32" s="253">
        <v>0</v>
      </c>
      <c r="Q32" s="216"/>
      <c r="R32" s="253">
        <f t="shared" ref="R32" si="0">SUM(L32:P32)</f>
        <v>78094683</v>
      </c>
      <c r="S32" s="216"/>
      <c r="T32" s="251">
        <f t="shared" ref="T32" si="1">D32+F32+H32+J32+R32</f>
        <v>65865794</v>
      </c>
      <c r="U32" s="216"/>
      <c r="V32" s="255">
        <v>27235024</v>
      </c>
      <c r="W32" s="97"/>
      <c r="X32" s="251">
        <f>SUM(T32:V32)</f>
        <v>93100818</v>
      </c>
    </row>
    <row r="33" spans="1:24" s="117" customFormat="1" ht="6" customHeight="1">
      <c r="A33" s="89"/>
      <c r="B33" s="116"/>
      <c r="D33" s="248"/>
      <c r="E33" s="95"/>
      <c r="F33" s="248"/>
      <c r="G33" s="96"/>
      <c r="H33" s="248"/>
      <c r="I33" s="95"/>
      <c r="J33" s="242"/>
      <c r="K33" s="95"/>
      <c r="L33" s="252"/>
      <c r="M33" s="95"/>
      <c r="N33" s="252"/>
      <c r="O33" s="95"/>
      <c r="P33" s="252"/>
      <c r="Q33" s="95"/>
      <c r="R33" s="254"/>
      <c r="S33" s="95"/>
      <c r="T33" s="242"/>
      <c r="U33" s="95"/>
      <c r="V33" s="242"/>
      <c r="W33" s="97"/>
      <c r="X33" s="242"/>
    </row>
    <row r="34" spans="1:24" s="101" customFormat="1" ht="18.95" customHeight="1" thickBot="1">
      <c r="A34" s="123" t="s">
        <v>159</v>
      </c>
      <c r="B34" s="116"/>
      <c r="C34" s="102"/>
      <c r="D34" s="250">
        <f>SUM(D27:D32)</f>
        <v>5065171463</v>
      </c>
      <c r="E34" s="118"/>
      <c r="F34" s="250">
        <f>SUM(F27:F32)</f>
        <v>-874901802</v>
      </c>
      <c r="G34" s="118"/>
      <c r="H34" s="250">
        <f>SUM(H27:H32)</f>
        <v>767100</v>
      </c>
      <c r="I34" s="118"/>
      <c r="J34" s="250">
        <f>SUM(J27:J32)</f>
        <v>-1225772088</v>
      </c>
      <c r="K34" s="118"/>
      <c r="L34" s="250">
        <f>SUM(L27:L32)</f>
        <v>-22830005</v>
      </c>
      <c r="M34" s="118"/>
      <c r="N34" s="250">
        <f>SUM(N27:N32)</f>
        <v>83182478</v>
      </c>
      <c r="O34" s="118"/>
      <c r="P34" s="250">
        <f>SUM(P27:P32)</f>
        <v>0</v>
      </c>
      <c r="Q34" s="118"/>
      <c r="R34" s="250">
        <f>SUM(R27:R32)</f>
        <v>60352473</v>
      </c>
      <c r="S34" s="118"/>
      <c r="T34" s="250">
        <f>SUM(T27:T32)</f>
        <v>3025617146</v>
      </c>
      <c r="U34" s="118"/>
      <c r="V34" s="250">
        <f>SUM(V27:V32)</f>
        <v>183569143</v>
      </c>
      <c r="W34" s="118"/>
      <c r="X34" s="250">
        <f>SUM(X27:X32)</f>
        <v>3209186289</v>
      </c>
    </row>
    <row r="35" spans="1:24" s="101" customFormat="1" ht="19.5" customHeight="1" thickTop="1">
      <c r="A35" s="123"/>
      <c r="B35" s="116"/>
      <c r="C35" s="102"/>
      <c r="D35" s="94"/>
      <c r="E35" s="118"/>
      <c r="F35" s="94"/>
      <c r="G35" s="118"/>
      <c r="H35" s="94"/>
      <c r="I35" s="118"/>
      <c r="J35" s="94"/>
      <c r="K35" s="118"/>
      <c r="L35" s="94"/>
      <c r="M35" s="118"/>
      <c r="N35" s="94"/>
      <c r="O35" s="118"/>
      <c r="P35" s="94"/>
      <c r="Q35" s="118"/>
      <c r="R35" s="94"/>
      <c r="S35" s="118"/>
      <c r="T35" s="94"/>
      <c r="U35" s="118"/>
      <c r="V35" s="94"/>
      <c r="W35" s="118"/>
      <c r="X35" s="94"/>
    </row>
    <row r="36" spans="1:24" s="101" customFormat="1" ht="19.5" customHeight="1">
      <c r="A36" s="123"/>
      <c r="B36" s="116"/>
      <c r="C36" s="102"/>
      <c r="D36" s="94"/>
      <c r="E36" s="118"/>
      <c r="F36" s="94"/>
      <c r="G36" s="118"/>
      <c r="H36" s="94"/>
      <c r="I36" s="118"/>
      <c r="J36" s="94"/>
      <c r="K36" s="118"/>
      <c r="L36" s="94"/>
      <c r="M36" s="118"/>
      <c r="N36" s="94"/>
      <c r="O36" s="118"/>
      <c r="P36" s="94"/>
      <c r="Q36" s="118"/>
      <c r="R36" s="94"/>
      <c r="S36" s="118"/>
      <c r="T36" s="94"/>
      <c r="U36" s="118"/>
      <c r="V36" s="94"/>
      <c r="W36" s="118"/>
      <c r="X36" s="94"/>
    </row>
    <row r="37" spans="1:24" s="101" customFormat="1" ht="6" customHeight="1">
      <c r="A37" s="123"/>
      <c r="B37" s="116"/>
      <c r="C37" s="102"/>
      <c r="D37" s="94"/>
      <c r="E37" s="118"/>
      <c r="F37" s="94"/>
      <c r="G37" s="118"/>
      <c r="H37" s="94"/>
      <c r="I37" s="118"/>
      <c r="J37" s="94"/>
      <c r="K37" s="118"/>
      <c r="L37" s="94"/>
      <c r="M37" s="118"/>
      <c r="N37" s="94"/>
      <c r="O37" s="118"/>
      <c r="P37" s="94"/>
      <c r="Q37" s="118"/>
      <c r="R37" s="94"/>
      <c r="S37" s="118"/>
      <c r="T37" s="94"/>
      <c r="U37" s="118"/>
      <c r="V37" s="94"/>
      <c r="W37" s="118"/>
      <c r="X37" s="94"/>
    </row>
    <row r="38" spans="1:24" s="101" customFormat="1" ht="15.75" customHeight="1">
      <c r="A38" s="289" t="s">
        <v>134</v>
      </c>
      <c r="B38" s="289"/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</row>
    <row r="39" spans="1:24" s="101" customFormat="1" ht="17.25" customHeight="1">
      <c r="A39" s="123"/>
      <c r="B39" s="116"/>
      <c r="C39" s="102"/>
      <c r="D39" s="94"/>
      <c r="E39" s="118"/>
      <c r="F39" s="94"/>
      <c r="G39" s="118"/>
      <c r="H39" s="94"/>
      <c r="I39" s="118"/>
      <c r="J39" s="94"/>
      <c r="K39" s="118"/>
      <c r="L39" s="94"/>
      <c r="M39" s="118"/>
      <c r="N39" s="94"/>
      <c r="O39" s="118"/>
      <c r="P39" s="94"/>
      <c r="Q39" s="118"/>
      <c r="R39" s="94"/>
      <c r="S39" s="118"/>
      <c r="T39" s="94"/>
      <c r="U39" s="118"/>
      <c r="V39" s="94"/>
      <c r="W39" s="118"/>
      <c r="X39" s="94"/>
    </row>
    <row r="40" spans="1:24" s="99" customFormat="1" ht="21.95" customHeight="1">
      <c r="A40" s="292" t="s">
        <v>82</v>
      </c>
      <c r="B40" s="292"/>
      <c r="C40" s="292"/>
      <c r="D40" s="292"/>
      <c r="E40" s="292"/>
      <c r="F40" s="292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</row>
  </sheetData>
  <mergeCells count="5">
    <mergeCell ref="A40:F40"/>
    <mergeCell ref="L7:R7"/>
    <mergeCell ref="D6:T6"/>
    <mergeCell ref="H8:J8"/>
    <mergeCell ref="A38:X38"/>
  </mergeCells>
  <pageMargins left="0.4" right="0.4" top="0.5" bottom="0.6" header="0.49" footer="0.4"/>
  <pageSetup paperSize="9" scale="8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zoomScaleNormal="100" zoomScaleSheetLayoutView="85" workbookViewId="0">
      <selection activeCell="A30" sqref="A30"/>
    </sheetView>
  </sheetViews>
  <sheetFormatPr defaultColWidth="9.28515625" defaultRowHeight="20.100000000000001" customHeight="1"/>
  <cols>
    <col min="1" max="1" width="45.140625" style="3" customWidth="1"/>
    <col min="2" max="2" width="8.5703125" style="214" customWidth="1"/>
    <col min="3" max="3" width="0.7109375" style="3" customWidth="1"/>
    <col min="4" max="4" width="11.42578125" style="3" customWidth="1"/>
    <col min="5" max="5" width="0.7109375" style="3" customWidth="1"/>
    <col min="6" max="6" width="12.85546875" style="3" customWidth="1"/>
    <col min="7" max="7" width="0.7109375" style="3" customWidth="1"/>
    <col min="8" max="8" width="14.85546875" style="3" customWidth="1"/>
    <col min="9" max="9" width="0.7109375" style="3" customWidth="1"/>
    <col min="10" max="10" width="11" style="3" customWidth="1"/>
    <col min="11" max="11" width="0.7109375" style="3" customWidth="1"/>
    <col min="12" max="12" width="16.42578125" style="3" customWidth="1"/>
    <col min="13" max="13" width="0.7109375" style="3" customWidth="1"/>
    <col min="14" max="14" width="12.85546875" style="3" customWidth="1"/>
    <col min="15" max="16384" width="9.28515625" style="3"/>
  </cols>
  <sheetData>
    <row r="1" spans="1:16" ht="20.100000000000001" customHeight="1">
      <c r="A1" s="2" t="s">
        <v>72</v>
      </c>
    </row>
    <row r="2" spans="1:16" ht="20.100000000000001" customHeight="1">
      <c r="A2" s="89" t="s">
        <v>137</v>
      </c>
    </row>
    <row r="3" spans="1:16" ht="20.100000000000001" customHeight="1">
      <c r="A3" s="90" t="s">
        <v>156</v>
      </c>
      <c r="B3" s="12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ht="14.25" customHeight="1">
      <c r="A4" s="98"/>
      <c r="B4" s="12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6" s="102" customFormat="1" ht="18.600000000000001" customHeight="1">
      <c r="A5" s="101"/>
      <c r="B5" s="101"/>
      <c r="C5" s="101"/>
      <c r="D5" s="205"/>
      <c r="E5" s="205"/>
      <c r="F5" s="205"/>
      <c r="G5" s="205"/>
      <c r="H5" s="207" t="s">
        <v>146</v>
      </c>
      <c r="I5" s="205"/>
      <c r="J5" s="205"/>
      <c r="K5" s="205"/>
      <c r="L5" s="205"/>
      <c r="M5" s="205"/>
      <c r="N5" s="204" t="s">
        <v>32</v>
      </c>
      <c r="O5" s="99"/>
      <c r="P5" s="99"/>
    </row>
    <row r="6" spans="1:16" s="102" customFormat="1" ht="18.600000000000001" customHeight="1">
      <c r="A6" s="101"/>
      <c r="B6" s="101"/>
      <c r="C6" s="101"/>
      <c r="D6" s="212"/>
      <c r="E6" s="212"/>
      <c r="F6" s="212"/>
      <c r="G6" s="212"/>
      <c r="H6" s="212"/>
      <c r="I6" s="212"/>
      <c r="J6" s="212"/>
      <c r="K6" s="212"/>
      <c r="L6" s="212" t="s">
        <v>37</v>
      </c>
      <c r="M6" s="212"/>
      <c r="N6" s="212"/>
    </row>
    <row r="7" spans="1:16" s="102" customFormat="1" ht="18.600000000000001" customHeight="1">
      <c r="A7" s="101"/>
      <c r="B7" s="101"/>
      <c r="C7" s="101"/>
      <c r="D7" s="212"/>
      <c r="E7" s="212"/>
      <c r="F7" s="212"/>
      <c r="G7" s="212"/>
      <c r="H7" s="296"/>
      <c r="I7" s="296"/>
      <c r="J7" s="296"/>
      <c r="K7" s="128"/>
      <c r="L7" s="213" t="s">
        <v>74</v>
      </c>
      <c r="M7" s="212"/>
      <c r="N7" s="212"/>
    </row>
    <row r="8" spans="1:16" s="101" customFormat="1" ht="18.600000000000001" customHeight="1">
      <c r="B8" s="212"/>
      <c r="D8" s="129"/>
      <c r="E8" s="130"/>
      <c r="F8" s="129"/>
      <c r="G8" s="109"/>
      <c r="K8" s="109"/>
      <c r="L8" s="131" t="s">
        <v>87</v>
      </c>
      <c r="M8" s="109"/>
      <c r="N8" s="109"/>
    </row>
    <row r="9" spans="1:16" s="101" customFormat="1" ht="18.600000000000001" customHeight="1">
      <c r="B9" s="212"/>
      <c r="F9" s="109" t="s">
        <v>144</v>
      </c>
      <c r="H9" s="297" t="s">
        <v>35</v>
      </c>
      <c r="I9" s="297"/>
      <c r="J9" s="297"/>
      <c r="K9" s="109"/>
      <c r="L9" s="131" t="s">
        <v>61</v>
      </c>
      <c r="M9" s="109"/>
      <c r="N9" s="109"/>
    </row>
    <row r="10" spans="1:16" s="101" customFormat="1" ht="18.600000000000001" customHeight="1">
      <c r="B10" s="212"/>
      <c r="D10" s="129" t="s">
        <v>40</v>
      </c>
      <c r="E10" s="130"/>
      <c r="F10" s="129" t="s">
        <v>143</v>
      </c>
      <c r="G10" s="109"/>
      <c r="H10" s="109" t="s">
        <v>85</v>
      </c>
      <c r="I10" s="131"/>
      <c r="J10" s="109"/>
      <c r="K10" s="109"/>
      <c r="L10" s="131" t="s">
        <v>136</v>
      </c>
      <c r="M10" s="109"/>
      <c r="N10" s="109"/>
    </row>
    <row r="11" spans="1:16" s="101" customFormat="1" ht="18.600000000000001" customHeight="1">
      <c r="B11" s="285"/>
      <c r="D11" s="204" t="s">
        <v>41</v>
      </c>
      <c r="E11" s="130"/>
      <c r="F11" s="204" t="s">
        <v>24</v>
      </c>
      <c r="G11" s="109"/>
      <c r="H11" s="132" t="s">
        <v>31</v>
      </c>
      <c r="I11" s="131"/>
      <c r="J11" s="133" t="s">
        <v>80</v>
      </c>
      <c r="K11" s="109"/>
      <c r="L11" s="133" t="s">
        <v>135</v>
      </c>
      <c r="M11" s="131"/>
      <c r="N11" s="133" t="s">
        <v>26</v>
      </c>
    </row>
    <row r="12" spans="1:16" s="92" customFormat="1" ht="6" customHeight="1">
      <c r="A12" s="134"/>
      <c r="B12" s="135"/>
      <c r="C12" s="136"/>
      <c r="D12" s="137"/>
      <c r="E12" s="138"/>
      <c r="F12" s="137"/>
      <c r="G12" s="137"/>
      <c r="H12" s="137"/>
      <c r="I12" s="137"/>
      <c r="J12" s="137"/>
      <c r="K12" s="137"/>
      <c r="L12" s="137"/>
      <c r="M12" s="137"/>
      <c r="N12" s="137"/>
    </row>
    <row r="13" spans="1:16" s="117" customFormat="1" ht="18.600000000000001" customHeight="1">
      <c r="A13" s="89" t="s">
        <v>188</v>
      </c>
      <c r="B13" s="101"/>
      <c r="C13" s="89"/>
      <c r="D13" s="137">
        <v>3335000088</v>
      </c>
      <c r="E13" s="137"/>
      <c r="F13" s="137">
        <v>336218160</v>
      </c>
      <c r="G13" s="137"/>
      <c r="H13" s="137">
        <v>767100</v>
      </c>
      <c r="I13" s="137"/>
      <c r="J13" s="137">
        <v>-983830579</v>
      </c>
      <c r="K13" s="137"/>
      <c r="L13" s="137">
        <v>20782082</v>
      </c>
      <c r="M13" s="137"/>
      <c r="N13" s="137">
        <f>SUM(D13:L13)</f>
        <v>2708936851</v>
      </c>
    </row>
    <row r="14" spans="1:16" s="117" customFormat="1" ht="18.600000000000001" customHeight="1">
      <c r="A14" s="125" t="s">
        <v>120</v>
      </c>
      <c r="B14" s="116"/>
      <c r="C14" s="89"/>
      <c r="D14" s="1">
        <v>0</v>
      </c>
      <c r="E14" s="137"/>
      <c r="F14" s="1">
        <v>0</v>
      </c>
      <c r="G14" s="137"/>
      <c r="H14" s="1">
        <v>0</v>
      </c>
      <c r="I14" s="137"/>
      <c r="J14" s="139">
        <v>20782082</v>
      </c>
      <c r="K14" s="137"/>
      <c r="L14" s="139">
        <v>-20782082</v>
      </c>
      <c r="M14" s="137"/>
      <c r="N14" s="1">
        <f>SUM(D14:L14)</f>
        <v>0</v>
      </c>
    </row>
    <row r="15" spans="1:16" s="117" customFormat="1" ht="6" customHeight="1">
      <c r="A15" s="89"/>
      <c r="B15" s="101"/>
      <c r="C15" s="89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6" s="117" customFormat="1" ht="18.600000000000001" customHeight="1">
      <c r="A16" s="89" t="s">
        <v>147</v>
      </c>
      <c r="B16" s="101"/>
      <c r="C16" s="89"/>
      <c r="D16" s="137">
        <f>SUM(D13:D15)</f>
        <v>3335000088</v>
      </c>
      <c r="E16" s="137"/>
      <c r="F16" s="137">
        <f>SUM(F13:F15)</f>
        <v>336218160</v>
      </c>
      <c r="G16" s="137"/>
      <c r="H16" s="137">
        <f>SUM(H13:H15)</f>
        <v>767100</v>
      </c>
      <c r="I16" s="137"/>
      <c r="J16" s="137">
        <f>SUM(J13:J15)</f>
        <v>-963048497</v>
      </c>
      <c r="K16" s="137"/>
      <c r="L16" s="137">
        <f>SUM(L13:L15)</f>
        <v>0</v>
      </c>
      <c r="M16" s="137"/>
      <c r="N16" s="137">
        <f>SUM(N13:N15)</f>
        <v>2708936851</v>
      </c>
    </row>
    <row r="17" spans="1:14" s="117" customFormat="1" ht="6" customHeight="1">
      <c r="A17" s="123"/>
      <c r="B17" s="101"/>
      <c r="C17" s="89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s="117" customFormat="1" ht="18.600000000000001" customHeight="1">
      <c r="A18" s="117" t="s">
        <v>84</v>
      </c>
      <c r="B18" s="116"/>
      <c r="C18" s="89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4" s="117" customFormat="1" ht="18.600000000000001" customHeight="1">
      <c r="A19" s="117" t="s">
        <v>121</v>
      </c>
      <c r="B19" s="116"/>
      <c r="C19" s="89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4" s="117" customFormat="1" ht="18.600000000000001" customHeight="1">
      <c r="A20" s="102" t="s">
        <v>148</v>
      </c>
      <c r="B20" s="116"/>
      <c r="C20" s="89"/>
      <c r="D20" s="137">
        <v>1730171375</v>
      </c>
      <c r="E20" s="137"/>
      <c r="F20" s="137">
        <v>-1211119962</v>
      </c>
      <c r="G20" s="137"/>
      <c r="H20" s="137">
        <v>0</v>
      </c>
      <c r="I20" s="137"/>
      <c r="J20" s="137">
        <v>0</v>
      </c>
      <c r="K20" s="137"/>
      <c r="L20" s="137">
        <v>0</v>
      </c>
      <c r="M20" s="137"/>
      <c r="N20" s="137">
        <f>SUM(D20:L20)</f>
        <v>519051413</v>
      </c>
    </row>
    <row r="21" spans="1:14" s="102" customFormat="1" ht="18.600000000000001" customHeight="1">
      <c r="A21" s="102" t="s">
        <v>107</v>
      </c>
      <c r="B21" s="116"/>
      <c r="D21" s="139">
        <v>0</v>
      </c>
      <c r="E21" s="137"/>
      <c r="F21" s="139">
        <v>0</v>
      </c>
      <c r="G21" s="137"/>
      <c r="H21" s="139">
        <v>0</v>
      </c>
      <c r="I21" s="137"/>
      <c r="J21" s="139">
        <v>-11236771</v>
      </c>
      <c r="K21" s="137"/>
      <c r="L21" s="139">
        <v>0</v>
      </c>
      <c r="M21" s="137"/>
      <c r="N21" s="139">
        <f>SUM(D21:L21)</f>
        <v>-11236771</v>
      </c>
    </row>
    <row r="22" spans="1:14" s="92" customFormat="1" ht="6" customHeight="1">
      <c r="A22" s="134"/>
      <c r="B22" s="93"/>
      <c r="C22" s="136"/>
      <c r="D22" s="137"/>
      <c r="E22" s="138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4" s="102" customFormat="1" ht="18.600000000000001" customHeight="1" thickBot="1">
      <c r="A23" s="123" t="s">
        <v>116</v>
      </c>
      <c r="B23" s="140"/>
      <c r="C23" s="123"/>
      <c r="D23" s="141">
        <f>SUM(D16:D21)</f>
        <v>5065171463</v>
      </c>
      <c r="E23" s="137"/>
      <c r="F23" s="141">
        <f>SUM(F16:F21)</f>
        <v>-874901802</v>
      </c>
      <c r="G23" s="137"/>
      <c r="H23" s="141">
        <f>SUM(H16:H21)</f>
        <v>767100</v>
      </c>
      <c r="I23" s="137"/>
      <c r="J23" s="141">
        <f>SUM(J16:J21)</f>
        <v>-974285268</v>
      </c>
      <c r="K23" s="137"/>
      <c r="L23" s="141">
        <f>SUM(L16:L21)</f>
        <v>0</v>
      </c>
      <c r="M23" s="137"/>
      <c r="N23" s="141">
        <f>SUM(N16:N21)</f>
        <v>3216751493</v>
      </c>
    </row>
    <row r="24" spans="1:14" s="99" customFormat="1" ht="12" customHeight="1" thickTop="1">
      <c r="B24" s="142"/>
      <c r="D24" s="143"/>
      <c r="E24" s="143"/>
      <c r="F24" s="143"/>
      <c r="G24" s="143"/>
      <c r="H24" s="143"/>
      <c r="I24" s="85"/>
      <c r="J24" s="143"/>
      <c r="K24" s="143"/>
      <c r="L24" s="143"/>
      <c r="M24" s="144"/>
      <c r="N24" s="143"/>
    </row>
    <row r="25" spans="1:14" s="117" customFormat="1" ht="18.600000000000001" customHeight="1">
      <c r="A25" s="89" t="s">
        <v>160</v>
      </c>
      <c r="B25" s="101"/>
      <c r="C25" s="89"/>
      <c r="D25" s="256">
        <f>D23</f>
        <v>5065171463</v>
      </c>
      <c r="E25" s="137"/>
      <c r="F25" s="256">
        <f>F23</f>
        <v>-874901802</v>
      </c>
      <c r="G25" s="137"/>
      <c r="H25" s="256">
        <f>H23</f>
        <v>767100</v>
      </c>
      <c r="I25" s="137"/>
      <c r="J25" s="256">
        <f>J23</f>
        <v>-974285268</v>
      </c>
      <c r="K25" s="137"/>
      <c r="L25" s="256">
        <f>L23</f>
        <v>0</v>
      </c>
      <c r="M25" s="137"/>
      <c r="N25" s="256">
        <f>N23</f>
        <v>3216751493</v>
      </c>
    </row>
    <row r="26" spans="1:14" s="117" customFormat="1" ht="6" customHeight="1">
      <c r="A26" s="123"/>
      <c r="B26" s="101"/>
      <c r="C26" s="89"/>
      <c r="D26" s="256"/>
      <c r="E26" s="137"/>
      <c r="F26" s="256"/>
      <c r="G26" s="137"/>
      <c r="H26" s="256"/>
      <c r="I26" s="137"/>
      <c r="J26" s="256"/>
      <c r="K26" s="137"/>
      <c r="L26" s="256"/>
      <c r="M26" s="137"/>
      <c r="N26" s="256"/>
    </row>
    <row r="27" spans="1:14" s="117" customFormat="1" ht="18.600000000000001" customHeight="1">
      <c r="A27" s="117" t="s">
        <v>84</v>
      </c>
      <c r="B27" s="116"/>
      <c r="C27" s="89"/>
      <c r="D27" s="256"/>
      <c r="E27" s="137"/>
      <c r="F27" s="256"/>
      <c r="G27" s="137"/>
      <c r="H27" s="256"/>
      <c r="I27" s="137"/>
      <c r="J27" s="256"/>
      <c r="K27" s="137"/>
      <c r="L27" s="256"/>
      <c r="M27" s="137"/>
      <c r="N27" s="256"/>
    </row>
    <row r="28" spans="1:14" s="117" customFormat="1" ht="18.600000000000001" customHeight="1">
      <c r="A28" s="117" t="s">
        <v>158</v>
      </c>
      <c r="B28" s="116"/>
      <c r="C28" s="89"/>
      <c r="D28" s="256"/>
      <c r="E28" s="137"/>
      <c r="F28" s="256"/>
      <c r="G28" s="137"/>
      <c r="H28" s="256"/>
      <c r="I28" s="137"/>
      <c r="J28" s="256"/>
      <c r="K28" s="137"/>
      <c r="L28" s="256"/>
      <c r="M28" s="137"/>
      <c r="N28" s="256"/>
    </row>
    <row r="29" spans="1:14" s="102" customFormat="1" ht="18.600000000000001" customHeight="1">
      <c r="A29" s="102" t="s">
        <v>107</v>
      </c>
      <c r="B29" s="116"/>
      <c r="D29" s="257">
        <v>0</v>
      </c>
      <c r="E29" s="137"/>
      <c r="F29" s="257">
        <v>0</v>
      </c>
      <c r="G29" s="137"/>
      <c r="H29" s="257">
        <v>0</v>
      </c>
      <c r="I29" s="137"/>
      <c r="J29" s="257">
        <f>'11-12'!H31</f>
        <v>-8794693</v>
      </c>
      <c r="K29" s="137"/>
      <c r="L29" s="257">
        <v>0</v>
      </c>
      <c r="M29" s="137"/>
      <c r="N29" s="257">
        <f>SUM(D29:L29)</f>
        <v>-8794693</v>
      </c>
    </row>
    <row r="30" spans="1:14" s="92" customFormat="1" ht="6" customHeight="1">
      <c r="A30" s="134"/>
      <c r="B30" s="93"/>
      <c r="C30" s="136"/>
      <c r="D30" s="256"/>
      <c r="E30" s="138"/>
      <c r="F30" s="256"/>
      <c r="G30" s="137"/>
      <c r="H30" s="256"/>
      <c r="I30" s="137"/>
      <c r="J30" s="256"/>
      <c r="K30" s="137"/>
      <c r="L30" s="256"/>
      <c r="M30" s="137"/>
      <c r="N30" s="256"/>
    </row>
    <row r="31" spans="1:14" s="102" customFormat="1" ht="18.600000000000001" customHeight="1" thickBot="1">
      <c r="A31" s="123" t="s">
        <v>159</v>
      </c>
      <c r="B31" s="140"/>
      <c r="C31" s="123"/>
      <c r="D31" s="258">
        <f>SUM(D25:D30)</f>
        <v>5065171463</v>
      </c>
      <c r="E31" s="137"/>
      <c r="F31" s="258">
        <f>SUM(F25:F30)</f>
        <v>-874901802</v>
      </c>
      <c r="G31" s="137"/>
      <c r="H31" s="141">
        <f>SUM(H25:H30)</f>
        <v>767100</v>
      </c>
      <c r="I31" s="137"/>
      <c r="J31" s="258">
        <f>SUM(J25:J30)</f>
        <v>-983079961</v>
      </c>
      <c r="K31" s="137"/>
      <c r="L31" s="258">
        <f>SUM(L25:L30)</f>
        <v>0</v>
      </c>
      <c r="M31" s="137"/>
      <c r="N31" s="258">
        <f>SUM(N25:N30)</f>
        <v>3207956800</v>
      </c>
    </row>
    <row r="32" spans="1:14" s="99" customFormat="1" ht="14.25" customHeight="1" thickTop="1">
      <c r="B32" s="142"/>
      <c r="D32" s="143"/>
      <c r="E32" s="143"/>
      <c r="F32" s="143"/>
      <c r="G32" s="143"/>
      <c r="H32" s="143"/>
      <c r="I32" s="85"/>
      <c r="J32" s="143"/>
      <c r="K32" s="143"/>
      <c r="L32" s="143"/>
      <c r="M32" s="144"/>
      <c r="N32" s="143"/>
    </row>
    <row r="33" spans="1:14" s="99" customFormat="1" ht="14.25" customHeight="1">
      <c r="B33" s="142"/>
      <c r="D33" s="143"/>
      <c r="E33" s="143"/>
      <c r="F33" s="143"/>
      <c r="G33" s="143"/>
      <c r="H33" s="143"/>
      <c r="I33" s="85"/>
      <c r="J33" s="143"/>
      <c r="K33" s="143"/>
      <c r="L33" s="143"/>
      <c r="M33" s="144"/>
      <c r="N33" s="143"/>
    </row>
    <row r="34" spans="1:14" s="99" customFormat="1" ht="15.6" customHeight="1">
      <c r="A34" s="298" t="s">
        <v>138</v>
      </c>
      <c r="B34" s="298"/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298"/>
    </row>
    <row r="35" spans="1:14" s="99" customFormat="1" ht="3" customHeight="1">
      <c r="A35" s="214"/>
      <c r="B35" s="214"/>
      <c r="C35" s="214"/>
      <c r="D35" s="214"/>
      <c r="E35" s="214"/>
      <c r="F35" s="143"/>
      <c r="G35" s="214"/>
      <c r="H35" s="214"/>
      <c r="I35" s="214"/>
      <c r="J35" s="214"/>
      <c r="K35" s="214"/>
      <c r="L35" s="214"/>
      <c r="M35" s="214"/>
      <c r="N35" s="143"/>
    </row>
    <row r="36" spans="1:14" s="99" customFormat="1" ht="21.95" customHeight="1">
      <c r="A36" s="292" t="s">
        <v>82</v>
      </c>
      <c r="B36" s="292"/>
      <c r="C36" s="292"/>
      <c r="D36" s="292"/>
      <c r="E36" s="292"/>
      <c r="F36" s="292"/>
      <c r="G36" s="145"/>
      <c r="H36" s="145"/>
      <c r="I36" s="145"/>
      <c r="J36" s="145"/>
      <c r="K36" s="145"/>
      <c r="L36" s="145"/>
      <c r="M36" s="145"/>
      <c r="N36" s="145"/>
    </row>
  </sheetData>
  <mergeCells count="4">
    <mergeCell ref="A36:F36"/>
    <mergeCell ref="H7:J7"/>
    <mergeCell ref="H9:J9"/>
    <mergeCell ref="A34:N34"/>
  </mergeCells>
  <pageMargins left="0.8" right="0.8" top="0.5" bottom="0.6" header="0.49" footer="0.4"/>
  <pageSetup paperSize="9" scale="95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5"/>
  <sheetViews>
    <sheetView view="pageBreakPreview" zoomScale="70" zoomScaleNormal="110" zoomScaleSheetLayoutView="70" workbookViewId="0">
      <selection activeCell="I16" sqref="I16"/>
    </sheetView>
  </sheetViews>
  <sheetFormatPr defaultRowHeight="20.100000000000001" customHeight="1"/>
  <cols>
    <col min="1" max="1" width="2" style="147" customWidth="1"/>
    <col min="2" max="2" width="39.5703125" style="147" customWidth="1"/>
    <col min="3" max="3" width="7.5703125" style="148" customWidth="1"/>
    <col min="4" max="4" width="0.7109375" style="147" customWidth="1"/>
    <col min="5" max="5" width="11.7109375" style="147" customWidth="1"/>
    <col min="6" max="6" width="0.7109375" style="147" customWidth="1"/>
    <col min="7" max="7" width="12" style="147" customWidth="1"/>
    <col min="8" max="8" width="0.7109375" style="147" customWidth="1"/>
    <col min="9" max="9" width="11.7109375" style="147" customWidth="1"/>
    <col min="10" max="10" width="0.7109375" style="147" customWidth="1"/>
    <col min="11" max="11" width="11.7109375" style="147" customWidth="1"/>
    <col min="12" max="208" width="9.28515625" style="147"/>
    <col min="209" max="209" width="2" style="147" customWidth="1"/>
    <col min="210" max="210" width="37.7109375" style="147" customWidth="1"/>
    <col min="211" max="211" width="6.7109375" style="147" customWidth="1"/>
    <col min="212" max="212" width="0.7109375" style="147" customWidth="1"/>
    <col min="213" max="213" width="11.7109375" style="147" customWidth="1"/>
    <col min="214" max="214" width="0.7109375" style="147" customWidth="1"/>
    <col min="215" max="215" width="11.7109375" style="147" customWidth="1"/>
    <col min="216" max="216" width="0.7109375" style="147" customWidth="1"/>
    <col min="217" max="217" width="11.28515625" style="147" customWidth="1"/>
    <col min="218" max="218" width="0.7109375" style="147" customWidth="1"/>
    <col min="219" max="219" width="11.28515625" style="147" customWidth="1"/>
    <col min="220" max="220" width="7.7109375" style="147" customWidth="1"/>
    <col min="221" max="221" width="9.28515625" style="147" bestFit="1" customWidth="1"/>
    <col min="222" max="464" width="9.28515625" style="147"/>
    <col min="465" max="465" width="2" style="147" customWidth="1"/>
    <col min="466" max="466" width="37.7109375" style="147" customWidth="1"/>
    <col min="467" max="467" width="6.7109375" style="147" customWidth="1"/>
    <col min="468" max="468" width="0.7109375" style="147" customWidth="1"/>
    <col min="469" max="469" width="11.7109375" style="147" customWidth="1"/>
    <col min="470" max="470" width="0.7109375" style="147" customWidth="1"/>
    <col min="471" max="471" width="11.7109375" style="147" customWidth="1"/>
    <col min="472" max="472" width="0.7109375" style="147" customWidth="1"/>
    <col min="473" max="473" width="11.28515625" style="147" customWidth="1"/>
    <col min="474" max="474" width="0.7109375" style="147" customWidth="1"/>
    <col min="475" max="475" width="11.28515625" style="147" customWidth="1"/>
    <col min="476" max="476" width="7.7109375" style="147" customWidth="1"/>
    <col min="477" max="477" width="9.28515625" style="147" bestFit="1" customWidth="1"/>
    <col min="478" max="720" width="9.28515625" style="147"/>
    <col min="721" max="721" width="2" style="147" customWidth="1"/>
    <col min="722" max="722" width="37.7109375" style="147" customWidth="1"/>
    <col min="723" max="723" width="6.7109375" style="147" customWidth="1"/>
    <col min="724" max="724" width="0.7109375" style="147" customWidth="1"/>
    <col min="725" max="725" width="11.7109375" style="147" customWidth="1"/>
    <col min="726" max="726" width="0.7109375" style="147" customWidth="1"/>
    <col min="727" max="727" width="11.7109375" style="147" customWidth="1"/>
    <col min="728" max="728" width="0.7109375" style="147" customWidth="1"/>
    <col min="729" max="729" width="11.28515625" style="147" customWidth="1"/>
    <col min="730" max="730" width="0.7109375" style="147" customWidth="1"/>
    <col min="731" max="731" width="11.28515625" style="147" customWidth="1"/>
    <col min="732" max="732" width="7.7109375" style="147" customWidth="1"/>
    <col min="733" max="733" width="9.28515625" style="147" bestFit="1" customWidth="1"/>
    <col min="734" max="976" width="9.28515625" style="147"/>
    <col min="977" max="977" width="2" style="147" customWidth="1"/>
    <col min="978" max="978" width="37.7109375" style="147" customWidth="1"/>
    <col min="979" max="979" width="6.7109375" style="147" customWidth="1"/>
    <col min="980" max="980" width="0.7109375" style="147" customWidth="1"/>
    <col min="981" max="981" width="11.7109375" style="147" customWidth="1"/>
    <col min="982" max="982" width="0.7109375" style="147" customWidth="1"/>
    <col min="983" max="983" width="11.7109375" style="147" customWidth="1"/>
    <col min="984" max="984" width="0.7109375" style="147" customWidth="1"/>
    <col min="985" max="985" width="11.28515625" style="147" customWidth="1"/>
    <col min="986" max="986" width="0.7109375" style="147" customWidth="1"/>
    <col min="987" max="987" width="11.28515625" style="147" customWidth="1"/>
    <col min="988" max="988" width="7.7109375" style="147" customWidth="1"/>
    <col min="989" max="989" width="9.28515625" style="147" bestFit="1" customWidth="1"/>
    <col min="990" max="1232" width="9.28515625" style="147"/>
    <col min="1233" max="1233" width="2" style="147" customWidth="1"/>
    <col min="1234" max="1234" width="37.7109375" style="147" customWidth="1"/>
    <col min="1235" max="1235" width="6.7109375" style="147" customWidth="1"/>
    <col min="1236" max="1236" width="0.7109375" style="147" customWidth="1"/>
    <col min="1237" max="1237" width="11.7109375" style="147" customWidth="1"/>
    <col min="1238" max="1238" width="0.7109375" style="147" customWidth="1"/>
    <col min="1239" max="1239" width="11.7109375" style="147" customWidth="1"/>
    <col min="1240" max="1240" width="0.7109375" style="147" customWidth="1"/>
    <col min="1241" max="1241" width="11.28515625" style="147" customWidth="1"/>
    <col min="1242" max="1242" width="0.7109375" style="147" customWidth="1"/>
    <col min="1243" max="1243" width="11.28515625" style="147" customWidth="1"/>
    <col min="1244" max="1244" width="7.7109375" style="147" customWidth="1"/>
    <col min="1245" max="1245" width="9.28515625" style="147" bestFit="1" customWidth="1"/>
    <col min="1246" max="1488" width="9.28515625" style="147"/>
    <col min="1489" max="1489" width="2" style="147" customWidth="1"/>
    <col min="1490" max="1490" width="37.7109375" style="147" customWidth="1"/>
    <col min="1491" max="1491" width="6.7109375" style="147" customWidth="1"/>
    <col min="1492" max="1492" width="0.7109375" style="147" customWidth="1"/>
    <col min="1493" max="1493" width="11.7109375" style="147" customWidth="1"/>
    <col min="1494" max="1494" width="0.7109375" style="147" customWidth="1"/>
    <col min="1495" max="1495" width="11.7109375" style="147" customWidth="1"/>
    <col min="1496" max="1496" width="0.7109375" style="147" customWidth="1"/>
    <col min="1497" max="1497" width="11.28515625" style="147" customWidth="1"/>
    <col min="1498" max="1498" width="0.7109375" style="147" customWidth="1"/>
    <col min="1499" max="1499" width="11.28515625" style="147" customWidth="1"/>
    <col min="1500" max="1500" width="7.7109375" style="147" customWidth="1"/>
    <col min="1501" max="1501" width="9.28515625" style="147" bestFit="1" customWidth="1"/>
    <col min="1502" max="1744" width="9.28515625" style="147"/>
    <col min="1745" max="1745" width="2" style="147" customWidth="1"/>
    <col min="1746" max="1746" width="37.7109375" style="147" customWidth="1"/>
    <col min="1747" max="1747" width="6.7109375" style="147" customWidth="1"/>
    <col min="1748" max="1748" width="0.7109375" style="147" customWidth="1"/>
    <col min="1749" max="1749" width="11.7109375" style="147" customWidth="1"/>
    <col min="1750" max="1750" width="0.7109375" style="147" customWidth="1"/>
    <col min="1751" max="1751" width="11.7109375" style="147" customWidth="1"/>
    <col min="1752" max="1752" width="0.7109375" style="147" customWidth="1"/>
    <col min="1753" max="1753" width="11.28515625" style="147" customWidth="1"/>
    <col min="1754" max="1754" width="0.7109375" style="147" customWidth="1"/>
    <col min="1755" max="1755" width="11.28515625" style="147" customWidth="1"/>
    <col min="1756" max="1756" width="7.7109375" style="147" customWidth="1"/>
    <col min="1757" max="1757" width="9.28515625" style="147" bestFit="1" customWidth="1"/>
    <col min="1758" max="2000" width="9.28515625" style="147"/>
    <col min="2001" max="2001" width="2" style="147" customWidth="1"/>
    <col min="2002" max="2002" width="37.7109375" style="147" customWidth="1"/>
    <col min="2003" max="2003" width="6.7109375" style="147" customWidth="1"/>
    <col min="2004" max="2004" width="0.7109375" style="147" customWidth="1"/>
    <col min="2005" max="2005" width="11.7109375" style="147" customWidth="1"/>
    <col min="2006" max="2006" width="0.7109375" style="147" customWidth="1"/>
    <col min="2007" max="2007" width="11.7109375" style="147" customWidth="1"/>
    <col min="2008" max="2008" width="0.7109375" style="147" customWidth="1"/>
    <col min="2009" max="2009" width="11.28515625" style="147" customWidth="1"/>
    <col min="2010" max="2010" width="0.7109375" style="147" customWidth="1"/>
    <col min="2011" max="2011" width="11.28515625" style="147" customWidth="1"/>
    <col min="2012" max="2012" width="7.7109375" style="147" customWidth="1"/>
    <col min="2013" max="2013" width="9.28515625" style="147" bestFit="1" customWidth="1"/>
    <col min="2014" max="2256" width="9.28515625" style="147"/>
    <col min="2257" max="2257" width="2" style="147" customWidth="1"/>
    <col min="2258" max="2258" width="37.7109375" style="147" customWidth="1"/>
    <col min="2259" max="2259" width="6.7109375" style="147" customWidth="1"/>
    <col min="2260" max="2260" width="0.7109375" style="147" customWidth="1"/>
    <col min="2261" max="2261" width="11.7109375" style="147" customWidth="1"/>
    <col min="2262" max="2262" width="0.7109375" style="147" customWidth="1"/>
    <col min="2263" max="2263" width="11.7109375" style="147" customWidth="1"/>
    <col min="2264" max="2264" width="0.7109375" style="147" customWidth="1"/>
    <col min="2265" max="2265" width="11.28515625" style="147" customWidth="1"/>
    <col min="2266" max="2266" width="0.7109375" style="147" customWidth="1"/>
    <col min="2267" max="2267" width="11.28515625" style="147" customWidth="1"/>
    <col min="2268" max="2268" width="7.7109375" style="147" customWidth="1"/>
    <col min="2269" max="2269" width="9.28515625" style="147" bestFit="1" customWidth="1"/>
    <col min="2270" max="2512" width="9.28515625" style="147"/>
    <col min="2513" max="2513" width="2" style="147" customWidth="1"/>
    <col min="2514" max="2514" width="37.7109375" style="147" customWidth="1"/>
    <col min="2515" max="2515" width="6.7109375" style="147" customWidth="1"/>
    <col min="2516" max="2516" width="0.7109375" style="147" customWidth="1"/>
    <col min="2517" max="2517" width="11.7109375" style="147" customWidth="1"/>
    <col min="2518" max="2518" width="0.7109375" style="147" customWidth="1"/>
    <col min="2519" max="2519" width="11.7109375" style="147" customWidth="1"/>
    <col min="2520" max="2520" width="0.7109375" style="147" customWidth="1"/>
    <col min="2521" max="2521" width="11.28515625" style="147" customWidth="1"/>
    <col min="2522" max="2522" width="0.7109375" style="147" customWidth="1"/>
    <col min="2523" max="2523" width="11.28515625" style="147" customWidth="1"/>
    <col min="2524" max="2524" width="7.7109375" style="147" customWidth="1"/>
    <col min="2525" max="2525" width="9.28515625" style="147" bestFit="1" customWidth="1"/>
    <col min="2526" max="2768" width="9.28515625" style="147"/>
    <col min="2769" max="2769" width="2" style="147" customWidth="1"/>
    <col min="2770" max="2770" width="37.7109375" style="147" customWidth="1"/>
    <col min="2771" max="2771" width="6.7109375" style="147" customWidth="1"/>
    <col min="2772" max="2772" width="0.7109375" style="147" customWidth="1"/>
    <col min="2773" max="2773" width="11.7109375" style="147" customWidth="1"/>
    <col min="2774" max="2774" width="0.7109375" style="147" customWidth="1"/>
    <col min="2775" max="2775" width="11.7109375" style="147" customWidth="1"/>
    <col min="2776" max="2776" width="0.7109375" style="147" customWidth="1"/>
    <col min="2777" max="2777" width="11.28515625" style="147" customWidth="1"/>
    <col min="2778" max="2778" width="0.7109375" style="147" customWidth="1"/>
    <col min="2779" max="2779" width="11.28515625" style="147" customWidth="1"/>
    <col min="2780" max="2780" width="7.7109375" style="147" customWidth="1"/>
    <col min="2781" max="2781" width="9.28515625" style="147" bestFit="1" customWidth="1"/>
    <col min="2782" max="3024" width="9.28515625" style="147"/>
    <col min="3025" max="3025" width="2" style="147" customWidth="1"/>
    <col min="3026" max="3026" width="37.7109375" style="147" customWidth="1"/>
    <col min="3027" max="3027" width="6.7109375" style="147" customWidth="1"/>
    <col min="3028" max="3028" width="0.7109375" style="147" customWidth="1"/>
    <col min="3029" max="3029" width="11.7109375" style="147" customWidth="1"/>
    <col min="3030" max="3030" width="0.7109375" style="147" customWidth="1"/>
    <col min="3031" max="3031" width="11.7109375" style="147" customWidth="1"/>
    <col min="3032" max="3032" width="0.7109375" style="147" customWidth="1"/>
    <col min="3033" max="3033" width="11.28515625" style="147" customWidth="1"/>
    <col min="3034" max="3034" width="0.7109375" style="147" customWidth="1"/>
    <col min="3035" max="3035" width="11.28515625" style="147" customWidth="1"/>
    <col min="3036" max="3036" width="7.7109375" style="147" customWidth="1"/>
    <col min="3037" max="3037" width="9.28515625" style="147" bestFit="1" customWidth="1"/>
    <col min="3038" max="3280" width="9.28515625" style="147"/>
    <col min="3281" max="3281" width="2" style="147" customWidth="1"/>
    <col min="3282" max="3282" width="37.7109375" style="147" customWidth="1"/>
    <col min="3283" max="3283" width="6.7109375" style="147" customWidth="1"/>
    <col min="3284" max="3284" width="0.7109375" style="147" customWidth="1"/>
    <col min="3285" max="3285" width="11.7109375" style="147" customWidth="1"/>
    <col min="3286" max="3286" width="0.7109375" style="147" customWidth="1"/>
    <col min="3287" max="3287" width="11.7109375" style="147" customWidth="1"/>
    <col min="3288" max="3288" width="0.7109375" style="147" customWidth="1"/>
    <col min="3289" max="3289" width="11.28515625" style="147" customWidth="1"/>
    <col min="3290" max="3290" width="0.7109375" style="147" customWidth="1"/>
    <col min="3291" max="3291" width="11.28515625" style="147" customWidth="1"/>
    <col min="3292" max="3292" width="7.7109375" style="147" customWidth="1"/>
    <col min="3293" max="3293" width="9.28515625" style="147" bestFit="1" customWidth="1"/>
    <col min="3294" max="3536" width="9.28515625" style="147"/>
    <col min="3537" max="3537" width="2" style="147" customWidth="1"/>
    <col min="3538" max="3538" width="37.7109375" style="147" customWidth="1"/>
    <col min="3539" max="3539" width="6.7109375" style="147" customWidth="1"/>
    <col min="3540" max="3540" width="0.7109375" style="147" customWidth="1"/>
    <col min="3541" max="3541" width="11.7109375" style="147" customWidth="1"/>
    <col min="3542" max="3542" width="0.7109375" style="147" customWidth="1"/>
    <col min="3543" max="3543" width="11.7109375" style="147" customWidth="1"/>
    <col min="3544" max="3544" width="0.7109375" style="147" customWidth="1"/>
    <col min="3545" max="3545" width="11.28515625" style="147" customWidth="1"/>
    <col min="3546" max="3546" width="0.7109375" style="147" customWidth="1"/>
    <col min="3547" max="3547" width="11.28515625" style="147" customWidth="1"/>
    <col min="3548" max="3548" width="7.7109375" style="147" customWidth="1"/>
    <col min="3549" max="3549" width="9.28515625" style="147" bestFit="1" customWidth="1"/>
    <col min="3550" max="3792" width="9.28515625" style="147"/>
    <col min="3793" max="3793" width="2" style="147" customWidth="1"/>
    <col min="3794" max="3794" width="37.7109375" style="147" customWidth="1"/>
    <col min="3795" max="3795" width="6.7109375" style="147" customWidth="1"/>
    <col min="3796" max="3796" width="0.7109375" style="147" customWidth="1"/>
    <col min="3797" max="3797" width="11.7109375" style="147" customWidth="1"/>
    <col min="3798" max="3798" width="0.7109375" style="147" customWidth="1"/>
    <col min="3799" max="3799" width="11.7109375" style="147" customWidth="1"/>
    <col min="3800" max="3800" width="0.7109375" style="147" customWidth="1"/>
    <col min="3801" max="3801" width="11.28515625" style="147" customWidth="1"/>
    <col min="3802" max="3802" width="0.7109375" style="147" customWidth="1"/>
    <col min="3803" max="3803" width="11.28515625" style="147" customWidth="1"/>
    <col min="3804" max="3804" width="7.7109375" style="147" customWidth="1"/>
    <col min="3805" max="3805" width="9.28515625" style="147" bestFit="1" customWidth="1"/>
    <col min="3806" max="4048" width="9.28515625" style="147"/>
    <col min="4049" max="4049" width="2" style="147" customWidth="1"/>
    <col min="4050" max="4050" width="37.7109375" style="147" customWidth="1"/>
    <col min="4051" max="4051" width="6.7109375" style="147" customWidth="1"/>
    <col min="4052" max="4052" width="0.7109375" style="147" customWidth="1"/>
    <col min="4053" max="4053" width="11.7109375" style="147" customWidth="1"/>
    <col min="4054" max="4054" width="0.7109375" style="147" customWidth="1"/>
    <col min="4055" max="4055" width="11.7109375" style="147" customWidth="1"/>
    <col min="4056" max="4056" width="0.7109375" style="147" customWidth="1"/>
    <col min="4057" max="4057" width="11.28515625" style="147" customWidth="1"/>
    <col min="4058" max="4058" width="0.7109375" style="147" customWidth="1"/>
    <col min="4059" max="4059" width="11.28515625" style="147" customWidth="1"/>
    <col min="4060" max="4060" width="7.7109375" style="147" customWidth="1"/>
    <col min="4061" max="4061" width="9.28515625" style="147" bestFit="1" customWidth="1"/>
    <col min="4062" max="4304" width="9.28515625" style="147"/>
    <col min="4305" max="4305" width="2" style="147" customWidth="1"/>
    <col min="4306" max="4306" width="37.7109375" style="147" customWidth="1"/>
    <col min="4307" max="4307" width="6.7109375" style="147" customWidth="1"/>
    <col min="4308" max="4308" width="0.7109375" style="147" customWidth="1"/>
    <col min="4309" max="4309" width="11.7109375" style="147" customWidth="1"/>
    <col min="4310" max="4310" width="0.7109375" style="147" customWidth="1"/>
    <col min="4311" max="4311" width="11.7109375" style="147" customWidth="1"/>
    <col min="4312" max="4312" width="0.7109375" style="147" customWidth="1"/>
    <col min="4313" max="4313" width="11.28515625" style="147" customWidth="1"/>
    <col min="4314" max="4314" width="0.7109375" style="147" customWidth="1"/>
    <col min="4315" max="4315" width="11.28515625" style="147" customWidth="1"/>
    <col min="4316" max="4316" width="7.7109375" style="147" customWidth="1"/>
    <col min="4317" max="4317" width="9.28515625" style="147" bestFit="1" customWidth="1"/>
    <col min="4318" max="4560" width="9.28515625" style="147"/>
    <col min="4561" max="4561" width="2" style="147" customWidth="1"/>
    <col min="4562" max="4562" width="37.7109375" style="147" customWidth="1"/>
    <col min="4563" max="4563" width="6.7109375" style="147" customWidth="1"/>
    <col min="4564" max="4564" width="0.7109375" style="147" customWidth="1"/>
    <col min="4565" max="4565" width="11.7109375" style="147" customWidth="1"/>
    <col min="4566" max="4566" width="0.7109375" style="147" customWidth="1"/>
    <col min="4567" max="4567" width="11.7109375" style="147" customWidth="1"/>
    <col min="4568" max="4568" width="0.7109375" style="147" customWidth="1"/>
    <col min="4569" max="4569" width="11.28515625" style="147" customWidth="1"/>
    <col min="4570" max="4570" width="0.7109375" style="147" customWidth="1"/>
    <col min="4571" max="4571" width="11.28515625" style="147" customWidth="1"/>
    <col min="4572" max="4572" width="7.7109375" style="147" customWidth="1"/>
    <col min="4573" max="4573" width="9.28515625" style="147" bestFit="1" customWidth="1"/>
    <col min="4574" max="4816" width="9.28515625" style="147"/>
    <col min="4817" max="4817" width="2" style="147" customWidth="1"/>
    <col min="4818" max="4818" width="37.7109375" style="147" customWidth="1"/>
    <col min="4819" max="4819" width="6.7109375" style="147" customWidth="1"/>
    <col min="4820" max="4820" width="0.7109375" style="147" customWidth="1"/>
    <col min="4821" max="4821" width="11.7109375" style="147" customWidth="1"/>
    <col min="4822" max="4822" width="0.7109375" style="147" customWidth="1"/>
    <col min="4823" max="4823" width="11.7109375" style="147" customWidth="1"/>
    <col min="4824" max="4824" width="0.7109375" style="147" customWidth="1"/>
    <col min="4825" max="4825" width="11.28515625" style="147" customWidth="1"/>
    <col min="4826" max="4826" width="0.7109375" style="147" customWidth="1"/>
    <col min="4827" max="4827" width="11.28515625" style="147" customWidth="1"/>
    <col min="4828" max="4828" width="7.7109375" style="147" customWidth="1"/>
    <col min="4829" max="4829" width="9.28515625" style="147" bestFit="1" customWidth="1"/>
    <col min="4830" max="5072" width="9.28515625" style="147"/>
    <col min="5073" max="5073" width="2" style="147" customWidth="1"/>
    <col min="5074" max="5074" width="37.7109375" style="147" customWidth="1"/>
    <col min="5075" max="5075" width="6.7109375" style="147" customWidth="1"/>
    <col min="5076" max="5076" width="0.7109375" style="147" customWidth="1"/>
    <col min="5077" max="5077" width="11.7109375" style="147" customWidth="1"/>
    <col min="5078" max="5078" width="0.7109375" style="147" customWidth="1"/>
    <col min="5079" max="5079" width="11.7109375" style="147" customWidth="1"/>
    <col min="5080" max="5080" width="0.7109375" style="147" customWidth="1"/>
    <col min="5081" max="5081" width="11.28515625" style="147" customWidth="1"/>
    <col min="5082" max="5082" width="0.7109375" style="147" customWidth="1"/>
    <col min="5083" max="5083" width="11.28515625" style="147" customWidth="1"/>
    <col min="5084" max="5084" width="7.7109375" style="147" customWidth="1"/>
    <col min="5085" max="5085" width="9.28515625" style="147" bestFit="1" customWidth="1"/>
    <col min="5086" max="5328" width="9.28515625" style="147"/>
    <col min="5329" max="5329" width="2" style="147" customWidth="1"/>
    <col min="5330" max="5330" width="37.7109375" style="147" customWidth="1"/>
    <col min="5331" max="5331" width="6.7109375" style="147" customWidth="1"/>
    <col min="5332" max="5332" width="0.7109375" style="147" customWidth="1"/>
    <col min="5333" max="5333" width="11.7109375" style="147" customWidth="1"/>
    <col min="5334" max="5334" width="0.7109375" style="147" customWidth="1"/>
    <col min="5335" max="5335" width="11.7109375" style="147" customWidth="1"/>
    <col min="5336" max="5336" width="0.7109375" style="147" customWidth="1"/>
    <col min="5337" max="5337" width="11.28515625" style="147" customWidth="1"/>
    <col min="5338" max="5338" width="0.7109375" style="147" customWidth="1"/>
    <col min="5339" max="5339" width="11.28515625" style="147" customWidth="1"/>
    <col min="5340" max="5340" width="7.7109375" style="147" customWidth="1"/>
    <col min="5341" max="5341" width="9.28515625" style="147" bestFit="1" customWidth="1"/>
    <col min="5342" max="5584" width="9.28515625" style="147"/>
    <col min="5585" max="5585" width="2" style="147" customWidth="1"/>
    <col min="5586" max="5586" width="37.7109375" style="147" customWidth="1"/>
    <col min="5587" max="5587" width="6.7109375" style="147" customWidth="1"/>
    <col min="5588" max="5588" width="0.7109375" style="147" customWidth="1"/>
    <col min="5589" max="5589" width="11.7109375" style="147" customWidth="1"/>
    <col min="5590" max="5590" width="0.7109375" style="147" customWidth="1"/>
    <col min="5591" max="5591" width="11.7109375" style="147" customWidth="1"/>
    <col min="5592" max="5592" width="0.7109375" style="147" customWidth="1"/>
    <col min="5593" max="5593" width="11.28515625" style="147" customWidth="1"/>
    <col min="5594" max="5594" width="0.7109375" style="147" customWidth="1"/>
    <col min="5595" max="5595" width="11.28515625" style="147" customWidth="1"/>
    <col min="5596" max="5596" width="7.7109375" style="147" customWidth="1"/>
    <col min="5597" max="5597" width="9.28515625" style="147" bestFit="1" customWidth="1"/>
    <col min="5598" max="5840" width="9.28515625" style="147"/>
    <col min="5841" max="5841" width="2" style="147" customWidth="1"/>
    <col min="5842" max="5842" width="37.7109375" style="147" customWidth="1"/>
    <col min="5843" max="5843" width="6.7109375" style="147" customWidth="1"/>
    <col min="5844" max="5844" width="0.7109375" style="147" customWidth="1"/>
    <col min="5845" max="5845" width="11.7109375" style="147" customWidth="1"/>
    <col min="5846" max="5846" width="0.7109375" style="147" customWidth="1"/>
    <col min="5847" max="5847" width="11.7109375" style="147" customWidth="1"/>
    <col min="5848" max="5848" width="0.7109375" style="147" customWidth="1"/>
    <col min="5849" max="5849" width="11.28515625" style="147" customWidth="1"/>
    <col min="5850" max="5850" width="0.7109375" style="147" customWidth="1"/>
    <col min="5851" max="5851" width="11.28515625" style="147" customWidth="1"/>
    <col min="5852" max="5852" width="7.7109375" style="147" customWidth="1"/>
    <col min="5853" max="5853" width="9.28515625" style="147" bestFit="1" customWidth="1"/>
    <col min="5854" max="6096" width="9.28515625" style="147"/>
    <col min="6097" max="6097" width="2" style="147" customWidth="1"/>
    <col min="6098" max="6098" width="37.7109375" style="147" customWidth="1"/>
    <col min="6099" max="6099" width="6.7109375" style="147" customWidth="1"/>
    <col min="6100" max="6100" width="0.7109375" style="147" customWidth="1"/>
    <col min="6101" max="6101" width="11.7109375" style="147" customWidth="1"/>
    <col min="6102" max="6102" width="0.7109375" style="147" customWidth="1"/>
    <col min="6103" max="6103" width="11.7109375" style="147" customWidth="1"/>
    <col min="6104" max="6104" width="0.7109375" style="147" customWidth="1"/>
    <col min="6105" max="6105" width="11.28515625" style="147" customWidth="1"/>
    <col min="6106" max="6106" width="0.7109375" style="147" customWidth="1"/>
    <col min="6107" max="6107" width="11.28515625" style="147" customWidth="1"/>
    <col min="6108" max="6108" width="7.7109375" style="147" customWidth="1"/>
    <col min="6109" max="6109" width="9.28515625" style="147" bestFit="1" customWidth="1"/>
    <col min="6110" max="6352" width="9.28515625" style="147"/>
    <col min="6353" max="6353" width="2" style="147" customWidth="1"/>
    <col min="6354" max="6354" width="37.7109375" style="147" customWidth="1"/>
    <col min="6355" max="6355" width="6.7109375" style="147" customWidth="1"/>
    <col min="6356" max="6356" width="0.7109375" style="147" customWidth="1"/>
    <col min="6357" max="6357" width="11.7109375" style="147" customWidth="1"/>
    <col min="6358" max="6358" width="0.7109375" style="147" customWidth="1"/>
    <col min="6359" max="6359" width="11.7109375" style="147" customWidth="1"/>
    <col min="6360" max="6360" width="0.7109375" style="147" customWidth="1"/>
    <col min="6361" max="6361" width="11.28515625" style="147" customWidth="1"/>
    <col min="6362" max="6362" width="0.7109375" style="147" customWidth="1"/>
    <col min="6363" max="6363" width="11.28515625" style="147" customWidth="1"/>
    <col min="6364" max="6364" width="7.7109375" style="147" customWidth="1"/>
    <col min="6365" max="6365" width="9.28515625" style="147" bestFit="1" customWidth="1"/>
    <col min="6366" max="6608" width="9.28515625" style="147"/>
    <col min="6609" max="6609" width="2" style="147" customWidth="1"/>
    <col min="6610" max="6610" width="37.7109375" style="147" customWidth="1"/>
    <col min="6611" max="6611" width="6.7109375" style="147" customWidth="1"/>
    <col min="6612" max="6612" width="0.7109375" style="147" customWidth="1"/>
    <col min="6613" max="6613" width="11.7109375" style="147" customWidth="1"/>
    <col min="6614" max="6614" width="0.7109375" style="147" customWidth="1"/>
    <col min="6615" max="6615" width="11.7109375" style="147" customWidth="1"/>
    <col min="6616" max="6616" width="0.7109375" style="147" customWidth="1"/>
    <col min="6617" max="6617" width="11.28515625" style="147" customWidth="1"/>
    <col min="6618" max="6618" width="0.7109375" style="147" customWidth="1"/>
    <col min="6619" max="6619" width="11.28515625" style="147" customWidth="1"/>
    <col min="6620" max="6620" width="7.7109375" style="147" customWidth="1"/>
    <col min="6621" max="6621" width="9.28515625" style="147" bestFit="1" customWidth="1"/>
    <col min="6622" max="6864" width="9.28515625" style="147"/>
    <col min="6865" max="6865" width="2" style="147" customWidth="1"/>
    <col min="6866" max="6866" width="37.7109375" style="147" customWidth="1"/>
    <col min="6867" max="6867" width="6.7109375" style="147" customWidth="1"/>
    <col min="6868" max="6868" width="0.7109375" style="147" customWidth="1"/>
    <col min="6869" max="6869" width="11.7109375" style="147" customWidth="1"/>
    <col min="6870" max="6870" width="0.7109375" style="147" customWidth="1"/>
    <col min="6871" max="6871" width="11.7109375" style="147" customWidth="1"/>
    <col min="6872" max="6872" width="0.7109375" style="147" customWidth="1"/>
    <col min="6873" max="6873" width="11.28515625" style="147" customWidth="1"/>
    <col min="6874" max="6874" width="0.7109375" style="147" customWidth="1"/>
    <col min="6875" max="6875" width="11.28515625" style="147" customWidth="1"/>
    <col min="6876" max="6876" width="7.7109375" style="147" customWidth="1"/>
    <col min="6877" max="6877" width="9.28515625" style="147" bestFit="1" customWidth="1"/>
    <col min="6878" max="7120" width="9.28515625" style="147"/>
    <col min="7121" max="7121" width="2" style="147" customWidth="1"/>
    <col min="7122" max="7122" width="37.7109375" style="147" customWidth="1"/>
    <col min="7123" max="7123" width="6.7109375" style="147" customWidth="1"/>
    <col min="7124" max="7124" width="0.7109375" style="147" customWidth="1"/>
    <col min="7125" max="7125" width="11.7109375" style="147" customWidth="1"/>
    <col min="7126" max="7126" width="0.7109375" style="147" customWidth="1"/>
    <col min="7127" max="7127" width="11.7109375" style="147" customWidth="1"/>
    <col min="7128" max="7128" width="0.7109375" style="147" customWidth="1"/>
    <col min="7129" max="7129" width="11.28515625" style="147" customWidth="1"/>
    <col min="7130" max="7130" width="0.7109375" style="147" customWidth="1"/>
    <col min="7131" max="7131" width="11.28515625" style="147" customWidth="1"/>
    <col min="7132" max="7132" width="7.7109375" style="147" customWidth="1"/>
    <col min="7133" max="7133" width="9.28515625" style="147" bestFit="1" customWidth="1"/>
    <col min="7134" max="7376" width="9.28515625" style="147"/>
    <col min="7377" max="7377" width="2" style="147" customWidth="1"/>
    <col min="7378" max="7378" width="37.7109375" style="147" customWidth="1"/>
    <col min="7379" max="7379" width="6.7109375" style="147" customWidth="1"/>
    <col min="7380" max="7380" width="0.7109375" style="147" customWidth="1"/>
    <col min="7381" max="7381" width="11.7109375" style="147" customWidth="1"/>
    <col min="7382" max="7382" width="0.7109375" style="147" customWidth="1"/>
    <col min="7383" max="7383" width="11.7109375" style="147" customWidth="1"/>
    <col min="7384" max="7384" width="0.7109375" style="147" customWidth="1"/>
    <col min="7385" max="7385" width="11.28515625" style="147" customWidth="1"/>
    <col min="7386" max="7386" width="0.7109375" style="147" customWidth="1"/>
    <col min="7387" max="7387" width="11.28515625" style="147" customWidth="1"/>
    <col min="7388" max="7388" width="7.7109375" style="147" customWidth="1"/>
    <col min="7389" max="7389" width="9.28515625" style="147" bestFit="1" customWidth="1"/>
    <col min="7390" max="7632" width="9.28515625" style="147"/>
    <col min="7633" max="7633" width="2" style="147" customWidth="1"/>
    <col min="7634" max="7634" width="37.7109375" style="147" customWidth="1"/>
    <col min="7635" max="7635" width="6.7109375" style="147" customWidth="1"/>
    <col min="7636" max="7636" width="0.7109375" style="147" customWidth="1"/>
    <col min="7637" max="7637" width="11.7109375" style="147" customWidth="1"/>
    <col min="7638" max="7638" width="0.7109375" style="147" customWidth="1"/>
    <col min="7639" max="7639" width="11.7109375" style="147" customWidth="1"/>
    <col min="7640" max="7640" width="0.7109375" style="147" customWidth="1"/>
    <col min="7641" max="7641" width="11.28515625" style="147" customWidth="1"/>
    <col min="7642" max="7642" width="0.7109375" style="147" customWidth="1"/>
    <col min="7643" max="7643" width="11.28515625" style="147" customWidth="1"/>
    <col min="7644" max="7644" width="7.7109375" style="147" customWidth="1"/>
    <col min="7645" max="7645" width="9.28515625" style="147" bestFit="1" customWidth="1"/>
    <col min="7646" max="7888" width="9.28515625" style="147"/>
    <col min="7889" max="7889" width="2" style="147" customWidth="1"/>
    <col min="7890" max="7890" width="37.7109375" style="147" customWidth="1"/>
    <col min="7891" max="7891" width="6.7109375" style="147" customWidth="1"/>
    <col min="7892" max="7892" width="0.7109375" style="147" customWidth="1"/>
    <col min="7893" max="7893" width="11.7109375" style="147" customWidth="1"/>
    <col min="7894" max="7894" width="0.7109375" style="147" customWidth="1"/>
    <col min="7895" max="7895" width="11.7109375" style="147" customWidth="1"/>
    <col min="7896" max="7896" width="0.7109375" style="147" customWidth="1"/>
    <col min="7897" max="7897" width="11.28515625" style="147" customWidth="1"/>
    <col min="7898" max="7898" width="0.7109375" style="147" customWidth="1"/>
    <col min="7899" max="7899" width="11.28515625" style="147" customWidth="1"/>
    <col min="7900" max="7900" width="7.7109375" style="147" customWidth="1"/>
    <col min="7901" max="7901" width="9.28515625" style="147" bestFit="1" customWidth="1"/>
    <col min="7902" max="8144" width="9.28515625" style="147"/>
    <col min="8145" max="8145" width="2" style="147" customWidth="1"/>
    <col min="8146" max="8146" width="37.7109375" style="147" customWidth="1"/>
    <col min="8147" max="8147" width="6.7109375" style="147" customWidth="1"/>
    <col min="8148" max="8148" width="0.7109375" style="147" customWidth="1"/>
    <col min="8149" max="8149" width="11.7109375" style="147" customWidth="1"/>
    <col min="8150" max="8150" width="0.7109375" style="147" customWidth="1"/>
    <col min="8151" max="8151" width="11.7109375" style="147" customWidth="1"/>
    <col min="8152" max="8152" width="0.7109375" style="147" customWidth="1"/>
    <col min="8153" max="8153" width="11.28515625" style="147" customWidth="1"/>
    <col min="8154" max="8154" width="0.7109375" style="147" customWidth="1"/>
    <col min="8155" max="8155" width="11.28515625" style="147" customWidth="1"/>
    <col min="8156" max="8156" width="7.7109375" style="147" customWidth="1"/>
    <col min="8157" max="8157" width="9.28515625" style="147" bestFit="1" customWidth="1"/>
    <col min="8158" max="8400" width="9.28515625" style="147"/>
    <col min="8401" max="8401" width="2" style="147" customWidth="1"/>
    <col min="8402" max="8402" width="37.7109375" style="147" customWidth="1"/>
    <col min="8403" max="8403" width="6.7109375" style="147" customWidth="1"/>
    <col min="8404" max="8404" width="0.7109375" style="147" customWidth="1"/>
    <col min="8405" max="8405" width="11.7109375" style="147" customWidth="1"/>
    <col min="8406" max="8406" width="0.7109375" style="147" customWidth="1"/>
    <col min="8407" max="8407" width="11.7109375" style="147" customWidth="1"/>
    <col min="8408" max="8408" width="0.7109375" style="147" customWidth="1"/>
    <col min="8409" max="8409" width="11.28515625" style="147" customWidth="1"/>
    <col min="8410" max="8410" width="0.7109375" style="147" customWidth="1"/>
    <col min="8411" max="8411" width="11.28515625" style="147" customWidth="1"/>
    <col min="8412" max="8412" width="7.7109375" style="147" customWidth="1"/>
    <col min="8413" max="8413" width="9.28515625" style="147" bestFit="1" customWidth="1"/>
    <col min="8414" max="8656" width="9.28515625" style="147"/>
    <col min="8657" max="8657" width="2" style="147" customWidth="1"/>
    <col min="8658" max="8658" width="37.7109375" style="147" customWidth="1"/>
    <col min="8659" max="8659" width="6.7109375" style="147" customWidth="1"/>
    <col min="8660" max="8660" width="0.7109375" style="147" customWidth="1"/>
    <col min="8661" max="8661" width="11.7109375" style="147" customWidth="1"/>
    <col min="8662" max="8662" width="0.7109375" style="147" customWidth="1"/>
    <col min="8663" max="8663" width="11.7109375" style="147" customWidth="1"/>
    <col min="8664" max="8664" width="0.7109375" style="147" customWidth="1"/>
    <col min="8665" max="8665" width="11.28515625" style="147" customWidth="1"/>
    <col min="8666" max="8666" width="0.7109375" style="147" customWidth="1"/>
    <col min="8667" max="8667" width="11.28515625" style="147" customWidth="1"/>
    <col min="8668" max="8668" width="7.7109375" style="147" customWidth="1"/>
    <col min="8669" max="8669" width="9.28515625" style="147" bestFit="1" customWidth="1"/>
    <col min="8670" max="8912" width="9.28515625" style="147"/>
    <col min="8913" max="8913" width="2" style="147" customWidth="1"/>
    <col min="8914" max="8914" width="37.7109375" style="147" customWidth="1"/>
    <col min="8915" max="8915" width="6.7109375" style="147" customWidth="1"/>
    <col min="8916" max="8916" width="0.7109375" style="147" customWidth="1"/>
    <col min="8917" max="8917" width="11.7109375" style="147" customWidth="1"/>
    <col min="8918" max="8918" width="0.7109375" style="147" customWidth="1"/>
    <col min="8919" max="8919" width="11.7109375" style="147" customWidth="1"/>
    <col min="8920" max="8920" width="0.7109375" style="147" customWidth="1"/>
    <col min="8921" max="8921" width="11.28515625" style="147" customWidth="1"/>
    <col min="8922" max="8922" width="0.7109375" style="147" customWidth="1"/>
    <col min="8923" max="8923" width="11.28515625" style="147" customWidth="1"/>
    <col min="8924" max="8924" width="7.7109375" style="147" customWidth="1"/>
    <col min="8925" max="8925" width="9.28515625" style="147" bestFit="1" customWidth="1"/>
    <col min="8926" max="9168" width="9.28515625" style="147"/>
    <col min="9169" max="9169" width="2" style="147" customWidth="1"/>
    <col min="9170" max="9170" width="37.7109375" style="147" customWidth="1"/>
    <col min="9171" max="9171" width="6.7109375" style="147" customWidth="1"/>
    <col min="9172" max="9172" width="0.7109375" style="147" customWidth="1"/>
    <col min="9173" max="9173" width="11.7109375" style="147" customWidth="1"/>
    <col min="9174" max="9174" width="0.7109375" style="147" customWidth="1"/>
    <col min="9175" max="9175" width="11.7109375" style="147" customWidth="1"/>
    <col min="9176" max="9176" width="0.7109375" style="147" customWidth="1"/>
    <col min="9177" max="9177" width="11.28515625" style="147" customWidth="1"/>
    <col min="9178" max="9178" width="0.7109375" style="147" customWidth="1"/>
    <col min="9179" max="9179" width="11.28515625" style="147" customWidth="1"/>
    <col min="9180" max="9180" width="7.7109375" style="147" customWidth="1"/>
    <col min="9181" max="9181" width="9.28515625" style="147" bestFit="1" customWidth="1"/>
    <col min="9182" max="9424" width="9.28515625" style="147"/>
    <col min="9425" max="9425" width="2" style="147" customWidth="1"/>
    <col min="9426" max="9426" width="37.7109375" style="147" customWidth="1"/>
    <col min="9427" max="9427" width="6.7109375" style="147" customWidth="1"/>
    <col min="9428" max="9428" width="0.7109375" style="147" customWidth="1"/>
    <col min="9429" max="9429" width="11.7109375" style="147" customWidth="1"/>
    <col min="9430" max="9430" width="0.7109375" style="147" customWidth="1"/>
    <col min="9431" max="9431" width="11.7109375" style="147" customWidth="1"/>
    <col min="9432" max="9432" width="0.7109375" style="147" customWidth="1"/>
    <col min="9433" max="9433" width="11.28515625" style="147" customWidth="1"/>
    <col min="9434" max="9434" width="0.7109375" style="147" customWidth="1"/>
    <col min="9435" max="9435" width="11.28515625" style="147" customWidth="1"/>
    <col min="9436" max="9436" width="7.7109375" style="147" customWidth="1"/>
    <col min="9437" max="9437" width="9.28515625" style="147" bestFit="1" customWidth="1"/>
    <col min="9438" max="9680" width="9.28515625" style="147"/>
    <col min="9681" max="9681" width="2" style="147" customWidth="1"/>
    <col min="9682" max="9682" width="37.7109375" style="147" customWidth="1"/>
    <col min="9683" max="9683" width="6.7109375" style="147" customWidth="1"/>
    <col min="9684" max="9684" width="0.7109375" style="147" customWidth="1"/>
    <col min="9685" max="9685" width="11.7109375" style="147" customWidth="1"/>
    <col min="9686" max="9686" width="0.7109375" style="147" customWidth="1"/>
    <col min="9687" max="9687" width="11.7109375" style="147" customWidth="1"/>
    <col min="9688" max="9688" width="0.7109375" style="147" customWidth="1"/>
    <col min="9689" max="9689" width="11.28515625" style="147" customWidth="1"/>
    <col min="9690" max="9690" width="0.7109375" style="147" customWidth="1"/>
    <col min="9691" max="9691" width="11.28515625" style="147" customWidth="1"/>
    <col min="9692" max="9692" width="7.7109375" style="147" customWidth="1"/>
    <col min="9693" max="9693" width="9.28515625" style="147" bestFit="1" customWidth="1"/>
    <col min="9694" max="9936" width="9.28515625" style="147"/>
    <col min="9937" max="9937" width="2" style="147" customWidth="1"/>
    <col min="9938" max="9938" width="37.7109375" style="147" customWidth="1"/>
    <col min="9939" max="9939" width="6.7109375" style="147" customWidth="1"/>
    <col min="9940" max="9940" width="0.7109375" style="147" customWidth="1"/>
    <col min="9941" max="9941" width="11.7109375" style="147" customWidth="1"/>
    <col min="9942" max="9942" width="0.7109375" style="147" customWidth="1"/>
    <col min="9943" max="9943" width="11.7109375" style="147" customWidth="1"/>
    <col min="9944" max="9944" width="0.7109375" style="147" customWidth="1"/>
    <col min="9945" max="9945" width="11.28515625" style="147" customWidth="1"/>
    <col min="9946" max="9946" width="0.7109375" style="147" customWidth="1"/>
    <col min="9947" max="9947" width="11.28515625" style="147" customWidth="1"/>
    <col min="9948" max="9948" width="7.7109375" style="147" customWidth="1"/>
    <col min="9949" max="9949" width="9.28515625" style="147" bestFit="1" customWidth="1"/>
    <col min="9950" max="10192" width="9.28515625" style="147"/>
    <col min="10193" max="10193" width="2" style="147" customWidth="1"/>
    <col min="10194" max="10194" width="37.7109375" style="147" customWidth="1"/>
    <col min="10195" max="10195" width="6.7109375" style="147" customWidth="1"/>
    <col min="10196" max="10196" width="0.7109375" style="147" customWidth="1"/>
    <col min="10197" max="10197" width="11.7109375" style="147" customWidth="1"/>
    <col min="10198" max="10198" width="0.7109375" style="147" customWidth="1"/>
    <col min="10199" max="10199" width="11.7109375" style="147" customWidth="1"/>
    <col min="10200" max="10200" width="0.7109375" style="147" customWidth="1"/>
    <col min="10201" max="10201" width="11.28515625" style="147" customWidth="1"/>
    <col min="10202" max="10202" width="0.7109375" style="147" customWidth="1"/>
    <col min="10203" max="10203" width="11.28515625" style="147" customWidth="1"/>
    <col min="10204" max="10204" width="7.7109375" style="147" customWidth="1"/>
    <col min="10205" max="10205" width="9.28515625" style="147" bestFit="1" customWidth="1"/>
    <col min="10206" max="10448" width="9.28515625" style="147"/>
    <col min="10449" max="10449" width="2" style="147" customWidth="1"/>
    <col min="10450" max="10450" width="37.7109375" style="147" customWidth="1"/>
    <col min="10451" max="10451" width="6.7109375" style="147" customWidth="1"/>
    <col min="10452" max="10452" width="0.7109375" style="147" customWidth="1"/>
    <col min="10453" max="10453" width="11.7109375" style="147" customWidth="1"/>
    <col min="10454" max="10454" width="0.7109375" style="147" customWidth="1"/>
    <col min="10455" max="10455" width="11.7109375" style="147" customWidth="1"/>
    <col min="10456" max="10456" width="0.7109375" style="147" customWidth="1"/>
    <col min="10457" max="10457" width="11.28515625" style="147" customWidth="1"/>
    <col min="10458" max="10458" width="0.7109375" style="147" customWidth="1"/>
    <col min="10459" max="10459" width="11.28515625" style="147" customWidth="1"/>
    <col min="10460" max="10460" width="7.7109375" style="147" customWidth="1"/>
    <col min="10461" max="10461" width="9.28515625" style="147" bestFit="1" customWidth="1"/>
    <col min="10462" max="10704" width="9.28515625" style="147"/>
    <col min="10705" max="10705" width="2" style="147" customWidth="1"/>
    <col min="10706" max="10706" width="37.7109375" style="147" customWidth="1"/>
    <col min="10707" max="10707" width="6.7109375" style="147" customWidth="1"/>
    <col min="10708" max="10708" width="0.7109375" style="147" customWidth="1"/>
    <col min="10709" max="10709" width="11.7109375" style="147" customWidth="1"/>
    <col min="10710" max="10710" width="0.7109375" style="147" customWidth="1"/>
    <col min="10711" max="10711" width="11.7109375" style="147" customWidth="1"/>
    <col min="10712" max="10712" width="0.7109375" style="147" customWidth="1"/>
    <col min="10713" max="10713" width="11.28515625" style="147" customWidth="1"/>
    <col min="10714" max="10714" width="0.7109375" style="147" customWidth="1"/>
    <col min="10715" max="10715" width="11.28515625" style="147" customWidth="1"/>
    <col min="10716" max="10716" width="7.7109375" style="147" customWidth="1"/>
    <col min="10717" max="10717" width="9.28515625" style="147" bestFit="1" customWidth="1"/>
    <col min="10718" max="10960" width="9.28515625" style="147"/>
    <col min="10961" max="10961" width="2" style="147" customWidth="1"/>
    <col min="10962" max="10962" width="37.7109375" style="147" customWidth="1"/>
    <col min="10963" max="10963" width="6.7109375" style="147" customWidth="1"/>
    <col min="10964" max="10964" width="0.7109375" style="147" customWidth="1"/>
    <col min="10965" max="10965" width="11.7109375" style="147" customWidth="1"/>
    <col min="10966" max="10966" width="0.7109375" style="147" customWidth="1"/>
    <col min="10967" max="10967" width="11.7109375" style="147" customWidth="1"/>
    <col min="10968" max="10968" width="0.7109375" style="147" customWidth="1"/>
    <col min="10969" max="10969" width="11.28515625" style="147" customWidth="1"/>
    <col min="10970" max="10970" width="0.7109375" style="147" customWidth="1"/>
    <col min="10971" max="10971" width="11.28515625" style="147" customWidth="1"/>
    <col min="10972" max="10972" width="7.7109375" style="147" customWidth="1"/>
    <col min="10973" max="10973" width="9.28515625" style="147" bestFit="1" customWidth="1"/>
    <col min="10974" max="11216" width="9.28515625" style="147"/>
    <col min="11217" max="11217" width="2" style="147" customWidth="1"/>
    <col min="11218" max="11218" width="37.7109375" style="147" customWidth="1"/>
    <col min="11219" max="11219" width="6.7109375" style="147" customWidth="1"/>
    <col min="11220" max="11220" width="0.7109375" style="147" customWidth="1"/>
    <col min="11221" max="11221" width="11.7109375" style="147" customWidth="1"/>
    <col min="11222" max="11222" width="0.7109375" style="147" customWidth="1"/>
    <col min="11223" max="11223" width="11.7109375" style="147" customWidth="1"/>
    <col min="11224" max="11224" width="0.7109375" style="147" customWidth="1"/>
    <col min="11225" max="11225" width="11.28515625" style="147" customWidth="1"/>
    <col min="11226" max="11226" width="0.7109375" style="147" customWidth="1"/>
    <col min="11227" max="11227" width="11.28515625" style="147" customWidth="1"/>
    <col min="11228" max="11228" width="7.7109375" style="147" customWidth="1"/>
    <col min="11229" max="11229" width="9.28515625" style="147" bestFit="1" customWidth="1"/>
    <col min="11230" max="11472" width="9.28515625" style="147"/>
    <col min="11473" max="11473" width="2" style="147" customWidth="1"/>
    <col min="11474" max="11474" width="37.7109375" style="147" customWidth="1"/>
    <col min="11475" max="11475" width="6.7109375" style="147" customWidth="1"/>
    <col min="11476" max="11476" width="0.7109375" style="147" customWidth="1"/>
    <col min="11477" max="11477" width="11.7109375" style="147" customWidth="1"/>
    <col min="11478" max="11478" width="0.7109375" style="147" customWidth="1"/>
    <col min="11479" max="11479" width="11.7109375" style="147" customWidth="1"/>
    <col min="11480" max="11480" width="0.7109375" style="147" customWidth="1"/>
    <col min="11481" max="11481" width="11.28515625" style="147" customWidth="1"/>
    <col min="11482" max="11482" width="0.7109375" style="147" customWidth="1"/>
    <col min="11483" max="11483" width="11.28515625" style="147" customWidth="1"/>
    <col min="11484" max="11484" width="7.7109375" style="147" customWidth="1"/>
    <col min="11485" max="11485" width="9.28515625" style="147" bestFit="1" customWidth="1"/>
    <col min="11486" max="11728" width="9.28515625" style="147"/>
    <col min="11729" max="11729" width="2" style="147" customWidth="1"/>
    <col min="11730" max="11730" width="37.7109375" style="147" customWidth="1"/>
    <col min="11731" max="11731" width="6.7109375" style="147" customWidth="1"/>
    <col min="11732" max="11732" width="0.7109375" style="147" customWidth="1"/>
    <col min="11733" max="11733" width="11.7109375" style="147" customWidth="1"/>
    <col min="11734" max="11734" width="0.7109375" style="147" customWidth="1"/>
    <col min="11735" max="11735" width="11.7109375" style="147" customWidth="1"/>
    <col min="11736" max="11736" width="0.7109375" style="147" customWidth="1"/>
    <col min="11737" max="11737" width="11.28515625" style="147" customWidth="1"/>
    <col min="11738" max="11738" width="0.7109375" style="147" customWidth="1"/>
    <col min="11739" max="11739" width="11.28515625" style="147" customWidth="1"/>
    <col min="11740" max="11740" width="7.7109375" style="147" customWidth="1"/>
    <col min="11741" max="11741" width="9.28515625" style="147" bestFit="1" customWidth="1"/>
    <col min="11742" max="11984" width="9.28515625" style="147"/>
    <col min="11985" max="11985" width="2" style="147" customWidth="1"/>
    <col min="11986" max="11986" width="37.7109375" style="147" customWidth="1"/>
    <col min="11987" max="11987" width="6.7109375" style="147" customWidth="1"/>
    <col min="11988" max="11988" width="0.7109375" style="147" customWidth="1"/>
    <col min="11989" max="11989" width="11.7109375" style="147" customWidth="1"/>
    <col min="11990" max="11990" width="0.7109375" style="147" customWidth="1"/>
    <col min="11991" max="11991" width="11.7109375" style="147" customWidth="1"/>
    <col min="11992" max="11992" width="0.7109375" style="147" customWidth="1"/>
    <col min="11993" max="11993" width="11.28515625" style="147" customWidth="1"/>
    <col min="11994" max="11994" width="0.7109375" style="147" customWidth="1"/>
    <col min="11995" max="11995" width="11.28515625" style="147" customWidth="1"/>
    <col min="11996" max="11996" width="7.7109375" style="147" customWidth="1"/>
    <col min="11997" max="11997" width="9.28515625" style="147" bestFit="1" customWidth="1"/>
    <col min="11998" max="12240" width="9.28515625" style="147"/>
    <col min="12241" max="12241" width="2" style="147" customWidth="1"/>
    <col min="12242" max="12242" width="37.7109375" style="147" customWidth="1"/>
    <col min="12243" max="12243" width="6.7109375" style="147" customWidth="1"/>
    <col min="12244" max="12244" width="0.7109375" style="147" customWidth="1"/>
    <col min="12245" max="12245" width="11.7109375" style="147" customWidth="1"/>
    <col min="12246" max="12246" width="0.7109375" style="147" customWidth="1"/>
    <col min="12247" max="12247" width="11.7109375" style="147" customWidth="1"/>
    <col min="12248" max="12248" width="0.7109375" style="147" customWidth="1"/>
    <col min="12249" max="12249" width="11.28515625" style="147" customWidth="1"/>
    <col min="12250" max="12250" width="0.7109375" style="147" customWidth="1"/>
    <col min="12251" max="12251" width="11.28515625" style="147" customWidth="1"/>
    <col min="12252" max="12252" width="7.7109375" style="147" customWidth="1"/>
    <col min="12253" max="12253" width="9.28515625" style="147" bestFit="1" customWidth="1"/>
    <col min="12254" max="12496" width="9.28515625" style="147"/>
    <col min="12497" max="12497" width="2" style="147" customWidth="1"/>
    <col min="12498" max="12498" width="37.7109375" style="147" customWidth="1"/>
    <col min="12499" max="12499" width="6.7109375" style="147" customWidth="1"/>
    <col min="12500" max="12500" width="0.7109375" style="147" customWidth="1"/>
    <col min="12501" max="12501" width="11.7109375" style="147" customWidth="1"/>
    <col min="12502" max="12502" width="0.7109375" style="147" customWidth="1"/>
    <col min="12503" max="12503" width="11.7109375" style="147" customWidth="1"/>
    <col min="12504" max="12504" width="0.7109375" style="147" customWidth="1"/>
    <col min="12505" max="12505" width="11.28515625" style="147" customWidth="1"/>
    <col min="12506" max="12506" width="0.7109375" style="147" customWidth="1"/>
    <col min="12507" max="12507" width="11.28515625" style="147" customWidth="1"/>
    <col min="12508" max="12508" width="7.7109375" style="147" customWidth="1"/>
    <col min="12509" max="12509" width="9.28515625" style="147" bestFit="1" customWidth="1"/>
    <col min="12510" max="12752" width="9.28515625" style="147"/>
    <col min="12753" max="12753" width="2" style="147" customWidth="1"/>
    <col min="12754" max="12754" width="37.7109375" style="147" customWidth="1"/>
    <col min="12755" max="12755" width="6.7109375" style="147" customWidth="1"/>
    <col min="12756" max="12756" width="0.7109375" style="147" customWidth="1"/>
    <col min="12757" max="12757" width="11.7109375" style="147" customWidth="1"/>
    <col min="12758" max="12758" width="0.7109375" style="147" customWidth="1"/>
    <col min="12759" max="12759" width="11.7109375" style="147" customWidth="1"/>
    <col min="12760" max="12760" width="0.7109375" style="147" customWidth="1"/>
    <col min="12761" max="12761" width="11.28515625" style="147" customWidth="1"/>
    <col min="12762" max="12762" width="0.7109375" style="147" customWidth="1"/>
    <col min="12763" max="12763" width="11.28515625" style="147" customWidth="1"/>
    <col min="12764" max="12764" width="7.7109375" style="147" customWidth="1"/>
    <col min="12765" max="12765" width="9.28515625" style="147" bestFit="1" customWidth="1"/>
    <col min="12766" max="13008" width="9.28515625" style="147"/>
    <col min="13009" max="13009" width="2" style="147" customWidth="1"/>
    <col min="13010" max="13010" width="37.7109375" style="147" customWidth="1"/>
    <col min="13011" max="13011" width="6.7109375" style="147" customWidth="1"/>
    <col min="13012" max="13012" width="0.7109375" style="147" customWidth="1"/>
    <col min="13013" max="13013" width="11.7109375" style="147" customWidth="1"/>
    <col min="13014" max="13014" width="0.7109375" style="147" customWidth="1"/>
    <col min="13015" max="13015" width="11.7109375" style="147" customWidth="1"/>
    <col min="13016" max="13016" width="0.7109375" style="147" customWidth="1"/>
    <col min="13017" max="13017" width="11.28515625" style="147" customWidth="1"/>
    <col min="13018" max="13018" width="0.7109375" style="147" customWidth="1"/>
    <col min="13019" max="13019" width="11.28515625" style="147" customWidth="1"/>
    <col min="13020" max="13020" width="7.7109375" style="147" customWidth="1"/>
    <col min="13021" max="13021" width="9.28515625" style="147" bestFit="1" customWidth="1"/>
    <col min="13022" max="13264" width="9.28515625" style="147"/>
    <col min="13265" max="13265" width="2" style="147" customWidth="1"/>
    <col min="13266" max="13266" width="37.7109375" style="147" customWidth="1"/>
    <col min="13267" max="13267" width="6.7109375" style="147" customWidth="1"/>
    <col min="13268" max="13268" width="0.7109375" style="147" customWidth="1"/>
    <col min="13269" max="13269" width="11.7109375" style="147" customWidth="1"/>
    <col min="13270" max="13270" width="0.7109375" style="147" customWidth="1"/>
    <col min="13271" max="13271" width="11.7109375" style="147" customWidth="1"/>
    <col min="13272" max="13272" width="0.7109375" style="147" customWidth="1"/>
    <col min="13273" max="13273" width="11.28515625" style="147" customWidth="1"/>
    <col min="13274" max="13274" width="0.7109375" style="147" customWidth="1"/>
    <col min="13275" max="13275" width="11.28515625" style="147" customWidth="1"/>
    <col min="13276" max="13276" width="7.7109375" style="147" customWidth="1"/>
    <col min="13277" max="13277" width="9.28515625" style="147" bestFit="1" customWidth="1"/>
    <col min="13278" max="13520" width="9.28515625" style="147"/>
    <col min="13521" max="13521" width="2" style="147" customWidth="1"/>
    <col min="13522" max="13522" width="37.7109375" style="147" customWidth="1"/>
    <col min="13523" max="13523" width="6.7109375" style="147" customWidth="1"/>
    <col min="13524" max="13524" width="0.7109375" style="147" customWidth="1"/>
    <col min="13525" max="13525" width="11.7109375" style="147" customWidth="1"/>
    <col min="13526" max="13526" width="0.7109375" style="147" customWidth="1"/>
    <col min="13527" max="13527" width="11.7109375" style="147" customWidth="1"/>
    <col min="13528" max="13528" width="0.7109375" style="147" customWidth="1"/>
    <col min="13529" max="13529" width="11.28515625" style="147" customWidth="1"/>
    <col min="13530" max="13530" width="0.7109375" style="147" customWidth="1"/>
    <col min="13531" max="13531" width="11.28515625" style="147" customWidth="1"/>
    <col min="13532" max="13532" width="7.7109375" style="147" customWidth="1"/>
    <col min="13533" max="13533" width="9.28515625" style="147" bestFit="1" customWidth="1"/>
    <col min="13534" max="13776" width="9.28515625" style="147"/>
    <col min="13777" max="13777" width="2" style="147" customWidth="1"/>
    <col min="13778" max="13778" width="37.7109375" style="147" customWidth="1"/>
    <col min="13779" max="13779" width="6.7109375" style="147" customWidth="1"/>
    <col min="13780" max="13780" width="0.7109375" style="147" customWidth="1"/>
    <col min="13781" max="13781" width="11.7109375" style="147" customWidth="1"/>
    <col min="13782" max="13782" width="0.7109375" style="147" customWidth="1"/>
    <col min="13783" max="13783" width="11.7109375" style="147" customWidth="1"/>
    <col min="13784" max="13784" width="0.7109375" style="147" customWidth="1"/>
    <col min="13785" max="13785" width="11.28515625" style="147" customWidth="1"/>
    <col min="13786" max="13786" width="0.7109375" style="147" customWidth="1"/>
    <col min="13787" max="13787" width="11.28515625" style="147" customWidth="1"/>
    <col min="13788" max="13788" width="7.7109375" style="147" customWidth="1"/>
    <col min="13789" max="13789" width="9.28515625" style="147" bestFit="1" customWidth="1"/>
    <col min="13790" max="14032" width="9.28515625" style="147"/>
    <col min="14033" max="14033" width="2" style="147" customWidth="1"/>
    <col min="14034" max="14034" width="37.7109375" style="147" customWidth="1"/>
    <col min="14035" max="14035" width="6.7109375" style="147" customWidth="1"/>
    <col min="14036" max="14036" width="0.7109375" style="147" customWidth="1"/>
    <col min="14037" max="14037" width="11.7109375" style="147" customWidth="1"/>
    <col min="14038" max="14038" width="0.7109375" style="147" customWidth="1"/>
    <col min="14039" max="14039" width="11.7109375" style="147" customWidth="1"/>
    <col min="14040" max="14040" width="0.7109375" style="147" customWidth="1"/>
    <col min="14041" max="14041" width="11.28515625" style="147" customWidth="1"/>
    <col min="14042" max="14042" width="0.7109375" style="147" customWidth="1"/>
    <col min="14043" max="14043" width="11.28515625" style="147" customWidth="1"/>
    <col min="14044" max="14044" width="7.7109375" style="147" customWidth="1"/>
    <col min="14045" max="14045" width="9.28515625" style="147" bestFit="1" customWidth="1"/>
    <col min="14046" max="14288" width="9.28515625" style="147"/>
    <col min="14289" max="14289" width="2" style="147" customWidth="1"/>
    <col min="14290" max="14290" width="37.7109375" style="147" customWidth="1"/>
    <col min="14291" max="14291" width="6.7109375" style="147" customWidth="1"/>
    <col min="14292" max="14292" width="0.7109375" style="147" customWidth="1"/>
    <col min="14293" max="14293" width="11.7109375" style="147" customWidth="1"/>
    <col min="14294" max="14294" width="0.7109375" style="147" customWidth="1"/>
    <col min="14295" max="14295" width="11.7109375" style="147" customWidth="1"/>
    <col min="14296" max="14296" width="0.7109375" style="147" customWidth="1"/>
    <col min="14297" max="14297" width="11.28515625" style="147" customWidth="1"/>
    <col min="14298" max="14298" width="0.7109375" style="147" customWidth="1"/>
    <col min="14299" max="14299" width="11.28515625" style="147" customWidth="1"/>
    <col min="14300" max="14300" width="7.7109375" style="147" customWidth="1"/>
    <col min="14301" max="14301" width="9.28515625" style="147" bestFit="1" customWidth="1"/>
    <col min="14302" max="14544" width="9.28515625" style="147"/>
    <col min="14545" max="14545" width="2" style="147" customWidth="1"/>
    <col min="14546" max="14546" width="37.7109375" style="147" customWidth="1"/>
    <col min="14547" max="14547" width="6.7109375" style="147" customWidth="1"/>
    <col min="14548" max="14548" width="0.7109375" style="147" customWidth="1"/>
    <col min="14549" max="14549" width="11.7109375" style="147" customWidth="1"/>
    <col min="14550" max="14550" width="0.7109375" style="147" customWidth="1"/>
    <col min="14551" max="14551" width="11.7109375" style="147" customWidth="1"/>
    <col min="14552" max="14552" width="0.7109375" style="147" customWidth="1"/>
    <col min="14553" max="14553" width="11.28515625" style="147" customWidth="1"/>
    <col min="14554" max="14554" width="0.7109375" style="147" customWidth="1"/>
    <col min="14555" max="14555" width="11.28515625" style="147" customWidth="1"/>
    <col min="14556" max="14556" width="7.7109375" style="147" customWidth="1"/>
    <col min="14557" max="14557" width="9.28515625" style="147" bestFit="1" customWidth="1"/>
    <col min="14558" max="14800" width="9.28515625" style="147"/>
    <col min="14801" max="14801" width="2" style="147" customWidth="1"/>
    <col min="14802" max="14802" width="37.7109375" style="147" customWidth="1"/>
    <col min="14803" max="14803" width="6.7109375" style="147" customWidth="1"/>
    <col min="14804" max="14804" width="0.7109375" style="147" customWidth="1"/>
    <col min="14805" max="14805" width="11.7109375" style="147" customWidth="1"/>
    <col min="14806" max="14806" width="0.7109375" style="147" customWidth="1"/>
    <col min="14807" max="14807" width="11.7109375" style="147" customWidth="1"/>
    <col min="14808" max="14808" width="0.7109375" style="147" customWidth="1"/>
    <col min="14809" max="14809" width="11.28515625" style="147" customWidth="1"/>
    <col min="14810" max="14810" width="0.7109375" style="147" customWidth="1"/>
    <col min="14811" max="14811" width="11.28515625" style="147" customWidth="1"/>
    <col min="14812" max="14812" width="7.7109375" style="147" customWidth="1"/>
    <col min="14813" max="14813" width="9.28515625" style="147" bestFit="1" customWidth="1"/>
    <col min="14814" max="15056" width="9.28515625" style="147"/>
    <col min="15057" max="15057" width="2" style="147" customWidth="1"/>
    <col min="15058" max="15058" width="37.7109375" style="147" customWidth="1"/>
    <col min="15059" max="15059" width="6.7109375" style="147" customWidth="1"/>
    <col min="15060" max="15060" width="0.7109375" style="147" customWidth="1"/>
    <col min="15061" max="15061" width="11.7109375" style="147" customWidth="1"/>
    <col min="15062" max="15062" width="0.7109375" style="147" customWidth="1"/>
    <col min="15063" max="15063" width="11.7109375" style="147" customWidth="1"/>
    <col min="15064" max="15064" width="0.7109375" style="147" customWidth="1"/>
    <col min="15065" max="15065" width="11.28515625" style="147" customWidth="1"/>
    <col min="15066" max="15066" width="0.7109375" style="147" customWidth="1"/>
    <col min="15067" max="15067" width="11.28515625" style="147" customWidth="1"/>
    <col min="15068" max="15068" width="7.7109375" style="147" customWidth="1"/>
    <col min="15069" max="15069" width="9.28515625" style="147" bestFit="1" customWidth="1"/>
    <col min="15070" max="15312" width="9.28515625" style="147"/>
    <col min="15313" max="15313" width="2" style="147" customWidth="1"/>
    <col min="15314" max="15314" width="37.7109375" style="147" customWidth="1"/>
    <col min="15315" max="15315" width="6.7109375" style="147" customWidth="1"/>
    <col min="15316" max="15316" width="0.7109375" style="147" customWidth="1"/>
    <col min="15317" max="15317" width="11.7109375" style="147" customWidth="1"/>
    <col min="15318" max="15318" width="0.7109375" style="147" customWidth="1"/>
    <col min="15319" max="15319" width="11.7109375" style="147" customWidth="1"/>
    <col min="15320" max="15320" width="0.7109375" style="147" customWidth="1"/>
    <col min="15321" max="15321" width="11.28515625" style="147" customWidth="1"/>
    <col min="15322" max="15322" width="0.7109375" style="147" customWidth="1"/>
    <col min="15323" max="15323" width="11.28515625" style="147" customWidth="1"/>
    <col min="15324" max="15324" width="7.7109375" style="147" customWidth="1"/>
    <col min="15325" max="15325" width="9.28515625" style="147" bestFit="1" customWidth="1"/>
    <col min="15326" max="15568" width="9.28515625" style="147"/>
    <col min="15569" max="15569" width="2" style="147" customWidth="1"/>
    <col min="15570" max="15570" width="37.7109375" style="147" customWidth="1"/>
    <col min="15571" max="15571" width="6.7109375" style="147" customWidth="1"/>
    <col min="15572" max="15572" width="0.7109375" style="147" customWidth="1"/>
    <col min="15573" max="15573" width="11.7109375" style="147" customWidth="1"/>
    <col min="15574" max="15574" width="0.7109375" style="147" customWidth="1"/>
    <col min="15575" max="15575" width="11.7109375" style="147" customWidth="1"/>
    <col min="15576" max="15576" width="0.7109375" style="147" customWidth="1"/>
    <col min="15577" max="15577" width="11.28515625" style="147" customWidth="1"/>
    <col min="15578" max="15578" width="0.7109375" style="147" customWidth="1"/>
    <col min="15579" max="15579" width="11.28515625" style="147" customWidth="1"/>
    <col min="15580" max="15580" width="7.7109375" style="147" customWidth="1"/>
    <col min="15581" max="15581" width="9.28515625" style="147" bestFit="1" customWidth="1"/>
    <col min="15582" max="15824" width="9.28515625" style="147"/>
    <col min="15825" max="15825" width="2" style="147" customWidth="1"/>
    <col min="15826" max="15826" width="37.7109375" style="147" customWidth="1"/>
    <col min="15827" max="15827" width="6.7109375" style="147" customWidth="1"/>
    <col min="15828" max="15828" width="0.7109375" style="147" customWidth="1"/>
    <col min="15829" max="15829" width="11.7109375" style="147" customWidth="1"/>
    <col min="15830" max="15830" width="0.7109375" style="147" customWidth="1"/>
    <col min="15831" max="15831" width="11.7109375" style="147" customWidth="1"/>
    <col min="15832" max="15832" width="0.7109375" style="147" customWidth="1"/>
    <col min="15833" max="15833" width="11.28515625" style="147" customWidth="1"/>
    <col min="15834" max="15834" width="0.7109375" style="147" customWidth="1"/>
    <col min="15835" max="15835" width="11.28515625" style="147" customWidth="1"/>
    <col min="15836" max="15836" width="7.7109375" style="147" customWidth="1"/>
    <col min="15837" max="15837" width="9.28515625" style="147" bestFit="1" customWidth="1"/>
    <col min="15838" max="16080" width="9.28515625" style="147"/>
    <col min="16081" max="16081" width="2" style="147" customWidth="1"/>
    <col min="16082" max="16082" width="37.7109375" style="147" customWidth="1"/>
    <col min="16083" max="16083" width="6.7109375" style="147" customWidth="1"/>
    <col min="16084" max="16084" width="0.7109375" style="147" customWidth="1"/>
    <col min="16085" max="16085" width="11.7109375" style="147" customWidth="1"/>
    <col min="16086" max="16086" width="0.7109375" style="147" customWidth="1"/>
    <col min="16087" max="16087" width="11.7109375" style="147" customWidth="1"/>
    <col min="16088" max="16088" width="0.7109375" style="147" customWidth="1"/>
    <col min="16089" max="16089" width="11.28515625" style="147" customWidth="1"/>
    <col min="16090" max="16090" width="0.7109375" style="147" customWidth="1"/>
    <col min="16091" max="16091" width="11.28515625" style="147" customWidth="1"/>
    <col min="16092" max="16092" width="7.7109375" style="147" customWidth="1"/>
    <col min="16093" max="16093" width="9.28515625" style="147" bestFit="1" customWidth="1"/>
    <col min="16094" max="16384" width="9.28515625" style="147"/>
  </cols>
  <sheetData>
    <row r="1" spans="1:11" ht="20.100000000000001" customHeight="1">
      <c r="A1" s="146" t="s">
        <v>72</v>
      </c>
    </row>
    <row r="2" spans="1:11" ht="20.100000000000001" customHeight="1">
      <c r="A2" s="149" t="s">
        <v>51</v>
      </c>
    </row>
    <row r="3" spans="1:11" ht="20.100000000000001" customHeight="1">
      <c r="A3" s="150" t="s">
        <v>156</v>
      </c>
      <c r="B3" s="151"/>
      <c r="C3" s="152"/>
      <c r="D3" s="151"/>
      <c r="E3" s="151"/>
      <c r="F3" s="151"/>
      <c r="G3" s="151"/>
      <c r="H3" s="151"/>
      <c r="I3" s="151"/>
      <c r="J3" s="151"/>
      <c r="K3" s="151"/>
    </row>
    <row r="4" spans="1:11" ht="19.5" customHeight="1">
      <c r="A4" s="153"/>
      <c r="B4" s="154"/>
      <c r="C4" s="155"/>
      <c r="D4" s="154"/>
      <c r="E4" s="154"/>
      <c r="F4" s="154"/>
      <c r="G4" s="154"/>
      <c r="H4" s="154"/>
      <c r="I4" s="154"/>
      <c r="J4" s="154"/>
      <c r="K4" s="154"/>
    </row>
    <row r="5" spans="1:11" ht="19.5" customHeight="1">
      <c r="B5" s="156"/>
      <c r="C5" s="157"/>
      <c r="D5" s="157"/>
      <c r="E5" s="300" t="s">
        <v>52</v>
      </c>
      <c r="F5" s="300"/>
      <c r="G5" s="300"/>
      <c r="H5" s="157"/>
      <c r="I5" s="300" t="s">
        <v>69</v>
      </c>
      <c r="J5" s="300"/>
      <c r="K5" s="300"/>
    </row>
    <row r="6" spans="1:11" ht="19.5" customHeight="1">
      <c r="B6" s="158"/>
      <c r="C6" s="157"/>
      <c r="D6" s="158"/>
      <c r="E6" s="6" t="s">
        <v>155</v>
      </c>
      <c r="F6" s="6"/>
      <c r="G6" s="6" t="s">
        <v>115</v>
      </c>
      <c r="H6" s="6"/>
      <c r="I6" s="6" t="s">
        <v>155</v>
      </c>
      <c r="J6" s="6"/>
      <c r="K6" s="6" t="s">
        <v>115</v>
      </c>
    </row>
    <row r="7" spans="1:11" ht="19.5" customHeight="1">
      <c r="B7" s="158"/>
      <c r="C7" s="159" t="s">
        <v>0</v>
      </c>
      <c r="E7" s="160" t="s">
        <v>32</v>
      </c>
      <c r="F7" s="161"/>
      <c r="G7" s="160" t="s">
        <v>32</v>
      </c>
      <c r="H7" s="161"/>
      <c r="I7" s="160" t="s">
        <v>32</v>
      </c>
      <c r="J7" s="161"/>
      <c r="K7" s="160" t="s">
        <v>32</v>
      </c>
    </row>
    <row r="8" spans="1:11" ht="6" customHeight="1">
      <c r="B8" s="158"/>
      <c r="C8" s="162"/>
      <c r="E8" s="259"/>
      <c r="F8" s="161"/>
      <c r="G8" s="163"/>
      <c r="H8" s="161"/>
      <c r="I8" s="259"/>
      <c r="J8" s="161"/>
      <c r="K8" s="163"/>
    </row>
    <row r="9" spans="1:11" ht="19.5" customHeight="1">
      <c r="A9" s="164" t="s">
        <v>27</v>
      </c>
      <c r="B9" s="165"/>
      <c r="E9" s="260"/>
      <c r="F9" s="166"/>
      <c r="G9" s="166"/>
      <c r="H9" s="166"/>
      <c r="I9" s="260"/>
      <c r="J9" s="166"/>
      <c r="K9" s="166"/>
    </row>
    <row r="10" spans="1:11" ht="19.5" customHeight="1">
      <c r="A10" s="165" t="s">
        <v>67</v>
      </c>
      <c r="B10" s="165"/>
      <c r="E10" s="261">
        <f>'11-12'!D28</f>
        <v>-11900599</v>
      </c>
      <c r="F10" s="167"/>
      <c r="G10" s="167">
        <v>-88567685</v>
      </c>
      <c r="H10" s="167"/>
      <c r="I10" s="261">
        <f>'11-12'!H28</f>
        <v>-8794693</v>
      </c>
      <c r="J10" s="167"/>
      <c r="K10" s="167">
        <v>-16432292</v>
      </c>
    </row>
    <row r="11" spans="1:11" ht="19.5" customHeight="1">
      <c r="A11" s="165" t="s">
        <v>38</v>
      </c>
      <c r="B11" s="165"/>
      <c r="E11" s="262"/>
      <c r="F11" s="168"/>
      <c r="H11" s="168"/>
      <c r="I11" s="261"/>
      <c r="J11" s="168"/>
      <c r="K11" s="167"/>
    </row>
    <row r="12" spans="1:11" ht="19.5" customHeight="1">
      <c r="A12" s="165"/>
      <c r="B12" s="165" t="s">
        <v>189</v>
      </c>
      <c r="C12" s="148" t="s">
        <v>190</v>
      </c>
      <c r="E12" s="261">
        <v>122638189</v>
      </c>
      <c r="F12" s="168"/>
      <c r="G12" s="167">
        <f>22038289+4203216</f>
        <v>26241505</v>
      </c>
      <c r="H12" s="168"/>
      <c r="I12" s="261">
        <v>16299957</v>
      </c>
      <c r="J12" s="168"/>
      <c r="K12" s="167">
        <f>15503960+2405987</f>
        <v>17909947</v>
      </c>
    </row>
    <row r="13" spans="1:11" ht="19.5" customHeight="1">
      <c r="A13" s="169"/>
      <c r="B13" s="165" t="s">
        <v>122</v>
      </c>
      <c r="E13" s="261"/>
      <c r="F13" s="168"/>
      <c r="G13" s="167"/>
      <c r="H13" s="167"/>
      <c r="I13" s="261"/>
      <c r="J13" s="168"/>
      <c r="K13" s="167"/>
    </row>
    <row r="14" spans="1:11" ht="19.5" customHeight="1">
      <c r="A14" s="169"/>
      <c r="B14" s="165" t="s">
        <v>123</v>
      </c>
      <c r="C14" s="148">
        <v>12</v>
      </c>
      <c r="E14" s="261">
        <v>0</v>
      </c>
      <c r="F14" s="168"/>
      <c r="G14" s="167">
        <v>-3093144</v>
      </c>
      <c r="H14" s="167"/>
      <c r="I14" s="261">
        <v>0</v>
      </c>
      <c r="J14" s="168"/>
      <c r="K14" s="167">
        <v>-3093144</v>
      </c>
    </row>
    <row r="15" spans="1:11" ht="19.5" customHeight="1">
      <c r="A15" s="169"/>
      <c r="B15" s="165" t="s">
        <v>141</v>
      </c>
      <c r="E15" s="261"/>
      <c r="F15" s="168"/>
      <c r="G15" s="167"/>
      <c r="H15" s="167"/>
      <c r="I15" s="261"/>
      <c r="J15" s="168"/>
      <c r="K15" s="167"/>
    </row>
    <row r="16" spans="1:11" ht="19.5" customHeight="1">
      <c r="A16" s="169"/>
      <c r="B16" s="165" t="s">
        <v>140</v>
      </c>
      <c r="C16" s="148">
        <v>13</v>
      </c>
      <c r="E16" s="261">
        <v>1448700</v>
      </c>
      <c r="F16" s="168"/>
      <c r="G16" s="167">
        <v>5619367</v>
      </c>
      <c r="H16" s="167"/>
      <c r="I16" s="261">
        <v>0</v>
      </c>
      <c r="J16" s="168"/>
      <c r="K16" s="167">
        <v>0</v>
      </c>
    </row>
    <row r="17" spans="1:11" ht="19.5" customHeight="1">
      <c r="A17" s="169"/>
      <c r="B17" s="165" t="s">
        <v>236</v>
      </c>
      <c r="C17" s="148">
        <v>14</v>
      </c>
      <c r="E17" s="261">
        <v>0</v>
      </c>
      <c r="F17" s="168"/>
      <c r="G17" s="167">
        <v>0</v>
      </c>
      <c r="H17" s="167"/>
      <c r="I17" s="261">
        <v>22840000</v>
      </c>
      <c r="J17" s="168"/>
      <c r="K17" s="167">
        <v>0</v>
      </c>
    </row>
    <row r="18" spans="1:11" ht="19.5" customHeight="1">
      <c r="A18" s="169"/>
      <c r="B18" s="165" t="s">
        <v>103</v>
      </c>
      <c r="C18" s="148">
        <v>25</v>
      </c>
      <c r="E18" s="261">
        <v>2389459</v>
      </c>
      <c r="F18" s="168"/>
      <c r="G18" s="167">
        <v>1642544</v>
      </c>
      <c r="H18" s="168"/>
      <c r="I18" s="261">
        <v>2036180</v>
      </c>
      <c r="J18" s="168"/>
      <c r="K18" s="167">
        <v>1212120</v>
      </c>
    </row>
    <row r="19" spans="1:11" ht="19.5" customHeight="1">
      <c r="A19" s="169"/>
      <c r="B19" s="165" t="s">
        <v>191</v>
      </c>
      <c r="E19" s="261">
        <v>-1774285</v>
      </c>
      <c r="F19" s="168"/>
      <c r="G19" s="167">
        <v>0</v>
      </c>
      <c r="H19" s="168"/>
      <c r="I19" s="261">
        <v>-2069428</v>
      </c>
      <c r="J19" s="168"/>
      <c r="K19" s="167">
        <v>0</v>
      </c>
    </row>
    <row r="20" spans="1:11" ht="19.5" customHeight="1">
      <c r="A20" s="169"/>
      <c r="B20" s="165" t="s">
        <v>128</v>
      </c>
      <c r="E20" s="261">
        <v>824815</v>
      </c>
      <c r="F20" s="168"/>
      <c r="G20" s="167">
        <v>0</v>
      </c>
      <c r="H20" s="168"/>
      <c r="I20" s="261">
        <v>0</v>
      </c>
      <c r="J20" s="168"/>
      <c r="K20" s="167">
        <v>0</v>
      </c>
    </row>
    <row r="21" spans="1:11" ht="19.5" customHeight="1">
      <c r="A21" s="169"/>
      <c r="B21" s="165" t="s">
        <v>192</v>
      </c>
      <c r="E21" s="261">
        <v>-10298903</v>
      </c>
      <c r="F21" s="168"/>
      <c r="G21" s="167">
        <v>195679</v>
      </c>
      <c r="H21" s="168"/>
      <c r="I21" s="261">
        <v>-2412160</v>
      </c>
      <c r="J21" s="168"/>
      <c r="K21" s="167">
        <v>0</v>
      </c>
    </row>
    <row r="22" spans="1:11" ht="19.5" customHeight="1">
      <c r="A22" s="169"/>
      <c r="B22" s="165" t="s">
        <v>227</v>
      </c>
      <c r="C22" s="148">
        <v>15</v>
      </c>
      <c r="E22" s="261">
        <v>2688270</v>
      </c>
      <c r="F22" s="168"/>
      <c r="G22" s="167">
        <v>-1406670</v>
      </c>
      <c r="H22" s="168"/>
      <c r="I22" s="261">
        <v>0</v>
      </c>
      <c r="J22" s="168"/>
      <c r="K22" s="167">
        <v>0</v>
      </c>
    </row>
    <row r="23" spans="1:11" ht="19.5" customHeight="1">
      <c r="A23" s="169"/>
      <c r="B23" s="165" t="s">
        <v>46</v>
      </c>
      <c r="E23" s="261">
        <v>-2605212</v>
      </c>
      <c r="F23" s="170"/>
      <c r="G23" s="167">
        <v>-301802</v>
      </c>
      <c r="H23" s="170"/>
      <c r="I23" s="261">
        <v>-44959610</v>
      </c>
      <c r="J23" s="170"/>
      <c r="K23" s="167">
        <v>-18777626</v>
      </c>
    </row>
    <row r="24" spans="1:11" ht="19.5" customHeight="1">
      <c r="A24" s="169"/>
      <c r="B24" s="165" t="s">
        <v>33</v>
      </c>
      <c r="E24" s="263">
        <v>66347630</v>
      </c>
      <c r="F24" s="170"/>
      <c r="G24" s="170">
        <v>1307081</v>
      </c>
      <c r="H24" s="170"/>
      <c r="I24" s="263">
        <v>1090583</v>
      </c>
      <c r="J24" s="170"/>
      <c r="K24" s="170">
        <v>1307081</v>
      </c>
    </row>
    <row r="25" spans="1:11" ht="19.5" customHeight="1">
      <c r="A25" s="165" t="s">
        <v>36</v>
      </c>
      <c r="B25" s="164"/>
      <c r="E25" s="264"/>
      <c r="F25" s="171"/>
      <c r="G25" s="171"/>
      <c r="H25" s="171"/>
      <c r="I25" s="264"/>
      <c r="J25" s="171"/>
      <c r="K25" s="171"/>
    </row>
    <row r="26" spans="1:11" ht="19.5" customHeight="1">
      <c r="A26" s="165" t="s">
        <v>228</v>
      </c>
      <c r="B26" s="165"/>
      <c r="E26" s="264"/>
      <c r="F26" s="171"/>
      <c r="G26" s="171"/>
      <c r="H26" s="171"/>
      <c r="I26" s="264"/>
      <c r="J26" s="171"/>
      <c r="K26" s="171"/>
    </row>
    <row r="27" spans="1:11" ht="19.5" customHeight="1">
      <c r="B27" s="172" t="s">
        <v>229</v>
      </c>
      <c r="E27" s="261">
        <v>9307048</v>
      </c>
      <c r="F27" s="170"/>
      <c r="G27" s="167">
        <v>353657795</v>
      </c>
      <c r="H27" s="170"/>
      <c r="I27" s="261">
        <v>-24557184</v>
      </c>
      <c r="J27" s="170"/>
      <c r="K27" s="167">
        <v>404553092</v>
      </c>
    </row>
    <row r="28" spans="1:11" ht="19.5" customHeight="1">
      <c r="A28" s="172"/>
      <c r="B28" s="172" t="s">
        <v>230</v>
      </c>
      <c r="E28" s="261">
        <v>28078983</v>
      </c>
      <c r="F28" s="170"/>
      <c r="G28" s="167">
        <v>0</v>
      </c>
      <c r="H28" s="167"/>
      <c r="I28" s="261">
        <v>28078983</v>
      </c>
      <c r="J28" s="167"/>
      <c r="K28" s="167">
        <v>0</v>
      </c>
    </row>
    <row r="29" spans="1:11" ht="19.5" customHeight="1">
      <c r="B29" s="172" t="s">
        <v>56</v>
      </c>
      <c r="E29" s="265">
        <v>-2272675</v>
      </c>
      <c r="F29" s="173"/>
      <c r="G29" s="173">
        <v>422389</v>
      </c>
      <c r="H29" s="167"/>
      <c r="I29" s="261">
        <v>-2884879</v>
      </c>
      <c r="J29" s="167"/>
      <c r="K29" s="167">
        <v>220198</v>
      </c>
    </row>
    <row r="30" spans="1:11" ht="19.5" customHeight="1">
      <c r="A30" s="172"/>
      <c r="B30" s="172" t="s">
        <v>70</v>
      </c>
      <c r="E30" s="265">
        <v>842652</v>
      </c>
      <c r="F30" s="171"/>
      <c r="G30" s="173">
        <v>1842846</v>
      </c>
      <c r="H30" s="167"/>
      <c r="I30" s="261">
        <v>-926972</v>
      </c>
      <c r="J30" s="167"/>
      <c r="K30" s="167">
        <v>1837844</v>
      </c>
    </row>
    <row r="31" spans="1:11" ht="19.5" customHeight="1">
      <c r="A31" s="165" t="s">
        <v>43</v>
      </c>
      <c r="B31" s="165"/>
      <c r="E31" s="266"/>
      <c r="F31" s="171"/>
      <c r="G31" s="174"/>
      <c r="H31" s="167"/>
      <c r="I31" s="261"/>
      <c r="J31" s="167"/>
      <c r="K31" s="167"/>
    </row>
    <row r="32" spans="1:11" ht="19.5" customHeight="1">
      <c r="A32" s="165"/>
      <c r="B32" s="172" t="s">
        <v>54</v>
      </c>
      <c r="C32" s="172"/>
      <c r="E32" s="265">
        <v>-67754040</v>
      </c>
      <c r="F32" s="173"/>
      <c r="G32" s="173">
        <v>3774081</v>
      </c>
      <c r="H32" s="175"/>
      <c r="I32" s="261">
        <v>11134047</v>
      </c>
      <c r="J32" s="175"/>
      <c r="K32" s="167">
        <v>3717325</v>
      </c>
    </row>
    <row r="33" spans="1:11" ht="19.5" customHeight="1">
      <c r="A33" s="165"/>
      <c r="B33" s="172" t="s">
        <v>195</v>
      </c>
      <c r="C33" s="172"/>
      <c r="E33" s="265"/>
      <c r="F33" s="173"/>
      <c r="G33" s="173"/>
      <c r="H33" s="175"/>
      <c r="I33" s="261"/>
      <c r="J33" s="175"/>
      <c r="K33" s="167"/>
    </row>
    <row r="34" spans="1:11" ht="19.5" customHeight="1">
      <c r="A34" s="165"/>
      <c r="B34" s="172" t="s">
        <v>196</v>
      </c>
      <c r="C34" s="172"/>
      <c r="E34" s="265">
        <v>-801255</v>
      </c>
      <c r="F34" s="173"/>
      <c r="G34" s="167">
        <v>0</v>
      </c>
      <c r="H34" s="175"/>
      <c r="I34" s="261">
        <v>0</v>
      </c>
      <c r="J34" s="175"/>
      <c r="K34" s="167">
        <v>0</v>
      </c>
    </row>
    <row r="35" spans="1:11" ht="19.5" customHeight="1">
      <c r="A35" s="165"/>
      <c r="B35" s="172" t="s">
        <v>44</v>
      </c>
      <c r="C35" s="172"/>
      <c r="E35" s="265">
        <v>681594</v>
      </c>
      <c r="F35" s="173"/>
      <c r="G35" s="173">
        <v>1906537</v>
      </c>
      <c r="H35" s="175"/>
      <c r="I35" s="261">
        <v>778527</v>
      </c>
      <c r="J35" s="175"/>
      <c r="K35" s="167">
        <v>993669</v>
      </c>
    </row>
    <row r="36" spans="1:11" ht="19.5" customHeight="1">
      <c r="A36" s="165"/>
      <c r="B36" s="172" t="s">
        <v>194</v>
      </c>
      <c r="C36" s="172"/>
      <c r="E36" s="267">
        <v>-3760000</v>
      </c>
      <c r="F36" s="173"/>
      <c r="G36" s="177">
        <v>0</v>
      </c>
      <c r="H36" s="175"/>
      <c r="I36" s="268">
        <v>-3160000</v>
      </c>
      <c r="J36" s="175"/>
      <c r="K36" s="177">
        <v>0</v>
      </c>
    </row>
    <row r="37" spans="1:11" ht="6" customHeight="1">
      <c r="B37" s="158"/>
      <c r="E37" s="259"/>
      <c r="F37" s="161"/>
      <c r="G37" s="163"/>
      <c r="H37" s="161"/>
      <c r="I37" s="259"/>
      <c r="J37" s="161"/>
      <c r="K37" s="163"/>
    </row>
    <row r="38" spans="1:11" ht="19.5" customHeight="1">
      <c r="A38" s="165" t="s">
        <v>27</v>
      </c>
      <c r="B38" s="165"/>
      <c r="E38" s="265">
        <f>SUM(E10:E36)</f>
        <v>134080371</v>
      </c>
      <c r="F38" s="170"/>
      <c r="G38" s="173">
        <f>SUM(G10:G36)</f>
        <v>303240523</v>
      </c>
      <c r="H38" s="170"/>
      <c r="I38" s="265">
        <f>SUM(I10:I36)</f>
        <v>-7506649</v>
      </c>
      <c r="J38" s="171"/>
      <c r="K38" s="173">
        <f>SUM(K10:K36)</f>
        <v>393448214</v>
      </c>
    </row>
    <row r="39" spans="1:11" ht="19.5" customHeight="1">
      <c r="B39" s="147" t="s">
        <v>47</v>
      </c>
      <c r="E39" s="265">
        <v>1841449</v>
      </c>
      <c r="F39" s="173"/>
      <c r="G39" s="173">
        <v>301802</v>
      </c>
      <c r="H39" s="173"/>
      <c r="I39" s="269">
        <v>157560</v>
      </c>
      <c r="J39" s="173"/>
      <c r="K39" s="168">
        <v>893183</v>
      </c>
    </row>
    <row r="40" spans="1:11" ht="19.5" customHeight="1">
      <c r="B40" s="147" t="s">
        <v>39</v>
      </c>
      <c r="E40" s="267">
        <v>-64472377</v>
      </c>
      <c r="F40" s="173"/>
      <c r="G40" s="176">
        <v>-344119</v>
      </c>
      <c r="H40" s="173"/>
      <c r="I40" s="270">
        <v>-324564</v>
      </c>
      <c r="J40" s="173"/>
      <c r="K40" s="178">
        <v>-344119</v>
      </c>
    </row>
    <row r="41" spans="1:11" ht="6" customHeight="1">
      <c r="A41" s="165"/>
      <c r="B41" s="165"/>
      <c r="E41" s="264"/>
      <c r="F41" s="171"/>
      <c r="G41" s="171"/>
      <c r="H41" s="171"/>
      <c r="I41" s="264"/>
      <c r="J41" s="171"/>
      <c r="K41" s="171"/>
    </row>
    <row r="42" spans="1:11" ht="19.5" customHeight="1">
      <c r="A42" s="164" t="s">
        <v>197</v>
      </c>
      <c r="B42" s="165"/>
      <c r="E42" s="267">
        <f>SUM(E38:E40)</f>
        <v>71449443</v>
      </c>
      <c r="F42" s="179"/>
      <c r="G42" s="176">
        <f>SUM(G38:G40)</f>
        <v>303198206</v>
      </c>
      <c r="H42" s="179"/>
      <c r="I42" s="267">
        <f>SUM(I38:I40)</f>
        <v>-7673653</v>
      </c>
      <c r="J42" s="179"/>
      <c r="K42" s="176">
        <f>SUM(K38:K40)</f>
        <v>393997278</v>
      </c>
    </row>
    <row r="43" spans="1:11" ht="19.5" customHeight="1">
      <c r="A43" s="164"/>
      <c r="B43" s="165"/>
      <c r="E43" s="179"/>
      <c r="F43" s="179"/>
      <c r="G43" s="179"/>
      <c r="H43" s="179"/>
      <c r="I43" s="179"/>
      <c r="J43" s="179"/>
      <c r="K43" s="179"/>
    </row>
    <row r="44" spans="1:11" ht="19.5" customHeight="1">
      <c r="A44" s="164"/>
      <c r="B44" s="165"/>
      <c r="E44" s="179"/>
      <c r="F44" s="179"/>
      <c r="G44" s="179"/>
      <c r="H44" s="179"/>
      <c r="I44" s="179"/>
      <c r="J44" s="179"/>
      <c r="K44" s="179"/>
    </row>
    <row r="45" spans="1:11" ht="18" customHeight="1">
      <c r="A45" s="291" t="s">
        <v>71</v>
      </c>
      <c r="B45" s="291"/>
      <c r="C45" s="291"/>
      <c r="D45" s="291"/>
      <c r="E45" s="291"/>
      <c r="F45" s="291"/>
      <c r="G45" s="291"/>
      <c r="H45" s="291"/>
      <c r="I45" s="291"/>
      <c r="J45" s="291"/>
      <c r="K45" s="291"/>
    </row>
    <row r="46" spans="1:11" ht="18" customHeight="1">
      <c r="A46" s="288"/>
      <c r="B46" s="288"/>
      <c r="C46" s="288"/>
      <c r="D46" s="288"/>
      <c r="E46" s="288"/>
      <c r="F46" s="288"/>
      <c r="G46" s="288"/>
      <c r="H46" s="288"/>
      <c r="I46" s="288"/>
      <c r="J46" s="288"/>
      <c r="K46" s="288"/>
    </row>
    <row r="47" spans="1:11" ht="3.75" customHeight="1">
      <c r="A47" s="164"/>
      <c r="B47" s="165"/>
      <c r="E47" s="179"/>
      <c r="F47" s="179"/>
      <c r="G47" s="179"/>
      <c r="H47" s="179"/>
      <c r="I47" s="179"/>
      <c r="J47" s="179"/>
      <c r="K47" s="179"/>
    </row>
    <row r="48" spans="1:11" ht="21" customHeight="1">
      <c r="A48" s="301" t="s">
        <v>83</v>
      </c>
      <c r="B48" s="301"/>
      <c r="C48" s="301"/>
      <c r="D48" s="301"/>
      <c r="E48" s="301"/>
      <c r="F48" s="301"/>
      <c r="G48" s="301"/>
      <c r="H48" s="301"/>
      <c r="I48" s="301"/>
      <c r="J48" s="180"/>
      <c r="K48" s="180"/>
    </row>
    <row r="49" spans="1:11" ht="20.100000000000001" customHeight="1">
      <c r="A49" s="146" t="s">
        <v>72</v>
      </c>
    </row>
    <row r="50" spans="1:11" ht="20.100000000000001" customHeight="1">
      <c r="A50" s="149" t="s">
        <v>139</v>
      </c>
    </row>
    <row r="51" spans="1:11" ht="20.100000000000001" customHeight="1">
      <c r="A51" s="150" t="s">
        <v>156</v>
      </c>
      <c r="B51" s="151"/>
      <c r="C51" s="152"/>
      <c r="D51" s="151"/>
      <c r="E51" s="151"/>
      <c r="F51" s="151"/>
      <c r="G51" s="151"/>
      <c r="H51" s="151"/>
      <c r="I51" s="151"/>
      <c r="J51" s="151"/>
      <c r="K51" s="151"/>
    </row>
    <row r="52" spans="1:11" ht="19.5" customHeight="1">
      <c r="A52" s="153"/>
      <c r="B52" s="154"/>
      <c r="C52" s="155"/>
      <c r="D52" s="154"/>
      <c r="E52" s="154"/>
      <c r="F52" s="154"/>
      <c r="G52" s="154"/>
      <c r="H52" s="154"/>
      <c r="I52" s="154"/>
      <c r="J52" s="154"/>
      <c r="K52" s="154"/>
    </row>
    <row r="53" spans="1:11" ht="19.5" customHeight="1">
      <c r="B53" s="156"/>
      <c r="C53" s="181"/>
      <c r="D53" s="157"/>
      <c r="E53" s="300" t="s">
        <v>52</v>
      </c>
      <c r="F53" s="300"/>
      <c r="G53" s="300"/>
      <c r="H53" s="157"/>
      <c r="I53" s="300" t="s">
        <v>69</v>
      </c>
      <c r="J53" s="300"/>
      <c r="K53" s="300"/>
    </row>
    <row r="54" spans="1:11" ht="19.5" customHeight="1">
      <c r="B54" s="158"/>
      <c r="C54" s="157"/>
      <c r="D54" s="158"/>
      <c r="E54" s="6" t="s">
        <v>155</v>
      </c>
      <c r="F54" s="6"/>
      <c r="G54" s="6" t="s">
        <v>115</v>
      </c>
      <c r="H54" s="6"/>
      <c r="I54" s="6" t="s">
        <v>155</v>
      </c>
      <c r="J54" s="6"/>
      <c r="K54" s="6" t="s">
        <v>115</v>
      </c>
    </row>
    <row r="55" spans="1:11" ht="19.5" customHeight="1">
      <c r="B55" s="158"/>
      <c r="C55" s="159" t="s">
        <v>0</v>
      </c>
      <c r="E55" s="160" t="s">
        <v>32</v>
      </c>
      <c r="F55" s="161"/>
      <c r="G55" s="160" t="s">
        <v>32</v>
      </c>
      <c r="H55" s="161"/>
      <c r="I55" s="160" t="s">
        <v>32</v>
      </c>
      <c r="J55" s="161"/>
      <c r="K55" s="160" t="s">
        <v>32</v>
      </c>
    </row>
    <row r="56" spans="1:11" ht="19.5" customHeight="1">
      <c r="A56" s="164" t="s">
        <v>28</v>
      </c>
      <c r="B56" s="164"/>
      <c r="E56" s="264"/>
      <c r="F56" s="171"/>
      <c r="G56" s="171"/>
      <c r="H56" s="171"/>
      <c r="I56" s="264"/>
      <c r="J56" s="171"/>
      <c r="K56" s="171"/>
    </row>
    <row r="57" spans="1:11" ht="19.5" customHeight="1">
      <c r="A57" s="169" t="s">
        <v>198</v>
      </c>
      <c r="E57" s="261">
        <v>-38660963</v>
      </c>
      <c r="F57" s="182"/>
      <c r="G57" s="167">
        <v>0</v>
      </c>
      <c r="H57" s="173"/>
      <c r="I57" s="261">
        <v>0</v>
      </c>
      <c r="J57" s="173"/>
      <c r="K57" s="167">
        <v>0</v>
      </c>
    </row>
    <row r="58" spans="1:11" ht="19.5" customHeight="1">
      <c r="A58" s="169" t="s">
        <v>86</v>
      </c>
      <c r="E58" s="261">
        <v>0</v>
      </c>
      <c r="F58" s="182"/>
      <c r="G58" s="167">
        <v>406542323</v>
      </c>
      <c r="H58" s="173"/>
      <c r="I58" s="261">
        <v>0</v>
      </c>
      <c r="J58" s="173"/>
      <c r="K58" s="173">
        <v>406542323</v>
      </c>
    </row>
    <row r="59" spans="1:11" ht="19.5" customHeight="1">
      <c r="A59" s="169" t="s">
        <v>199</v>
      </c>
      <c r="C59" s="148">
        <v>11</v>
      </c>
      <c r="E59" s="265">
        <v>252435900</v>
      </c>
      <c r="F59" s="182"/>
      <c r="G59" s="173">
        <v>47564100</v>
      </c>
      <c r="H59" s="173"/>
      <c r="I59" s="281">
        <v>252435900</v>
      </c>
      <c r="J59" s="173"/>
      <c r="K59" s="173">
        <v>47564100</v>
      </c>
    </row>
    <row r="60" spans="1:11" ht="19.5" customHeight="1">
      <c r="A60" s="169" t="s">
        <v>124</v>
      </c>
      <c r="C60" s="148">
        <v>11</v>
      </c>
      <c r="E60" s="261">
        <v>-210368000</v>
      </c>
      <c r="F60" s="182"/>
      <c r="G60" s="167">
        <v>-340000000</v>
      </c>
      <c r="H60" s="173"/>
      <c r="I60" s="261">
        <v>-210368000</v>
      </c>
      <c r="J60" s="173"/>
      <c r="K60" s="167">
        <v>-340000000</v>
      </c>
    </row>
    <row r="61" spans="1:11" ht="19.5" customHeight="1">
      <c r="A61" s="169" t="s">
        <v>200</v>
      </c>
      <c r="C61" s="148">
        <v>24</v>
      </c>
      <c r="E61" s="261">
        <v>227565122</v>
      </c>
      <c r="F61" s="182"/>
      <c r="G61" s="167">
        <v>0</v>
      </c>
      <c r="H61" s="173"/>
      <c r="I61" s="261">
        <v>227565122</v>
      </c>
      <c r="J61" s="173"/>
      <c r="K61" s="167">
        <v>0</v>
      </c>
    </row>
    <row r="62" spans="1:11" ht="19.5" customHeight="1">
      <c r="A62" s="169" t="s">
        <v>152</v>
      </c>
      <c r="E62" s="261">
        <v>0</v>
      </c>
      <c r="F62" s="182"/>
      <c r="G62" s="167">
        <v>-1118414100</v>
      </c>
      <c r="H62" s="173"/>
      <c r="I62" s="261">
        <v>0</v>
      </c>
      <c r="J62" s="182"/>
      <c r="K62" s="167">
        <v>-460000000</v>
      </c>
    </row>
    <row r="63" spans="1:11" ht="19.5" customHeight="1">
      <c r="A63" s="169" t="s">
        <v>212</v>
      </c>
      <c r="E63" s="261">
        <v>170000000</v>
      </c>
      <c r="F63" s="182"/>
      <c r="G63" s="167">
        <v>0</v>
      </c>
      <c r="H63" s="173"/>
      <c r="I63" s="261">
        <v>170000000</v>
      </c>
      <c r="J63" s="182"/>
      <c r="K63" s="167">
        <v>0</v>
      </c>
    </row>
    <row r="64" spans="1:11" ht="19.5" customHeight="1">
      <c r="A64" s="169" t="s">
        <v>201</v>
      </c>
      <c r="C64" s="148">
        <v>32</v>
      </c>
      <c r="E64" s="261">
        <v>-65976659</v>
      </c>
      <c r="F64" s="182"/>
      <c r="G64" s="167">
        <v>0</v>
      </c>
      <c r="H64" s="173"/>
      <c r="I64" s="261">
        <v>0</v>
      </c>
      <c r="J64" s="182"/>
      <c r="K64" s="167">
        <v>0</v>
      </c>
    </row>
    <row r="65" spans="1:11" ht="19.5" customHeight="1">
      <c r="A65" s="169" t="s">
        <v>129</v>
      </c>
      <c r="E65" s="261">
        <v>-27096893</v>
      </c>
      <c r="F65" s="182"/>
      <c r="G65" s="167">
        <v>-104339427</v>
      </c>
      <c r="H65" s="173"/>
      <c r="I65" s="281">
        <v>-25883130</v>
      </c>
      <c r="J65" s="173"/>
      <c r="K65" s="173">
        <v>-91068332</v>
      </c>
    </row>
    <row r="66" spans="1:11" ht="19.5" customHeight="1">
      <c r="A66" s="169" t="s">
        <v>213</v>
      </c>
      <c r="E66" s="261">
        <v>102036430</v>
      </c>
      <c r="F66" s="182"/>
      <c r="G66" s="167">
        <v>0</v>
      </c>
      <c r="H66" s="173"/>
      <c r="I66" s="281">
        <v>102036430</v>
      </c>
      <c r="J66" s="173"/>
      <c r="K66" s="167">
        <v>0</v>
      </c>
    </row>
    <row r="67" spans="1:11" ht="19.5" customHeight="1">
      <c r="A67" s="169" t="s">
        <v>110</v>
      </c>
      <c r="C67" s="148" t="s">
        <v>210</v>
      </c>
      <c r="E67" s="261">
        <v>0</v>
      </c>
      <c r="F67" s="182"/>
      <c r="G67" s="167">
        <v>0</v>
      </c>
      <c r="H67" s="173"/>
      <c r="I67" s="261">
        <v>-415136918</v>
      </c>
      <c r="J67" s="173"/>
      <c r="K67" s="167">
        <v>-757972910</v>
      </c>
    </row>
    <row r="68" spans="1:11" ht="19.5" customHeight="1">
      <c r="A68" s="169" t="s">
        <v>111</v>
      </c>
      <c r="E68" s="261">
        <v>0</v>
      </c>
      <c r="F68" s="182"/>
      <c r="G68" s="167">
        <v>0</v>
      </c>
      <c r="H68" s="173"/>
      <c r="I68" s="261">
        <v>0</v>
      </c>
      <c r="J68" s="173"/>
      <c r="K68" s="173">
        <v>3000000</v>
      </c>
    </row>
    <row r="69" spans="1:11" ht="19.5" customHeight="1">
      <c r="A69" s="169" t="s">
        <v>202</v>
      </c>
      <c r="E69" s="261"/>
      <c r="F69" s="182"/>
      <c r="G69" s="167"/>
      <c r="H69" s="173"/>
      <c r="I69" s="281"/>
      <c r="J69" s="173"/>
      <c r="K69" s="173"/>
    </row>
    <row r="70" spans="1:11" ht="19.5" customHeight="1">
      <c r="A70" s="169"/>
      <c r="B70" s="147" t="s">
        <v>203</v>
      </c>
      <c r="C70" s="148">
        <v>12</v>
      </c>
      <c r="E70" s="261">
        <v>-289838552</v>
      </c>
      <c r="F70" s="182"/>
      <c r="G70" s="167">
        <v>0</v>
      </c>
      <c r="H70" s="173"/>
      <c r="I70" s="261">
        <v>0</v>
      </c>
      <c r="J70" s="173"/>
      <c r="K70" s="167">
        <v>0</v>
      </c>
    </row>
    <row r="71" spans="1:11" ht="19.5" customHeight="1">
      <c r="A71" s="169" t="s">
        <v>112</v>
      </c>
      <c r="C71" s="148">
        <v>33</v>
      </c>
      <c r="E71" s="261">
        <v>0</v>
      </c>
      <c r="F71" s="182"/>
      <c r="G71" s="167">
        <v>0</v>
      </c>
      <c r="H71" s="173"/>
      <c r="I71" s="261">
        <v>0</v>
      </c>
      <c r="J71" s="173"/>
      <c r="K71" s="167">
        <v>8000000</v>
      </c>
    </row>
    <row r="72" spans="1:11" ht="19.5" customHeight="1">
      <c r="A72" s="169" t="s">
        <v>231</v>
      </c>
      <c r="E72" s="261">
        <v>-83700000</v>
      </c>
      <c r="F72" s="182"/>
      <c r="G72" s="167">
        <v>0</v>
      </c>
      <c r="H72" s="173"/>
      <c r="I72" s="261">
        <v>-83700000</v>
      </c>
      <c r="J72" s="173"/>
      <c r="K72" s="167">
        <v>0</v>
      </c>
    </row>
    <row r="73" spans="1:11" ht="6" customHeight="1">
      <c r="A73" s="183"/>
      <c r="B73" s="183"/>
      <c r="E73" s="271"/>
      <c r="F73" s="173"/>
      <c r="G73" s="184"/>
      <c r="H73" s="173"/>
      <c r="I73" s="271"/>
      <c r="J73" s="173"/>
      <c r="K73" s="184"/>
    </row>
    <row r="74" spans="1:11" ht="19.5" customHeight="1">
      <c r="A74" s="185" t="s">
        <v>234</v>
      </c>
      <c r="B74" s="186"/>
      <c r="E74" s="267">
        <f>SUM(E57:E72)</f>
        <v>36396385</v>
      </c>
      <c r="F74" s="173"/>
      <c r="G74" s="176">
        <f>SUM(G57:G72)</f>
        <v>-1108647104</v>
      </c>
      <c r="H74" s="173"/>
      <c r="I74" s="267">
        <f>SUM(I57:I72)</f>
        <v>16949404</v>
      </c>
      <c r="J74" s="173"/>
      <c r="K74" s="176">
        <f>SUM(K57:K72)</f>
        <v>-1183934819</v>
      </c>
    </row>
    <row r="75" spans="1:11" ht="19.5" customHeight="1">
      <c r="A75" s="183"/>
      <c r="B75" s="183"/>
      <c r="E75" s="264"/>
      <c r="F75" s="171"/>
      <c r="G75" s="171"/>
      <c r="H75" s="171"/>
      <c r="I75" s="264"/>
      <c r="J75" s="171"/>
      <c r="K75" s="171"/>
    </row>
    <row r="76" spans="1:11" ht="19.5" customHeight="1">
      <c r="A76" s="187" t="s">
        <v>29</v>
      </c>
      <c r="B76" s="188"/>
      <c r="E76" s="264"/>
      <c r="F76" s="171"/>
      <c r="G76" s="171"/>
      <c r="H76" s="171"/>
      <c r="I76" s="264"/>
      <c r="J76" s="171"/>
      <c r="K76" s="171"/>
    </row>
    <row r="77" spans="1:11" ht="19.5" customHeight="1">
      <c r="A77" s="186" t="s">
        <v>125</v>
      </c>
      <c r="E77" s="261">
        <v>-7170411</v>
      </c>
      <c r="F77" s="182"/>
      <c r="G77" s="167">
        <v>-6011416</v>
      </c>
      <c r="H77" s="173"/>
      <c r="I77" s="261">
        <v>-5806848.1200000001</v>
      </c>
      <c r="J77" s="173"/>
      <c r="K77" s="167">
        <v>-6011416</v>
      </c>
    </row>
    <row r="78" spans="1:11" ht="19.5" customHeight="1">
      <c r="A78" s="186" t="s">
        <v>204</v>
      </c>
      <c r="C78" s="148">
        <v>22</v>
      </c>
      <c r="E78" s="261">
        <v>-60409059</v>
      </c>
      <c r="F78" s="182"/>
      <c r="G78" s="167">
        <v>0</v>
      </c>
      <c r="H78" s="173"/>
      <c r="I78" s="261">
        <v>0</v>
      </c>
      <c r="J78" s="173"/>
      <c r="K78" s="167">
        <v>0</v>
      </c>
    </row>
    <row r="79" spans="1:11" ht="19.5" customHeight="1">
      <c r="A79" s="186" t="s">
        <v>224</v>
      </c>
      <c r="E79" s="261">
        <v>-1507509</v>
      </c>
      <c r="F79" s="182"/>
      <c r="G79" s="167">
        <v>0</v>
      </c>
      <c r="H79" s="173"/>
      <c r="I79" s="261">
        <v>0</v>
      </c>
      <c r="J79" s="173"/>
      <c r="K79" s="167">
        <v>0</v>
      </c>
    </row>
    <row r="80" spans="1:11" ht="19.5" customHeight="1">
      <c r="A80" s="186" t="s">
        <v>149</v>
      </c>
      <c r="C80" s="148">
        <v>26</v>
      </c>
      <c r="E80" s="268">
        <v>0</v>
      </c>
      <c r="F80" s="179"/>
      <c r="G80" s="177">
        <v>519051413</v>
      </c>
      <c r="H80" s="179"/>
      <c r="I80" s="268">
        <v>0</v>
      </c>
      <c r="J80" s="179"/>
      <c r="K80" s="177">
        <v>519051413</v>
      </c>
    </row>
    <row r="81" spans="1:11" ht="6" customHeight="1">
      <c r="A81" s="183"/>
      <c r="B81" s="183"/>
      <c r="E81" s="272"/>
      <c r="F81" s="171"/>
      <c r="G81" s="189"/>
      <c r="H81" s="171"/>
      <c r="I81" s="272"/>
      <c r="J81" s="189"/>
      <c r="K81" s="189"/>
    </row>
    <row r="82" spans="1:11" ht="19.5" customHeight="1">
      <c r="A82" s="190" t="s">
        <v>232</v>
      </c>
      <c r="B82" s="183"/>
      <c r="E82" s="267">
        <f>SUM(E77:E80)</f>
        <v>-69086979</v>
      </c>
      <c r="F82" s="179"/>
      <c r="G82" s="176">
        <f>SUM(G77:G80)</f>
        <v>513039997</v>
      </c>
      <c r="H82" s="179"/>
      <c r="I82" s="267">
        <f>SUM(I77:I80)</f>
        <v>-5806848.1200000001</v>
      </c>
      <c r="J82" s="179"/>
      <c r="K82" s="176">
        <f>SUM(K77:K80)</f>
        <v>513039997</v>
      </c>
    </row>
    <row r="83" spans="1:11" ht="19.5" customHeight="1">
      <c r="A83" s="183"/>
      <c r="B83" s="183"/>
      <c r="E83" s="264"/>
      <c r="F83" s="171"/>
      <c r="G83" s="171"/>
      <c r="H83" s="171"/>
      <c r="I83" s="264"/>
      <c r="J83" s="171"/>
      <c r="K83" s="171"/>
    </row>
    <row r="84" spans="1:11" ht="19.5" customHeight="1">
      <c r="A84" s="149" t="s">
        <v>233</v>
      </c>
      <c r="B84" s="172"/>
      <c r="E84" s="265">
        <f>SUM(E74,E82,E42)</f>
        <v>38758849</v>
      </c>
      <c r="F84" s="179"/>
      <c r="G84" s="173">
        <f>SUM(G74,G82,G42)</f>
        <v>-292408901</v>
      </c>
      <c r="H84" s="173"/>
      <c r="I84" s="265">
        <f>SUM(I74,I82,I42)</f>
        <v>3468902.879999999</v>
      </c>
      <c r="J84" s="173"/>
      <c r="K84" s="173">
        <f>SUM(K74,K82,K42)</f>
        <v>-276897544</v>
      </c>
    </row>
    <row r="85" spans="1:11" ht="19.5" customHeight="1">
      <c r="A85" s="172" t="s">
        <v>100</v>
      </c>
      <c r="B85" s="172"/>
      <c r="E85" s="265">
        <f>G88</f>
        <v>30337634</v>
      </c>
      <c r="F85" s="179"/>
      <c r="G85" s="173">
        <v>322299129</v>
      </c>
      <c r="H85" s="179"/>
      <c r="I85" s="274">
        <f>K88</f>
        <v>23895306</v>
      </c>
      <c r="J85" s="179"/>
      <c r="K85" s="179">
        <v>300792850</v>
      </c>
    </row>
    <row r="86" spans="1:11" ht="19.5" customHeight="1">
      <c r="A86" s="172" t="s">
        <v>108</v>
      </c>
      <c r="B86" s="172"/>
      <c r="E86" s="267">
        <v>2116394</v>
      </c>
      <c r="F86" s="179"/>
      <c r="G86" s="176">
        <v>447406</v>
      </c>
      <c r="H86" s="191"/>
      <c r="I86" s="268">
        <v>0</v>
      </c>
      <c r="J86" s="191"/>
      <c r="K86" s="177">
        <v>0</v>
      </c>
    </row>
    <row r="87" spans="1:11" ht="6" customHeight="1">
      <c r="A87" s="183"/>
      <c r="B87" s="183"/>
      <c r="E87" s="264"/>
      <c r="F87" s="171"/>
      <c r="G87" s="171"/>
      <c r="H87" s="171"/>
      <c r="I87" s="264"/>
      <c r="J87" s="171"/>
      <c r="K87" s="171"/>
    </row>
    <row r="88" spans="1:11" ht="19.5" customHeight="1" thickBot="1">
      <c r="A88" s="149" t="s">
        <v>99</v>
      </c>
      <c r="B88" s="172"/>
      <c r="E88" s="273">
        <f>SUM(E84:E86)</f>
        <v>71212877</v>
      </c>
      <c r="F88" s="179"/>
      <c r="G88" s="192">
        <f>SUM(G84:G86)</f>
        <v>30337634</v>
      </c>
      <c r="H88" s="179"/>
      <c r="I88" s="273">
        <f>SUM(I84:I86)</f>
        <v>27364208.879999999</v>
      </c>
      <c r="J88" s="179"/>
      <c r="K88" s="192">
        <f>SUM(K84:K86)</f>
        <v>23895306</v>
      </c>
    </row>
    <row r="89" spans="1:11" ht="18.75" customHeight="1" thickTop="1">
      <c r="A89" s="183"/>
      <c r="B89" s="183"/>
      <c r="E89" s="189"/>
      <c r="F89" s="171"/>
      <c r="G89" s="189"/>
      <c r="H89" s="171"/>
      <c r="I89" s="189"/>
      <c r="J89" s="189"/>
      <c r="K89" s="189"/>
    </row>
    <row r="90" spans="1:11" ht="18.75" customHeight="1">
      <c r="A90" s="183"/>
      <c r="B90" s="183"/>
      <c r="E90" s="189"/>
      <c r="F90" s="171"/>
      <c r="G90" s="189"/>
      <c r="H90" s="171"/>
      <c r="I90" s="189"/>
      <c r="J90" s="189"/>
      <c r="K90" s="189"/>
    </row>
    <row r="91" spans="1:11" ht="18.75" customHeight="1">
      <c r="A91" s="183"/>
      <c r="B91" s="183"/>
      <c r="E91" s="189"/>
      <c r="F91" s="171"/>
      <c r="G91" s="189"/>
      <c r="H91" s="171"/>
      <c r="I91" s="189"/>
      <c r="J91" s="189"/>
      <c r="K91" s="189"/>
    </row>
    <row r="92" spans="1:11" ht="18.75" customHeight="1">
      <c r="A92" s="183"/>
      <c r="B92" s="183"/>
      <c r="E92" s="189"/>
      <c r="F92" s="171"/>
      <c r="G92" s="189"/>
      <c r="H92" s="171"/>
      <c r="I92" s="189"/>
      <c r="J92" s="189"/>
      <c r="K92" s="189"/>
    </row>
    <row r="93" spans="1:11" ht="18.75" customHeight="1">
      <c r="A93" s="291" t="s">
        <v>71</v>
      </c>
      <c r="B93" s="291"/>
      <c r="C93" s="291"/>
      <c r="D93" s="291"/>
      <c r="E93" s="291"/>
      <c r="F93" s="291"/>
      <c r="G93" s="291"/>
      <c r="H93" s="291"/>
      <c r="I93" s="291"/>
      <c r="J93" s="291"/>
      <c r="K93" s="291"/>
    </row>
    <row r="94" spans="1:11" ht="18.75" customHeight="1">
      <c r="A94" s="183"/>
      <c r="B94" s="183"/>
      <c r="E94" s="189"/>
      <c r="F94" s="171"/>
      <c r="G94" s="189"/>
      <c r="H94" s="171"/>
      <c r="I94" s="189"/>
      <c r="J94" s="189"/>
      <c r="K94" s="189"/>
    </row>
    <row r="95" spans="1:11" ht="4.5" customHeight="1">
      <c r="A95" s="183"/>
      <c r="B95" s="183"/>
      <c r="E95" s="189"/>
      <c r="F95" s="171"/>
      <c r="G95" s="189"/>
      <c r="H95" s="171"/>
      <c r="I95" s="189"/>
      <c r="J95" s="189"/>
      <c r="K95" s="189"/>
    </row>
    <row r="96" spans="1:11" ht="21.95" customHeight="1">
      <c r="A96" s="301" t="s">
        <v>83</v>
      </c>
      <c r="B96" s="301"/>
      <c r="C96" s="301"/>
      <c r="D96" s="301"/>
      <c r="E96" s="301"/>
      <c r="F96" s="301"/>
      <c r="G96" s="301"/>
      <c r="H96" s="301"/>
      <c r="I96" s="301"/>
      <c r="J96" s="180"/>
      <c r="K96" s="180"/>
    </row>
    <row r="97" spans="1:11" ht="20.100000000000001" customHeight="1">
      <c r="A97" s="146" t="s">
        <v>72</v>
      </c>
    </row>
    <row r="98" spans="1:11" ht="20.100000000000001" customHeight="1">
      <c r="A98" s="149" t="s">
        <v>139</v>
      </c>
    </row>
    <row r="99" spans="1:11" ht="20.100000000000001" customHeight="1">
      <c r="A99" s="150" t="s">
        <v>156</v>
      </c>
      <c r="B99" s="151"/>
      <c r="C99" s="152"/>
      <c r="D99" s="151"/>
      <c r="E99" s="151"/>
      <c r="F99" s="151"/>
      <c r="G99" s="151"/>
      <c r="H99" s="151"/>
      <c r="I99" s="151"/>
      <c r="J99" s="151"/>
      <c r="K99" s="151"/>
    </row>
    <row r="100" spans="1:11" ht="20.100000000000001" customHeight="1">
      <c r="A100" s="183"/>
      <c r="B100" s="183"/>
      <c r="E100" s="171"/>
      <c r="F100" s="171"/>
      <c r="G100" s="171"/>
      <c r="H100" s="171"/>
      <c r="I100" s="171"/>
      <c r="J100" s="171"/>
      <c r="K100" s="171"/>
    </row>
    <row r="101" spans="1:11" s="60" customFormat="1" ht="20.100000000000001" customHeight="1">
      <c r="A101" s="172" t="s">
        <v>68</v>
      </c>
      <c r="B101" s="172"/>
      <c r="C101" s="148"/>
      <c r="D101" s="147"/>
      <c r="E101" s="193"/>
      <c r="F101" s="193"/>
      <c r="G101" s="193"/>
      <c r="H101" s="193"/>
      <c r="I101" s="193"/>
      <c r="J101" s="193"/>
      <c r="K101" s="193"/>
    </row>
    <row r="102" spans="1:11" s="60" customFormat="1" ht="20.100000000000001" customHeight="1">
      <c r="A102" s="172"/>
      <c r="B102" s="172"/>
      <c r="C102" s="148"/>
      <c r="D102" s="147"/>
      <c r="E102" s="193"/>
      <c r="F102" s="193"/>
      <c r="G102" s="193"/>
      <c r="H102" s="193"/>
      <c r="I102" s="193"/>
      <c r="J102" s="193"/>
      <c r="K102" s="193"/>
    </row>
    <row r="103" spans="1:11" s="60" customFormat="1" ht="20.100000000000001" customHeight="1">
      <c r="A103" s="172"/>
      <c r="B103" s="172"/>
      <c r="C103" s="148"/>
      <c r="D103" s="147"/>
      <c r="E103" s="300" t="s">
        <v>52</v>
      </c>
      <c r="F103" s="300"/>
      <c r="G103" s="300"/>
      <c r="H103" s="157"/>
      <c r="I103" s="300" t="s">
        <v>69</v>
      </c>
      <c r="J103" s="300"/>
      <c r="K103" s="300"/>
    </row>
    <row r="104" spans="1:11" s="60" customFormat="1" ht="20.100000000000001" customHeight="1">
      <c r="A104" s="172"/>
      <c r="B104" s="172"/>
      <c r="C104" s="148"/>
      <c r="D104" s="147"/>
      <c r="E104" s="6" t="s">
        <v>155</v>
      </c>
      <c r="F104" s="6"/>
      <c r="G104" s="6" t="s">
        <v>115</v>
      </c>
      <c r="H104" s="6"/>
      <c r="I104" s="6" t="s">
        <v>155</v>
      </c>
      <c r="J104" s="6"/>
      <c r="K104" s="6" t="s">
        <v>115</v>
      </c>
    </row>
    <row r="105" spans="1:11" s="60" customFormat="1" ht="20.100000000000001" customHeight="1">
      <c r="A105" s="172"/>
      <c r="B105" s="172"/>
      <c r="D105" s="147"/>
      <c r="E105" s="160" t="s">
        <v>32</v>
      </c>
      <c r="F105" s="161"/>
      <c r="G105" s="160" t="s">
        <v>32</v>
      </c>
      <c r="H105" s="161"/>
      <c r="I105" s="160" t="s">
        <v>32</v>
      </c>
      <c r="J105" s="161"/>
      <c r="K105" s="160" t="s">
        <v>32</v>
      </c>
    </row>
    <row r="106" spans="1:11" s="60" customFormat="1" ht="6" customHeight="1">
      <c r="A106" s="183"/>
      <c r="B106" s="183"/>
      <c r="C106" s="148"/>
      <c r="D106" s="147"/>
      <c r="E106" s="272"/>
      <c r="F106" s="171"/>
      <c r="G106" s="189"/>
      <c r="H106" s="171"/>
      <c r="I106" s="275"/>
      <c r="J106" s="189"/>
      <c r="K106" s="194"/>
    </row>
    <row r="107" spans="1:11" ht="20.100000000000001" customHeight="1">
      <c r="A107" s="172" t="s">
        <v>3</v>
      </c>
      <c r="B107" s="172"/>
      <c r="E107" s="265">
        <v>76770474</v>
      </c>
      <c r="F107" s="179"/>
      <c r="G107" s="173">
        <v>35895231</v>
      </c>
      <c r="H107" s="173"/>
      <c r="I107" s="265">
        <f>'8-10'!J13</f>
        <v>32921806</v>
      </c>
      <c r="J107" s="173"/>
      <c r="K107" s="173">
        <v>29452903</v>
      </c>
    </row>
    <row r="108" spans="1:11" ht="20.100000000000001" customHeight="1">
      <c r="A108" s="172" t="s">
        <v>63</v>
      </c>
      <c r="B108" s="172"/>
      <c r="E108" s="268">
        <v>-5557597</v>
      </c>
      <c r="F108" s="171"/>
      <c r="G108" s="177">
        <v>-5557597</v>
      </c>
      <c r="H108" s="171"/>
      <c r="I108" s="268">
        <f>-'8-10'!J60</f>
        <v>-5557597</v>
      </c>
      <c r="J108" s="171"/>
      <c r="K108" s="177">
        <v>-5557597</v>
      </c>
    </row>
    <row r="109" spans="1:11" ht="6" customHeight="1">
      <c r="A109" s="183"/>
      <c r="B109" s="183"/>
      <c r="E109" s="264"/>
      <c r="F109" s="171"/>
      <c r="G109" s="171"/>
      <c r="H109" s="171"/>
      <c r="I109" s="264"/>
      <c r="J109" s="171"/>
      <c r="K109" s="171"/>
    </row>
    <row r="110" spans="1:11" ht="20.100000000000001" customHeight="1" thickBot="1">
      <c r="A110" s="149" t="s">
        <v>99</v>
      </c>
      <c r="B110" s="172"/>
      <c r="E110" s="273">
        <f>SUM(E107:E109)</f>
        <v>71212877</v>
      </c>
      <c r="F110" s="179"/>
      <c r="G110" s="192">
        <f>SUM(G107:G109)</f>
        <v>30337634</v>
      </c>
      <c r="H110" s="179"/>
      <c r="I110" s="273">
        <f>SUM(I107:I109)</f>
        <v>27364209</v>
      </c>
      <c r="J110" s="179"/>
      <c r="K110" s="192">
        <f>SUM(K107:K109)</f>
        <v>23895306</v>
      </c>
    </row>
    <row r="111" spans="1:11" ht="20.100000000000001" customHeight="1" thickTop="1">
      <c r="A111" s="200"/>
      <c r="B111" s="200"/>
      <c r="C111" s="155"/>
      <c r="D111" s="154"/>
      <c r="E111" s="193"/>
      <c r="F111" s="193"/>
      <c r="G111" s="193"/>
      <c r="H111" s="193"/>
      <c r="I111" s="193"/>
      <c r="J111" s="193"/>
      <c r="K111" s="193"/>
    </row>
    <row r="112" spans="1:11" ht="20.100000000000001" customHeight="1">
      <c r="A112" s="195" t="s">
        <v>142</v>
      </c>
      <c r="B112" s="196"/>
      <c r="C112" s="64"/>
      <c r="D112" s="60"/>
      <c r="E112" s="197"/>
      <c r="F112" s="197"/>
      <c r="G112" s="197"/>
      <c r="H112" s="197"/>
      <c r="I112" s="197"/>
      <c r="J112" s="197"/>
      <c r="K112" s="197"/>
    </row>
    <row r="113" spans="1:11" ht="20.100000000000001" customHeight="1">
      <c r="A113" s="195"/>
      <c r="B113" s="196"/>
      <c r="C113" s="64"/>
      <c r="D113" s="60"/>
      <c r="E113" s="197"/>
      <c r="F113" s="197"/>
      <c r="G113" s="197"/>
      <c r="H113" s="197"/>
      <c r="I113" s="197"/>
      <c r="J113" s="197"/>
      <c r="K113" s="197"/>
    </row>
    <row r="114" spans="1:11" ht="20.100000000000001" customHeight="1">
      <c r="A114" s="60"/>
      <c r="B114" s="60"/>
      <c r="C114" s="35"/>
      <c r="D114" s="37"/>
      <c r="E114" s="302" t="s">
        <v>52</v>
      </c>
      <c r="F114" s="302"/>
      <c r="G114" s="302"/>
      <c r="H114" s="37"/>
      <c r="I114" s="302" t="s">
        <v>69</v>
      </c>
      <c r="J114" s="302"/>
      <c r="K114" s="302"/>
    </row>
    <row r="115" spans="1:11" ht="20.100000000000001" customHeight="1">
      <c r="A115" s="60"/>
      <c r="B115" s="60"/>
      <c r="C115" s="37"/>
      <c r="D115" s="34"/>
      <c r="E115" s="6" t="s">
        <v>155</v>
      </c>
      <c r="F115" s="6"/>
      <c r="G115" s="6" t="s">
        <v>115</v>
      </c>
      <c r="H115" s="6"/>
      <c r="I115" s="6" t="s">
        <v>155</v>
      </c>
      <c r="J115" s="6"/>
      <c r="K115" s="6" t="s">
        <v>115</v>
      </c>
    </row>
    <row r="116" spans="1:11" ht="20.100000000000001" customHeight="1">
      <c r="A116" s="60"/>
      <c r="B116" s="60"/>
      <c r="C116" s="159" t="s">
        <v>0</v>
      </c>
      <c r="D116" s="60"/>
      <c r="E116" s="160" t="s">
        <v>32</v>
      </c>
      <c r="F116" s="161"/>
      <c r="G116" s="160" t="s">
        <v>32</v>
      </c>
      <c r="H116" s="161"/>
      <c r="I116" s="160" t="s">
        <v>32</v>
      </c>
      <c r="J116" s="161"/>
      <c r="K116" s="160" t="s">
        <v>32</v>
      </c>
    </row>
    <row r="117" spans="1:11" ht="6" customHeight="1">
      <c r="A117" s="60"/>
      <c r="B117" s="60"/>
      <c r="C117" s="162"/>
      <c r="D117" s="60"/>
      <c r="E117" s="259"/>
      <c r="F117" s="161"/>
      <c r="G117" s="163"/>
      <c r="H117" s="161"/>
      <c r="I117" s="259"/>
      <c r="J117" s="161"/>
      <c r="K117" s="163"/>
    </row>
    <row r="118" spans="1:11" ht="20.100000000000001" customHeight="1">
      <c r="A118" s="198" t="s">
        <v>214</v>
      </c>
      <c r="B118" s="198"/>
      <c r="E118" s="276">
        <v>17627410.5</v>
      </c>
      <c r="F118" s="167"/>
      <c r="G118" s="199">
        <v>0</v>
      </c>
      <c r="H118" s="167"/>
      <c r="I118" s="276">
        <v>17627410.5</v>
      </c>
      <c r="J118" s="167"/>
      <c r="K118" s="199">
        <v>0</v>
      </c>
    </row>
    <row r="119" spans="1:11" ht="20.100000000000001" customHeight="1">
      <c r="A119" s="198" t="s">
        <v>130</v>
      </c>
      <c r="B119" s="198"/>
      <c r="E119" s="261">
        <v>5876072</v>
      </c>
      <c r="F119" s="167"/>
      <c r="G119" s="167">
        <v>2312656</v>
      </c>
      <c r="H119" s="167"/>
      <c r="I119" s="261">
        <v>5876072</v>
      </c>
      <c r="J119" s="167"/>
      <c r="K119" s="167">
        <v>1605000</v>
      </c>
    </row>
    <row r="120" spans="1:11" ht="20.100000000000001" customHeight="1">
      <c r="A120" s="198" t="s">
        <v>238</v>
      </c>
      <c r="B120" s="198"/>
      <c r="C120" s="148">
        <v>14</v>
      </c>
      <c r="E120" s="261">
        <v>0</v>
      </c>
      <c r="F120" s="167"/>
      <c r="G120" s="167">
        <v>0</v>
      </c>
      <c r="H120" s="167"/>
      <c r="I120" s="261">
        <v>1736560</v>
      </c>
      <c r="J120" s="167"/>
      <c r="K120" s="167">
        <v>0</v>
      </c>
    </row>
    <row r="121" spans="1:11" ht="20.100000000000001" customHeight="1">
      <c r="A121" s="198" t="s">
        <v>239</v>
      </c>
      <c r="B121" s="198"/>
      <c r="C121" s="148">
        <v>14</v>
      </c>
      <c r="E121" s="261">
        <v>0</v>
      </c>
      <c r="F121" s="167"/>
      <c r="G121" s="167">
        <v>0</v>
      </c>
      <c r="H121" s="167"/>
      <c r="I121" s="261">
        <v>74416682.900000006</v>
      </c>
      <c r="J121" s="167"/>
      <c r="K121" s="167">
        <v>0</v>
      </c>
    </row>
    <row r="122" spans="1:11" ht="20.100000000000001" customHeight="1">
      <c r="A122" s="198" t="s">
        <v>215</v>
      </c>
      <c r="B122" s="198"/>
      <c r="C122" s="148">
        <v>15</v>
      </c>
      <c r="E122" s="276">
        <v>450000000</v>
      </c>
      <c r="F122" s="167"/>
      <c r="G122" s="199" t="s">
        <v>113</v>
      </c>
      <c r="H122" s="167"/>
      <c r="I122" s="276">
        <v>460000000</v>
      </c>
      <c r="J122" s="167"/>
      <c r="K122" s="199">
        <v>0</v>
      </c>
    </row>
    <row r="123" spans="1:11" ht="20.100000000000001" customHeight="1">
      <c r="A123" s="198" t="s">
        <v>246</v>
      </c>
      <c r="B123" s="198"/>
      <c r="E123" s="276"/>
      <c r="F123" s="167"/>
      <c r="G123" s="199"/>
      <c r="H123" s="167"/>
      <c r="I123" s="276"/>
      <c r="J123" s="167"/>
      <c r="K123" s="199"/>
    </row>
    <row r="124" spans="1:11" ht="20.100000000000001" customHeight="1">
      <c r="B124" s="287" t="s">
        <v>245</v>
      </c>
      <c r="E124" s="276">
        <v>741790000</v>
      </c>
      <c r="F124" s="167"/>
      <c r="G124" s="199">
        <v>0</v>
      </c>
      <c r="H124" s="167"/>
      <c r="I124" s="276">
        <v>0</v>
      </c>
      <c r="J124" s="167"/>
      <c r="K124" s="199">
        <v>0</v>
      </c>
    </row>
    <row r="125" spans="1:11" ht="20.100000000000001" customHeight="1">
      <c r="A125" s="172" t="s">
        <v>153</v>
      </c>
      <c r="B125" s="172"/>
      <c r="C125" s="148" t="s">
        <v>242</v>
      </c>
      <c r="E125" s="261">
        <v>0</v>
      </c>
      <c r="F125" s="193"/>
      <c r="G125" s="167">
        <v>73376210</v>
      </c>
      <c r="H125" s="193"/>
      <c r="I125" s="276">
        <v>0</v>
      </c>
      <c r="J125" s="193"/>
      <c r="K125" s="199" t="s">
        <v>113</v>
      </c>
    </row>
    <row r="126" spans="1:11" ht="20.100000000000001" customHeight="1">
      <c r="A126" s="282" t="s">
        <v>216</v>
      </c>
      <c r="B126" s="282"/>
      <c r="C126" s="155"/>
      <c r="D126" s="154"/>
      <c r="E126" s="261"/>
      <c r="F126" s="193"/>
      <c r="G126" s="167"/>
      <c r="H126" s="193"/>
      <c r="I126" s="276"/>
      <c r="J126" s="193"/>
      <c r="K126" s="193"/>
    </row>
    <row r="127" spans="1:11" ht="20.100000000000001" customHeight="1">
      <c r="A127" s="282"/>
      <c r="B127" s="282" t="s">
        <v>217</v>
      </c>
      <c r="C127" s="155">
        <v>11</v>
      </c>
      <c r="D127" s="154"/>
      <c r="E127" s="261">
        <v>40000000</v>
      </c>
      <c r="F127" s="193"/>
      <c r="G127" s="167">
        <v>0</v>
      </c>
      <c r="H127" s="193"/>
      <c r="I127" s="276">
        <v>0</v>
      </c>
      <c r="J127" s="193"/>
      <c r="K127" s="199">
        <v>0</v>
      </c>
    </row>
    <row r="128" spans="1:11" ht="20.100000000000001" customHeight="1">
      <c r="A128" s="282" t="s">
        <v>218</v>
      </c>
      <c r="B128" s="282"/>
      <c r="C128" s="155"/>
      <c r="D128" s="154"/>
      <c r="E128" s="261"/>
      <c r="F128" s="193"/>
      <c r="G128" s="167"/>
      <c r="H128" s="193"/>
      <c r="I128" s="276"/>
      <c r="J128" s="193"/>
      <c r="K128" s="193"/>
    </row>
    <row r="129" spans="1:11" ht="20.100000000000001" customHeight="1">
      <c r="A129" s="283"/>
      <c r="B129" s="282" t="s">
        <v>219</v>
      </c>
      <c r="C129" s="155">
        <v>11</v>
      </c>
      <c r="D129" s="154"/>
      <c r="E129" s="261">
        <v>0</v>
      </c>
      <c r="F129" s="193"/>
      <c r="G129" s="167">
        <v>0</v>
      </c>
      <c r="H129" s="193"/>
      <c r="I129" s="276">
        <v>40000000</v>
      </c>
      <c r="J129" s="193"/>
      <c r="K129" s="199">
        <v>0</v>
      </c>
    </row>
    <row r="130" spans="1:11" ht="20.100000000000001" customHeight="1">
      <c r="A130" s="200" t="s">
        <v>237</v>
      </c>
      <c r="B130" s="200"/>
      <c r="C130" s="155"/>
      <c r="D130" s="154"/>
      <c r="E130" s="261">
        <f>'8-10'!F81-'8-10'!H81</f>
        <v>11497127</v>
      </c>
      <c r="F130" s="193"/>
      <c r="G130" s="167">
        <v>0</v>
      </c>
      <c r="H130" s="193"/>
      <c r="I130" s="276">
        <v>0</v>
      </c>
      <c r="J130" s="193"/>
      <c r="K130" s="199">
        <v>0</v>
      </c>
    </row>
    <row r="131" spans="1:11" ht="20.100000000000001" customHeight="1">
      <c r="A131" s="200"/>
      <c r="B131" s="200"/>
      <c r="C131" s="155"/>
      <c r="D131" s="154"/>
      <c r="E131" s="154"/>
      <c r="F131" s="193"/>
      <c r="G131" s="154"/>
      <c r="H131" s="193"/>
      <c r="I131" s="193"/>
      <c r="J131" s="193"/>
      <c r="K131" s="193"/>
    </row>
    <row r="132" spans="1:11" ht="20.100000000000001" customHeight="1">
      <c r="A132" s="200"/>
      <c r="B132" s="200"/>
      <c r="C132" s="155"/>
      <c r="D132" s="154"/>
      <c r="E132" s="154"/>
      <c r="F132" s="193"/>
      <c r="G132" s="154"/>
      <c r="H132" s="193"/>
      <c r="I132" s="193"/>
      <c r="J132" s="193"/>
      <c r="K132" s="193"/>
    </row>
    <row r="133" spans="1:11" ht="20.100000000000001" customHeight="1">
      <c r="A133" s="200"/>
      <c r="B133" s="200"/>
      <c r="C133" s="155"/>
      <c r="D133" s="154"/>
      <c r="E133" s="154"/>
      <c r="F133" s="193"/>
      <c r="G133" s="154"/>
      <c r="H133" s="193"/>
      <c r="I133" s="193"/>
      <c r="J133" s="193"/>
      <c r="K133" s="193"/>
    </row>
    <row r="134" spans="1:11" ht="20.100000000000001" customHeight="1">
      <c r="A134" s="200"/>
      <c r="B134" s="200"/>
      <c r="C134" s="155"/>
      <c r="D134" s="154"/>
      <c r="E134" s="154"/>
      <c r="F134" s="193"/>
      <c r="G134" s="154"/>
      <c r="H134" s="193"/>
      <c r="I134" s="193"/>
      <c r="J134" s="193"/>
      <c r="K134" s="193"/>
    </row>
    <row r="135" spans="1:11" ht="20.100000000000001" customHeight="1">
      <c r="A135" s="200"/>
      <c r="B135" s="200"/>
      <c r="C135" s="155"/>
      <c r="D135" s="154"/>
      <c r="E135" s="154"/>
      <c r="F135" s="193"/>
      <c r="G135" s="154"/>
      <c r="H135" s="193"/>
      <c r="I135" s="193"/>
      <c r="J135" s="193"/>
      <c r="K135" s="193"/>
    </row>
    <row r="136" spans="1:11" ht="20.100000000000001" customHeight="1">
      <c r="A136" s="200"/>
      <c r="B136" s="200"/>
      <c r="C136" s="155"/>
      <c r="D136" s="154"/>
      <c r="E136" s="154"/>
      <c r="F136" s="193"/>
      <c r="G136" s="154"/>
      <c r="H136" s="193"/>
      <c r="I136" s="193"/>
      <c r="J136" s="193"/>
      <c r="K136" s="193"/>
    </row>
    <row r="137" spans="1:11" ht="20.100000000000001" customHeight="1">
      <c r="A137" s="200"/>
      <c r="B137" s="200"/>
      <c r="C137" s="155"/>
      <c r="D137" s="154"/>
      <c r="E137" s="154"/>
      <c r="F137" s="193"/>
      <c r="G137" s="154"/>
      <c r="H137" s="193"/>
      <c r="I137" s="193"/>
      <c r="J137" s="193"/>
      <c r="K137" s="193"/>
    </row>
    <row r="138" spans="1:11" ht="20.100000000000001" customHeight="1">
      <c r="A138" s="291" t="s">
        <v>71</v>
      </c>
      <c r="B138" s="291"/>
      <c r="C138" s="291"/>
      <c r="D138" s="291"/>
      <c r="E138" s="291"/>
      <c r="F138" s="291"/>
      <c r="G138" s="291"/>
      <c r="H138" s="291"/>
      <c r="I138" s="291"/>
      <c r="J138" s="291"/>
      <c r="K138" s="291"/>
    </row>
    <row r="139" spans="1:11" ht="20.100000000000001" customHeight="1">
      <c r="A139" s="200"/>
      <c r="B139" s="200"/>
      <c r="C139" s="155"/>
      <c r="D139" s="154"/>
      <c r="E139" s="154"/>
      <c r="F139" s="193"/>
      <c r="G139" s="154"/>
      <c r="H139" s="193"/>
      <c r="I139" s="193"/>
      <c r="J139" s="193"/>
      <c r="K139" s="193"/>
    </row>
    <row r="140" spans="1:11" ht="20.100000000000001" customHeight="1">
      <c r="C140" s="147"/>
    </row>
    <row r="141" spans="1:11" ht="15" customHeight="1">
      <c r="A141" s="200"/>
      <c r="B141" s="200"/>
      <c r="C141" s="155"/>
      <c r="D141" s="154"/>
      <c r="E141" s="154"/>
      <c r="F141" s="193"/>
      <c r="G141" s="154"/>
      <c r="H141" s="193"/>
      <c r="I141" s="193"/>
      <c r="J141" s="193"/>
      <c r="K141" s="193"/>
    </row>
    <row r="142" spans="1:11" ht="21.95" customHeight="1">
      <c r="A142" s="299" t="s">
        <v>83</v>
      </c>
      <c r="B142" s="299"/>
      <c r="C142" s="299"/>
      <c r="D142" s="299"/>
      <c r="E142" s="299"/>
      <c r="F142" s="299"/>
      <c r="G142" s="299"/>
      <c r="H142" s="299"/>
      <c r="I142" s="299"/>
      <c r="J142" s="299"/>
      <c r="K142" s="299"/>
    </row>
    <row r="144" spans="1:11" ht="20.100000000000001" customHeight="1">
      <c r="C144" s="147"/>
    </row>
    <row r="145" spans="3:11" ht="20.100000000000001" customHeight="1">
      <c r="C145" s="147"/>
    </row>
    <row r="148" spans="3:11" ht="20.100000000000001" customHeight="1">
      <c r="I148" s="201"/>
      <c r="K148" s="201"/>
    </row>
    <row r="149" spans="3:11" ht="20.100000000000001" customHeight="1">
      <c r="I149" s="202"/>
      <c r="K149" s="202"/>
    </row>
    <row r="150" spans="3:11" ht="20.100000000000001" customHeight="1">
      <c r="I150" s="202"/>
      <c r="K150" s="202"/>
    </row>
    <row r="151" spans="3:11" ht="20.100000000000001" customHeight="1">
      <c r="I151" s="201"/>
      <c r="K151" s="201"/>
    </row>
    <row r="152" spans="3:11" ht="20.100000000000001" customHeight="1">
      <c r="I152" s="201"/>
      <c r="K152" s="201"/>
    </row>
    <row r="153" spans="3:11" ht="20.100000000000001" customHeight="1">
      <c r="I153" s="201"/>
      <c r="K153" s="201"/>
    </row>
    <row r="155" spans="3:11" ht="20.100000000000001" customHeight="1">
      <c r="I155" s="203"/>
      <c r="K155" s="203"/>
    </row>
  </sheetData>
  <mergeCells count="14">
    <mergeCell ref="A93:K93"/>
    <mergeCell ref="E5:G5"/>
    <mergeCell ref="I5:K5"/>
    <mergeCell ref="A48:I48"/>
    <mergeCell ref="E53:G53"/>
    <mergeCell ref="I53:K53"/>
    <mergeCell ref="A45:K45"/>
    <mergeCell ref="A142:K142"/>
    <mergeCell ref="E103:G103"/>
    <mergeCell ref="I103:K103"/>
    <mergeCell ref="A96:I96"/>
    <mergeCell ref="A138:K138"/>
    <mergeCell ref="E114:G114"/>
    <mergeCell ref="I114:K114"/>
  </mergeCells>
  <pageMargins left="0.8" right="0.5" top="0.5" bottom="0.6" header="0.49" footer="0.4"/>
  <pageSetup paperSize="9" scale="90" firstPageNumber="16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0" man="1"/>
    <brk id="9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8-10</vt:lpstr>
      <vt:lpstr>11-12</vt:lpstr>
      <vt:lpstr>14</vt:lpstr>
      <vt:lpstr>15</vt:lpstr>
      <vt:lpstr>16-18</vt:lpstr>
      <vt:lpstr>'14'!Print_Area</vt:lpstr>
      <vt:lpstr>'16-18'!Print_Area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2022-02-23T06:00:04Z</cp:lastPrinted>
  <dcterms:created xsi:type="dcterms:W3CDTF">2012-05-02T03:30:32Z</dcterms:created>
  <dcterms:modified xsi:type="dcterms:W3CDTF">2022-02-28T01:03:50Z</dcterms:modified>
</cp:coreProperties>
</file>