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2760" windowWidth="11685" windowHeight="7770" tabRatio="833" activeTab="4"/>
  </bookViews>
  <sheets>
    <sheet name="งบแสดงฐานะการเงิน" sheetId="6" r:id="rId1"/>
    <sheet name="งบกำไรขาดทุนเบ็ดเสร็จ " sheetId="2" r:id="rId2"/>
    <sheet name="งบแสดงส่วนของผู้ถือหุ้น (eq)" sheetId="5" r:id="rId3"/>
    <sheet name="งบแสดงส่วนของผู้ถือหุ้น" sheetId="3" r:id="rId4"/>
    <sheet name="งบกระแสเงินสด" sheetId="4" r:id="rId5"/>
  </sheets>
  <externalReferences>
    <externalReference r:id="rId6"/>
    <externalReference r:id="rId7"/>
  </externalReferences>
  <definedNames>
    <definedName name="\q" localSheetId="4">[1]MOULD!#REF!</definedName>
    <definedName name="\q" localSheetId="1">[1]MOULD!#REF!</definedName>
    <definedName name="\q" localSheetId="0">[1]MOULD!#REF!</definedName>
    <definedName name="\q" localSheetId="2">[1]MOULD!#REF!</definedName>
    <definedName name="\q">[1]MOULD!#REF!</definedName>
    <definedName name="_xlnm._FilterDatabase" localSheetId="1" hidden="1">'งบกำไรขาดทุนเบ็ดเสร็จ '!$H$28:$H$29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en" localSheetId="4">Scheduled_Payment+Extra_Payment</definedName>
    <definedName name="Ben" localSheetId="0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data10" localSheetId="4">#REF!</definedName>
    <definedName name="data10" localSheetId="2">#REF!</definedName>
    <definedName name="data10">#REF!</definedName>
    <definedName name="data4" localSheetId="4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f" localSheetId="0">IF(Loan_Amount*Interest_Rate*Loan_Years*Loan_Start&gt;0,1,0)</definedName>
    <definedName name="f" localSheetId="3">IF(Loan_Amount*Interest_Rate*Loan_Years*Loan_Start&gt;0,1,0)</definedName>
    <definedName name="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IF(Loan_Amount*Interest_Rate*Loan_Years*Loan_Start&gt;0,1,0)</definedName>
    <definedName name="ff" localSheetId="4">MATCH(0.01,งบกระแสเงินสด!End_Bal,-1)+1</definedName>
    <definedName name="ff" localSheetId="1">MATCH(0.01,'งบกำไรขาดทุนเบ็ดเสร็จ '!End_Bal,-1)+1</definedName>
    <definedName name="ff" localSheetId="0">MATCH(0.01,End_Bal,-1)+1</definedName>
    <definedName name="ff" localSheetId="3">MATCH(0.01,End_Bal,-1)+1</definedName>
    <definedName name="ff" localSheetId="2">MATCH(0.01,'งบแสดงส่วนของผู้ถือหุ้น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jk" localSheetId="4">งบกระแสเงินสด!$A$1:$I$49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IF(Loan_Amount*Interest_Rate*Loan_Years*Loan_Start&gt;0,1,0)</definedName>
    <definedName name="k.1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IF(Loan_Amount*Interest_Rate*Loan_Years*Loan_Start&gt;0,1,0)</definedName>
    <definedName name="Last_Row" localSheetId="1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IF(งบแสดงส่วนของผู้ถือหุ้น!Values_Entered,Header_Row+งบแสดงส่วนของผู้ถือหุ้น!Number_of_Payments,Header_Row)</definedName>
    <definedName name="Last_Row" localSheetId="2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MATCH(0.01,'งบกำไรขาดทุนเบ็ดเสร็จ '!End_Bal,-1)+1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2">MATCH(0.01,'งบแสดงส่วนของผู้ถือหุ้น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p" localSheetId="0">IF(Loan_Amount*Interest_Rate*Loan_Years*Loan_Start&gt;0,1,0)</definedName>
    <definedName name="p" localSheetId="3">IF(Loan_Amount*Interest_Rate*Loan_Years*Loan_Start&gt;0,1,0)</definedName>
    <definedName name="p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2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payment_Date2">#N/A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4">งบกระแสเงินสด!$A$1:$I$62</definedName>
    <definedName name="_xlnm.Print_Area" localSheetId="0">งบแสดงฐานะการเงิน!$A$1:$J$62</definedName>
    <definedName name="Print_Area_Reset" localSheetId="4">OFFSET(งบกระแสเงินสด!Full_Print,0,0,Last_Row)</definedName>
    <definedName name="Print_Area_Reset" localSheetId="1">OFFSET('งบกำไรขาดทุนเบ็ดเสร็จ '!Full_Print,0,0,'งบกำไรขาดทุนเบ็ดเสร็จ '!Last_Row)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OFFSET(Full_Print,0,0,งบแสดงส่วนของผู้ถือหุ้น!Last_Row)</definedName>
    <definedName name="Print_Area_Reset" localSheetId="2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งบกระแสเงินสด!$A$1:$I$52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Rec.CF" localSheetId="0">IF(Loan_Amount*Interest_Rate*Loan_Years*Loan_Start&gt;0,1,0)</definedName>
    <definedName name="Rec.C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XX" localSheetId="0">IF(Loan_Amount*Interest_Rate*Loan_Years*Loan_Start&gt;0,1,0)</definedName>
    <definedName name="XX" localSheetId="3">IF(Loan_Amount*Interest_Rate*Loan_Years*Loan_Start&gt;0,1,0)</definedName>
    <definedName name="XX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z" localSheetId="0">IF(Loan_Amount*Interest_Rate*Loan_Years*Loan_Start&gt;0,1,0)</definedName>
    <definedName name="z" localSheetId="3">IF(Loan_Amount*Interest_Rate*Loan_Years*Loan_Start&gt;0,1,0)</definedName>
    <definedName name="z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'!End_Bal,-1)+1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ส" localSheetId="0">#N/A</definedName>
    <definedName name="ส" localSheetId="2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24519"/>
</workbook>
</file>

<file path=xl/calcChain.xml><?xml version="1.0" encoding="utf-8"?>
<calcChain xmlns="http://schemas.openxmlformats.org/spreadsheetml/2006/main">
  <c r="I40" i="4"/>
  <c r="G45"/>
  <c r="C45"/>
  <c r="M15" i="5"/>
  <c r="M14"/>
  <c r="I45" i="4"/>
  <c r="E45"/>
  <c r="M14" i="3"/>
  <c r="O14"/>
  <c r="I13" i="5"/>
  <c r="Q13"/>
  <c r="I13" i="3"/>
  <c r="C40" i="4"/>
  <c r="K16" i="5"/>
  <c r="F59" i="6"/>
  <c r="G16" i="5"/>
  <c r="G20"/>
  <c r="D56" i="6"/>
  <c r="I16" i="3"/>
  <c r="I20"/>
  <c r="H58" i="6"/>
  <c r="G16" i="3"/>
  <c r="J56" i="6"/>
  <c r="E16" i="3"/>
  <c r="E20"/>
  <c r="H55" i="6"/>
  <c r="E16" i="5"/>
  <c r="E20"/>
  <c r="D55" i="6"/>
  <c r="F55"/>
  <c r="F60" s="1"/>
  <c r="F61" s="1"/>
  <c r="A30"/>
  <c r="J47"/>
  <c r="J48"/>
  <c r="H47"/>
  <c r="F47"/>
  <c r="D47"/>
  <c r="D48"/>
  <c r="M15" i="3"/>
  <c r="O15"/>
  <c r="Q15"/>
  <c r="O13"/>
  <c r="Q13"/>
  <c r="O12"/>
  <c r="Q12"/>
  <c r="O11"/>
  <c r="O18"/>
  <c r="O17"/>
  <c r="Q17"/>
  <c r="F42" i="6"/>
  <c r="F48"/>
  <c r="O15" i="5"/>
  <c r="Q15"/>
  <c r="O13"/>
  <c r="O12"/>
  <c r="Q12"/>
  <c r="O11"/>
  <c r="Q11"/>
  <c r="G40" i="4"/>
  <c r="E40"/>
  <c r="D19" i="2"/>
  <c r="D21"/>
  <c r="C11" i="4"/>
  <c r="C26" s="1"/>
  <c r="C32" s="1"/>
  <c r="C47" s="1"/>
  <c r="C49" s="1"/>
  <c r="D12" i="2"/>
  <c r="D14"/>
  <c r="D53" i="6"/>
  <c r="D42"/>
  <c r="D25"/>
  <c r="D26"/>
  <c r="D16"/>
  <c r="G48" i="4"/>
  <c r="J42" i="6"/>
  <c r="H42"/>
  <c r="H48"/>
  <c r="I18" i="3"/>
  <c r="F25" i="6"/>
  <c r="H25"/>
  <c r="J53"/>
  <c r="H53"/>
  <c r="F53"/>
  <c r="J25"/>
  <c r="J16"/>
  <c r="J26"/>
  <c r="H16"/>
  <c r="H26"/>
  <c r="F16"/>
  <c r="F26"/>
  <c r="I18" i="5"/>
  <c r="I20"/>
  <c r="D58" i="6"/>
  <c r="Q11" i="3"/>
  <c r="F19" i="2"/>
  <c r="F12"/>
  <c r="F14"/>
  <c r="F21"/>
  <c r="O18" i="5"/>
  <c r="Q18"/>
  <c r="O17"/>
  <c r="Q17"/>
  <c r="A3" i="3"/>
  <c r="J19" i="2"/>
  <c r="H19"/>
  <c r="J12"/>
  <c r="J14"/>
  <c r="J21"/>
  <c r="I11" i="4"/>
  <c r="I26" s="1"/>
  <c r="I32" s="1"/>
  <c r="I47" s="1"/>
  <c r="I49" s="1"/>
  <c r="H12" i="2"/>
  <c r="H14"/>
  <c r="H21"/>
  <c r="I16" i="5"/>
  <c r="J55" i="6"/>
  <c r="F56"/>
  <c r="F58"/>
  <c r="K16" i="3"/>
  <c r="J59" i="6"/>
  <c r="O19" i="5"/>
  <c r="O19" i="3"/>
  <c r="Q18"/>
  <c r="J23" i="2"/>
  <c r="J32"/>
  <c r="J29"/>
  <c r="G20" i="3"/>
  <c r="H56" i="6"/>
  <c r="H60" s="1"/>
  <c r="H61" s="1"/>
  <c r="M16" i="3"/>
  <c r="M20"/>
  <c r="Q14"/>
  <c r="Q16"/>
  <c r="O16"/>
  <c r="O20"/>
  <c r="M16" i="5"/>
  <c r="M20"/>
  <c r="O14"/>
  <c r="H23" i="2"/>
  <c r="G11" i="4"/>
  <c r="G26" s="1"/>
  <c r="G32" s="1"/>
  <c r="G47" s="1"/>
  <c r="G49" s="1"/>
  <c r="F23" i="2"/>
  <c r="E11" i="4"/>
  <c r="E26" s="1"/>
  <c r="E32" s="1"/>
  <c r="E47" s="1"/>
  <c r="E49" s="1"/>
  <c r="C48" s="1"/>
  <c r="J58" i="6"/>
  <c r="J60"/>
  <c r="J61" s="1"/>
  <c r="D23" i="2"/>
  <c r="K19" i="3"/>
  <c r="Q19" s="1"/>
  <c r="Q20" s="1"/>
  <c r="H32" i="2"/>
  <c r="H29"/>
  <c r="D29"/>
  <c r="D32"/>
  <c r="K19" i="5"/>
  <c r="K20" s="1"/>
  <c r="D59" i="6" s="1"/>
  <c r="D60" s="1"/>
  <c r="D61" s="1"/>
  <c r="Q14" i="5"/>
  <c r="Q16"/>
  <c r="O16"/>
  <c r="O20"/>
  <c r="F32" i="2"/>
  <c r="F29"/>
  <c r="K20" i="3"/>
  <c r="H59" i="6"/>
  <c r="Q19" i="5" l="1"/>
  <c r="Q20" s="1"/>
</calcChain>
</file>

<file path=xl/sharedStrings.xml><?xml version="1.0" encoding="utf-8"?>
<sst xmlns="http://schemas.openxmlformats.org/spreadsheetml/2006/main" count="191" uniqueCount="131">
  <si>
    <t>บริษัท อัคคีปราการ จำกัด (มหาชน)</t>
  </si>
  <si>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</si>
  <si>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</si>
  <si>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</si>
  <si>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</si>
  <si>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</si>
  <si>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</si>
  <si>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</si>
  <si>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</si>
  <si>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</si>
  <si>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</si>
  <si>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</si>
  <si>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</si>
  <si>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</si>
  <si>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</si>
  <si>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</si>
  <si>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</si>
  <si>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</si>
  <si>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</si>
  <si>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</si>
  <si>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</si>
  <si>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</si>
  <si>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</si>
  <si>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</si>
  <si>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</si>
  <si>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</si>
  <si>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</si>
  <si>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</si>
  <si>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</si>
  <si>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</si>
  <si>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</si>
  <si>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</si>
  <si>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</si>
  <si>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</si>
  <si>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</si>
  <si>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</si>
  <si>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</si>
  <si>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</si>
  <si>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</si>
  <si>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</si>
  <si>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</si>
  <si>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</si>
  <si>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</si>
  <si>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</si>
  <si>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</si>
  <si>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</si>
  <si>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</si>
  <si>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</si>
  <si>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รวมกำไรเบ็ดเสร็จสำหรับปี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</si>
  <si>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</si>
  <si>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</si>
  <si>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</si>
  <si>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</si>
  <si>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</si>
  <si>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</si>
  <si>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</si>
  <si>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</si>
  <si>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</t>
  </si>
  <si>
    <t xml:space="preserve">  จัดสรรสำรองตามกฎหมาย</t>
  </si>
  <si>
    <t>ผลกำไร(ขาดทุน)จากการวัดมูลค่าใหม่ของผลประโยชน์พนักงานที่กำหนดไว้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</si>
  <si>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</si>
  <si>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จ่ายเงินปันผล</t>
  </si>
  <si>
    <t>จัดสรรสำรองตามกฎหมาย</t>
  </si>
  <si>
    <t>โอนไปกำไรสะสม</t>
  </si>
  <si>
    <t>กำไรเบ็ดเสร็จสำหรับปี</t>
  </si>
  <si>
    <t>กำไรสำหรับปี</t>
  </si>
  <si>
    <t>กำไร (ขาดทุน) เบ็ดเสร็จอื่นสำหรับปีรายการที่</t>
  </si>
  <si>
    <t>งบกระแสเงินสด</t>
  </si>
  <si>
    <t>กระแสเงินสดจากกิจกรรมดำเนินงาน</t>
  </si>
  <si>
    <t>ดอกเบี้ยรับ</t>
  </si>
  <si>
    <t>ประมาณการหนี้สินผลประโยชน์พนักงาน</t>
  </si>
  <si>
    <t>ตัดจำหน่ายภาษีถูกหัก ณ ที่จ่าย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</si>
  <si>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</si>
  <si>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</si>
  <si>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</si>
  <si>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</si>
  <si>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</si>
  <si>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</si>
  <si>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กระแสเงินสดสุทธิใช้ไปในกิจกรรมลงทุน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</si>
  <si>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</si>
  <si>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</si>
  <si>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</si>
  <si>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</si>
  <si>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ปรับรายการที่กระทบกำไรเป็นเงินสดรับ (จ่าย)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</si>
  <si>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</si>
  <si>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</si>
  <si>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</si>
  <si>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</si>
  <si>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</si>
  <si>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</si>
  <si>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</si>
  <si>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ลูกหนี้การค้าและลูกหนี้หมุนเวียนอื่น - สุทธิ</t>
  </si>
  <si>
    <t>เงินสดภาษีเงินได้รับคืน</t>
  </si>
  <si>
    <t>เงินสดจ่ายเงินปันผล</t>
  </si>
  <si>
    <t>เครื่องมือ, ส่วนเพิ่มอาคารและอุปกรณ์</t>
  </si>
  <si>
    <t>ภายใต้สัญญาการใช้สิทธิ - สุทธิ</t>
  </si>
  <si>
    <t>พนักงานที่กำหนดไว้</t>
  </si>
  <si>
    <t>เจ้าหนี้การค้าและเจ้าหนี้หมุนเวียนอื่น (ลดลง)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</si>
  <si>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</si>
  <si>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</si>
  <si>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</si>
  <si>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</si>
  <si>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สุทธิจากส่วนที่ถึงกำหนดชำระภายในหนึ่งปี</t>
  </si>
  <si>
    <t>ยอดคงเหลือ ณ วันที่ 31 ธันวาคม 2563</t>
  </si>
  <si>
    <t>ดอกเบี้ยจ่าย</t>
  </si>
  <si>
    <t>ลูกหนี้การค้าและลูกหนี้หมุนเวียนอื่นลดลง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</si>
  <si>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</si>
  <si>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เงินสดจ่ายภาระผูกพันผลประโยชน์พนักงาน</t>
  </si>
  <si>
    <t>เงินฝากที่มีข้อจำกัดในการใช้ (เพิ่มขึ้น)</t>
  </si>
  <si>
    <t>จะไม่ถูกจัดประเภทใหม่ไว้ในกำไรหรือขาดทุนในภายหลัง :</t>
  </si>
  <si>
    <t>(กำไร) ขาดทุนจากการจำหน่ายเครื่องมือและอุปกรณ์</t>
  </si>
  <si>
    <t>ค่าเสื่อมราคาและค่าตัดจำหน่าย</t>
  </si>
  <si>
    <t>ณ วันที่ 31 ธันวาคม 2564</t>
  </si>
  <si>
    <t>สำหรับปีสิ้นสุดวันที่ 31 ธันวาคม 2564</t>
  </si>
  <si>
    <t>ยอดยกมา ณ วันที่ 1 มกราคม 2563</t>
  </si>
  <si>
    <t>ยอดคงเหลือ ณ วันที่ 31 ธันวาคม 2564</t>
  </si>
  <si>
    <t>(โอนกลับ) ผลขาดทุนด้านเครดิตที่คาดว่าจะเกิดขึ้น</t>
  </si>
  <si>
    <t>เงินสดรับจากการขายเครื่องมือ, ส่วนเพิ่มอาคารและอุปกรณ์</t>
  </si>
  <si>
    <t>เงินสดและรายการเทียบเท่าเงินสดเพิ่มขึ้นสุทธิ</t>
  </si>
  <si>
    <t>งบกระแสเงินสด (ต่อ)</t>
  </si>
  <si>
    <t>การเปิดเผยข้อมูลเกี่ยวกับกระแสเงินสดเพิ่มเติม</t>
  </si>
  <si>
    <t>รายการที่ไม่กระทบกระแสเงินสด</t>
  </si>
  <si>
    <t>- ลูกหนี้จากการขายสินทรัพย์กิจการที่เกี่ยวข้องกัน</t>
  </si>
  <si>
    <t>เงินสดภาษีเงินได้จ่ายออก</t>
  </si>
  <si>
    <t>5.2 , 7</t>
  </si>
  <si>
    <t>5.2 , 13</t>
  </si>
  <si>
    <t>กำไร (ขาดทุน) จากการวัดมูลค่าใหม่ของผลประโยชน์</t>
  </si>
  <si>
    <t>สินทรัพย์หมุนเวียนอื่นลดลง</t>
  </si>
  <si>
    <t>สินทรัพย์ไม่หมุนเวียนอื่น (เพิ่มขึ้น) ลดลง</t>
  </si>
  <si>
    <t>หนี้สินไม่หมุนเวียนอื่นเพิ่มขึ้น</t>
  </si>
  <si>
    <t>กำไร (ขาดทุน) เบ็ดเสร็จสำหรับปี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</si>
</sst>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91" formatCode="_-* #,##0_-;\-* #,##0_-;_-* &quot;-&quot;??_-;_-@_-"/>
    <numFmt numFmtId="192" formatCode="_-* #,##0.000_-;\-* #,##0.000_-;_-* &quot;-&quot;??_-;_-@_-"/>
    <numFmt numFmtId="193" formatCode="_(* #,##0.00_);_(* \(#,##0.00\);_(* &quot;-&quot;??_);_(@_)"/>
    <numFmt numFmtId="194" formatCode="_(* #,##0_);_(* \(#,##0\);_(* &quot;-&quot;??_);_(@_)"/>
    <numFmt numFmtId="195" formatCode="#,##0;\(#,##0\)"/>
    <numFmt numFmtId="196" formatCode="#,##0.00;\(#,##0.00\)"/>
    <numFmt numFmtId="197" formatCode="[$-1010000]d/m/yy;@"/>
    <numFmt numFmtId="198" formatCode="_-* #,##0.00_-;\-* #,##0.00_-;_-* \-??_-;_-@_-"/>
    <numFmt numFmtId="199" formatCode="#,##0.00\ &quot;F&quot;;\-#,##0.00\ &quot;F&quot;"/>
    <numFmt numFmtId="200" formatCode="\$#,##0.00;\(\$#,##0.00\)"/>
    <numFmt numFmtId="201" formatCode="dd\-mmm\-yy_)"/>
    <numFmt numFmtId="202" formatCode="\$#,##0;\(\$#,##0\)"/>
    <numFmt numFmtId="203" formatCode="0.0%"/>
    <numFmt numFmtId="204" formatCode="#,##0\ ;\(#,##0\);&quot;-       &quot;\ \ \ "/>
    <numFmt numFmtId="205" formatCode="_(* #,##0.000_);_(* \(#,##0.000\);_(* &quot;-&quot;??_);_(@_)"/>
  </numFmts>
  <fonts count="42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4"/>
      <name val="DilleniaUPC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29">
    <xf numFmtId="0" fontId="0" fillId="0" borderId="0"/>
    <xf numFmtId="0" fontId="6" fillId="2" borderId="0" applyNumberFormat="0" applyBorder="0" applyAlignment="0" applyProtection="0"/>
    <xf numFmtId="197" fontId="6" fillId="2" borderId="0" applyNumberFormat="0" applyBorder="0" applyAlignment="0" applyProtection="0"/>
    <xf numFmtId="0" fontId="6" fillId="3" borderId="0" applyNumberFormat="0" applyBorder="0" applyAlignment="0" applyProtection="0"/>
    <xf numFmtId="197" fontId="6" fillId="3" borderId="0" applyNumberFormat="0" applyBorder="0" applyAlignment="0" applyProtection="0"/>
    <xf numFmtId="0" fontId="6" fillId="4" borderId="0" applyNumberFormat="0" applyBorder="0" applyAlignment="0" applyProtection="0"/>
    <xf numFmtId="197" fontId="6" fillId="4" borderId="0" applyNumberFormat="0" applyBorder="0" applyAlignment="0" applyProtection="0"/>
    <xf numFmtId="0" fontId="6" fillId="5" borderId="0" applyNumberFormat="0" applyBorder="0" applyAlignment="0" applyProtection="0"/>
    <xf numFmtId="197" fontId="6" fillId="5" borderId="0" applyNumberFormat="0" applyBorder="0" applyAlignment="0" applyProtection="0"/>
    <xf numFmtId="0" fontId="6" fillId="6" borderId="0" applyNumberFormat="0" applyBorder="0" applyAlignment="0" applyProtection="0"/>
    <xf numFmtId="197" fontId="6" fillId="6" borderId="0" applyNumberFormat="0" applyBorder="0" applyAlignment="0" applyProtection="0"/>
    <xf numFmtId="0" fontId="6" fillId="7" borderId="0" applyNumberFormat="0" applyBorder="0" applyAlignment="0" applyProtection="0"/>
    <xf numFmtId="197" fontId="6" fillId="7" borderId="0" applyNumberFormat="0" applyBorder="0" applyAlignment="0" applyProtection="0"/>
    <xf numFmtId="0" fontId="6" fillId="8" borderId="0" applyNumberFormat="0" applyBorder="0" applyAlignment="0" applyProtection="0"/>
    <xf numFmtId="197" fontId="6" fillId="8" borderId="0" applyNumberFormat="0" applyBorder="0" applyAlignment="0" applyProtection="0"/>
    <xf numFmtId="0" fontId="6" fillId="9" borderId="0" applyNumberFormat="0" applyBorder="0" applyAlignment="0" applyProtection="0"/>
    <xf numFmtId="197" fontId="6" fillId="9" borderId="0" applyNumberFormat="0" applyBorder="0" applyAlignment="0" applyProtection="0"/>
    <xf numFmtId="0" fontId="6" fillId="10" borderId="0" applyNumberFormat="0" applyBorder="0" applyAlignment="0" applyProtection="0"/>
    <xf numFmtId="197" fontId="6" fillId="10" borderId="0" applyNumberFormat="0" applyBorder="0" applyAlignment="0" applyProtection="0"/>
    <xf numFmtId="0" fontId="6" fillId="5" borderId="0" applyNumberFormat="0" applyBorder="0" applyAlignment="0" applyProtection="0"/>
    <xf numFmtId="197" fontId="6" fillId="5" borderId="0" applyNumberFormat="0" applyBorder="0" applyAlignment="0" applyProtection="0"/>
    <xf numFmtId="0" fontId="6" fillId="8" borderId="0" applyNumberFormat="0" applyBorder="0" applyAlignment="0" applyProtection="0"/>
    <xf numFmtId="197" fontId="6" fillId="8" borderId="0" applyNumberFormat="0" applyBorder="0" applyAlignment="0" applyProtection="0"/>
    <xf numFmtId="0" fontId="6" fillId="11" borderId="0" applyNumberFormat="0" applyBorder="0" applyAlignment="0" applyProtection="0"/>
    <xf numFmtId="197" fontId="6" fillId="11" borderId="0" applyNumberFormat="0" applyBorder="0" applyAlignment="0" applyProtection="0"/>
    <xf numFmtId="0" fontId="8" fillId="12" borderId="0" applyNumberFormat="0" applyBorder="0" applyAlignment="0" applyProtection="0"/>
    <xf numFmtId="197" fontId="8" fillId="12" borderId="0" applyNumberFormat="0" applyBorder="0" applyAlignment="0" applyProtection="0"/>
    <xf numFmtId="0" fontId="8" fillId="9" borderId="0" applyNumberFormat="0" applyBorder="0" applyAlignment="0" applyProtection="0"/>
    <xf numFmtId="197" fontId="8" fillId="9" borderId="0" applyNumberFormat="0" applyBorder="0" applyAlignment="0" applyProtection="0"/>
    <xf numFmtId="0" fontId="8" fillId="10" borderId="0" applyNumberFormat="0" applyBorder="0" applyAlignment="0" applyProtection="0"/>
    <xf numFmtId="197" fontId="8" fillId="10" borderId="0" applyNumberFormat="0" applyBorder="0" applyAlignment="0" applyProtection="0"/>
    <xf numFmtId="0" fontId="8" fillId="13" borderId="0" applyNumberFormat="0" applyBorder="0" applyAlignment="0" applyProtection="0"/>
    <xf numFmtId="197" fontId="8" fillId="13" borderId="0" applyNumberFormat="0" applyBorder="0" applyAlignment="0" applyProtection="0"/>
    <xf numFmtId="0" fontId="8" fillId="14" borderId="0" applyNumberFormat="0" applyBorder="0" applyAlignment="0" applyProtection="0"/>
    <xf numFmtId="197" fontId="8" fillId="14" borderId="0" applyNumberFormat="0" applyBorder="0" applyAlignment="0" applyProtection="0"/>
    <xf numFmtId="0" fontId="8" fillId="15" borderId="0" applyNumberFormat="0" applyBorder="0" applyAlignment="0" applyProtection="0"/>
    <xf numFmtId="197" fontId="8" fillId="15" borderId="0" applyNumberFormat="0" applyBorder="0" applyAlignment="0" applyProtection="0"/>
    <xf numFmtId="0" fontId="8" fillId="16" borderId="0" applyNumberFormat="0" applyBorder="0" applyAlignment="0" applyProtection="0"/>
    <xf numFmtId="197" fontId="8" fillId="16" borderId="0" applyNumberFormat="0" applyBorder="0" applyAlignment="0" applyProtection="0"/>
    <xf numFmtId="0" fontId="8" fillId="17" borderId="0" applyNumberFormat="0" applyBorder="0" applyAlignment="0" applyProtection="0"/>
    <xf numFmtId="197" fontId="8" fillId="17" borderId="0" applyNumberFormat="0" applyBorder="0" applyAlignment="0" applyProtection="0"/>
    <xf numFmtId="0" fontId="8" fillId="18" borderId="0" applyNumberFormat="0" applyBorder="0" applyAlignment="0" applyProtection="0"/>
    <xf numFmtId="197" fontId="8" fillId="18" borderId="0" applyNumberFormat="0" applyBorder="0" applyAlignment="0" applyProtection="0"/>
    <xf numFmtId="0" fontId="8" fillId="13" borderId="0" applyNumberFormat="0" applyBorder="0" applyAlignment="0" applyProtection="0"/>
    <xf numFmtId="197" fontId="8" fillId="13" borderId="0" applyNumberFormat="0" applyBorder="0" applyAlignment="0" applyProtection="0"/>
    <xf numFmtId="0" fontId="8" fillId="14" borderId="0" applyNumberFormat="0" applyBorder="0" applyAlignment="0" applyProtection="0"/>
    <xf numFmtId="197" fontId="8" fillId="14" borderId="0" applyNumberFormat="0" applyBorder="0" applyAlignment="0" applyProtection="0"/>
    <xf numFmtId="0" fontId="8" fillId="19" borderId="0" applyNumberFormat="0" applyBorder="0" applyAlignment="0" applyProtection="0"/>
    <xf numFmtId="197" fontId="8" fillId="19" borderId="0" applyNumberFormat="0" applyBorder="0" applyAlignment="0" applyProtection="0"/>
    <xf numFmtId="0" fontId="9" fillId="3" borderId="0" applyNumberFormat="0" applyBorder="0" applyAlignment="0" applyProtection="0"/>
    <xf numFmtId="197" fontId="9" fillId="3" borderId="0" applyNumberFormat="0" applyBorder="0" applyAlignment="0" applyProtection="0"/>
    <xf numFmtId="0" fontId="10" fillId="20" borderId="1" applyNumberFormat="0" applyAlignment="0" applyProtection="0"/>
    <xf numFmtId="197" fontId="10" fillId="20" borderId="1" applyNumberFormat="0" applyAlignment="0" applyProtection="0"/>
    <xf numFmtId="0" fontId="11" fillId="21" borderId="2" applyNumberFormat="0" applyAlignment="0" applyProtection="0"/>
    <xf numFmtId="197" fontId="11" fillId="21" borderId="2" applyNumberFormat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15" fillId="0" borderId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6" fillId="0" borderId="0"/>
    <xf numFmtId="199" fontId="17" fillId="0" borderId="0"/>
    <xf numFmtId="199" fontId="17" fillId="0" borderId="0"/>
    <xf numFmtId="199" fontId="17" fillId="0" borderId="0"/>
    <xf numFmtId="195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6" fillId="0" borderId="0"/>
    <xf numFmtId="201" fontId="17" fillId="0" borderId="0"/>
    <xf numFmtId="201" fontId="17" fillId="0" borderId="0"/>
    <xf numFmtId="201" fontId="17" fillId="0" borderId="0"/>
    <xf numFmtId="200" fontId="16" fillId="0" borderId="0"/>
    <xf numFmtId="202" fontId="16" fillId="0" borderId="0"/>
    <xf numFmtId="203" fontId="17" fillId="0" borderId="0"/>
    <xf numFmtId="203" fontId="17" fillId="0" borderId="0"/>
    <xf numFmtId="203" fontId="17" fillId="0" borderId="0"/>
    <xf numFmtId="202" fontId="16" fillId="0" borderId="0"/>
    <xf numFmtId="0" fontId="18" fillId="0" borderId="0"/>
    <xf numFmtId="0" fontId="19" fillId="0" borderId="0" applyNumberFormat="0" applyFill="0" applyBorder="0" applyAlignment="0" applyProtection="0"/>
    <xf numFmtId="197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97" fontId="20" fillId="4" borderId="0" applyNumberFormat="0" applyBorder="0" applyAlignment="0" applyProtection="0"/>
    <xf numFmtId="38" fontId="21" fillId="22" borderId="0" applyNumberFormat="0" applyBorder="0" applyAlignment="0" applyProtection="0"/>
    <xf numFmtId="0" fontId="22" fillId="0" borderId="3" applyNumberFormat="0" applyFill="0" applyAlignment="0" applyProtection="0"/>
    <xf numFmtId="197" fontId="22" fillId="0" borderId="3" applyNumberFormat="0" applyFill="0" applyAlignment="0" applyProtection="0"/>
    <xf numFmtId="0" fontId="23" fillId="0" borderId="4" applyNumberFormat="0" applyFill="0" applyAlignment="0" applyProtection="0"/>
    <xf numFmtId="197" fontId="23" fillId="0" borderId="4" applyNumberFormat="0" applyFill="0" applyAlignment="0" applyProtection="0"/>
    <xf numFmtId="0" fontId="24" fillId="0" borderId="5" applyNumberFormat="0" applyFill="0" applyAlignment="0" applyProtection="0"/>
    <xf numFmtId="197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97" fontId="24" fillId="0" borderId="0" applyNumberFormat="0" applyFill="0" applyBorder="0" applyAlignment="0" applyProtection="0"/>
    <xf numFmtId="197" fontId="2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1" fillId="23" borderId="6" applyNumberFormat="0" applyBorder="0" applyAlignment="0" applyProtection="0"/>
    <xf numFmtId="197" fontId="26" fillId="7" borderId="1" applyNumberFormat="0" applyAlignment="0" applyProtection="0"/>
    <xf numFmtId="197" fontId="26" fillId="7" borderId="1" applyNumberFormat="0" applyAlignment="0" applyProtection="0"/>
    <xf numFmtId="0" fontId="27" fillId="0" borderId="7" applyNumberFormat="0" applyFill="0" applyAlignment="0" applyProtection="0"/>
    <xf numFmtId="197" fontId="27" fillId="0" borderId="7" applyNumberFormat="0" applyFill="0" applyAlignment="0" applyProtection="0"/>
    <xf numFmtId="0" fontId="28" fillId="24" borderId="0" applyNumberFormat="0" applyBorder="0" applyAlignment="0" applyProtection="0"/>
    <xf numFmtId="197" fontId="28" fillId="24" borderId="0" applyNumberFormat="0" applyBorder="0" applyAlignment="0" applyProtection="0"/>
    <xf numFmtId="37" fontId="29" fillId="0" borderId="0"/>
    <xf numFmtId="0" fontId="30" fillId="0" borderId="0"/>
    <xf numFmtId="0" fontId="31" fillId="0" borderId="0"/>
    <xf numFmtId="197" fontId="31" fillId="0" borderId="0"/>
    <xf numFmtId="197" fontId="31" fillId="0" borderId="0"/>
    <xf numFmtId="197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7" fontId="6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197" fontId="4" fillId="0" borderId="0"/>
    <xf numFmtId="197" fontId="4" fillId="0" borderId="0"/>
    <xf numFmtId="197" fontId="4" fillId="0" borderId="0"/>
    <xf numFmtId="0" fontId="4" fillId="0" borderId="0"/>
    <xf numFmtId="0" fontId="4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5" borderId="8" applyNumberFormat="0" applyFont="0" applyAlignment="0" applyProtection="0"/>
    <xf numFmtId="197" fontId="4" fillId="25" borderId="8" applyNumberFormat="0" applyFont="0" applyAlignment="0" applyProtection="0"/>
    <xf numFmtId="41" fontId="5" fillId="0" borderId="0" applyFont="0" applyFill="0" applyBorder="0" applyAlignment="0" applyProtection="0"/>
    <xf numFmtId="0" fontId="33" fillId="20" borderId="9" applyNumberFormat="0" applyAlignment="0" applyProtection="0"/>
    <xf numFmtId="197" fontId="33" fillId="20" borderId="9" applyNumberFormat="0" applyAlignment="0" applyProtection="0"/>
    <xf numFmtId="10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0" applyNumberFormat="0" applyFill="0" applyAlignment="0" applyProtection="0">
      <alignment horizontal="center" vertical="center"/>
    </xf>
    <xf numFmtId="1" fontId="5" fillId="0" borderId="10" applyNumberFormat="0" applyFill="0" applyAlignment="0" applyProtection="0">
      <alignment horizontal="center" vertical="center"/>
    </xf>
    <xf numFmtId="1" fontId="5" fillId="0" borderId="10" applyNumberFormat="0" applyFill="0" applyAlignment="0" applyProtection="0">
      <alignment horizontal="center" vertical="center"/>
    </xf>
    <xf numFmtId="1" fontId="5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197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197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197" fontId="3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0" fontId="5" fillId="0" borderId="0"/>
    <xf numFmtId="19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7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4" fillId="0" borderId="0"/>
    <xf numFmtId="197" fontId="4" fillId="0" borderId="0"/>
    <xf numFmtId="197" fontId="4" fillId="0" borderId="0"/>
    <xf numFmtId="197" fontId="4" fillId="0" borderId="0"/>
    <xf numFmtId="0" fontId="5" fillId="0" borderId="0"/>
    <xf numFmtId="197" fontId="4" fillId="0" borderId="0"/>
    <xf numFmtId="0" fontId="5" fillId="0" borderId="0"/>
    <xf numFmtId="0" fontId="37" fillId="0" borderId="0"/>
    <xf numFmtId="0" fontId="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26" borderId="18" applyNumberFormat="0" applyFont="0" applyAlignment="0" applyProtection="0"/>
    <xf numFmtId="0" fontId="12" fillId="26" borderId="18" applyNumberFormat="0" applyFont="0" applyAlignment="0" applyProtection="0"/>
    <xf numFmtId="0" fontId="37" fillId="26" borderId="18" applyNumberFormat="0" applyFont="0" applyAlignment="0" applyProtection="0"/>
  </cellStyleXfs>
  <cellXfs count="260">
    <xf numFmtId="0" fontId="0" fillId="0" borderId="0" xfId="0"/>
    <xf numFmtId="0" fontId="2" fillId="0" borderId="0" xfId="240" applyFont="1" applyFill="1" applyAlignment="1"/>
    <xf numFmtId="0" fontId="3" fillId="0" borderId="12" xfId="157" applyFont="1" applyFill="1" applyBorder="1" applyAlignment="1">
      <alignment horizontal="center"/>
    </xf>
    <xf numFmtId="0" fontId="3" fillId="0" borderId="0" xfId="157" applyFont="1" applyFill="1"/>
    <xf numFmtId="191" fontId="2" fillId="0" borderId="0" xfId="65" applyNumberFormat="1" applyFont="1" applyFill="1" applyAlignment="1"/>
    <xf numFmtId="192" fontId="2" fillId="0" borderId="0" xfId="65" applyNumberFormat="1" applyFont="1" applyFill="1" applyAlignment="1"/>
    <xf numFmtId="194" fontId="2" fillId="0" borderId="0" xfId="65" applyNumberFormat="1" applyFont="1" applyFill="1" applyAlignment="1"/>
    <xf numFmtId="191" fontId="3" fillId="0" borderId="0" xfId="65" applyNumberFormat="1" applyFont="1" applyFill="1"/>
    <xf numFmtId="192" fontId="3" fillId="0" borderId="0" xfId="65" applyNumberFormat="1" applyFont="1" applyFill="1"/>
    <xf numFmtId="194" fontId="3" fillId="0" borderId="0" xfId="65" applyNumberFormat="1" applyFont="1" applyFill="1"/>
    <xf numFmtId="191" fontId="2" fillId="0" borderId="13" xfId="65" applyNumberFormat="1" applyFont="1" applyFill="1" applyBorder="1"/>
    <xf numFmtId="192" fontId="2" fillId="0" borderId="0" xfId="65" applyNumberFormat="1" applyFont="1" applyFill="1" applyBorder="1"/>
    <xf numFmtId="194" fontId="2" fillId="0" borderId="0" xfId="65" applyNumberFormat="1" applyFont="1" applyFill="1" applyBorder="1"/>
    <xf numFmtId="192" fontId="3" fillId="0" borderId="0" xfId="65" applyNumberFormat="1" applyFont="1" applyFill="1" applyAlignment="1">
      <alignment horizontal="center"/>
    </xf>
    <xf numFmtId="191" fontId="2" fillId="0" borderId="14" xfId="65" applyNumberFormat="1" applyFont="1" applyFill="1" applyBorder="1"/>
    <xf numFmtId="191" fontId="2" fillId="0" borderId="0" xfId="65" applyNumberFormat="1" applyFont="1" applyFill="1" applyBorder="1"/>
    <xf numFmtId="191" fontId="3" fillId="0" borderId="0" xfId="65" applyNumberFormat="1" applyFont="1" applyFill="1" applyAlignment="1"/>
    <xf numFmtId="192" fontId="3" fillId="0" borderId="0" xfId="65" applyNumberFormat="1" applyFont="1" applyFill="1" applyAlignment="1"/>
    <xf numFmtId="194" fontId="3" fillId="0" borderId="0" xfId="65" applyNumberFormat="1" applyFont="1" applyFill="1" applyAlignment="1"/>
    <xf numFmtId="191" fontId="3" fillId="0" borderId="0" xfId="65" applyNumberFormat="1" applyFont="1" applyFill="1" applyAlignment="1">
      <alignment horizontal="center"/>
    </xf>
    <xf numFmtId="194" fontId="3" fillId="0" borderId="0" xfId="65" applyNumberFormat="1" applyFont="1" applyFill="1" applyAlignment="1">
      <alignment horizontal="center"/>
    </xf>
    <xf numFmtId="0" fontId="2" fillId="0" borderId="0" xfId="245" applyFont="1" applyFill="1"/>
    <xf numFmtId="191" fontId="2" fillId="0" borderId="13" xfId="65" applyNumberFormat="1" applyFont="1" applyFill="1" applyBorder="1" applyAlignment="1"/>
    <xf numFmtId="192" fontId="2" fillId="0" borderId="0" xfId="65" applyNumberFormat="1" applyFont="1" applyFill="1" applyBorder="1" applyAlignment="1"/>
    <xf numFmtId="194" fontId="2" fillId="0" borderId="0" xfId="65" applyNumberFormat="1" applyFont="1" applyFill="1" applyBorder="1" applyAlignment="1"/>
    <xf numFmtId="191" fontId="3" fillId="0" borderId="0" xfId="65" applyNumberFormat="1" applyFont="1" applyFill="1" applyBorder="1" applyAlignment="1"/>
    <xf numFmtId="192" fontId="3" fillId="0" borderId="0" xfId="65" applyNumberFormat="1" applyFont="1" applyFill="1" applyBorder="1" applyAlignment="1"/>
    <xf numFmtId="194" fontId="3" fillId="0" borderId="0" xfId="65" applyNumberFormat="1" applyFont="1" applyFill="1" applyBorder="1" applyAlignment="1"/>
    <xf numFmtId="191" fontId="2" fillId="0" borderId="0" xfId="65" applyNumberFormat="1" applyFont="1" applyFill="1" applyBorder="1" applyAlignment="1"/>
    <xf numFmtId="191" fontId="3" fillId="0" borderId="0" xfId="108" applyNumberFormat="1" applyFont="1" applyFill="1" applyBorder="1" applyAlignment="1"/>
    <xf numFmtId="191" fontId="3" fillId="0" borderId="15" xfId="65" applyNumberFormat="1" applyFont="1" applyFill="1" applyBorder="1"/>
    <xf numFmtId="192" fontId="3" fillId="0" borderId="0" xfId="65" applyNumberFormat="1" applyFont="1" applyFill="1" applyBorder="1"/>
    <xf numFmtId="191" fontId="3" fillId="0" borderId="0" xfId="108" applyNumberFormat="1" applyFont="1" applyFill="1" applyBorder="1"/>
    <xf numFmtId="0" fontId="3" fillId="0" borderId="0" xfId="245" applyFont="1" applyFill="1"/>
    <xf numFmtId="191" fontId="3" fillId="0" borderId="0" xfId="65" applyNumberFormat="1" applyFont="1" applyFill="1" applyBorder="1"/>
    <xf numFmtId="191" fontId="3" fillId="0" borderId="0" xfId="108" applyNumberFormat="1" applyFont="1" applyFill="1" applyBorder="1" applyAlignment="1">
      <alignment horizontal="center"/>
    </xf>
    <xf numFmtId="191" fontId="2" fillId="0" borderId="0" xfId="108" applyNumberFormat="1" applyFont="1" applyFill="1" applyBorder="1"/>
    <xf numFmtId="193" fontId="3" fillId="0" borderId="0" xfId="65" applyFont="1" applyFill="1"/>
    <xf numFmtId="192" fontId="3" fillId="0" borderId="0" xfId="108" applyNumberFormat="1" applyFont="1" applyFill="1" applyBorder="1" applyAlignment="1">
      <alignment horizontal="center"/>
    </xf>
    <xf numFmtId="192" fontId="3" fillId="0" borderId="0" xfId="108" applyNumberFormat="1" applyFont="1" applyFill="1" applyBorder="1"/>
    <xf numFmtId="0" fontId="2" fillId="0" borderId="0" xfId="159" applyFont="1" applyFill="1"/>
    <xf numFmtId="0" fontId="3" fillId="0" borderId="0" xfId="159" applyFont="1" applyFill="1"/>
    <xf numFmtId="194" fontId="2" fillId="0" borderId="0" xfId="65" applyNumberFormat="1" applyFont="1" applyFill="1" applyBorder="1" applyAlignment="1">
      <alignment horizontal="right"/>
    </xf>
    <xf numFmtId="0" fontId="3" fillId="0" borderId="0" xfId="241" applyFont="1" applyFill="1"/>
    <xf numFmtId="0" fontId="2" fillId="0" borderId="0" xfId="241" applyFont="1" applyFill="1" applyAlignment="1">
      <alignment horizontal="center"/>
    </xf>
    <xf numFmtId="0" fontId="2" fillId="0" borderId="0" xfId="241" applyFont="1" applyFill="1" applyBorder="1" applyAlignment="1">
      <alignment horizontal="centerContinuous"/>
    </xf>
    <xf numFmtId="0" fontId="3" fillId="0" borderId="0" xfId="241" applyFont="1" applyFill="1" applyBorder="1"/>
    <xf numFmtId="0" fontId="3" fillId="0" borderId="12" xfId="243" applyFont="1" applyFill="1" applyBorder="1" applyAlignment="1">
      <alignment horizontal="right"/>
    </xf>
    <xf numFmtId="0" fontId="3" fillId="0" borderId="12" xfId="241" applyFont="1" applyFill="1" applyBorder="1" applyAlignment="1">
      <alignment horizontal="center"/>
    </xf>
    <xf numFmtId="0" fontId="3" fillId="0" borderId="0" xfId="241" applyFont="1" applyFill="1" applyBorder="1" applyAlignment="1">
      <alignment horizontal="center"/>
    </xf>
    <xf numFmtId="0" fontId="3" fillId="0" borderId="0" xfId="159" applyFont="1" applyFill="1" applyBorder="1" applyAlignment="1">
      <alignment horizontal="center"/>
    </xf>
    <xf numFmtId="0" fontId="3" fillId="0" borderId="0" xfId="159" applyFont="1" applyFill="1" applyAlignment="1">
      <alignment horizontal="center"/>
    </xf>
    <xf numFmtId="194" fontId="3" fillId="0" borderId="0" xfId="65" applyNumberFormat="1" applyFont="1" applyFill="1" applyBorder="1"/>
    <xf numFmtId="194" fontId="3" fillId="0" borderId="0" xfId="65" applyNumberFormat="1" applyFont="1" applyFill="1" applyBorder="1" applyAlignment="1">
      <alignment horizontal="right"/>
    </xf>
    <xf numFmtId="2" fontId="3" fillId="0" borderId="0" xfId="241" applyNumberFormat="1" applyFont="1" applyFill="1" applyBorder="1"/>
    <xf numFmtId="193" fontId="3" fillId="0" borderId="0" xfId="65" applyFont="1" applyFill="1" applyBorder="1"/>
    <xf numFmtId="194" fontId="3" fillId="0" borderId="12" xfId="65" applyNumberFormat="1" applyFont="1" applyFill="1" applyBorder="1"/>
    <xf numFmtId="40" fontId="3" fillId="0" borderId="0" xfId="241" applyNumberFormat="1" applyFont="1" applyFill="1" applyBorder="1"/>
    <xf numFmtId="0" fontId="2" fillId="0" borderId="0" xfId="241" applyFont="1" applyFill="1" applyBorder="1"/>
    <xf numFmtId="0" fontId="2" fillId="0" borderId="0" xfId="241" applyFont="1" applyFill="1" applyBorder="1" applyAlignment="1">
      <alignment horizontal="center"/>
    </xf>
    <xf numFmtId="195" fontId="2" fillId="0" borderId="0" xfId="65" applyNumberFormat="1" applyFont="1" applyFill="1" applyBorder="1" applyAlignment="1">
      <alignment horizontal="right"/>
    </xf>
    <xf numFmtId="40" fontId="2" fillId="0" borderId="0" xfId="241" applyNumberFormat="1" applyFont="1" applyFill="1" applyBorder="1"/>
    <xf numFmtId="195" fontId="2" fillId="0" borderId="0" xfId="65" applyNumberFormat="1" applyFont="1" applyFill="1" applyBorder="1"/>
    <xf numFmtId="194" fontId="2" fillId="0" borderId="14" xfId="65" applyNumberFormat="1" applyFont="1" applyFill="1" applyBorder="1"/>
    <xf numFmtId="0" fontId="2" fillId="0" borderId="0" xfId="241" applyFont="1" applyFill="1" applyBorder="1" applyAlignment="1">
      <alignment horizontal="left" indent="2"/>
    </xf>
    <xf numFmtId="194" fontId="2" fillId="0" borderId="0" xfId="241" applyNumberFormat="1" applyFont="1" applyFill="1" applyBorder="1"/>
    <xf numFmtId="194" fontId="2" fillId="0" borderId="15" xfId="65" applyNumberFormat="1" applyFont="1" applyFill="1" applyBorder="1" applyAlignment="1">
      <alignment horizontal="right"/>
    </xf>
    <xf numFmtId="194" fontId="2" fillId="0" borderId="0" xfId="108" applyNumberFormat="1" applyFont="1" applyFill="1" applyBorder="1"/>
    <xf numFmtId="0" fontId="2" fillId="0" borderId="0" xfId="241" applyFont="1" applyFill="1"/>
    <xf numFmtId="196" fontId="3" fillId="0" borderId="0" xfId="241" applyNumberFormat="1" applyFont="1" applyFill="1" applyBorder="1"/>
    <xf numFmtId="0" fontId="3" fillId="0" borderId="0" xfId="157" applyFont="1" applyFill="1" applyAlignment="1"/>
    <xf numFmtId="0" fontId="2" fillId="0" borderId="0" xfId="161" applyFont="1" applyFill="1"/>
    <xf numFmtId="0" fontId="2" fillId="0" borderId="0" xfId="161" applyFont="1" applyFill="1" applyAlignment="1">
      <alignment horizontal="center"/>
    </xf>
    <xf numFmtId="0" fontId="40" fillId="0" borderId="0" xfId="157" applyFont="1" applyFill="1"/>
    <xf numFmtId="0" fontId="2" fillId="0" borderId="0" xfId="243" applyFont="1" applyFill="1" applyAlignment="1"/>
    <xf numFmtId="49" fontId="3" fillId="0" borderId="0" xfId="245" applyNumberFormat="1" applyFont="1" applyFill="1" applyAlignment="1">
      <alignment vertical="center"/>
    </xf>
    <xf numFmtId="49" fontId="3" fillId="0" borderId="0" xfId="243" applyNumberFormat="1" applyFont="1" applyFill="1" applyBorder="1" applyAlignment="1">
      <alignment horizontal="center" wrapText="1"/>
    </xf>
    <xf numFmtId="49" fontId="3" fillId="0" borderId="0" xfId="245" applyNumberFormat="1" applyFont="1" applyFill="1" applyBorder="1" applyAlignment="1">
      <alignment vertical="center"/>
    </xf>
    <xf numFmtId="49" fontId="3" fillId="0" borderId="16" xfId="245" applyNumberFormat="1" applyFont="1" applyFill="1" applyBorder="1" applyAlignment="1">
      <alignment horizontal="center"/>
    </xf>
    <xf numFmtId="49" fontId="3" fillId="0" borderId="0" xfId="245" applyNumberFormat="1" applyFont="1" applyFill="1" applyAlignment="1"/>
    <xf numFmtId="49" fontId="3" fillId="0" borderId="0" xfId="245" applyNumberFormat="1" applyFont="1" applyFill="1" applyAlignment="1">
      <alignment horizontal="center"/>
    </xf>
    <xf numFmtId="49" fontId="3" fillId="0" borderId="0" xfId="245" applyNumberFormat="1" applyFont="1" applyFill="1" applyBorder="1" applyAlignment="1">
      <alignment horizontal="center"/>
    </xf>
    <xf numFmtId="0" fontId="3" fillId="0" borderId="0" xfId="245" applyFont="1" applyFill="1" applyAlignment="1"/>
    <xf numFmtId="49" fontId="3" fillId="0" borderId="12" xfId="243" applyNumberFormat="1" applyFont="1" applyFill="1" applyBorder="1" applyAlignment="1">
      <alignment horizontal="center" wrapText="1"/>
    </xf>
    <xf numFmtId="49" fontId="3" fillId="0" borderId="0" xfId="245" applyNumberFormat="1" applyFont="1" applyFill="1" applyBorder="1" applyAlignment="1"/>
    <xf numFmtId="194" fontId="3" fillId="0" borderId="0" xfId="65" applyNumberFormat="1" applyFont="1" applyFill="1" applyBorder="1" applyAlignment="1">
      <alignment horizontal="center" vertical="center" wrapText="1"/>
    </xf>
    <xf numFmtId="194" fontId="3" fillId="0" borderId="0" xfId="65" applyNumberFormat="1" applyFont="1" applyFill="1" applyBorder="1" applyAlignment="1">
      <alignment horizontal="center" vertical="center"/>
    </xf>
    <xf numFmtId="0" fontId="3" fillId="0" borderId="0" xfId="160" applyFont="1" applyFill="1"/>
    <xf numFmtId="0" fontId="3" fillId="0" borderId="0" xfId="161" applyFont="1" applyFill="1"/>
    <xf numFmtId="0" fontId="3" fillId="0" borderId="0" xfId="161" applyFont="1" applyFill="1" applyAlignment="1">
      <alignment horizontal="center"/>
    </xf>
    <xf numFmtId="0" fontId="41" fillId="0" borderId="0" xfId="157" applyFont="1" applyFill="1"/>
    <xf numFmtId="43" fontId="41" fillId="0" borderId="0" xfId="55" applyFont="1" applyFill="1"/>
    <xf numFmtId="191" fontId="41" fillId="0" borderId="0" xfId="55" applyNumberFormat="1" applyFont="1" applyFill="1"/>
    <xf numFmtId="193" fontId="3" fillId="0" borderId="0" xfId="65" applyFont="1" applyFill="1" applyAlignment="1">
      <alignment horizontal="center" vertical="center"/>
    </xf>
    <xf numFmtId="193" fontId="3" fillId="0" borderId="0" xfId="65" applyFont="1" applyFill="1" applyAlignment="1">
      <alignment vertical="center"/>
    </xf>
    <xf numFmtId="2" fontId="2" fillId="0" borderId="0" xfId="245" applyNumberFormat="1" applyFont="1" applyFill="1" applyBorder="1" applyAlignment="1"/>
    <xf numFmtId="49" fontId="2" fillId="0" borderId="0" xfId="243" applyNumberFormat="1" applyFont="1" applyFill="1" applyBorder="1" applyAlignment="1">
      <alignment vertical="center"/>
    </xf>
    <xf numFmtId="43" fontId="41" fillId="0" borderId="0" xfId="55" applyFont="1" applyFill="1" applyBorder="1"/>
    <xf numFmtId="0" fontId="41" fillId="0" borderId="0" xfId="157" applyFont="1" applyFill="1" applyBorder="1"/>
    <xf numFmtId="196" fontId="3" fillId="0" borderId="0" xfId="245" applyNumberFormat="1" applyFont="1" applyFill="1" applyAlignment="1">
      <alignment vertical="top"/>
    </xf>
    <xf numFmtId="3" fontId="3" fillId="0" borderId="0" xfId="109" applyNumberFormat="1" applyFont="1" applyFill="1" applyBorder="1"/>
    <xf numFmtId="191" fontId="3" fillId="0" borderId="0" xfId="245" applyNumberFormat="1" applyFont="1" applyFill="1" applyBorder="1"/>
    <xf numFmtId="2" fontId="3" fillId="0" borderId="0" xfId="245" applyNumberFormat="1" applyFont="1" applyFill="1" applyBorder="1" applyAlignment="1"/>
    <xf numFmtId="0" fontId="7" fillId="0" borderId="0" xfId="245" applyFont="1" applyFill="1" applyAlignment="1">
      <alignment vertical="top"/>
    </xf>
    <xf numFmtId="0" fontId="3" fillId="0" borderId="0" xfId="245" applyFont="1" applyFill="1" applyAlignment="1">
      <alignment vertical="top"/>
    </xf>
    <xf numFmtId="0" fontId="3" fillId="0" borderId="0" xfId="159" applyFont="1" applyFill="1" applyAlignment="1">
      <alignment horizontal="right"/>
    </xf>
    <xf numFmtId="0" fontId="3" fillId="0" borderId="0" xfId="159" applyFont="1" applyFill="1" applyBorder="1"/>
    <xf numFmtId="0" fontId="2" fillId="0" borderId="0" xfId="162" applyFont="1" applyFill="1" applyAlignment="1">
      <alignment vertical="center"/>
    </xf>
    <xf numFmtId="0" fontId="3" fillId="0" borderId="0" xfId="162" applyFont="1" applyFill="1" applyAlignment="1">
      <alignment vertical="center"/>
    </xf>
    <xf numFmtId="194" fontId="2" fillId="0" borderId="0" xfId="65" applyNumberFormat="1" applyFont="1" applyFill="1" applyBorder="1" applyAlignment="1">
      <alignment horizontal="right" vertical="center"/>
    </xf>
    <xf numFmtId="191" fontId="41" fillId="0" borderId="0" xfId="65" applyNumberFormat="1" applyFont="1" applyFill="1" applyAlignment="1">
      <alignment vertical="center"/>
    </xf>
    <xf numFmtId="193" fontId="41" fillId="0" borderId="0" xfId="65" applyFont="1" applyFill="1" applyAlignment="1">
      <alignment vertical="center"/>
    </xf>
    <xf numFmtId="0" fontId="41" fillId="0" borderId="0" xfId="157" applyFont="1" applyFill="1" applyAlignment="1">
      <alignment vertical="center"/>
    </xf>
    <xf numFmtId="0" fontId="3" fillId="0" borderId="12" xfId="162" applyFont="1" applyFill="1" applyBorder="1" applyAlignment="1">
      <alignment vertical="center"/>
    </xf>
    <xf numFmtId="0" fontId="3" fillId="0" borderId="12" xfId="243" applyFont="1" applyFill="1" applyBorder="1" applyAlignment="1">
      <alignment horizontal="right" vertical="center"/>
    </xf>
    <xf numFmtId="0" fontId="3" fillId="0" borderId="0" xfId="162" applyFont="1" applyFill="1" applyBorder="1" applyAlignment="1">
      <alignment vertical="center"/>
    </xf>
    <xf numFmtId="0" fontId="3" fillId="0" borderId="0" xfId="162" applyFont="1" applyFill="1" applyBorder="1" applyAlignment="1">
      <alignment horizontal="center" vertical="center"/>
    </xf>
    <xf numFmtId="0" fontId="2" fillId="0" borderId="0" xfId="240" applyFont="1" applyFill="1" applyAlignment="1">
      <alignment vertical="center"/>
    </xf>
    <xf numFmtId="0" fontId="3" fillId="0" borderId="0" xfId="240" applyFont="1" applyFill="1" applyAlignment="1">
      <alignment vertical="center"/>
    </xf>
    <xf numFmtId="0" fontId="3" fillId="0" borderId="0" xfId="240" applyFont="1" applyFill="1" applyBorder="1" applyAlignment="1">
      <alignment horizontal="center" vertical="center"/>
    </xf>
    <xf numFmtId="0" fontId="3" fillId="0" borderId="0" xfId="240" applyFont="1" applyFill="1" applyAlignment="1">
      <alignment horizontal="center" vertical="center"/>
    </xf>
    <xf numFmtId="193" fontId="2" fillId="0" borderId="0" xfId="68" applyFont="1" applyFill="1" applyAlignment="1">
      <alignment vertical="center"/>
    </xf>
    <xf numFmtId="194" fontId="2" fillId="0" borderId="0" xfId="65" applyNumberFormat="1" applyFont="1" applyFill="1" applyBorder="1" applyAlignment="1">
      <alignment vertical="center"/>
    </xf>
    <xf numFmtId="193" fontId="2" fillId="0" borderId="0" xfId="65" applyFont="1" applyFill="1" applyAlignment="1">
      <alignment vertical="center"/>
    </xf>
    <xf numFmtId="43" fontId="2" fillId="0" borderId="0" xfId="240" applyNumberFormat="1" applyFont="1" applyFill="1" applyAlignment="1">
      <alignment vertical="center"/>
    </xf>
    <xf numFmtId="193" fontId="3" fillId="0" borderId="0" xfId="68" applyFont="1" applyFill="1" applyAlignment="1">
      <alignment vertical="center"/>
    </xf>
    <xf numFmtId="194" fontId="3" fillId="0" borderId="0" xfId="65" applyNumberFormat="1" applyFont="1" applyFill="1" applyBorder="1" applyAlignment="1">
      <alignment vertical="center"/>
    </xf>
    <xf numFmtId="194" fontId="3" fillId="0" borderId="16" xfId="65" applyNumberFormat="1" applyFont="1" applyFill="1" applyBorder="1" applyAlignment="1">
      <alignment vertical="center"/>
    </xf>
    <xf numFmtId="194" fontId="2" fillId="0" borderId="13" xfId="65" applyNumberFormat="1" applyFont="1" applyFill="1" applyBorder="1" applyAlignment="1">
      <alignment vertical="center"/>
    </xf>
    <xf numFmtId="193" fontId="3" fillId="0" borderId="0" xfId="68" applyFont="1" applyFill="1" applyAlignment="1">
      <alignment horizontal="left" vertical="center" indent="1"/>
    </xf>
    <xf numFmtId="194" fontId="2" fillId="0" borderId="16" xfId="65" applyNumberFormat="1" applyFont="1" applyFill="1" applyBorder="1" applyAlignment="1">
      <alignment vertical="center"/>
    </xf>
    <xf numFmtId="194" fontId="2" fillId="0" borderId="0" xfId="68" applyNumberFormat="1" applyFont="1" applyFill="1" applyAlignment="1">
      <alignment vertical="center"/>
    </xf>
    <xf numFmtId="194" fontId="3" fillId="0" borderId="0" xfId="65" applyNumberFormat="1" applyFont="1" applyFill="1" applyAlignment="1">
      <alignment vertical="center"/>
    </xf>
    <xf numFmtId="194" fontId="2" fillId="0" borderId="0" xfId="68" applyNumberFormat="1" applyFont="1" applyFill="1" applyBorder="1" applyAlignment="1">
      <alignment horizontal="right" vertical="center"/>
    </xf>
    <xf numFmtId="194" fontId="2" fillId="0" borderId="14" xfId="68" applyNumberFormat="1" applyFont="1" applyFill="1" applyBorder="1" applyAlignment="1">
      <alignment vertical="center"/>
    </xf>
    <xf numFmtId="204" fontId="2" fillId="0" borderId="14" xfId="68" applyNumberFormat="1" applyFont="1" applyFill="1" applyBorder="1" applyAlignment="1">
      <alignment vertical="center"/>
    </xf>
    <xf numFmtId="194" fontId="2" fillId="0" borderId="0" xfId="68" applyNumberFormat="1" applyFont="1" applyFill="1" applyBorder="1" applyAlignment="1">
      <alignment vertical="center"/>
    </xf>
    <xf numFmtId="205" fontId="2" fillId="0" borderId="15" xfId="65" applyNumberFormat="1" applyFont="1" applyFill="1" applyBorder="1" applyAlignment="1">
      <alignment horizontal="right"/>
    </xf>
    <xf numFmtId="205" fontId="2" fillId="0" borderId="0" xfId="65" applyNumberFormat="1" applyFont="1" applyFill="1" applyBorder="1" applyAlignment="1">
      <alignment horizontal="right"/>
    </xf>
    <xf numFmtId="0" fontId="3" fillId="0" borderId="12" xfId="159" applyFont="1" applyBorder="1" applyAlignment="1">
      <alignment horizontal="right"/>
    </xf>
    <xf numFmtId="0" fontId="3" fillId="0" borderId="12" xfId="159" applyFont="1" applyBorder="1" applyAlignment="1">
      <alignment horizontal="center"/>
    </xf>
    <xf numFmtId="0" fontId="3" fillId="0" borderId="0" xfId="243" applyFont="1" applyFill="1" applyBorder="1" applyAlignment="1">
      <alignment horizontal="right"/>
    </xf>
    <xf numFmtId="0" fontId="3" fillId="0" borderId="16" xfId="243" applyFont="1" applyFill="1" applyBorder="1" applyAlignment="1">
      <alignment horizontal="center"/>
    </xf>
    <xf numFmtId="191" fontId="3" fillId="0" borderId="0" xfId="55" applyNumberFormat="1" applyFont="1" applyFill="1" applyBorder="1"/>
    <xf numFmtId="191" fontId="2" fillId="0" borderId="0" xfId="241" applyNumberFormat="1" applyFont="1" applyFill="1" applyBorder="1"/>
    <xf numFmtId="191" fontId="3" fillId="0" borderId="12" xfId="55" applyNumberFormat="1" applyFont="1" applyFill="1" applyBorder="1"/>
    <xf numFmtId="194" fontId="2" fillId="0" borderId="16" xfId="65" applyNumberFormat="1" applyFont="1" applyFill="1" applyBorder="1" applyAlignment="1">
      <alignment horizontal="right"/>
    </xf>
    <xf numFmtId="191" fontId="2" fillId="0" borderId="14" xfId="241" applyNumberFormat="1" applyFont="1" applyFill="1" applyBorder="1"/>
    <xf numFmtId="191" fontId="2" fillId="0" borderId="17" xfId="55" applyNumberFormat="1" applyFont="1" applyFill="1" applyBorder="1"/>
    <xf numFmtId="194" fontId="3" fillId="0" borderId="0" xfId="68" applyNumberFormat="1" applyFont="1" applyFill="1" applyAlignment="1">
      <alignment vertical="center"/>
    </xf>
    <xf numFmtId="194" fontId="41" fillId="0" borderId="0" xfId="0" applyNumberFormat="1" applyFont="1" applyFill="1"/>
    <xf numFmtId="194" fontId="41" fillId="0" borderId="0" xfId="0" applyNumberFormat="1" applyFont="1" applyFill="1" applyBorder="1"/>
    <xf numFmtId="0" fontId="2" fillId="0" borderId="0" xfId="160" applyFont="1" applyFill="1"/>
    <xf numFmtId="194" fontId="2" fillId="0" borderId="0" xfId="65" applyNumberFormat="1" applyFont="1" applyFill="1"/>
    <xf numFmtId="194" fontId="2" fillId="0" borderId="14" xfId="55" applyNumberFormat="1" applyFont="1" applyFill="1" applyBorder="1"/>
    <xf numFmtId="194" fontId="2" fillId="0" borderId="0" xfId="55" applyNumberFormat="1" applyFont="1" applyFill="1" applyBorder="1"/>
    <xf numFmtId="194" fontId="3" fillId="0" borderId="12" xfId="65" applyNumberFormat="1" applyFont="1" applyFill="1" applyBorder="1" applyAlignment="1">
      <alignment horizontal="right"/>
    </xf>
    <xf numFmtId="0" fontId="2" fillId="0" borderId="12" xfId="243" applyFont="1" applyFill="1" applyBorder="1" applyAlignment="1"/>
    <xf numFmtId="43" fontId="2" fillId="0" borderId="0" xfId="55" applyFont="1" applyFill="1" applyBorder="1"/>
    <xf numFmtId="0" fontId="2" fillId="0" borderId="0" xfId="240" applyFont="1"/>
    <xf numFmtId="191" fontId="2" fillId="0" borderId="0" xfId="240" applyNumberFormat="1" applyFont="1"/>
    <xf numFmtId="192" fontId="2" fillId="0" borderId="0" xfId="240" applyNumberFormat="1" applyFont="1"/>
    <xf numFmtId="0" fontId="3" fillId="0" borderId="0" xfId="240" applyFont="1"/>
    <xf numFmtId="0" fontId="3" fillId="0" borderId="0" xfId="240" applyFont="1" applyAlignment="1">
      <alignment horizontal="center"/>
    </xf>
    <xf numFmtId="191" fontId="3" fillId="0" borderId="12" xfId="240" applyNumberFormat="1" applyFont="1" applyBorder="1"/>
    <xf numFmtId="192" fontId="3" fillId="0" borderId="12" xfId="240" applyNumberFormat="1" applyFont="1" applyBorder="1"/>
    <xf numFmtId="192" fontId="3" fillId="0" borderId="12" xfId="243" applyNumberFormat="1" applyFont="1" applyBorder="1" applyAlignment="1">
      <alignment horizontal="right"/>
    </xf>
    <xf numFmtId="191" fontId="3" fillId="0" borderId="0" xfId="240" applyNumberFormat="1" applyFont="1"/>
    <xf numFmtId="192" fontId="3" fillId="0" borderId="0" xfId="240" applyNumberFormat="1" applyFont="1" applyAlignment="1">
      <alignment horizontal="center"/>
    </xf>
    <xf numFmtId="192" fontId="3" fillId="0" borderId="0" xfId="243" applyNumberFormat="1" applyFont="1" applyAlignment="1">
      <alignment horizontal="right"/>
    </xf>
    <xf numFmtId="0" fontId="3" fillId="0" borderId="12" xfId="240" applyFont="1" applyBorder="1" applyAlignment="1">
      <alignment horizontal="center"/>
    </xf>
    <xf numFmtId="0" fontId="3" fillId="0" borderId="12" xfId="157" applyFont="1" applyBorder="1" applyAlignment="1">
      <alignment horizontal="center"/>
    </xf>
    <xf numFmtId="0" fontId="3" fillId="0" borderId="0" xfId="157" applyFont="1"/>
    <xf numFmtId="191" fontId="3" fillId="0" borderId="0" xfId="0" applyNumberFormat="1" applyFont="1" applyAlignment="1">
      <alignment horizontal="center"/>
    </xf>
    <xf numFmtId="192" fontId="3" fillId="0" borderId="0" xfId="157" applyNumberFormat="1" applyFont="1"/>
    <xf numFmtId="192" fontId="3" fillId="0" borderId="0" xfId="0" applyNumberFormat="1" applyFont="1" applyAlignment="1">
      <alignment horizontal="center"/>
    </xf>
    <xf numFmtId="0" fontId="3" fillId="0" borderId="0" xfId="157" applyFont="1" applyAlignment="1">
      <alignment horizontal="center"/>
    </xf>
    <xf numFmtId="49" fontId="3" fillId="0" borderId="0" xfId="240" applyNumberFormat="1" applyFont="1" applyAlignment="1">
      <alignment horizontal="left"/>
    </xf>
    <xf numFmtId="0" fontId="2" fillId="0" borderId="0" xfId="240" applyFont="1" applyAlignment="1">
      <alignment horizontal="center"/>
    </xf>
    <xf numFmtId="191" fontId="2" fillId="0" borderId="13" xfId="240" applyNumberFormat="1" applyFont="1" applyBorder="1" applyAlignment="1">
      <alignment horizontal="center"/>
    </xf>
    <xf numFmtId="192" fontId="3" fillId="0" borderId="0" xfId="240" applyNumberFormat="1" applyFont="1"/>
    <xf numFmtId="191" fontId="2" fillId="0" borderId="14" xfId="240" applyNumberFormat="1" applyFont="1" applyBorder="1" applyAlignment="1">
      <alignment horizontal="center"/>
    </xf>
    <xf numFmtId="192" fontId="2" fillId="0" borderId="0" xfId="240" applyNumberFormat="1" applyFont="1" applyAlignment="1">
      <alignment horizontal="right" vertical="center"/>
    </xf>
    <xf numFmtId="49" fontId="2" fillId="0" borderId="0" xfId="240" applyNumberFormat="1" applyFont="1" applyAlignment="1">
      <alignment horizontal="right" vertical="center"/>
    </xf>
    <xf numFmtId="0" fontId="2" fillId="0" borderId="0" xfId="245" applyFont="1"/>
    <xf numFmtId="0" fontId="3" fillId="0" borderId="0" xfId="245" applyFont="1"/>
    <xf numFmtId="43" fontId="3" fillId="0" borderId="0" xfId="240" applyNumberFormat="1" applyFont="1"/>
    <xf numFmtId="0" fontId="3" fillId="0" borderId="0" xfId="240" applyFont="1" applyAlignment="1">
      <alignment horizontal="left" indent="1"/>
    </xf>
    <xf numFmtId="0" fontId="3" fillId="0" borderId="0" xfId="245" applyFont="1" applyAlignment="1">
      <alignment horizontal="left" indent="2"/>
    </xf>
    <xf numFmtId="0" fontId="3" fillId="0" borderId="0" xfId="240" applyFont="1" applyAlignment="1">
      <alignment horizontal="left" indent="2"/>
    </xf>
    <xf numFmtId="0" fontId="2" fillId="0" borderId="0" xfId="244" applyFont="1"/>
    <xf numFmtId="191" fontId="3" fillId="0" borderId="0" xfId="240" applyNumberFormat="1" applyFont="1" applyAlignment="1">
      <alignment horizontal="center"/>
    </xf>
    <xf numFmtId="49" fontId="3" fillId="0" borderId="16" xfId="245" applyNumberFormat="1" applyFont="1" applyFill="1" applyBorder="1" applyAlignment="1">
      <alignment horizontal="center" wrapText="1"/>
    </xf>
    <xf numFmtId="49" fontId="3" fillId="0" borderId="0" xfId="245" applyNumberFormat="1" applyFont="1" applyFill="1" applyBorder="1" applyAlignment="1">
      <alignment horizontal="center" wrapText="1"/>
    </xf>
    <xf numFmtId="194" fontId="2" fillId="0" borderId="13" xfId="68" applyNumberFormat="1" applyFont="1" applyFill="1" applyBorder="1" applyAlignment="1">
      <alignment vertical="center"/>
    </xf>
    <xf numFmtId="204" fontId="2" fillId="0" borderId="0" xfId="68" applyNumberFormat="1" applyFont="1" applyFill="1" applyBorder="1" applyAlignment="1">
      <alignment vertical="center"/>
    </xf>
    <xf numFmtId="0" fontId="3" fillId="0" borderId="0" xfId="241" applyFont="1" applyFill="1" applyBorder="1" applyAlignment="1">
      <alignment horizontal="left" indent="1"/>
    </xf>
    <xf numFmtId="194" fontId="40" fillId="0" borderId="0" xfId="157" applyNumberFormat="1" applyFont="1" applyFill="1"/>
    <xf numFmtId="193" fontId="2" fillId="0" borderId="0" xfId="65" applyFont="1" applyFill="1" applyAlignment="1">
      <alignment horizontal="center" vertical="center"/>
    </xf>
    <xf numFmtId="194" fontId="2" fillId="0" borderId="14" xfId="65" applyNumberFormat="1" applyFont="1" applyFill="1" applyBorder="1" applyAlignment="1">
      <alignment horizontal="right" vertical="center"/>
    </xf>
    <xf numFmtId="43" fontId="2" fillId="0" borderId="0" xfId="55" applyFont="1" applyFill="1" applyAlignment="1">
      <alignment vertical="center"/>
    </xf>
    <xf numFmtId="43" fontId="2" fillId="0" borderId="0" xfId="55" applyFont="1"/>
    <xf numFmtId="0" fontId="3" fillId="0" borderId="0" xfId="160" applyFont="1"/>
    <xf numFmtId="0" fontId="2" fillId="0" borderId="0" xfId="161" applyFont="1"/>
    <xf numFmtId="0" fontId="2" fillId="0" borderId="0" xfId="161" applyFont="1" applyAlignment="1">
      <alignment horizontal="center"/>
    </xf>
    <xf numFmtId="0" fontId="40" fillId="0" borderId="0" xfId="157" applyFont="1"/>
    <xf numFmtId="0" fontId="3" fillId="0" borderId="0" xfId="161" applyFont="1"/>
    <xf numFmtId="0" fontId="3" fillId="0" borderId="0" xfId="161" applyFont="1" applyAlignment="1">
      <alignment horizontal="center"/>
    </xf>
    <xf numFmtId="0" fontId="41" fillId="0" borderId="0" xfId="157" applyFont="1"/>
    <xf numFmtId="2" fontId="2" fillId="0" borderId="0" xfId="245" applyNumberFormat="1" applyFont="1"/>
    <xf numFmtId="49" fontId="2" fillId="0" borderId="0" xfId="245" applyNumberFormat="1" applyFont="1" applyAlignment="1">
      <alignment vertical="center"/>
    </xf>
    <xf numFmtId="195" fontId="3" fillId="0" borderId="0" xfId="55" applyNumberFormat="1" applyFont="1" applyFill="1" applyBorder="1"/>
    <xf numFmtId="0" fontId="3" fillId="0" borderId="12" xfId="159" applyFont="1" applyFill="1" applyBorder="1" applyAlignment="1">
      <alignment horizontal="right"/>
    </xf>
    <xf numFmtId="0" fontId="3" fillId="0" borderId="12" xfId="159" applyFont="1" applyFill="1" applyBorder="1" applyAlignment="1">
      <alignment horizontal="center"/>
    </xf>
    <xf numFmtId="194" fontId="41" fillId="0" borderId="12" xfId="0" applyNumberFormat="1" applyFont="1" applyFill="1" applyBorder="1"/>
    <xf numFmtId="192" fontId="3" fillId="0" borderId="12" xfId="240" applyNumberFormat="1" applyFont="1" applyBorder="1" applyAlignment="1">
      <alignment horizontal="center"/>
    </xf>
    <xf numFmtId="0" fontId="2" fillId="0" borderId="0" xfId="160" applyFont="1"/>
    <xf numFmtId="194" fontId="40" fillId="0" borderId="0" xfId="65" applyNumberFormat="1" applyFont="1" applyFill="1"/>
    <xf numFmtId="194" fontId="2" fillId="0" borderId="16" xfId="65" applyNumberFormat="1" applyFont="1" applyFill="1" applyBorder="1" applyAlignment="1">
      <alignment horizontal="right" vertical="center"/>
    </xf>
    <xf numFmtId="0" fontId="3" fillId="0" borderId="0" xfId="240" applyFont="1" applyFill="1" applyAlignment="1">
      <alignment horizontal="center"/>
    </xf>
    <xf numFmtId="0" fontId="3" fillId="0" borderId="0" xfId="240" applyFont="1" applyFill="1"/>
    <xf numFmtId="191" fontId="3" fillId="0" borderId="0" xfId="240" applyNumberFormat="1" applyFont="1" applyFill="1"/>
    <xf numFmtId="191" fontId="3" fillId="0" borderId="0" xfId="55" applyNumberFormat="1" applyFont="1" applyFill="1"/>
    <xf numFmtId="0" fontId="3" fillId="0" borderId="0" xfId="157" applyFont="1" applyFill="1" applyAlignment="1">
      <alignment horizontal="center"/>
    </xf>
    <xf numFmtId="0" fontId="3" fillId="0" borderId="0" xfId="160" applyFont="1" applyBorder="1"/>
    <xf numFmtId="0" fontId="3" fillId="0" borderId="0" xfId="161" applyFont="1" applyBorder="1"/>
    <xf numFmtId="193" fontId="3" fillId="0" borderId="0" xfId="65" applyFont="1" applyFill="1" applyBorder="1" applyAlignment="1">
      <alignment horizontal="center" vertical="center"/>
    </xf>
    <xf numFmtId="193" fontId="3" fillId="0" borderId="0" xfId="65" applyFont="1" applyFill="1" applyBorder="1" applyAlignment="1">
      <alignment vertical="center"/>
    </xf>
    <xf numFmtId="0" fontId="41" fillId="0" borderId="0" xfId="157" applyFont="1" applyBorder="1"/>
    <xf numFmtId="43" fontId="41" fillId="0" borderId="12" xfId="55" applyFont="1" applyFill="1" applyBorder="1"/>
    <xf numFmtId="191" fontId="41" fillId="0" borderId="12" xfId="55" applyNumberFormat="1" applyFont="1" applyFill="1" applyBorder="1"/>
    <xf numFmtId="191" fontId="3" fillId="0" borderId="0" xfId="241" applyNumberFormat="1" applyFont="1" applyFill="1"/>
    <xf numFmtId="192" fontId="3" fillId="0" borderId="16" xfId="240" applyNumberFormat="1" applyFont="1" applyBorder="1" applyAlignment="1">
      <alignment horizontal="center"/>
    </xf>
    <xf numFmtId="0" fontId="2" fillId="0" borderId="0" xfId="162" applyFont="1" applyAlignment="1">
      <alignment vertical="center"/>
    </xf>
    <xf numFmtId="0" fontId="3" fillId="0" borderId="0" xfId="162" applyFont="1" applyAlignment="1">
      <alignment vertical="center"/>
    </xf>
    <xf numFmtId="0" fontId="41" fillId="0" borderId="0" xfId="157" applyFont="1" applyAlignment="1">
      <alignment vertical="center"/>
    </xf>
    <xf numFmtId="0" fontId="3" fillId="0" borderId="12" xfId="162" applyFont="1" applyBorder="1" applyAlignment="1">
      <alignment vertical="center"/>
    </xf>
    <xf numFmtId="0" fontId="3" fillId="0" borderId="12" xfId="243" applyFont="1" applyBorder="1" applyAlignment="1">
      <alignment horizontal="right" vertical="center"/>
    </xf>
    <xf numFmtId="0" fontId="3" fillId="0" borderId="16" xfId="243" applyFont="1" applyBorder="1" applyAlignment="1">
      <alignment horizontal="center"/>
    </xf>
    <xf numFmtId="0" fontId="3" fillId="0" borderId="12" xfId="243" applyFont="1" applyBorder="1" applyAlignment="1">
      <alignment horizontal="right"/>
    </xf>
    <xf numFmtId="0" fontId="3" fillId="0" borderId="0" xfId="241" applyFont="1" applyAlignment="1">
      <alignment horizontal="center"/>
    </xf>
    <xf numFmtId="0" fontId="3" fillId="0" borderId="0" xfId="162" applyFont="1" applyAlignment="1">
      <alignment horizontal="center" vertical="center"/>
    </xf>
    <xf numFmtId="0" fontId="3" fillId="0" borderId="0" xfId="240" applyFont="1" applyAlignment="1">
      <alignment vertical="center"/>
    </xf>
    <xf numFmtId="0" fontId="3" fillId="0" borderId="0" xfId="242" applyFont="1"/>
    <xf numFmtId="0" fontId="3" fillId="0" borderId="0" xfId="240" quotePrefix="1" applyFont="1" applyAlignment="1">
      <alignment vertical="center"/>
    </xf>
    <xf numFmtId="191" fontId="3" fillId="0" borderId="0" xfId="55" applyNumberFormat="1" applyFont="1" applyFill="1" applyAlignment="1">
      <alignment vertical="center"/>
    </xf>
    <xf numFmtId="191" fontId="41" fillId="0" borderId="0" xfId="65" applyNumberFormat="1" applyFont="1" applyFill="1" applyBorder="1" applyAlignment="1">
      <alignment vertical="center"/>
    </xf>
    <xf numFmtId="191" fontId="3" fillId="0" borderId="0" xfId="55" applyNumberFormat="1" applyFont="1" applyAlignment="1">
      <alignment vertical="center"/>
    </xf>
    <xf numFmtId="192" fontId="3" fillId="0" borderId="16" xfId="240" applyNumberFormat="1" applyFont="1" applyBorder="1" applyAlignment="1">
      <alignment horizontal="center"/>
    </xf>
    <xf numFmtId="192" fontId="3" fillId="0" borderId="12" xfId="240" applyNumberFormat="1" applyFont="1" applyBorder="1" applyAlignment="1">
      <alignment horizontal="center"/>
    </xf>
    <xf numFmtId="192" fontId="3" fillId="0" borderId="16" xfId="240" applyNumberFormat="1" applyFont="1" applyFill="1" applyBorder="1" applyAlignment="1">
      <alignment horizontal="center"/>
    </xf>
    <xf numFmtId="192" fontId="3" fillId="0" borderId="12" xfId="240" applyNumberFormat="1" applyFont="1" applyFill="1" applyBorder="1" applyAlignment="1">
      <alignment horizontal="center"/>
    </xf>
    <xf numFmtId="0" fontId="3" fillId="0" borderId="12" xfId="243" applyFont="1" applyFill="1" applyBorder="1" applyAlignment="1">
      <alignment horizontal="center"/>
    </xf>
    <xf numFmtId="49" fontId="3" fillId="0" borderId="16" xfId="245" applyNumberFormat="1" applyFont="1" applyFill="1" applyBorder="1" applyAlignment="1">
      <alignment horizontal="center" wrapText="1"/>
    </xf>
    <xf numFmtId="49" fontId="3" fillId="0" borderId="0" xfId="245" applyNumberFormat="1" applyFont="1" applyFill="1" applyBorder="1" applyAlignment="1">
      <alignment horizontal="center" wrapText="1"/>
    </xf>
    <xf numFmtId="49" fontId="3" fillId="0" borderId="12" xfId="245" applyNumberFormat="1" applyFont="1" applyFill="1" applyBorder="1" applyAlignment="1">
      <alignment horizontal="center" wrapText="1"/>
    </xf>
    <xf numFmtId="49" fontId="3" fillId="0" borderId="13" xfId="245" applyNumberFormat="1" applyFont="1" applyFill="1" applyBorder="1" applyAlignment="1">
      <alignment horizontal="center"/>
    </xf>
    <xf numFmtId="0" fontId="3" fillId="0" borderId="13" xfId="174" applyFont="1" applyFill="1" applyBorder="1" applyAlignment="1">
      <alignment horizontal="center" vertical="center"/>
    </xf>
    <xf numFmtId="0" fontId="3" fillId="0" borderId="0" xfId="174" applyFont="1" applyFill="1" applyBorder="1" applyAlignment="1">
      <alignment horizontal="center" wrapText="1"/>
    </xf>
    <xf numFmtId="0" fontId="3" fillId="0" borderId="12" xfId="174" applyFont="1" applyFill="1" applyBorder="1" applyAlignment="1">
      <alignment horizontal="center" wrapText="1"/>
    </xf>
  </cellXfs>
  <cellStyles count="32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1 2" xfId="26"/>
    <cellStyle name="60% - Accent2" xfId="27"/>
    <cellStyle name="60% - Accent2 2" xfId="28"/>
    <cellStyle name="60% - Accent3" xfId="29"/>
    <cellStyle name="60% - Accent3 2" xfId="30"/>
    <cellStyle name="60% - Accent4" xfId="31"/>
    <cellStyle name="60% - Accent4 2" xfId="32"/>
    <cellStyle name="60% - Accent5" xfId="33"/>
    <cellStyle name="60% - Accent5 2" xfId="34"/>
    <cellStyle name="60% - Accent6" xfId="35"/>
    <cellStyle name="60% - Accent6 2" xfId="36"/>
    <cellStyle name="Accent1" xfId="37"/>
    <cellStyle name="Accent1 2" xfId="38"/>
    <cellStyle name="Accent2" xfId="39"/>
    <cellStyle name="Accent2 2" xfId="40"/>
    <cellStyle name="Accent3" xfId="41"/>
    <cellStyle name="Accent3 2" xfId="42"/>
    <cellStyle name="Accent4" xfId="43"/>
    <cellStyle name="Accent4 2" xfId="44"/>
    <cellStyle name="Accent5" xfId="45"/>
    <cellStyle name="Accent5 2" xfId="46"/>
    <cellStyle name="Accent6" xfId="47"/>
    <cellStyle name="Accent6 2" xfId="48"/>
    <cellStyle name="Bad" xfId="49"/>
    <cellStyle name="Bad 2" xfId="50"/>
    <cellStyle name="Calculation" xfId="51"/>
    <cellStyle name="Calculation 2" xfId="52"/>
    <cellStyle name="Check Cell" xfId="53"/>
    <cellStyle name="Check Cell 2" xfId="54"/>
    <cellStyle name="Comma 10" xfId="56"/>
    <cellStyle name="Comma 10 2" xfId="57"/>
    <cellStyle name="Comma 11" xfId="58"/>
    <cellStyle name="Comma 12" xfId="59"/>
    <cellStyle name="Comma 12 13" xfId="60"/>
    <cellStyle name="Comma 12 2" xfId="61"/>
    <cellStyle name="Comma 13" xfId="62"/>
    <cellStyle name="Comma 13 2" xfId="63"/>
    <cellStyle name="Comma 14" xfId="64"/>
    <cellStyle name="Comma 14 5" xfId="65"/>
    <cellStyle name="Comma 2" xfId="66"/>
    <cellStyle name="Comma 2 2" xfId="67"/>
    <cellStyle name="Comma 2 2 2" xfId="68"/>
    <cellStyle name="Comma 2 3" xfId="69"/>
    <cellStyle name="Comma 2 4" xfId="70"/>
    <cellStyle name="Comma 2 5" xfId="71"/>
    <cellStyle name="Comma 3" xfId="72"/>
    <cellStyle name="Comma 3 2" xfId="73"/>
    <cellStyle name="Comma 3 3" xfId="74"/>
    <cellStyle name="Comma 3 4" xfId="75"/>
    <cellStyle name="Comma 3 5" xfId="76"/>
    <cellStyle name="Comma 4" xfId="77"/>
    <cellStyle name="Comma 4 2" xfId="78"/>
    <cellStyle name="Comma 4 3" xfId="79"/>
    <cellStyle name="Comma 4 4" xfId="80"/>
    <cellStyle name="Comma 4 5" xfId="81"/>
    <cellStyle name="Comma 5" xfId="82"/>
    <cellStyle name="Comma 5 2" xfId="83"/>
    <cellStyle name="Comma 5 3" xfId="84"/>
    <cellStyle name="Comma 5 3 2" xfId="85"/>
    <cellStyle name="Comma 5 4" xfId="86"/>
    <cellStyle name="Comma 5 5" xfId="87"/>
    <cellStyle name="Comma 6" xfId="88"/>
    <cellStyle name="Comma 6 2" xfId="89"/>
    <cellStyle name="Comma 6 2 2" xfId="90"/>
    <cellStyle name="Comma 6 2 3" xfId="91"/>
    <cellStyle name="Comma 6 2 4" xfId="92"/>
    <cellStyle name="Comma 6 3" xfId="93"/>
    <cellStyle name="Comma 6 3 2" xfId="94"/>
    <cellStyle name="Comma 6 4" xfId="95"/>
    <cellStyle name="Comma 6 5" xfId="96"/>
    <cellStyle name="Comma 7" xfId="97"/>
    <cellStyle name="Comma 7 2" xfId="98"/>
    <cellStyle name="Comma 79" xfId="99"/>
    <cellStyle name="Comma 8" xfId="100"/>
    <cellStyle name="Comma 9" xfId="101"/>
    <cellStyle name="Comma 9 2" xfId="102"/>
    <cellStyle name="comma zerodec" xfId="103"/>
    <cellStyle name="comma zerodec 2" xfId="104"/>
    <cellStyle name="comma zerodec 3" xfId="105"/>
    <cellStyle name="comma zerodec 4" xfId="106"/>
    <cellStyle name="comma zerodec 5" xfId="107"/>
    <cellStyle name="Comma_BWG_FS_07_T2 2" xfId="108"/>
    <cellStyle name="Comma_BWG_YE'06_T2" xfId="109"/>
    <cellStyle name="Currency1" xfId="110"/>
    <cellStyle name="Currency1 2" xfId="111"/>
    <cellStyle name="Currency1 3" xfId="112"/>
    <cellStyle name="Currency1 4" xfId="113"/>
    <cellStyle name="Currency1 5" xfId="114"/>
    <cellStyle name="Dollar (zero dec)" xfId="115"/>
    <cellStyle name="Dollar (zero dec) 2" xfId="116"/>
    <cellStyle name="Dollar (zero dec) 3" xfId="117"/>
    <cellStyle name="Dollar (zero dec) 4" xfId="118"/>
    <cellStyle name="Dollar (zero dec) 5" xfId="119"/>
    <cellStyle name="Excel Built-in Normal" xfId="120"/>
    <cellStyle name="Explanatory Text" xfId="121"/>
    <cellStyle name="Explanatory Text 2" xfId="122"/>
    <cellStyle name="Good" xfId="123"/>
    <cellStyle name="Good 2" xfId="124"/>
    <cellStyle name="Grey" xfId="125"/>
    <cellStyle name="Heading 1" xfId="126"/>
    <cellStyle name="Heading 1 2" xfId="127"/>
    <cellStyle name="Heading 2" xfId="128"/>
    <cellStyle name="Heading 2 2" xfId="129"/>
    <cellStyle name="Heading 3" xfId="130"/>
    <cellStyle name="Heading 3 2" xfId="131"/>
    <cellStyle name="Heading 4" xfId="132"/>
    <cellStyle name="Heading 4 2" xfId="133"/>
    <cellStyle name="Hyperlink 2" xfId="134"/>
    <cellStyle name="Input" xfId="135"/>
    <cellStyle name="Input [yellow]" xfId="136"/>
    <cellStyle name="Input 2" xfId="137"/>
    <cellStyle name="Input 3" xfId="138"/>
    <cellStyle name="Linked Cell" xfId="139"/>
    <cellStyle name="Linked Cell 2" xfId="140"/>
    <cellStyle name="Neutral" xfId="141"/>
    <cellStyle name="Neutral 2" xfId="142"/>
    <cellStyle name="no dec" xfId="143"/>
    <cellStyle name="Normal - Style1" xfId="144"/>
    <cellStyle name="Normal - Style1 2" xfId="145"/>
    <cellStyle name="Normal - Style1 2 2" xfId="146"/>
    <cellStyle name="Normal - Style1 2 3" xfId="147"/>
    <cellStyle name="Normal - Style1 2 4" xfId="148"/>
    <cellStyle name="Normal - Style1 3" xfId="149"/>
    <cellStyle name="Normal - Style1 4" xfId="150"/>
    <cellStyle name="Normal 10" xfId="151"/>
    <cellStyle name="Normal 10 3" xfId="152"/>
    <cellStyle name="Normal 11" xfId="153"/>
    <cellStyle name="Normal 111" xfId="154"/>
    <cellStyle name="Normal 12" xfId="155"/>
    <cellStyle name="Normal 13" xfId="156"/>
    <cellStyle name="Normal 139" xfId="157"/>
    <cellStyle name="Normal 14" xfId="158"/>
    <cellStyle name="Normal 140" xfId="159"/>
    <cellStyle name="Normal 141" xfId="160"/>
    <cellStyle name="Normal 142" xfId="161"/>
    <cellStyle name="Normal 143" xfId="162"/>
    <cellStyle name="Normal 15" xfId="163"/>
    <cellStyle name="Normal 16" xfId="164"/>
    <cellStyle name="Normal 17" xfId="165"/>
    <cellStyle name="Normal 18" xfId="166"/>
    <cellStyle name="Normal 19" xfId="167"/>
    <cellStyle name="Normal 2" xfId="168"/>
    <cellStyle name="Normal 2 16" xfId="169"/>
    <cellStyle name="Normal 2 2" xfId="170"/>
    <cellStyle name="Normal 2 2 2" xfId="171"/>
    <cellStyle name="Normal 2 2 3" xfId="172"/>
    <cellStyle name="Normal 2 2 4" xfId="173"/>
    <cellStyle name="Normal 2 3" xfId="174"/>
    <cellStyle name="Normal 2 4" xfId="175"/>
    <cellStyle name="Normal 2 5" xfId="176"/>
    <cellStyle name="Normal 20" xfId="177"/>
    <cellStyle name="Normal 21" xfId="178"/>
    <cellStyle name="Normal 22" xfId="179"/>
    <cellStyle name="Normal 23" xfId="180"/>
    <cellStyle name="Normal 24" xfId="181"/>
    <cellStyle name="Normal 25" xfId="182"/>
    <cellStyle name="Normal 26" xfId="183"/>
    <cellStyle name="Normal 27" xfId="184"/>
    <cellStyle name="Normal 28" xfId="185"/>
    <cellStyle name="Normal 29" xfId="186"/>
    <cellStyle name="Normal 3" xfId="187"/>
    <cellStyle name="Normal 3 2" xfId="188"/>
    <cellStyle name="Normal 3 2 2" xfId="189"/>
    <cellStyle name="Normal 3 2 3" xfId="190"/>
    <cellStyle name="Normal 3 2 4" xfId="191"/>
    <cellStyle name="Normal 3 3" xfId="192"/>
    <cellStyle name="Normal 3 4" xfId="193"/>
    <cellStyle name="Normal 3 5" xfId="194"/>
    <cellStyle name="Normal 3 6" xfId="195"/>
    <cellStyle name="Normal 30" xfId="196"/>
    <cellStyle name="Normal 31" xfId="197"/>
    <cellStyle name="Normal 32" xfId="198"/>
    <cellStyle name="Normal 33" xfId="199"/>
    <cellStyle name="Normal 34" xfId="200"/>
    <cellStyle name="Normal 35" xfId="201"/>
    <cellStyle name="Normal 36" xfId="202"/>
    <cellStyle name="Normal 37" xfId="203"/>
    <cellStyle name="Normal 38" xfId="204"/>
    <cellStyle name="Normal 39" xfId="205"/>
    <cellStyle name="Normal 4" xfId="206"/>
    <cellStyle name="Normal 4 2" xfId="207"/>
    <cellStyle name="Normal 4 3" xfId="208"/>
    <cellStyle name="Normal 4 4" xfId="209"/>
    <cellStyle name="Normal 4 5" xfId="210"/>
    <cellStyle name="Normal 40" xfId="211"/>
    <cellStyle name="Normal 41" xfId="212"/>
    <cellStyle name="Normal 42" xfId="213"/>
    <cellStyle name="Normal 43" xfId="214"/>
    <cellStyle name="Normal 44" xfId="215"/>
    <cellStyle name="Normal 45" xfId="216"/>
    <cellStyle name="Normal 46" xfId="217"/>
    <cellStyle name="Normal 47" xfId="218"/>
    <cellStyle name="Normal 48" xfId="219"/>
    <cellStyle name="Normal 49" xfId="220"/>
    <cellStyle name="Normal 5" xfId="221"/>
    <cellStyle name="Normal 5 2" xfId="222"/>
    <cellStyle name="Normal 5 3" xfId="223"/>
    <cellStyle name="Normal 5 4" xfId="224"/>
    <cellStyle name="Normal 50" xfId="225"/>
    <cellStyle name="Normal 51" xfId="226"/>
    <cellStyle name="Normal 52" xfId="227"/>
    <cellStyle name="Normal 6" xfId="228"/>
    <cellStyle name="Normal 6 2" xfId="229"/>
    <cellStyle name="Normal 6 3" xfId="230"/>
    <cellStyle name="Normal 6 4" xfId="231"/>
    <cellStyle name="Normal 7" xfId="232"/>
    <cellStyle name="Normal 7 2" xfId="233"/>
    <cellStyle name="Normal 8" xfId="234"/>
    <cellStyle name="Normal 8 2" xfId="235"/>
    <cellStyle name="Normal 8 2 2" xfId="236"/>
    <cellStyle name="Normal 8 3" xfId="237"/>
    <cellStyle name="Normal 9" xfId="238"/>
    <cellStyle name="Normal 99" xfId="239"/>
    <cellStyle name="Normal_BWG_FS_07_T2 2" xfId="240"/>
    <cellStyle name="Normal_BWG_FS_07_T2_BWG_Lead_Sheet_Q2'53 up 03-06-53" xfId="241"/>
    <cellStyle name="Normal_BWG_Q'2_06_T2 2" xfId="242"/>
    <cellStyle name="Normal_BWG_YE'06_T2 2" xfId="243"/>
    <cellStyle name="Normal_BWGT2" xfId="244"/>
    <cellStyle name="Normal_BWGT2 2" xfId="245"/>
    <cellStyle name="Note" xfId="246"/>
    <cellStyle name="Note 2" xfId="247"/>
    <cellStyle name="oft Excel]_x000d_&#10;Comment=The open=/f lines load custom functions into the Paste Function list._x000d_&#10;Maximized=3_x000d_&#10;Basics=1_x000d_&#10;A" xfId="248"/>
    <cellStyle name="Output" xfId="249"/>
    <cellStyle name="Output 2" xfId="250"/>
    <cellStyle name="Percent [2]" xfId="251"/>
    <cellStyle name="Percent 2" xfId="252"/>
    <cellStyle name="Percent 2 2" xfId="253"/>
    <cellStyle name="Percent 2 2 2" xfId="254"/>
    <cellStyle name="Percent 2 3" xfId="255"/>
    <cellStyle name="Percent 3" xfId="256"/>
    <cellStyle name="Percent 4" xfId="257"/>
    <cellStyle name="Percent 5" xfId="258"/>
    <cellStyle name="Percent 6" xfId="259"/>
    <cellStyle name="Quantity" xfId="260"/>
    <cellStyle name="Quantity 2" xfId="261"/>
    <cellStyle name="Quantity 3" xfId="262"/>
    <cellStyle name="Quantity 4" xfId="263"/>
    <cellStyle name="Title" xfId="264"/>
    <cellStyle name="Title 2" xfId="265"/>
    <cellStyle name="Total" xfId="266"/>
    <cellStyle name="Total 2" xfId="267"/>
    <cellStyle name="Warning Text" xfId="268"/>
    <cellStyle name="Warning Text 2" xfId="269"/>
    <cellStyle name="เครื่องหมายจุลภาค" xfId="55" builtinId="3"/>
    <cellStyle name="เครื่องหมายจุลภาค 10" xfId="270"/>
    <cellStyle name="เครื่องหมายจุลภาค 2" xfId="271"/>
    <cellStyle name="เครื่องหมายจุลภาค 2 2" xfId="272"/>
    <cellStyle name="เครื่องหมายจุลภาค 2 3" xfId="273"/>
    <cellStyle name="เครื่องหมายจุลภาค 2 4" xfId="274"/>
    <cellStyle name="เครื่องหมายจุลภาค 2 5" xfId="275"/>
    <cellStyle name="เครื่องหมายจุลภาค 3" xfId="276"/>
    <cellStyle name="เครื่องหมายจุลภาค 3 2" xfId="277"/>
    <cellStyle name="เครื่องหมายจุลภาค 3 3" xfId="278"/>
    <cellStyle name="เครื่องหมายจุลภาค 3 4" xfId="279"/>
    <cellStyle name="เครื่องหมายจุลภาค 4" xfId="280"/>
    <cellStyle name="เครื่องหมายจุลภาค 4 2" xfId="281"/>
    <cellStyle name="เครื่องหมายจุลภาค 4 3" xfId="282"/>
    <cellStyle name="เครื่องหมายจุลภาค 4 4" xfId="283"/>
    <cellStyle name="เครื่องหมายจุลภาค 5" xfId="284"/>
    <cellStyle name="เครื่องหมายจุลภาค 5 2" xfId="285"/>
    <cellStyle name="เครื่องหมายจุลภาค 5 3" xfId="286"/>
    <cellStyle name="เครื่องหมายจุลภาค 5 4" xfId="287"/>
    <cellStyle name="เครื่องหมายจุลภาค 6" xfId="288"/>
    <cellStyle name="เครื่องหมายจุลภาค 6 2" xfId="289"/>
    <cellStyle name="เครื่องหมายจุลภาค 6 2 2" xfId="290"/>
    <cellStyle name="เครื่องหมายจุลภาค 6 3" xfId="291"/>
    <cellStyle name="เครื่องหมายจุลภาค 6 4" xfId="292"/>
    <cellStyle name="เครื่องหมายจุลภาค 7" xfId="293"/>
    <cellStyle name="เครื่องหมายจุลภาค 7 2" xfId="294"/>
    <cellStyle name="เครื่องหมายจุลภาค 8" xfId="295"/>
    <cellStyle name="เครื่องหมายจุลภาค 8 2" xfId="296"/>
    <cellStyle name="ปกติ" xfId="0" builtinId="0"/>
    <cellStyle name="ปกติ 2" xfId="297"/>
    <cellStyle name="ปกติ 2 2" xfId="298"/>
    <cellStyle name="ปกติ 2 3" xfId="299"/>
    <cellStyle name="ปกติ 2 4" xfId="300"/>
    <cellStyle name="ปกติ 2 5" xfId="301"/>
    <cellStyle name="ปกติ 3" xfId="302"/>
    <cellStyle name="ปกติ 3 2" xfId="303"/>
    <cellStyle name="ปกติ 3 3" xfId="304"/>
    <cellStyle name="ปกติ 3 4" xfId="305"/>
    <cellStyle name="ปกติ 3 5" xfId="306"/>
    <cellStyle name="ปกติ 4" xfId="307"/>
    <cellStyle name="ปกติ 4 2" xfId="308"/>
    <cellStyle name="ปกติ 4 3" xfId="309"/>
    <cellStyle name="ปกติ 4 4" xfId="310"/>
    <cellStyle name="ปกติ 4 5" xfId="311"/>
    <cellStyle name="ปกติ 5" xfId="312"/>
    <cellStyle name="ปกติ 5 2" xfId="313"/>
    <cellStyle name="ปกติ 6" xfId="314"/>
    <cellStyle name="ปกติ 6 2" xfId="315"/>
    <cellStyle name="ปกติ 6 3" xfId="316"/>
    <cellStyle name="ปกติ 6 4" xfId="317"/>
    <cellStyle name="ปกติ 69" xfId="318"/>
    <cellStyle name="ปกติ 7" xfId="319"/>
    <cellStyle name="ปกติ 71" xfId="320"/>
    <cellStyle name="ปกติ 8" xfId="321"/>
    <cellStyle name="ปกติ 9" xfId="322"/>
    <cellStyle name="เปอร์เซ็นต์ 2" xfId="323"/>
    <cellStyle name="เปอร์เซ็นต์ 2 2" xfId="324"/>
    <cellStyle name="เปอร์เซ็นต์ 3" xfId="325"/>
    <cellStyle name="หมายเหตุ 2" xfId="326"/>
    <cellStyle name="หมายเหตุ 2 2" xfId="327"/>
    <cellStyle name="หมายเหตุ 3" xfId="32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EXCEL/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K-5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M94"/>
  <sheetViews>
    <sheetView zoomScaleSheetLayoutView="90" zoomScalePageLayoutView="90" workbookViewId="0"/>
  </sheetViews>
  <sheetFormatPr defaultColWidth="9.28515625" defaultRowHeight="21" customHeight="1"/>
  <cols>
    <col min="1" max="1" width="49.7109375" style="162" customWidth="1"/>
    <col min="2" max="2" width="9" style="163" customWidth="1"/>
    <col min="3" max="3" width="1.28515625" style="163" customWidth="1"/>
    <col min="4" max="4" width="15.28515625" style="163" customWidth="1"/>
    <col min="5" max="5" width="1.28515625" style="163" customWidth="1"/>
    <col min="6" max="6" width="15.28515625" style="163" customWidth="1"/>
    <col min="7" max="7" width="1.28515625" style="163" customWidth="1"/>
    <col min="8" max="8" width="15.28515625" style="167" customWidth="1"/>
    <col min="9" max="9" width="1.28515625" style="180" customWidth="1"/>
    <col min="10" max="10" width="15.28515625" style="180" customWidth="1"/>
    <col min="11" max="11" width="1.42578125" style="162" customWidth="1"/>
    <col min="12" max="12" width="14.7109375" style="162" customWidth="1"/>
    <col min="13" max="16384" width="9.28515625" style="162"/>
  </cols>
  <sheetData>
    <row r="1" spans="1:13" ht="21" customHeight="1">
      <c r="A1" s="159" t="s">
        <v>0</v>
      </c>
      <c r="B1" s="159"/>
      <c r="C1" s="159"/>
      <c r="D1" s="159"/>
      <c r="E1" s="159"/>
      <c r="F1" s="159"/>
      <c r="G1" s="159"/>
      <c r="H1" s="160"/>
      <c r="I1" s="161"/>
      <c r="J1" s="161"/>
      <c r="K1" s="159"/>
    </row>
    <row r="2" spans="1:13" ht="21" customHeight="1">
      <c r="A2" s="159" t="s">
        <v>1</v>
      </c>
      <c r="B2" s="159"/>
      <c r="C2" s="159"/>
      <c r="D2" s="159"/>
      <c r="E2" s="159"/>
      <c r="F2" s="159"/>
      <c r="G2" s="159"/>
      <c r="H2" s="160"/>
      <c r="I2" s="161"/>
      <c r="J2" s="161"/>
      <c r="K2" s="159"/>
    </row>
    <row r="3" spans="1:13" ht="21" customHeight="1">
      <c r="A3" s="159" t="s">
        <v>112</v>
      </c>
      <c r="B3" s="159"/>
      <c r="C3" s="159"/>
      <c r="D3" s="160"/>
      <c r="E3" s="159"/>
      <c r="F3" s="160"/>
      <c r="G3" s="159"/>
      <c r="H3" s="201"/>
      <c r="I3" s="161"/>
      <c r="J3" s="161"/>
      <c r="K3" s="159"/>
    </row>
    <row r="4" spans="1:13" ht="21" customHeight="1">
      <c r="A4" s="159"/>
      <c r="B4" s="159"/>
      <c r="C4" s="159"/>
      <c r="D4" s="159"/>
      <c r="E4" s="159"/>
      <c r="F4" s="159"/>
      <c r="G4" s="159"/>
      <c r="H4" s="160"/>
      <c r="I4" s="161"/>
      <c r="J4" s="161"/>
      <c r="K4" s="159"/>
    </row>
    <row r="5" spans="1:13" ht="21" customHeight="1">
      <c r="E5" s="170"/>
      <c r="G5" s="170"/>
      <c r="H5" s="164"/>
      <c r="I5" s="165"/>
      <c r="J5" s="166" t="s">
        <v>2</v>
      </c>
    </row>
    <row r="6" spans="1:13" ht="21" customHeight="1">
      <c r="D6" s="248" t="s">
        <v>85</v>
      </c>
      <c r="E6" s="248"/>
      <c r="F6" s="248"/>
      <c r="G6" s="162"/>
      <c r="I6" s="168"/>
      <c r="J6" s="169"/>
    </row>
    <row r="7" spans="1:13" ht="21" customHeight="1">
      <c r="D7" s="249" t="s">
        <v>86</v>
      </c>
      <c r="E7" s="249"/>
      <c r="F7" s="249"/>
      <c r="G7" s="162"/>
      <c r="H7" s="164"/>
      <c r="I7" s="215" t="s">
        <v>87</v>
      </c>
      <c r="J7" s="166"/>
    </row>
    <row r="8" spans="1:13" ht="21" customHeight="1">
      <c r="B8" s="170" t="s">
        <v>3</v>
      </c>
      <c r="C8" s="162"/>
      <c r="D8" s="170">
        <v>2564</v>
      </c>
      <c r="E8" s="162"/>
      <c r="F8" s="171">
        <v>2563</v>
      </c>
      <c r="G8" s="162"/>
      <c r="H8" s="171">
        <v>2564</v>
      </c>
      <c r="I8" s="172"/>
      <c r="J8" s="171">
        <v>2563</v>
      </c>
      <c r="K8" s="163"/>
    </row>
    <row r="9" spans="1:13" s="163" customFormat="1" ht="21" customHeight="1">
      <c r="H9" s="173"/>
      <c r="I9" s="174"/>
      <c r="J9" s="175"/>
    </row>
    <row r="10" spans="1:13" ht="21" customHeight="1">
      <c r="A10" s="159" t="s">
        <v>4</v>
      </c>
      <c r="B10" s="159"/>
      <c r="C10" s="159"/>
      <c r="D10" s="159"/>
      <c r="E10" s="159"/>
      <c r="F10" s="159"/>
      <c r="G10" s="159"/>
      <c r="H10" s="4"/>
      <c r="I10" s="5"/>
      <c r="J10" s="5"/>
      <c r="K10" s="6"/>
    </row>
    <row r="11" spans="1:13" ht="21" customHeight="1">
      <c r="A11" s="159" t="s">
        <v>5</v>
      </c>
      <c r="H11" s="7"/>
      <c r="I11" s="8"/>
      <c r="J11" s="8"/>
      <c r="K11" s="9"/>
    </row>
    <row r="12" spans="1:13" ht="21" customHeight="1">
      <c r="A12" s="162" t="s">
        <v>6</v>
      </c>
      <c r="B12" s="176">
        <v>6</v>
      </c>
      <c r="C12" s="176"/>
      <c r="D12" s="167">
        <v>210253968</v>
      </c>
      <c r="E12" s="176"/>
      <c r="F12" s="167">
        <v>158337111</v>
      </c>
      <c r="G12" s="176"/>
      <c r="H12" s="167">
        <v>210253968</v>
      </c>
      <c r="I12" s="8"/>
      <c r="J12" s="7">
        <v>158337111</v>
      </c>
      <c r="K12" s="7"/>
      <c r="L12" s="9"/>
      <c r="M12" s="167"/>
    </row>
    <row r="13" spans="1:13" ht="21" customHeight="1">
      <c r="A13" s="162" t="s">
        <v>91</v>
      </c>
      <c r="B13" s="163" t="s">
        <v>124</v>
      </c>
      <c r="D13" s="7">
        <v>94712782</v>
      </c>
      <c r="F13" s="7">
        <v>114859542</v>
      </c>
      <c r="H13" s="7">
        <v>94712782</v>
      </c>
      <c r="I13" s="8"/>
      <c r="J13" s="7">
        <v>114859542</v>
      </c>
      <c r="K13" s="7"/>
      <c r="L13" s="9"/>
      <c r="M13" s="167"/>
    </row>
    <row r="14" spans="1:13" ht="21" customHeight="1">
      <c r="A14" s="177" t="s">
        <v>7</v>
      </c>
      <c r="B14" s="176"/>
      <c r="C14" s="176"/>
      <c r="D14" s="167">
        <v>2714087</v>
      </c>
      <c r="E14" s="176"/>
      <c r="F14" s="167">
        <v>2453011</v>
      </c>
      <c r="G14" s="176"/>
      <c r="H14" s="167">
        <v>2714087</v>
      </c>
      <c r="I14" s="8"/>
      <c r="J14" s="7">
        <v>2453011</v>
      </c>
      <c r="K14" s="7"/>
      <c r="L14" s="9"/>
      <c r="M14" s="167"/>
    </row>
    <row r="15" spans="1:13" ht="21" customHeight="1">
      <c r="A15" s="177" t="s">
        <v>8</v>
      </c>
      <c r="B15" s="176"/>
      <c r="C15" s="176"/>
      <c r="D15" s="167">
        <v>2204788</v>
      </c>
      <c r="E15" s="176"/>
      <c r="F15" s="167">
        <v>2645271</v>
      </c>
      <c r="G15" s="176"/>
      <c r="H15" s="167">
        <v>2204788</v>
      </c>
      <c r="I15" s="8"/>
      <c r="J15" s="7">
        <v>2645271</v>
      </c>
      <c r="K15" s="7"/>
      <c r="L15" s="9"/>
      <c r="M15" s="167"/>
    </row>
    <row r="16" spans="1:13" s="159" customFormat="1" ht="21" customHeight="1">
      <c r="A16" s="159" t="s">
        <v>9</v>
      </c>
      <c r="B16" s="178"/>
      <c r="C16" s="178"/>
      <c r="D16" s="179">
        <f>SUM(D12:D15)</f>
        <v>309885625</v>
      </c>
      <c r="E16" s="178"/>
      <c r="F16" s="179">
        <f>SUM(F12:F15)</f>
        <v>278294935</v>
      </c>
      <c r="G16" s="178"/>
      <c r="H16" s="10">
        <f>SUM(H12:H15)</f>
        <v>309885625</v>
      </c>
      <c r="I16" s="11"/>
      <c r="J16" s="10">
        <f>SUM(J12:J15)</f>
        <v>278294935</v>
      </c>
      <c r="K16" s="12"/>
      <c r="L16" s="9"/>
      <c r="M16" s="167"/>
    </row>
    <row r="17" spans="1:13" ht="21" customHeight="1">
      <c r="A17" s="159" t="s">
        <v>10</v>
      </c>
      <c r="H17" s="7"/>
      <c r="I17" s="8"/>
      <c r="J17" s="8"/>
      <c r="K17" s="9"/>
      <c r="L17" s="9"/>
      <c r="M17" s="167"/>
    </row>
    <row r="18" spans="1:13" ht="21" customHeight="1">
      <c r="A18" s="162" t="s">
        <v>89</v>
      </c>
      <c r="B18" s="163">
        <v>9</v>
      </c>
      <c r="D18" s="7">
        <v>228234560</v>
      </c>
      <c r="F18" s="7">
        <v>214856941</v>
      </c>
      <c r="H18" s="7">
        <v>193713514</v>
      </c>
      <c r="I18" s="8"/>
      <c r="J18" s="7">
        <v>193713514</v>
      </c>
      <c r="K18" s="9"/>
      <c r="L18" s="9"/>
      <c r="M18" s="167"/>
    </row>
    <row r="19" spans="1:13" ht="21" customHeight="1">
      <c r="A19" s="162" t="s">
        <v>11</v>
      </c>
      <c r="B19" s="163">
        <v>8</v>
      </c>
      <c r="D19" s="167">
        <v>22463437</v>
      </c>
      <c r="F19" s="167">
        <v>22419047</v>
      </c>
      <c r="H19" s="167">
        <v>22463437</v>
      </c>
      <c r="I19" s="167"/>
      <c r="J19" s="167">
        <v>22419047</v>
      </c>
      <c r="K19" s="9"/>
      <c r="L19" s="9"/>
      <c r="M19" s="167"/>
    </row>
    <row r="20" spans="1:13" ht="21" customHeight="1">
      <c r="A20" s="162" t="s">
        <v>94</v>
      </c>
      <c r="B20" s="162"/>
      <c r="C20" s="162"/>
      <c r="D20" s="219"/>
      <c r="E20" s="220"/>
      <c r="F20" s="220"/>
      <c r="G20" s="220"/>
      <c r="H20" s="221"/>
      <c r="I20" s="220"/>
      <c r="J20" s="220"/>
      <c r="K20" s="9"/>
      <c r="L20" s="9"/>
      <c r="M20" s="167"/>
    </row>
    <row r="21" spans="1:13" ht="21" customHeight="1">
      <c r="A21" s="187" t="s">
        <v>95</v>
      </c>
      <c r="B21" s="176">
        <v>10</v>
      </c>
      <c r="C21" s="176"/>
      <c r="D21" s="222">
        <v>104078436</v>
      </c>
      <c r="E21" s="223"/>
      <c r="F21" s="221">
        <v>113219957</v>
      </c>
      <c r="G21" s="223"/>
      <c r="H21" s="222">
        <v>104078436</v>
      </c>
      <c r="I21" s="13"/>
      <c r="J21" s="7">
        <v>113219957</v>
      </c>
      <c r="K21" s="9"/>
      <c r="L21" s="9"/>
      <c r="M21" s="167"/>
    </row>
    <row r="22" spans="1:13" s="220" customFormat="1" ht="21" customHeight="1">
      <c r="A22" s="220" t="s">
        <v>98</v>
      </c>
      <c r="B22" s="223">
        <v>11</v>
      </c>
      <c r="C22" s="223"/>
      <c r="D22" s="221">
        <v>40781914</v>
      </c>
      <c r="E22" s="223"/>
      <c r="F22" s="221">
        <v>47578899</v>
      </c>
      <c r="G22" s="223"/>
      <c r="H22" s="221">
        <v>40781914</v>
      </c>
      <c r="I22" s="13"/>
      <c r="J22" s="7">
        <v>47578899</v>
      </c>
      <c r="K22" s="9"/>
      <c r="L22" s="9"/>
      <c r="M22" s="167"/>
    </row>
    <row r="23" spans="1:13" ht="21" customHeight="1">
      <c r="A23" s="162" t="s">
        <v>12</v>
      </c>
      <c r="B23" s="163">
        <v>12</v>
      </c>
      <c r="D23" s="167">
        <v>7555920</v>
      </c>
      <c r="F23" s="167">
        <v>7416725</v>
      </c>
      <c r="H23" s="167">
        <v>7555920</v>
      </c>
      <c r="I23" s="8"/>
      <c r="J23" s="7">
        <v>7416725</v>
      </c>
      <c r="K23" s="9"/>
      <c r="L23" s="9"/>
      <c r="M23" s="167"/>
    </row>
    <row r="24" spans="1:13" ht="21" customHeight="1">
      <c r="A24" s="162" t="s">
        <v>13</v>
      </c>
      <c r="C24" s="162"/>
      <c r="D24" s="167">
        <v>11224963</v>
      </c>
      <c r="E24" s="162"/>
      <c r="F24" s="167">
        <v>12782862</v>
      </c>
      <c r="G24" s="162"/>
      <c r="H24" s="167">
        <v>11224963</v>
      </c>
      <c r="J24" s="7">
        <v>12782862</v>
      </c>
      <c r="K24" s="9"/>
      <c r="L24" s="9"/>
      <c r="M24" s="167"/>
    </row>
    <row r="25" spans="1:13" s="159" customFormat="1" ht="21" customHeight="1">
      <c r="A25" s="159" t="s">
        <v>14</v>
      </c>
      <c r="B25" s="178"/>
      <c r="C25" s="178"/>
      <c r="D25" s="179">
        <f>SUM(D17:D24)</f>
        <v>414339230</v>
      </c>
      <c r="E25" s="178"/>
      <c r="F25" s="179">
        <f>SUM(F17:F24)</f>
        <v>418274431</v>
      </c>
      <c r="G25" s="178"/>
      <c r="H25" s="10">
        <f>SUM(H17:H24)</f>
        <v>379818184</v>
      </c>
      <c r="I25" s="11"/>
      <c r="J25" s="10">
        <f>SUM(J17:J24)</f>
        <v>397131004</v>
      </c>
      <c r="K25" s="12"/>
      <c r="L25" s="9"/>
      <c r="M25" s="167"/>
    </row>
    <row r="26" spans="1:13" s="159" customFormat="1" ht="21" customHeight="1" thickBot="1">
      <c r="A26" s="159" t="s">
        <v>15</v>
      </c>
      <c r="B26" s="178"/>
      <c r="C26" s="178"/>
      <c r="D26" s="181">
        <f>SUM(D25,D16)</f>
        <v>724224855</v>
      </c>
      <c r="E26" s="178"/>
      <c r="F26" s="181">
        <f>SUM(F25,F16)</f>
        <v>696569366</v>
      </c>
      <c r="G26" s="178"/>
      <c r="H26" s="14">
        <f>SUM(H25,H16)</f>
        <v>689703809</v>
      </c>
      <c r="I26" s="11"/>
      <c r="J26" s="14">
        <f>SUM(J25,J16)</f>
        <v>675425939</v>
      </c>
      <c r="K26" s="12"/>
      <c r="L26" s="9"/>
      <c r="M26" s="167"/>
    </row>
    <row r="27" spans="1:13" ht="21" customHeight="1" thickTop="1">
      <c r="A27" s="159"/>
      <c r="H27" s="15"/>
      <c r="I27" s="11"/>
      <c r="J27" s="11"/>
      <c r="K27" s="12"/>
      <c r="L27" s="9"/>
      <c r="M27" s="167"/>
    </row>
    <row r="28" spans="1:13" ht="21" customHeight="1">
      <c r="A28" s="159" t="s">
        <v>0</v>
      </c>
      <c r="B28" s="159"/>
      <c r="C28" s="159"/>
      <c r="D28" s="159"/>
      <c r="E28" s="159"/>
      <c r="F28" s="159"/>
      <c r="G28" s="159"/>
      <c r="H28" s="160"/>
      <c r="I28" s="161"/>
      <c r="J28" s="182"/>
      <c r="K28" s="183"/>
      <c r="L28" s="9"/>
      <c r="M28" s="167"/>
    </row>
    <row r="29" spans="1:13" ht="21" customHeight="1">
      <c r="A29" s="159" t="s">
        <v>16</v>
      </c>
      <c r="B29" s="159"/>
      <c r="C29" s="159"/>
      <c r="D29" s="159"/>
      <c r="E29" s="159"/>
      <c r="F29" s="159"/>
      <c r="G29" s="159"/>
      <c r="H29" s="160"/>
      <c r="I29" s="161"/>
      <c r="J29" s="182"/>
      <c r="K29" s="183"/>
      <c r="L29" s="9"/>
      <c r="M29" s="167"/>
    </row>
    <row r="30" spans="1:13" ht="21" customHeight="1">
      <c r="A30" s="159" t="str">
        <f>A3</f>
        <v>ณ วันที่ 31 ธันวาคม 2564</v>
      </c>
      <c r="B30" s="159"/>
      <c r="C30" s="159"/>
      <c r="D30" s="159"/>
      <c r="E30" s="159"/>
      <c r="F30" s="159"/>
      <c r="G30" s="159"/>
      <c r="H30" s="160"/>
      <c r="I30" s="161"/>
      <c r="J30" s="161"/>
      <c r="K30" s="159"/>
      <c r="L30" s="9"/>
      <c r="M30" s="167"/>
    </row>
    <row r="31" spans="1:13" ht="21" customHeight="1">
      <c r="A31" s="159"/>
      <c r="B31" s="159"/>
      <c r="C31" s="159"/>
      <c r="D31" s="159"/>
      <c r="E31" s="159"/>
      <c r="F31" s="159"/>
      <c r="G31" s="159"/>
      <c r="H31" s="160"/>
      <c r="I31" s="161"/>
      <c r="J31" s="161"/>
      <c r="K31" s="159"/>
      <c r="L31" s="9"/>
      <c r="M31" s="167"/>
    </row>
    <row r="32" spans="1:13" ht="21" customHeight="1">
      <c r="E32" s="170"/>
      <c r="G32" s="170"/>
      <c r="H32" s="164"/>
      <c r="I32" s="165"/>
      <c r="J32" s="166" t="s">
        <v>2</v>
      </c>
      <c r="L32" s="9"/>
      <c r="M32" s="167"/>
    </row>
    <row r="33" spans="1:13" ht="21" customHeight="1">
      <c r="D33" s="248" t="s">
        <v>85</v>
      </c>
      <c r="E33" s="248"/>
      <c r="F33" s="248"/>
      <c r="G33" s="162"/>
      <c r="I33" s="168"/>
      <c r="J33" s="169"/>
      <c r="L33" s="9"/>
      <c r="M33" s="167"/>
    </row>
    <row r="34" spans="1:13" ht="21" customHeight="1">
      <c r="D34" s="249" t="s">
        <v>86</v>
      </c>
      <c r="E34" s="249"/>
      <c r="F34" s="249"/>
      <c r="G34" s="162"/>
      <c r="H34" s="164"/>
      <c r="I34" s="215" t="s">
        <v>87</v>
      </c>
      <c r="J34" s="166"/>
      <c r="L34" s="9"/>
      <c r="M34" s="167"/>
    </row>
    <row r="35" spans="1:13" ht="21" customHeight="1">
      <c r="B35" s="170" t="s">
        <v>3</v>
      </c>
      <c r="C35" s="162"/>
      <c r="D35" s="170">
        <v>2564</v>
      </c>
      <c r="E35" s="162"/>
      <c r="F35" s="170">
        <v>2563</v>
      </c>
      <c r="G35" s="162"/>
      <c r="H35" s="171">
        <v>2564</v>
      </c>
      <c r="I35" s="172"/>
      <c r="J35" s="170">
        <v>2563</v>
      </c>
      <c r="K35" s="163"/>
      <c r="L35" s="9"/>
      <c r="M35" s="167"/>
    </row>
    <row r="36" spans="1:13" s="163" customFormat="1" ht="21" customHeight="1">
      <c r="H36" s="173"/>
      <c r="I36" s="174"/>
      <c r="J36" s="175"/>
      <c r="L36" s="9"/>
      <c r="M36" s="167"/>
    </row>
    <row r="37" spans="1:13" ht="21" customHeight="1">
      <c r="A37" s="159" t="s">
        <v>17</v>
      </c>
      <c r="B37" s="159"/>
      <c r="C37" s="159"/>
      <c r="D37" s="159"/>
      <c r="E37" s="159"/>
      <c r="F37" s="159"/>
      <c r="G37" s="159"/>
      <c r="H37" s="4"/>
      <c r="I37" s="5"/>
      <c r="J37" s="5"/>
      <c r="K37" s="6"/>
      <c r="L37" s="9"/>
      <c r="M37" s="167"/>
    </row>
    <row r="38" spans="1:13" ht="21" customHeight="1">
      <c r="A38" s="159" t="s">
        <v>18</v>
      </c>
      <c r="H38" s="16"/>
      <c r="I38" s="17"/>
      <c r="J38" s="17"/>
      <c r="K38" s="18"/>
      <c r="L38" s="9"/>
      <c r="M38" s="167"/>
    </row>
    <row r="39" spans="1:13" ht="21" customHeight="1">
      <c r="A39" s="162" t="s">
        <v>19</v>
      </c>
      <c r="B39" s="176" t="s">
        <v>125</v>
      </c>
      <c r="C39" s="176"/>
      <c r="D39" s="16">
        <v>52889632</v>
      </c>
      <c r="E39" s="176"/>
      <c r="F39" s="16">
        <v>56632906</v>
      </c>
      <c r="G39" s="176"/>
      <c r="H39" s="16">
        <v>52889632</v>
      </c>
      <c r="I39" s="17"/>
      <c r="J39" s="16">
        <v>56632906</v>
      </c>
      <c r="K39" s="18"/>
      <c r="L39" s="9"/>
      <c r="M39" s="167"/>
    </row>
    <row r="40" spans="1:13" ht="21" customHeight="1">
      <c r="A40" s="177" t="s">
        <v>99</v>
      </c>
      <c r="B40" s="163">
        <v>14</v>
      </c>
      <c r="D40" s="167">
        <v>7747660</v>
      </c>
      <c r="F40" s="167">
        <v>6821681</v>
      </c>
      <c r="H40" s="167">
        <v>7747660</v>
      </c>
      <c r="I40" s="13"/>
      <c r="J40" s="19">
        <v>6821681</v>
      </c>
      <c r="K40" s="20"/>
      <c r="L40" s="9"/>
      <c r="M40" s="167"/>
    </row>
    <row r="41" spans="1:13" ht="21" customHeight="1">
      <c r="A41" s="185" t="s">
        <v>100</v>
      </c>
      <c r="B41" s="163">
        <v>15</v>
      </c>
      <c r="D41" s="167">
        <v>4353564</v>
      </c>
      <c r="F41" s="167">
        <v>4395822</v>
      </c>
      <c r="H41" s="167">
        <v>4353564</v>
      </c>
      <c r="I41" s="13"/>
      <c r="J41" s="19">
        <v>4395822</v>
      </c>
      <c r="K41" s="20"/>
      <c r="L41" s="9"/>
      <c r="M41" s="167"/>
    </row>
    <row r="42" spans="1:13" s="159" customFormat="1" ht="21" customHeight="1">
      <c r="A42" s="184" t="s">
        <v>20</v>
      </c>
      <c r="B42" s="178"/>
      <c r="C42" s="178"/>
      <c r="D42" s="179">
        <f>SUM(D39:D41)</f>
        <v>64990856</v>
      </c>
      <c r="E42" s="178"/>
      <c r="F42" s="179">
        <f>SUM(F39:F41)</f>
        <v>67850409</v>
      </c>
      <c r="G42" s="178"/>
      <c r="H42" s="22">
        <f>SUM(H39:H41)</f>
        <v>64990856</v>
      </c>
      <c r="I42" s="23"/>
      <c r="J42" s="22">
        <f>SUM(J39:J41)</f>
        <v>67850409</v>
      </c>
      <c r="K42" s="24"/>
      <c r="L42" s="9"/>
      <c r="M42" s="167"/>
    </row>
    <row r="43" spans="1:13" ht="21" customHeight="1">
      <c r="A43" s="159" t="s">
        <v>21</v>
      </c>
      <c r="H43" s="25"/>
      <c r="I43" s="26"/>
      <c r="J43" s="26"/>
      <c r="K43" s="27"/>
      <c r="L43" s="9"/>
      <c r="M43" s="167"/>
    </row>
    <row r="44" spans="1:13" ht="21" customHeight="1">
      <c r="A44" s="185" t="s">
        <v>102</v>
      </c>
      <c r="B44" s="163">
        <v>14</v>
      </c>
      <c r="D44" s="167">
        <v>55612501</v>
      </c>
      <c r="F44" s="167">
        <v>63360161</v>
      </c>
      <c r="H44" s="167">
        <v>55612501</v>
      </c>
      <c r="I44" s="13"/>
      <c r="J44" s="19">
        <v>63360161</v>
      </c>
      <c r="K44" s="20"/>
      <c r="L44" s="9"/>
      <c r="M44" s="167"/>
    </row>
    <row r="45" spans="1:13" ht="21" customHeight="1">
      <c r="A45" s="185" t="s">
        <v>101</v>
      </c>
      <c r="B45" s="163">
        <v>15</v>
      </c>
      <c r="D45" s="167">
        <v>10584580</v>
      </c>
      <c r="F45" s="167">
        <v>9971436</v>
      </c>
      <c r="H45" s="167">
        <v>10584580</v>
      </c>
      <c r="I45" s="13"/>
      <c r="J45" s="19">
        <v>9971436</v>
      </c>
      <c r="K45" s="20"/>
      <c r="L45" s="9"/>
      <c r="M45" s="167"/>
    </row>
    <row r="46" spans="1:13" ht="21" customHeight="1">
      <c r="A46" s="185" t="s">
        <v>22</v>
      </c>
      <c r="D46" s="167">
        <v>1400100</v>
      </c>
      <c r="F46" s="167">
        <v>1300100</v>
      </c>
      <c r="H46" s="167">
        <v>1400100</v>
      </c>
      <c r="I46" s="13"/>
      <c r="J46" s="19">
        <v>1300100</v>
      </c>
      <c r="K46" s="20"/>
      <c r="L46" s="9"/>
      <c r="M46" s="167"/>
    </row>
    <row r="47" spans="1:13" s="159" customFormat="1" ht="21" customHeight="1">
      <c r="A47" s="184" t="s">
        <v>23</v>
      </c>
      <c r="B47" s="178"/>
      <c r="C47" s="178"/>
      <c r="D47" s="179">
        <f>SUM(D44:D46)</f>
        <v>67597181</v>
      </c>
      <c r="E47" s="178"/>
      <c r="F47" s="179">
        <f>SUM(F44:F46)</f>
        <v>74631697</v>
      </c>
      <c r="G47" s="178"/>
      <c r="H47" s="22">
        <f>SUM(H44:H46)</f>
        <v>67597181</v>
      </c>
      <c r="I47" s="23"/>
      <c r="J47" s="22">
        <f>SUM(J44:J46)</f>
        <v>74631697</v>
      </c>
      <c r="K47" s="24"/>
      <c r="L47" s="9"/>
      <c r="M47" s="167"/>
    </row>
    <row r="48" spans="1:13" s="159" customFormat="1" ht="21" customHeight="1">
      <c r="A48" s="184" t="s">
        <v>24</v>
      </c>
      <c r="B48" s="178"/>
      <c r="C48" s="178"/>
      <c r="D48" s="179">
        <f>SUM(D42,D47)</f>
        <v>132588037</v>
      </c>
      <c r="E48" s="178"/>
      <c r="F48" s="179">
        <f>SUM(F42,F47)</f>
        <v>142482106</v>
      </c>
      <c r="G48" s="178"/>
      <c r="H48" s="22">
        <f>SUM(H47,H42)</f>
        <v>132588037</v>
      </c>
      <c r="I48" s="23"/>
      <c r="J48" s="22">
        <f>SUM(J47,J42)</f>
        <v>142482106</v>
      </c>
      <c r="K48" s="24"/>
      <c r="L48" s="9"/>
      <c r="M48" s="167"/>
    </row>
    <row r="49" spans="1:13" s="159" customFormat="1" ht="21" customHeight="1">
      <c r="A49" s="184"/>
      <c r="B49" s="178"/>
      <c r="C49" s="178"/>
      <c r="D49" s="178"/>
      <c r="E49" s="178"/>
      <c r="F49" s="178"/>
      <c r="G49" s="178"/>
      <c r="H49" s="28"/>
      <c r="I49" s="23"/>
      <c r="J49" s="23"/>
      <c r="K49" s="24"/>
      <c r="L49" s="9"/>
      <c r="M49" s="167"/>
    </row>
    <row r="50" spans="1:13" ht="21" customHeight="1">
      <c r="A50" s="159" t="s">
        <v>25</v>
      </c>
      <c r="K50" s="186"/>
      <c r="L50" s="9"/>
      <c r="M50" s="167"/>
    </row>
    <row r="51" spans="1:13" ht="21" customHeight="1">
      <c r="A51" s="162" t="s">
        <v>26</v>
      </c>
      <c r="K51" s="186"/>
      <c r="L51" s="9"/>
      <c r="M51" s="167"/>
    </row>
    <row r="52" spans="1:13" ht="21" customHeight="1">
      <c r="A52" s="187" t="s">
        <v>27</v>
      </c>
      <c r="K52" s="29"/>
      <c r="L52" s="9"/>
      <c r="M52" s="167"/>
    </row>
    <row r="53" spans="1:13" ht="21" customHeight="1" thickBot="1">
      <c r="A53" s="188" t="s">
        <v>28</v>
      </c>
      <c r="D53" s="30">
        <f>202000000</f>
        <v>202000000</v>
      </c>
      <c r="F53" s="30">
        <f>202000000</f>
        <v>202000000</v>
      </c>
      <c r="H53" s="30">
        <f>202000000</f>
        <v>202000000</v>
      </c>
      <c r="I53" s="31"/>
      <c r="J53" s="30">
        <f>202000000</f>
        <v>202000000</v>
      </c>
      <c r="K53" s="32"/>
      <c r="L53" s="9"/>
      <c r="M53" s="167"/>
    </row>
    <row r="54" spans="1:13" ht="21" customHeight="1" thickTop="1">
      <c r="A54" s="187" t="s">
        <v>29</v>
      </c>
      <c r="J54" s="7"/>
      <c r="K54" s="186"/>
      <c r="L54" s="9"/>
      <c r="M54" s="167"/>
    </row>
    <row r="55" spans="1:13" ht="21" customHeight="1">
      <c r="A55" s="188" t="s">
        <v>28</v>
      </c>
      <c r="D55" s="7">
        <f>'งบแสดงส่วนของผู้ถือหุ้น (eq)'!E20</f>
        <v>202000000</v>
      </c>
      <c r="F55" s="7">
        <f>'งบแสดงส่วนของผู้ถือหุ้น (eq)'!E16</f>
        <v>202000000</v>
      </c>
      <c r="H55" s="7">
        <f>งบแสดงส่วนของผู้ถือหุ้น!E20</f>
        <v>202000000</v>
      </c>
      <c r="I55" s="8"/>
      <c r="J55" s="7">
        <f>งบแสดงส่วนของผู้ถือหุ้น!E16</f>
        <v>202000000</v>
      </c>
      <c r="K55" s="186"/>
      <c r="L55" s="9"/>
      <c r="M55" s="167"/>
    </row>
    <row r="56" spans="1:13" ht="21" customHeight="1">
      <c r="A56" s="185" t="s">
        <v>30</v>
      </c>
      <c r="D56" s="7">
        <f>'งบแสดงส่วนของผู้ถือหุ้น (eq)'!G20</f>
        <v>119463098</v>
      </c>
      <c r="F56" s="7">
        <f>'งบแสดงส่วนของผู้ถือหุ้น (eq)'!G16</f>
        <v>119463098</v>
      </c>
      <c r="H56" s="7">
        <f>งบแสดงส่วนของผู้ถือหุ้น!G20</f>
        <v>119463098</v>
      </c>
      <c r="I56" s="31"/>
      <c r="J56" s="34">
        <f>งบแสดงส่วนของผู้ถือหุ้น!G16</f>
        <v>119463098</v>
      </c>
      <c r="K56" s="186"/>
      <c r="L56" s="9"/>
      <c r="M56" s="167"/>
    </row>
    <row r="57" spans="1:13" ht="21" customHeight="1">
      <c r="A57" s="185" t="s">
        <v>55</v>
      </c>
      <c r="H57" s="19"/>
      <c r="I57" s="13"/>
      <c r="J57" s="19"/>
      <c r="K57" s="35"/>
      <c r="L57" s="9"/>
      <c r="M57" s="167"/>
    </row>
    <row r="58" spans="1:13" ht="21" customHeight="1">
      <c r="A58" s="189" t="s">
        <v>31</v>
      </c>
      <c r="D58" s="7">
        <f>'งบแสดงส่วนของผู้ถือหุ้น (eq)'!I20</f>
        <v>21636080.054245956</v>
      </c>
      <c r="F58" s="7">
        <f>'งบแสดงส่วนของผู้ถือหุ้น (eq)'!I16</f>
        <v>19962895.054245956</v>
      </c>
      <c r="H58" s="7">
        <f>งบแสดงส่วนของผู้ถือหุ้น!I20</f>
        <v>21636080.054245956</v>
      </c>
      <c r="I58" s="8"/>
      <c r="J58" s="34">
        <f>งบแสดงส่วนของผู้ถือหุ้น!I16</f>
        <v>19962895.054245956</v>
      </c>
      <c r="K58" s="35"/>
      <c r="L58" s="9"/>
      <c r="M58" s="167"/>
    </row>
    <row r="59" spans="1:13" ht="21" customHeight="1">
      <c r="A59" s="188" t="s">
        <v>32</v>
      </c>
      <c r="D59" s="7">
        <f>'งบแสดงส่วนของผู้ถือหุ้น (eq)'!K20</f>
        <v>248537639.94575405</v>
      </c>
      <c r="F59" s="7">
        <f>'งบแสดงส่วนของผู้ถือหุ้น (eq)'!K16</f>
        <v>212661266.94575405</v>
      </c>
      <c r="H59" s="7">
        <f>งบแสดงส่วนของผู้ถือหุ้น!K20</f>
        <v>214016593.94575405</v>
      </c>
      <c r="I59" s="31"/>
      <c r="J59" s="34">
        <f>งบแสดงส่วนของผู้ถือหุ้น!K16</f>
        <v>191517839.94575405</v>
      </c>
      <c r="K59" s="35"/>
      <c r="L59" s="9"/>
      <c r="M59" s="167"/>
    </row>
    <row r="60" spans="1:13" ht="21" customHeight="1">
      <c r="A60" s="184" t="s">
        <v>33</v>
      </c>
      <c r="B60" s="178"/>
      <c r="C60" s="178"/>
      <c r="D60" s="179">
        <f>SUM(D55:D59)</f>
        <v>591636818</v>
      </c>
      <c r="E60" s="178"/>
      <c r="F60" s="179">
        <f>SUM(F55:F59)</f>
        <v>554087260</v>
      </c>
      <c r="G60" s="178"/>
      <c r="H60" s="10">
        <f>SUM(H55:H59)</f>
        <v>557115772</v>
      </c>
      <c r="I60" s="11"/>
      <c r="J60" s="10">
        <f>SUM(J55:J59)</f>
        <v>532943833</v>
      </c>
      <c r="K60" s="35"/>
      <c r="L60" s="9"/>
      <c r="M60" s="167"/>
    </row>
    <row r="61" spans="1:13" s="159" customFormat="1" ht="21" customHeight="1" thickBot="1">
      <c r="A61" s="190" t="s">
        <v>34</v>
      </c>
      <c r="B61" s="178"/>
      <c r="C61" s="178"/>
      <c r="D61" s="181">
        <f>SUM(D48,D60)</f>
        <v>724224855</v>
      </c>
      <c r="E61" s="178"/>
      <c r="F61" s="181">
        <f>SUM(F48,F60)</f>
        <v>696569366</v>
      </c>
      <c r="G61" s="178"/>
      <c r="H61" s="14">
        <f>SUM(H48,H60)</f>
        <v>689703809</v>
      </c>
      <c r="I61" s="11"/>
      <c r="J61" s="14">
        <f>SUM(J48,J60)</f>
        <v>675425939</v>
      </c>
      <c r="K61" s="36"/>
      <c r="L61" s="9"/>
      <c r="M61" s="167"/>
    </row>
    <row r="62" spans="1:13" s="37" customFormat="1" ht="21" customHeight="1" thickTop="1">
      <c r="A62" s="162"/>
      <c r="B62" s="163"/>
      <c r="C62" s="163"/>
      <c r="D62" s="163"/>
      <c r="E62" s="163"/>
      <c r="F62" s="163"/>
      <c r="G62" s="163"/>
      <c r="H62" s="167"/>
      <c r="I62" s="180"/>
      <c r="J62" s="180"/>
      <c r="K62" s="186"/>
      <c r="L62" s="9"/>
      <c r="M62" s="167"/>
    </row>
    <row r="63" spans="1:13" s="37" customFormat="1" ht="21" customHeight="1">
      <c r="A63" s="162"/>
      <c r="B63" s="163"/>
      <c r="C63" s="163"/>
      <c r="D63" s="191"/>
      <c r="E63" s="191"/>
      <c r="F63" s="191"/>
      <c r="G63" s="191"/>
      <c r="H63" s="191"/>
      <c r="I63" s="191"/>
      <c r="J63" s="191"/>
      <c r="K63" s="162"/>
      <c r="L63" s="9"/>
    </row>
    <row r="64" spans="1:13" s="37" customFormat="1" ht="21" customHeight="1">
      <c r="A64" s="162"/>
      <c r="B64" s="163"/>
      <c r="C64" s="163"/>
      <c r="D64" s="163"/>
      <c r="E64" s="163"/>
      <c r="F64" s="163"/>
      <c r="G64" s="163"/>
      <c r="H64" s="35"/>
      <c r="I64" s="38"/>
      <c r="J64" s="38"/>
      <c r="K64" s="162"/>
      <c r="L64" s="9"/>
    </row>
    <row r="65" spans="1:12" s="37" customFormat="1" ht="21" customHeight="1">
      <c r="A65" s="162"/>
      <c r="B65" s="163"/>
      <c r="C65" s="163"/>
      <c r="D65" s="163"/>
      <c r="E65" s="163"/>
      <c r="F65" s="163"/>
      <c r="G65" s="163"/>
      <c r="H65" s="167"/>
      <c r="I65" s="180"/>
      <c r="J65" s="180"/>
      <c r="K65" s="162"/>
      <c r="L65" s="9"/>
    </row>
    <row r="66" spans="1:12" s="37" customFormat="1" ht="21" customHeight="1">
      <c r="A66" s="162"/>
      <c r="B66" s="163"/>
      <c r="C66" s="163"/>
      <c r="D66" s="163"/>
      <c r="E66" s="163"/>
      <c r="F66" s="163"/>
      <c r="G66" s="163"/>
      <c r="H66" s="32"/>
      <c r="I66" s="39"/>
      <c r="J66" s="39"/>
      <c r="K66" s="186"/>
      <c r="L66" s="9"/>
    </row>
    <row r="67" spans="1:12" s="37" customFormat="1" ht="21" customHeight="1">
      <c r="A67" s="162"/>
      <c r="B67" s="163"/>
      <c r="C67" s="163"/>
      <c r="D67" s="163"/>
      <c r="E67" s="163"/>
      <c r="F67" s="163"/>
      <c r="G67" s="163"/>
      <c r="H67" s="32"/>
      <c r="I67" s="39"/>
      <c r="J67" s="39"/>
      <c r="K67" s="186"/>
      <c r="L67" s="9"/>
    </row>
    <row r="68" spans="1:12" s="37" customFormat="1" ht="21" customHeight="1">
      <c r="A68" s="162"/>
      <c r="B68" s="163"/>
      <c r="C68" s="163"/>
      <c r="D68" s="163"/>
      <c r="E68" s="163"/>
      <c r="F68" s="163"/>
      <c r="G68" s="163"/>
      <c r="H68" s="32"/>
      <c r="I68" s="39"/>
      <c r="J68" s="39"/>
      <c r="K68" s="186"/>
      <c r="L68" s="9"/>
    </row>
    <row r="69" spans="1:12" s="37" customFormat="1" ht="21" customHeight="1">
      <c r="A69" s="162"/>
      <c r="B69" s="163"/>
      <c r="C69" s="163"/>
      <c r="D69" s="163"/>
      <c r="E69" s="163"/>
      <c r="F69" s="163"/>
      <c r="G69" s="163"/>
      <c r="H69" s="32"/>
      <c r="I69" s="39"/>
      <c r="J69" s="39"/>
      <c r="K69" s="186"/>
      <c r="L69" s="9"/>
    </row>
    <row r="70" spans="1:12" s="37" customFormat="1" ht="21" customHeight="1">
      <c r="A70" s="162"/>
      <c r="B70" s="163"/>
      <c r="C70" s="163"/>
      <c r="D70" s="163"/>
      <c r="E70" s="163"/>
      <c r="F70" s="163"/>
      <c r="G70" s="163"/>
      <c r="H70" s="32"/>
      <c r="I70" s="39"/>
      <c r="J70" s="39"/>
      <c r="K70" s="186"/>
      <c r="L70" s="9"/>
    </row>
    <row r="71" spans="1:12" s="37" customFormat="1" ht="21" customHeight="1">
      <c r="A71" s="162"/>
      <c r="B71" s="163"/>
      <c r="C71" s="163"/>
      <c r="D71" s="163"/>
      <c r="E71" s="163"/>
      <c r="F71" s="163"/>
      <c r="G71" s="163"/>
      <c r="H71" s="32"/>
      <c r="I71" s="39"/>
      <c r="J71" s="39"/>
      <c r="K71" s="186"/>
      <c r="L71" s="9"/>
    </row>
    <row r="72" spans="1:12" s="37" customFormat="1" ht="21" customHeight="1">
      <c r="A72" s="162"/>
      <c r="B72" s="163"/>
      <c r="C72" s="163"/>
      <c r="D72" s="163"/>
      <c r="E72" s="163"/>
      <c r="F72" s="163"/>
      <c r="G72" s="163"/>
      <c r="H72" s="32"/>
      <c r="I72" s="39"/>
      <c r="J72" s="39"/>
      <c r="K72" s="186"/>
      <c r="L72" s="9"/>
    </row>
    <row r="73" spans="1:12" s="37" customFormat="1" ht="21" customHeight="1">
      <c r="A73" s="162"/>
      <c r="B73" s="163"/>
      <c r="C73" s="163"/>
      <c r="D73" s="163"/>
      <c r="E73" s="163"/>
      <c r="F73" s="163"/>
      <c r="G73" s="163"/>
      <c r="H73" s="32"/>
      <c r="I73" s="39"/>
      <c r="J73" s="39"/>
      <c r="K73" s="186"/>
      <c r="L73" s="9"/>
    </row>
    <row r="74" spans="1:12" s="37" customFormat="1" ht="21" customHeight="1">
      <c r="A74" s="162"/>
      <c r="B74" s="163"/>
      <c r="C74" s="163"/>
      <c r="D74" s="163"/>
      <c r="E74" s="163"/>
      <c r="F74" s="163"/>
      <c r="G74" s="163"/>
      <c r="H74" s="32"/>
      <c r="I74" s="39"/>
      <c r="J74" s="39"/>
      <c r="K74" s="186"/>
      <c r="L74" s="9"/>
    </row>
    <row r="75" spans="1:12" s="37" customFormat="1" ht="21" customHeight="1">
      <c r="A75" s="162"/>
      <c r="B75" s="163"/>
      <c r="C75" s="163"/>
      <c r="D75" s="163"/>
      <c r="E75" s="163"/>
      <c r="F75" s="163"/>
      <c r="G75" s="163"/>
      <c r="H75" s="32"/>
      <c r="I75" s="39"/>
      <c r="J75" s="39"/>
      <c r="K75" s="186"/>
      <c r="L75" s="9"/>
    </row>
    <row r="76" spans="1:12" s="37" customFormat="1" ht="21" customHeight="1">
      <c r="A76" s="162"/>
      <c r="B76" s="163"/>
      <c r="C76" s="163"/>
      <c r="D76" s="163"/>
      <c r="E76" s="163"/>
      <c r="F76" s="163"/>
      <c r="G76" s="163"/>
      <c r="H76" s="32"/>
      <c r="I76" s="39"/>
      <c r="J76" s="39"/>
      <c r="K76" s="186"/>
      <c r="L76" s="9"/>
    </row>
    <row r="77" spans="1:12" s="37" customFormat="1" ht="21" customHeight="1">
      <c r="A77" s="162"/>
      <c r="B77" s="163"/>
      <c r="C77" s="163"/>
      <c r="D77" s="163"/>
      <c r="E77" s="163"/>
      <c r="F77" s="163"/>
      <c r="G77" s="163"/>
      <c r="H77" s="32"/>
      <c r="I77" s="39"/>
      <c r="J77" s="39"/>
      <c r="K77" s="186"/>
      <c r="L77" s="9"/>
    </row>
    <row r="78" spans="1:12" s="37" customFormat="1" ht="21" customHeight="1">
      <c r="A78" s="162"/>
      <c r="B78" s="163"/>
      <c r="C78" s="163"/>
      <c r="D78" s="163"/>
      <c r="E78" s="163"/>
      <c r="F78" s="163"/>
      <c r="G78" s="163"/>
      <c r="H78" s="32"/>
      <c r="I78" s="39"/>
      <c r="J78" s="39"/>
      <c r="K78" s="186"/>
      <c r="L78" s="9"/>
    </row>
    <row r="79" spans="1:12" s="37" customFormat="1" ht="21" customHeight="1">
      <c r="A79" s="162"/>
      <c r="B79" s="163"/>
      <c r="C79" s="163"/>
      <c r="D79" s="163"/>
      <c r="E79" s="163"/>
      <c r="F79" s="163"/>
      <c r="G79" s="163"/>
      <c r="H79" s="32"/>
      <c r="I79" s="39"/>
      <c r="J79" s="39"/>
      <c r="K79" s="186"/>
      <c r="L79" s="9"/>
    </row>
    <row r="80" spans="1:12" s="37" customFormat="1" ht="21" customHeight="1">
      <c r="A80" s="162"/>
      <c r="B80" s="163"/>
      <c r="C80" s="163"/>
      <c r="D80" s="163"/>
      <c r="E80" s="163"/>
      <c r="F80" s="163"/>
      <c r="G80" s="163"/>
      <c r="H80" s="32"/>
      <c r="I80" s="39"/>
      <c r="J80" s="39"/>
      <c r="K80" s="186"/>
      <c r="L80" s="9"/>
    </row>
    <row r="81" spans="1:12" s="37" customFormat="1" ht="21" customHeight="1">
      <c r="A81" s="162"/>
      <c r="B81" s="163"/>
      <c r="C81" s="163"/>
      <c r="D81" s="163"/>
      <c r="E81" s="163"/>
      <c r="F81" s="163"/>
      <c r="G81" s="163"/>
      <c r="H81" s="32"/>
      <c r="I81" s="39"/>
      <c r="J81" s="39"/>
      <c r="K81" s="186"/>
      <c r="L81" s="9"/>
    </row>
    <row r="82" spans="1:12" s="37" customFormat="1" ht="21" customHeight="1">
      <c r="A82" s="162"/>
      <c r="B82" s="163"/>
      <c r="C82" s="163"/>
      <c r="D82" s="163"/>
      <c r="E82" s="163"/>
      <c r="F82" s="163"/>
      <c r="G82" s="163"/>
      <c r="H82" s="32"/>
      <c r="I82" s="39"/>
      <c r="J82" s="39"/>
      <c r="K82" s="186"/>
      <c r="L82" s="9"/>
    </row>
    <row r="83" spans="1:12" s="37" customFormat="1" ht="21" customHeight="1">
      <c r="A83" s="162"/>
      <c r="B83" s="163"/>
      <c r="C83" s="163"/>
      <c r="D83" s="163"/>
      <c r="E83" s="163"/>
      <c r="F83" s="163"/>
      <c r="G83" s="163"/>
      <c r="H83" s="32"/>
      <c r="I83" s="39"/>
      <c r="J83" s="39"/>
      <c r="K83" s="186"/>
      <c r="L83" s="9"/>
    </row>
    <row r="84" spans="1:12" s="37" customFormat="1" ht="21" customHeight="1">
      <c r="A84" s="162"/>
      <c r="B84" s="163"/>
      <c r="C84" s="163"/>
      <c r="D84" s="163"/>
      <c r="E84" s="163"/>
      <c r="F84" s="163"/>
      <c r="G84" s="163"/>
      <c r="H84" s="32"/>
      <c r="I84" s="39"/>
      <c r="J84" s="39"/>
      <c r="K84" s="186"/>
      <c r="L84" s="162"/>
    </row>
    <row r="85" spans="1:12" s="37" customFormat="1" ht="21" customHeight="1">
      <c r="A85" s="162"/>
      <c r="B85" s="163"/>
      <c r="C85" s="163"/>
      <c r="D85" s="163"/>
      <c r="E85" s="163"/>
      <c r="F85" s="163"/>
      <c r="G85" s="163"/>
      <c r="H85" s="167"/>
      <c r="I85" s="180"/>
      <c r="J85" s="180"/>
      <c r="K85" s="162"/>
      <c r="L85" s="162"/>
    </row>
    <row r="86" spans="1:12" s="37" customFormat="1" ht="21" customHeight="1">
      <c r="A86" s="162"/>
      <c r="B86" s="163"/>
      <c r="C86" s="163"/>
      <c r="D86" s="163"/>
      <c r="E86" s="163"/>
      <c r="F86" s="163"/>
      <c r="G86" s="163"/>
      <c r="H86" s="167"/>
      <c r="I86" s="180"/>
      <c r="J86" s="180"/>
      <c r="K86" s="162"/>
      <c r="L86" s="162"/>
    </row>
    <row r="91" spans="1:12" s="37" customFormat="1" ht="21" customHeight="1">
      <c r="A91" s="163"/>
      <c r="B91" s="163"/>
      <c r="C91" s="163"/>
      <c r="D91" s="163"/>
      <c r="E91" s="163"/>
      <c r="F91" s="163"/>
      <c r="G91" s="163"/>
      <c r="H91" s="191"/>
      <c r="I91" s="168"/>
      <c r="J91" s="168"/>
      <c r="K91" s="163"/>
      <c r="L91" s="162"/>
    </row>
    <row r="92" spans="1:12" s="37" customFormat="1" ht="21" customHeight="1">
      <c r="A92" s="163"/>
      <c r="B92" s="163"/>
      <c r="C92" s="163"/>
      <c r="D92" s="163"/>
      <c r="E92" s="163"/>
      <c r="F92" s="163"/>
      <c r="G92" s="163"/>
      <c r="H92" s="191"/>
      <c r="I92" s="168"/>
      <c r="J92" s="168"/>
      <c r="K92" s="163"/>
      <c r="L92" s="162"/>
    </row>
    <row r="94" spans="1:12" s="37" customFormat="1" ht="21" customHeight="1">
      <c r="A94" s="162"/>
      <c r="B94" s="163"/>
      <c r="C94" s="163"/>
      <c r="D94" s="163"/>
      <c r="E94" s="163"/>
      <c r="F94" s="163"/>
      <c r="G94" s="163"/>
      <c r="H94" s="191"/>
      <c r="I94" s="168"/>
      <c r="J94" s="168"/>
      <c r="K94" s="163"/>
      <c r="L94" s="162"/>
    </row>
  </sheetData>
  <mergeCells count="4">
    <mergeCell ref="D6:F6"/>
    <mergeCell ref="D7:F7"/>
    <mergeCell ref="D33:F33"/>
    <mergeCell ref="D34:F34"/>
  </mergeCells>
  <pageMargins left="0.98425196850393704" right="0.39370078740157483" top="0.78740157480314965" bottom="0.98425196850393704" header="0.39370078740157483" footer="0.39370078740157483"/>
  <pageSetup paperSize="9" scale="70" fitToHeight="0" orientation="portrait" blackAndWhite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 &amp;P</oddFooter>
  </headerFooter>
  <rowBreaks count="1" manualBreakCount="1">
    <brk id="27" max="16383" man="1"/>
  </rowBreaks>
  <ignoredErrors>
    <ignoredError sqref="F60:J60 F25:J25 G42:J42 D25 D6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Q46"/>
  <sheetViews>
    <sheetView zoomScaleSheetLayoutView="100" zoomScalePageLayoutView="90" workbookViewId="0"/>
  </sheetViews>
  <sheetFormatPr defaultColWidth="9.28515625" defaultRowHeight="21"/>
  <cols>
    <col min="1" max="1" width="48.42578125" style="46" customWidth="1"/>
    <col min="2" max="2" width="9" style="43" customWidth="1"/>
    <col min="3" max="3" width="1.28515625" style="43" customWidth="1"/>
    <col min="4" max="4" width="15.28515625" style="43" customWidth="1"/>
    <col min="5" max="5" width="1.28515625" style="43" customWidth="1"/>
    <col min="6" max="6" width="15.28515625" style="43" customWidth="1"/>
    <col min="7" max="7" width="1.28515625" style="43" customWidth="1"/>
    <col min="8" max="8" width="15.28515625" style="43" customWidth="1"/>
    <col min="9" max="9" width="1.28515625" style="43" customWidth="1"/>
    <col min="10" max="10" width="15.28515625" style="43" customWidth="1"/>
    <col min="11" max="11" width="1.42578125" style="46" customWidth="1"/>
    <col min="12" max="12" width="14.28515625" style="55" bestFit="1" customWidth="1"/>
    <col min="13" max="16384" width="9.28515625" style="43"/>
  </cols>
  <sheetData>
    <row r="1" spans="1:17">
      <c r="A1" s="40" t="s">
        <v>0</v>
      </c>
      <c r="B1" s="41"/>
      <c r="C1" s="41"/>
      <c r="D1" s="41"/>
      <c r="E1" s="41"/>
      <c r="F1" s="41"/>
      <c r="G1" s="41"/>
      <c r="H1" s="42"/>
      <c r="I1" s="41"/>
      <c r="J1" s="42"/>
      <c r="K1" s="3"/>
      <c r="L1" s="37"/>
      <c r="M1" s="3"/>
      <c r="N1" s="3"/>
      <c r="O1" s="3"/>
      <c r="P1" s="3"/>
      <c r="Q1" s="3"/>
    </row>
    <row r="2" spans="1:17">
      <c r="A2" s="40" t="s">
        <v>35</v>
      </c>
      <c r="B2" s="41"/>
      <c r="C2" s="41"/>
      <c r="D2" s="41"/>
      <c r="E2" s="41"/>
      <c r="F2" s="41"/>
      <c r="G2" s="41"/>
      <c r="H2" s="42"/>
      <c r="I2" s="41"/>
      <c r="J2" s="42"/>
      <c r="K2" s="3"/>
      <c r="L2" s="37"/>
      <c r="M2" s="3"/>
      <c r="N2" s="3"/>
      <c r="O2" s="3"/>
      <c r="P2" s="3"/>
      <c r="Q2" s="3"/>
    </row>
    <row r="3" spans="1:17">
      <c r="A3" s="40" t="s">
        <v>113</v>
      </c>
      <c r="B3" s="41"/>
      <c r="C3" s="41"/>
      <c r="D3" s="41"/>
      <c r="E3" s="41"/>
      <c r="F3" s="41"/>
      <c r="G3" s="41"/>
      <c r="H3" s="41"/>
      <c r="I3" s="41"/>
      <c r="J3" s="41"/>
      <c r="K3" s="3"/>
      <c r="L3" s="37"/>
      <c r="M3" s="3"/>
      <c r="N3" s="3"/>
      <c r="O3" s="3"/>
      <c r="P3" s="3"/>
      <c r="Q3" s="3"/>
    </row>
    <row r="4" spans="1:17">
      <c r="A4" s="44"/>
      <c r="B4" s="44"/>
      <c r="C4" s="44"/>
      <c r="D4" s="44"/>
      <c r="E4" s="44"/>
      <c r="F4" s="44"/>
      <c r="G4" s="44"/>
      <c r="H4" s="44"/>
      <c r="I4" s="44"/>
      <c r="J4" s="44"/>
      <c r="K4" s="3"/>
      <c r="L4" s="37"/>
      <c r="M4" s="3"/>
      <c r="N4" s="3"/>
      <c r="O4" s="3"/>
      <c r="P4" s="3"/>
      <c r="Q4" s="3"/>
    </row>
    <row r="5" spans="1:17">
      <c r="A5" s="45"/>
      <c r="B5" s="46"/>
      <c r="C5" s="46"/>
      <c r="D5" s="46"/>
      <c r="E5" s="46"/>
      <c r="F5" s="46"/>
      <c r="G5" s="46"/>
      <c r="H5" s="105"/>
      <c r="I5" s="106"/>
      <c r="J5" s="141" t="s">
        <v>2</v>
      </c>
      <c r="K5" s="3"/>
      <c r="L5" s="37"/>
      <c r="M5" s="3"/>
      <c r="N5" s="3"/>
      <c r="O5" s="3"/>
      <c r="P5" s="3"/>
      <c r="Q5" s="3"/>
    </row>
    <row r="6" spans="1:17">
      <c r="A6" s="45"/>
      <c r="B6" s="46"/>
      <c r="C6" s="46"/>
      <c r="D6" s="250" t="s">
        <v>85</v>
      </c>
      <c r="E6" s="250"/>
      <c r="F6" s="250"/>
      <c r="G6" s="142"/>
      <c r="H6" s="142"/>
      <c r="I6" s="142"/>
      <c r="J6" s="142"/>
      <c r="K6" s="3"/>
      <c r="L6" s="37"/>
      <c r="M6" s="3"/>
      <c r="N6" s="3"/>
      <c r="O6" s="3"/>
      <c r="P6" s="3"/>
      <c r="Q6" s="3"/>
    </row>
    <row r="7" spans="1:17">
      <c r="A7" s="45"/>
      <c r="B7" s="46"/>
      <c r="C7" s="46"/>
      <c r="D7" s="251" t="s">
        <v>86</v>
      </c>
      <c r="E7" s="251"/>
      <c r="F7" s="251"/>
      <c r="G7" s="46"/>
      <c r="H7" s="139"/>
      <c r="I7" s="140" t="s">
        <v>87</v>
      </c>
      <c r="J7" s="47"/>
      <c r="K7" s="3"/>
      <c r="L7" s="37"/>
      <c r="M7" s="3"/>
      <c r="N7" s="3"/>
      <c r="O7" s="3"/>
      <c r="P7" s="3"/>
      <c r="Q7" s="3"/>
    </row>
    <row r="8" spans="1:17">
      <c r="B8" s="48" t="s">
        <v>3</v>
      </c>
      <c r="C8" s="46"/>
      <c r="D8" s="2">
        <v>2564</v>
      </c>
      <c r="E8" s="46"/>
      <c r="F8" s="2">
        <v>2563</v>
      </c>
      <c r="G8" s="46"/>
      <c r="H8" s="2">
        <v>2564</v>
      </c>
      <c r="I8" s="3"/>
      <c r="J8" s="2">
        <v>2563</v>
      </c>
      <c r="K8" s="3"/>
      <c r="L8" s="37"/>
      <c r="M8" s="3"/>
      <c r="N8" s="3"/>
      <c r="O8" s="3"/>
      <c r="P8" s="3"/>
      <c r="Q8" s="3"/>
    </row>
    <row r="9" spans="1:17">
      <c r="B9" s="49"/>
      <c r="C9" s="46"/>
      <c r="D9" s="46"/>
      <c r="E9" s="46"/>
      <c r="F9" s="46"/>
      <c r="G9" s="46"/>
      <c r="H9" s="50"/>
      <c r="I9" s="41"/>
      <c r="J9" s="50"/>
      <c r="K9" s="3"/>
      <c r="L9" s="37"/>
      <c r="M9" s="3"/>
      <c r="N9" s="3"/>
      <c r="O9" s="3"/>
      <c r="P9" s="3"/>
      <c r="Q9" s="3"/>
    </row>
    <row r="10" spans="1:17">
      <c r="A10" s="46" t="s">
        <v>36</v>
      </c>
      <c r="B10" s="51">
        <v>20</v>
      </c>
      <c r="C10" s="46"/>
      <c r="D10" s="143">
        <v>375266387</v>
      </c>
      <c r="E10" s="46"/>
      <c r="F10" s="143">
        <v>347546362</v>
      </c>
      <c r="G10" s="46"/>
      <c r="H10" s="52">
        <v>375266387</v>
      </c>
      <c r="I10" s="53"/>
      <c r="J10" s="52">
        <v>347546362</v>
      </c>
      <c r="K10" s="54"/>
      <c r="M10" s="231"/>
    </row>
    <row r="11" spans="1:17">
      <c r="A11" s="46" t="s">
        <v>37</v>
      </c>
      <c r="B11" s="51"/>
      <c r="C11" s="46"/>
      <c r="D11" s="56">
        <v>-288557858</v>
      </c>
      <c r="E11" s="46"/>
      <c r="F11" s="56">
        <v>-270844213</v>
      </c>
      <c r="G11" s="46"/>
      <c r="H11" s="56">
        <v>-288557858</v>
      </c>
      <c r="I11" s="53"/>
      <c r="J11" s="56">
        <v>-270844213</v>
      </c>
      <c r="K11" s="57"/>
      <c r="M11" s="231"/>
    </row>
    <row r="12" spans="1:17">
      <c r="A12" s="58" t="s">
        <v>38</v>
      </c>
      <c r="B12" s="59"/>
      <c r="C12" s="58"/>
      <c r="D12" s="144">
        <f>SUM(D10:D11)</f>
        <v>86708529</v>
      </c>
      <c r="E12" s="58"/>
      <c r="F12" s="144">
        <f>SUM(F10:F11)</f>
        <v>76702149</v>
      </c>
      <c r="G12" s="58"/>
      <c r="H12" s="42">
        <f>SUM(H10:H11)</f>
        <v>86708529</v>
      </c>
      <c r="I12" s="42"/>
      <c r="J12" s="42">
        <f>SUM(J10:J11)</f>
        <v>76702149</v>
      </c>
      <c r="K12" s="60"/>
      <c r="M12" s="231"/>
    </row>
    <row r="13" spans="1:17">
      <c r="A13" s="46" t="s">
        <v>39</v>
      </c>
      <c r="B13" s="51"/>
      <c r="C13" s="46"/>
      <c r="D13" s="145">
        <v>16189129</v>
      </c>
      <c r="E13" s="46"/>
      <c r="F13" s="145">
        <v>8269625</v>
      </c>
      <c r="G13" s="46"/>
      <c r="H13" s="56">
        <v>16189129</v>
      </c>
      <c r="I13" s="53"/>
      <c r="J13" s="56">
        <v>8269625</v>
      </c>
      <c r="K13" s="57"/>
      <c r="M13" s="231"/>
    </row>
    <row r="14" spans="1:17" s="46" customFormat="1">
      <c r="A14" s="58" t="s">
        <v>40</v>
      </c>
      <c r="B14" s="51"/>
      <c r="C14" s="58"/>
      <c r="D14" s="144">
        <f>SUM(D12:D13)</f>
        <v>102897658</v>
      </c>
      <c r="E14" s="58"/>
      <c r="F14" s="144">
        <f>SUM(F12:F13)</f>
        <v>84971774</v>
      </c>
      <c r="G14" s="58"/>
      <c r="H14" s="42">
        <f>SUM(H12:H13)</f>
        <v>102897658</v>
      </c>
      <c r="I14" s="42"/>
      <c r="J14" s="42">
        <f>SUM(J12:J13)</f>
        <v>84971774</v>
      </c>
      <c r="K14" s="60"/>
      <c r="L14" s="55"/>
      <c r="M14" s="231"/>
    </row>
    <row r="15" spans="1:17" s="46" customFormat="1">
      <c r="A15" s="46" t="s">
        <v>41</v>
      </c>
      <c r="B15" s="51"/>
      <c r="D15" s="9">
        <v>-5720026</v>
      </c>
      <c r="F15" s="9">
        <v>-9115225</v>
      </c>
      <c r="H15" s="9">
        <v>-5720026</v>
      </c>
      <c r="I15" s="53"/>
      <c r="J15" s="9">
        <v>-9115225</v>
      </c>
      <c r="K15" s="57"/>
      <c r="L15" s="55"/>
      <c r="M15" s="231"/>
    </row>
    <row r="16" spans="1:17" s="58" customFormat="1">
      <c r="A16" s="46" t="s">
        <v>42</v>
      </c>
      <c r="B16" s="51"/>
      <c r="C16" s="46"/>
      <c r="D16" s="9">
        <v>-31936866</v>
      </c>
      <c r="E16" s="46"/>
      <c r="F16" s="9">
        <v>-30341777</v>
      </c>
      <c r="G16" s="46"/>
      <c r="H16" s="9">
        <v>-31936866</v>
      </c>
      <c r="I16" s="53"/>
      <c r="J16" s="9">
        <v>-30341777</v>
      </c>
      <c r="K16" s="61"/>
      <c r="L16" s="55"/>
      <c r="M16" s="231"/>
    </row>
    <row r="17" spans="1:13" s="58" customFormat="1">
      <c r="A17" s="46" t="s">
        <v>43</v>
      </c>
      <c r="B17" s="51">
        <v>5.0999999999999996</v>
      </c>
      <c r="C17" s="46"/>
      <c r="D17" s="9">
        <v>-18164040</v>
      </c>
      <c r="E17" s="46"/>
      <c r="F17" s="9">
        <v>-16747004</v>
      </c>
      <c r="G17" s="46"/>
      <c r="H17" s="9">
        <v>-18164040</v>
      </c>
      <c r="I17" s="53"/>
      <c r="J17" s="9">
        <v>-16747004</v>
      </c>
      <c r="K17" s="61"/>
      <c r="L17" s="55"/>
      <c r="M17" s="231"/>
    </row>
    <row r="18" spans="1:13" s="58" customFormat="1">
      <c r="A18" s="46" t="s">
        <v>44</v>
      </c>
      <c r="B18" s="46"/>
      <c r="C18" s="46"/>
      <c r="D18" s="56">
        <v>-4782599</v>
      </c>
      <c r="E18" s="46"/>
      <c r="F18" s="56">
        <v>-5102469</v>
      </c>
      <c r="G18" s="46"/>
      <c r="H18" s="56">
        <v>-4782599</v>
      </c>
      <c r="I18" s="53"/>
      <c r="J18" s="56">
        <v>-5102469</v>
      </c>
      <c r="K18" s="61"/>
      <c r="L18" s="55"/>
      <c r="M18" s="231"/>
    </row>
    <row r="19" spans="1:13" s="58" customFormat="1">
      <c r="A19" s="58" t="s">
        <v>45</v>
      </c>
      <c r="B19" s="49"/>
      <c r="C19" s="46"/>
      <c r="D19" s="65">
        <f>SUM(D15:D18)</f>
        <v>-60603531</v>
      </c>
      <c r="E19" s="46"/>
      <c r="F19" s="65">
        <f>SUM(F15:F18)</f>
        <v>-61306475</v>
      </c>
      <c r="G19" s="46"/>
      <c r="H19" s="146">
        <f>SUM(H15:H18)</f>
        <v>-60603531</v>
      </c>
      <c r="I19" s="53"/>
      <c r="J19" s="146">
        <f>SUM(J15:J18)</f>
        <v>-61306475</v>
      </c>
      <c r="K19" s="60"/>
      <c r="L19" s="55"/>
      <c r="M19" s="231"/>
    </row>
    <row r="20" spans="1:13" s="58" customFormat="1">
      <c r="A20" s="46" t="s">
        <v>88</v>
      </c>
      <c r="B20" s="49">
        <v>9</v>
      </c>
      <c r="C20" s="46"/>
      <c r="D20" s="56">
        <v>13377619</v>
      </c>
      <c r="E20" s="46"/>
      <c r="F20" s="56">
        <v>16780495</v>
      </c>
      <c r="G20" s="46"/>
      <c r="H20" s="156">
        <v>0</v>
      </c>
      <c r="I20" s="53"/>
      <c r="J20" s="156">
        <v>0</v>
      </c>
      <c r="K20" s="60"/>
      <c r="L20" s="55"/>
      <c r="M20" s="231"/>
    </row>
    <row r="21" spans="1:13" s="58" customFormat="1">
      <c r="A21" s="58" t="s">
        <v>46</v>
      </c>
      <c r="D21" s="144">
        <f>D14+D19+D20</f>
        <v>55671746</v>
      </c>
      <c r="F21" s="144">
        <f>F14+F19+F20</f>
        <v>40445794</v>
      </c>
      <c r="H21" s="12">
        <f>H14+H19</f>
        <v>42294127</v>
      </c>
      <c r="I21" s="12"/>
      <c r="J21" s="12">
        <f>J14+J19</f>
        <v>23665299</v>
      </c>
      <c r="K21" s="62"/>
      <c r="L21" s="55"/>
      <c r="M21" s="231"/>
    </row>
    <row r="22" spans="1:13" s="46" customFormat="1">
      <c r="A22" s="46" t="s">
        <v>47</v>
      </c>
      <c r="B22" s="51">
        <v>19</v>
      </c>
      <c r="D22" s="56">
        <v>-8830418</v>
      </c>
      <c r="F22" s="56">
        <v>-5794119</v>
      </c>
      <c r="H22" s="9">
        <v>-8830418</v>
      </c>
      <c r="I22" s="53"/>
      <c r="J22" s="9">
        <v>-5794119</v>
      </c>
      <c r="K22" s="57"/>
      <c r="L22" s="55"/>
      <c r="M22" s="231"/>
    </row>
    <row r="23" spans="1:13" s="46" customFormat="1" ht="21.75" thickBot="1">
      <c r="A23" s="58" t="s">
        <v>65</v>
      </c>
      <c r="B23" s="58"/>
      <c r="C23" s="58"/>
      <c r="D23" s="147">
        <f>SUM(D21:D22)</f>
        <v>46841328</v>
      </c>
      <c r="E23" s="58"/>
      <c r="F23" s="147">
        <f>SUM(F21:F22)</f>
        <v>34651675</v>
      </c>
      <c r="G23" s="58"/>
      <c r="H23" s="63">
        <f>SUM(H21:H22)</f>
        <v>33463709</v>
      </c>
      <c r="I23" s="12"/>
      <c r="J23" s="63">
        <f>SUM(J21:J22)</f>
        <v>17871180</v>
      </c>
      <c r="K23" s="62"/>
      <c r="L23" s="55"/>
      <c r="M23" s="231"/>
    </row>
    <row r="24" spans="1:13" s="46" customFormat="1" ht="21.75" thickTop="1">
      <c r="A24" s="58"/>
      <c r="B24" s="58"/>
      <c r="C24" s="58"/>
      <c r="D24" s="58"/>
      <c r="E24" s="58"/>
      <c r="F24" s="58"/>
      <c r="G24" s="58"/>
      <c r="H24" s="12"/>
      <c r="I24" s="12"/>
      <c r="J24" s="12"/>
      <c r="K24" s="62"/>
      <c r="L24" s="55"/>
      <c r="M24" s="231"/>
    </row>
    <row r="25" spans="1:13" s="46" customFormat="1">
      <c r="A25" s="58" t="s">
        <v>66</v>
      </c>
      <c r="B25" s="58"/>
      <c r="C25" s="58"/>
      <c r="D25" s="58"/>
      <c r="E25" s="58"/>
      <c r="F25" s="58"/>
      <c r="G25" s="58"/>
      <c r="H25" s="12"/>
      <c r="I25" s="12"/>
      <c r="J25" s="12"/>
      <c r="K25" s="62"/>
      <c r="L25" s="55"/>
      <c r="M25" s="231"/>
    </row>
    <row r="26" spans="1:13" s="46" customFormat="1">
      <c r="A26" s="64" t="s">
        <v>109</v>
      </c>
      <c r="B26" s="58"/>
      <c r="C26" s="58"/>
      <c r="D26" s="58"/>
      <c r="E26" s="58"/>
      <c r="F26" s="58"/>
      <c r="G26" s="58"/>
      <c r="H26" s="52"/>
      <c r="I26" s="52"/>
      <c r="J26" s="52"/>
      <c r="K26" s="62"/>
      <c r="L26" s="55"/>
      <c r="M26" s="231"/>
    </row>
    <row r="27" spans="1:13" s="46" customFormat="1">
      <c r="A27" s="46" t="s">
        <v>126</v>
      </c>
      <c r="C27" s="58"/>
      <c r="K27" s="62"/>
      <c r="L27" s="55"/>
      <c r="M27" s="231"/>
    </row>
    <row r="28" spans="1:13" s="46" customFormat="1">
      <c r="A28" s="196" t="s">
        <v>96</v>
      </c>
      <c r="B28" s="51"/>
      <c r="C28" s="58"/>
      <c r="D28" s="156">
        <v>0</v>
      </c>
      <c r="E28" s="158"/>
      <c r="F28" s="211">
        <v>-1131528</v>
      </c>
      <c r="G28" s="158"/>
      <c r="H28" s="156">
        <v>0</v>
      </c>
      <c r="I28" s="52"/>
      <c r="J28" s="52">
        <v>-1131528</v>
      </c>
      <c r="K28" s="62"/>
      <c r="L28" s="55"/>
      <c r="M28" s="231"/>
    </row>
    <row r="29" spans="1:13" s="46" customFormat="1" ht="21.75" thickBot="1">
      <c r="A29" s="58" t="s">
        <v>48</v>
      </c>
      <c r="B29" s="58"/>
      <c r="C29" s="58"/>
      <c r="D29" s="147">
        <f>SUM(D23:D28)</f>
        <v>46841328</v>
      </c>
      <c r="E29" s="58"/>
      <c r="F29" s="147">
        <f>SUM(F23:F28)</f>
        <v>33520147</v>
      </c>
      <c r="G29" s="58"/>
      <c r="H29" s="63">
        <f>SUM(H23:H28)</f>
        <v>33463709</v>
      </c>
      <c r="I29" s="12"/>
      <c r="J29" s="63">
        <f>SUM(J23:J28)</f>
        <v>16739652</v>
      </c>
      <c r="K29" s="62"/>
      <c r="L29" s="55"/>
      <c r="M29" s="231"/>
    </row>
    <row r="30" spans="1:13" s="46" customFormat="1" ht="21.75" thickTop="1">
      <c r="A30" s="58"/>
      <c r="B30" s="58"/>
      <c r="C30" s="58"/>
      <c r="D30" s="58"/>
      <c r="E30" s="58"/>
      <c r="F30" s="58"/>
      <c r="G30" s="58"/>
      <c r="H30" s="12"/>
      <c r="I30" s="12"/>
      <c r="J30" s="12"/>
      <c r="K30" s="62"/>
      <c r="L30" s="55"/>
      <c r="M30" s="231"/>
    </row>
    <row r="31" spans="1:13">
      <c r="A31" s="58" t="s">
        <v>49</v>
      </c>
      <c r="B31" s="58"/>
      <c r="C31" s="58"/>
      <c r="D31" s="58"/>
      <c r="E31" s="58"/>
      <c r="F31" s="58"/>
      <c r="G31" s="58"/>
      <c r="H31" s="65"/>
      <c r="I31" s="65"/>
      <c r="J31" s="65"/>
      <c r="M31" s="231"/>
    </row>
    <row r="32" spans="1:13" ht="21.75" thickBot="1">
      <c r="A32" s="58" t="s">
        <v>50</v>
      </c>
      <c r="B32" s="58"/>
      <c r="C32" s="58"/>
      <c r="D32" s="137">
        <f>D23/D33</f>
        <v>0.11594388118811881</v>
      </c>
      <c r="E32" s="58"/>
      <c r="F32" s="137">
        <f>F23/F33</f>
        <v>8.577147277227723E-2</v>
      </c>
      <c r="G32" s="58"/>
      <c r="H32" s="137">
        <f>H23/H33</f>
        <v>8.2830962871287134E-2</v>
      </c>
      <c r="I32" s="138"/>
      <c r="J32" s="137">
        <f>J23/J33</f>
        <v>4.4235594059405942E-2</v>
      </c>
      <c r="M32" s="231"/>
    </row>
    <row r="33" spans="1:13" s="68" customFormat="1" ht="22.5" thickTop="1" thickBot="1">
      <c r="A33" s="40" t="s">
        <v>51</v>
      </c>
      <c r="B33" s="58"/>
      <c r="C33" s="58"/>
      <c r="D33" s="148">
        <v>404000000</v>
      </c>
      <c r="E33" s="58"/>
      <c r="F33" s="148">
        <v>404000000</v>
      </c>
      <c r="G33" s="58"/>
      <c r="H33" s="66">
        <v>404000000</v>
      </c>
      <c r="I33" s="67"/>
      <c r="J33" s="66">
        <v>404000000</v>
      </c>
      <c r="K33" s="58"/>
      <c r="L33" s="55"/>
      <c r="M33" s="231"/>
    </row>
    <row r="34" spans="1:13" ht="21.75" thickTop="1">
      <c r="B34" s="46"/>
      <c r="C34" s="46"/>
      <c r="D34" s="46"/>
      <c r="E34" s="46"/>
      <c r="F34" s="46"/>
      <c r="G34" s="46"/>
      <c r="H34" s="69"/>
      <c r="I34" s="46"/>
      <c r="J34" s="69"/>
    </row>
    <row r="35" spans="1:13">
      <c r="B35" s="46"/>
      <c r="C35" s="46"/>
      <c r="D35" s="46"/>
      <c r="E35" s="46"/>
      <c r="F35" s="46"/>
      <c r="G35" s="46"/>
      <c r="H35" s="46"/>
      <c r="I35" s="46"/>
      <c r="J35" s="46"/>
    </row>
    <row r="36" spans="1:13" s="46" customFormat="1">
      <c r="L36" s="55"/>
    </row>
    <row r="37" spans="1:13" s="46" customFormat="1">
      <c r="L37" s="55"/>
    </row>
    <row r="38" spans="1:13" s="46" customFormat="1">
      <c r="L38" s="55"/>
    </row>
    <row r="39" spans="1:13" s="46" customFormat="1">
      <c r="L39" s="55"/>
    </row>
    <row r="40" spans="1:13" s="46" customFormat="1">
      <c r="L40" s="55"/>
    </row>
    <row r="41" spans="1:13" s="46" customFormat="1">
      <c r="L41" s="55"/>
    </row>
    <row r="42" spans="1:13" s="46" customFormat="1">
      <c r="L42" s="55"/>
    </row>
    <row r="43" spans="1:13" s="46" customFormat="1">
      <c r="L43" s="55"/>
    </row>
    <row r="44" spans="1:13" s="46" customFormat="1">
      <c r="L44" s="55"/>
    </row>
    <row r="46" spans="1:13" s="46" customFormat="1">
      <c r="A46" s="70"/>
      <c r="B46" s="70"/>
      <c r="C46" s="70"/>
      <c r="D46" s="70"/>
      <c r="E46" s="70"/>
      <c r="F46" s="70"/>
      <c r="G46" s="70"/>
      <c r="H46" s="70"/>
      <c r="I46" s="70"/>
      <c r="J46" s="70"/>
      <c r="L46" s="55"/>
    </row>
  </sheetData>
  <mergeCells count="2">
    <mergeCell ref="D6:F6"/>
    <mergeCell ref="D7:F7"/>
  </mergeCells>
  <pageMargins left="0.98425196850393704" right="0.39370078740157483" top="0.78740157480314965" bottom="0.98425196850393704" header="0.39370078740157483" footer="0.39370078740157483"/>
  <pageSetup paperSize="9" scale="70" firstPageNumber="3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 &amp;P</oddFooter>
  </headerFooter>
  <ignoredErrors>
    <ignoredError sqref="D29:J31 D33:J33 E32 G32 I32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IV35"/>
  <sheetViews>
    <sheetView zoomScale="90" zoomScaleNormal="90" zoomScaleSheetLayoutView="90" zoomScalePageLayoutView="70" workbookViewId="0"/>
  </sheetViews>
  <sheetFormatPr defaultColWidth="9.28515625" defaultRowHeight="21" customHeight="1"/>
  <cols>
    <col min="1" max="1" width="3.28515625" style="33" customWidth="1"/>
    <col min="2" max="2" width="31.5703125" style="33" customWidth="1"/>
    <col min="3" max="3" width="11.5703125" style="33" customWidth="1"/>
    <col min="4" max="4" width="1.7109375" style="33" customWidth="1"/>
    <col min="5" max="5" width="16.28515625" style="33" customWidth="1"/>
    <col min="6" max="6" width="1.7109375" style="33" customWidth="1"/>
    <col min="7" max="7" width="18.28515625" style="33" customWidth="1"/>
    <col min="8" max="8" width="1.7109375" style="33" customWidth="1"/>
    <col min="9" max="9" width="18.28515625" style="33" customWidth="1"/>
    <col min="10" max="10" width="1.7109375" style="33" customWidth="1"/>
    <col min="11" max="11" width="18.28515625" style="33" customWidth="1"/>
    <col min="12" max="12" width="1.7109375" style="33" customWidth="1"/>
    <col min="13" max="13" width="22.28515625" style="33" customWidth="1"/>
    <col min="14" max="14" width="1.7109375" style="33" customWidth="1"/>
    <col min="15" max="15" width="17.5703125" style="33" customWidth="1"/>
    <col min="16" max="16" width="1.7109375" style="33" customWidth="1"/>
    <col min="17" max="17" width="19.28515625" style="33" customWidth="1"/>
    <col min="18" max="18" width="1.7109375" style="33" customWidth="1"/>
    <col min="19" max="19" width="17" style="33" customWidth="1"/>
    <col min="20" max="20" width="1.7109375" style="33" customWidth="1"/>
    <col min="21" max="21" width="16.7109375" style="33" customWidth="1"/>
    <col min="22" max="16384" width="9.28515625" style="33"/>
  </cols>
  <sheetData>
    <row r="1" spans="1:256" ht="21" customHeight="1">
      <c r="A1" s="71" t="s">
        <v>0</v>
      </c>
      <c r="B1" s="71"/>
      <c r="C1" s="72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42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</row>
    <row r="2" spans="1:256" ht="21" customHeight="1">
      <c r="A2" s="71" t="s">
        <v>52</v>
      </c>
      <c r="B2" s="71"/>
      <c r="C2" s="72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42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</row>
    <row r="3" spans="1:256" ht="21" customHeight="1">
      <c r="A3" s="71" t="s">
        <v>113</v>
      </c>
      <c r="B3" s="71"/>
      <c r="C3" s="72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</row>
    <row r="4" spans="1:256" ht="21" customHeight="1">
      <c r="A4" s="71"/>
      <c r="B4" s="71"/>
      <c r="C4" s="72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</row>
    <row r="5" spans="1:256">
      <c r="A5" s="1"/>
      <c r="B5" s="74"/>
      <c r="C5" s="74"/>
      <c r="D5" s="74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47" t="s">
        <v>2</v>
      </c>
      <c r="R5" s="74"/>
      <c r="S5" s="74"/>
      <c r="T5" s="74"/>
      <c r="U5" s="74"/>
      <c r="V5" s="74"/>
    </row>
    <row r="6" spans="1:256">
      <c r="A6" s="1"/>
      <c r="B6" s="74"/>
      <c r="C6" s="74"/>
      <c r="D6" s="74"/>
      <c r="E6" s="252" t="s">
        <v>84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74"/>
      <c r="S6" s="74"/>
      <c r="T6" s="74"/>
      <c r="U6" s="74"/>
      <c r="V6" s="74"/>
    </row>
    <row r="7" spans="1:256">
      <c r="A7" s="75"/>
      <c r="B7" s="75"/>
      <c r="C7" s="76"/>
      <c r="D7" s="77"/>
      <c r="E7" s="253" t="s">
        <v>53</v>
      </c>
      <c r="F7" s="78"/>
      <c r="G7" s="253" t="s">
        <v>54</v>
      </c>
      <c r="H7" s="192"/>
      <c r="I7" s="256" t="s">
        <v>55</v>
      </c>
      <c r="J7" s="256"/>
      <c r="K7" s="256"/>
      <c r="L7" s="78"/>
      <c r="M7" s="257" t="s">
        <v>56</v>
      </c>
      <c r="N7" s="257"/>
      <c r="O7" s="257"/>
      <c r="P7" s="78"/>
      <c r="Q7" s="253" t="s">
        <v>57</v>
      </c>
    </row>
    <row r="8" spans="1:256" s="82" customFormat="1" ht="38.25" customHeight="1">
      <c r="A8" s="79"/>
      <c r="B8" s="79"/>
      <c r="C8" s="76"/>
      <c r="D8" s="79"/>
      <c r="E8" s="254"/>
      <c r="F8" s="80"/>
      <c r="G8" s="254"/>
      <c r="H8" s="193"/>
      <c r="I8" s="253" t="s">
        <v>58</v>
      </c>
      <c r="J8" s="81"/>
      <c r="K8" s="253" t="s">
        <v>32</v>
      </c>
      <c r="L8" s="81"/>
      <c r="M8" s="258" t="s">
        <v>59</v>
      </c>
      <c r="N8" s="193"/>
      <c r="O8" s="258" t="s">
        <v>60</v>
      </c>
      <c r="P8" s="81"/>
      <c r="Q8" s="254"/>
    </row>
    <row r="9" spans="1:256" s="82" customFormat="1" ht="51" customHeight="1">
      <c r="A9" s="79"/>
      <c r="B9" s="79"/>
      <c r="C9" s="83" t="s">
        <v>3</v>
      </c>
      <c r="D9" s="84"/>
      <c r="E9" s="255"/>
      <c r="F9" s="81"/>
      <c r="G9" s="255"/>
      <c r="H9" s="193"/>
      <c r="I9" s="255"/>
      <c r="J9" s="81"/>
      <c r="K9" s="255"/>
      <c r="L9" s="84"/>
      <c r="M9" s="259"/>
      <c r="N9" s="193"/>
      <c r="O9" s="259"/>
      <c r="P9" s="84"/>
      <c r="Q9" s="255"/>
    </row>
    <row r="10" spans="1:256" ht="21" customHeight="1">
      <c r="A10" s="75"/>
      <c r="B10" s="75"/>
      <c r="C10" s="75"/>
      <c r="D10" s="77"/>
      <c r="E10" s="85"/>
      <c r="F10" s="86"/>
      <c r="G10" s="85"/>
      <c r="H10" s="85"/>
      <c r="I10" s="85"/>
      <c r="J10" s="86"/>
      <c r="K10" s="85"/>
      <c r="L10" s="27"/>
      <c r="M10" s="85"/>
      <c r="N10" s="85"/>
      <c r="O10" s="85"/>
      <c r="P10" s="27"/>
      <c r="Q10" s="86"/>
    </row>
    <row r="11" spans="1:256" s="205" customFormat="1" ht="21" customHeight="1">
      <c r="A11" s="216" t="s">
        <v>114</v>
      </c>
      <c r="B11" s="203"/>
      <c r="C11" s="204"/>
      <c r="D11" s="203"/>
      <c r="E11" s="153">
        <v>202000000</v>
      </c>
      <c r="F11" s="153"/>
      <c r="G11" s="153">
        <v>119463098</v>
      </c>
      <c r="H11" s="153"/>
      <c r="I11" s="153">
        <v>19069336</v>
      </c>
      <c r="J11" s="153"/>
      <c r="K11" s="153">
        <v>192962358</v>
      </c>
      <c r="L11" s="153"/>
      <c r="M11" s="153">
        <v>0</v>
      </c>
      <c r="N11" s="153"/>
      <c r="O11" s="217">
        <f>SUM(M11)</f>
        <v>0</v>
      </c>
      <c r="P11" s="153"/>
      <c r="Q11" s="153">
        <f>SUM(E11:K11)+O11</f>
        <v>533494792</v>
      </c>
    </row>
    <row r="12" spans="1:256" s="208" customFormat="1" ht="21" customHeight="1">
      <c r="A12" s="202" t="s">
        <v>61</v>
      </c>
      <c r="B12" s="206"/>
      <c r="C12" s="207"/>
      <c r="D12" s="206"/>
      <c r="E12" s="91">
        <v>0</v>
      </c>
      <c r="G12" s="91">
        <v>0</v>
      </c>
      <c r="I12" s="91">
        <v>0</v>
      </c>
      <c r="K12" s="9">
        <v>-12927679</v>
      </c>
      <c r="M12" s="9">
        <v>0</v>
      </c>
      <c r="N12" s="9"/>
      <c r="O12" s="9">
        <f>SUM(M12)</f>
        <v>0</v>
      </c>
      <c r="P12" s="9"/>
      <c r="Q12" s="9">
        <f>SUM(E12:K12)+O12</f>
        <v>-12927679</v>
      </c>
    </row>
    <row r="13" spans="1:256" s="208" customFormat="1" ht="21" customHeight="1">
      <c r="A13" s="202" t="s">
        <v>62</v>
      </c>
      <c r="B13" s="206"/>
      <c r="C13" s="207"/>
      <c r="D13" s="206"/>
      <c r="E13" s="91">
        <v>0</v>
      </c>
      <c r="G13" s="91">
        <v>0</v>
      </c>
      <c r="I13" s="92">
        <f>-K13</f>
        <v>893559.05424595671</v>
      </c>
      <c r="K13" s="9">
        <v>-893559.05424595671</v>
      </c>
      <c r="M13" s="9">
        <v>0</v>
      </c>
      <c r="N13" s="9"/>
      <c r="O13" s="9">
        <f>SUM(M13)</f>
        <v>0</v>
      </c>
      <c r="P13" s="9"/>
      <c r="Q13" s="9">
        <f>SUM(E13:K13)+O13</f>
        <v>0</v>
      </c>
    </row>
    <row r="14" spans="1:256" s="228" customFormat="1" ht="21" customHeight="1">
      <c r="A14" s="224" t="s">
        <v>130</v>
      </c>
      <c r="B14" s="225"/>
      <c r="C14" s="226"/>
      <c r="D14" s="227"/>
      <c r="E14" s="52">
        <v>0</v>
      </c>
      <c r="F14" s="52"/>
      <c r="G14" s="52">
        <v>0</v>
      </c>
      <c r="H14" s="52"/>
      <c r="I14" s="52">
        <v>0</v>
      </c>
      <c r="J14" s="52"/>
      <c r="K14" s="52">
        <v>34651675</v>
      </c>
      <c r="L14" s="52"/>
      <c r="M14" s="52">
        <f>-M15</f>
        <v>-1131528</v>
      </c>
      <c r="N14" s="52"/>
      <c r="O14" s="52">
        <f>SUM(M14)</f>
        <v>-1131528</v>
      </c>
      <c r="P14" s="52"/>
      <c r="Q14" s="52">
        <f>SUM(E14:K14)+O14</f>
        <v>33520147</v>
      </c>
    </row>
    <row r="15" spans="1:256" s="185" customFormat="1" ht="21" customHeight="1">
      <c r="A15" s="202" t="s">
        <v>63</v>
      </c>
      <c r="B15" s="206"/>
      <c r="C15" s="207"/>
      <c r="D15" s="206"/>
      <c r="E15" s="229">
        <v>0</v>
      </c>
      <c r="F15" s="208"/>
      <c r="G15" s="229">
        <v>0</v>
      </c>
      <c r="H15" s="208"/>
      <c r="I15" s="230">
        <v>0</v>
      </c>
      <c r="J15" s="208"/>
      <c r="K15" s="56">
        <v>-1131528</v>
      </c>
      <c r="L15" s="208"/>
      <c r="M15" s="56">
        <f>-K15</f>
        <v>1131528</v>
      </c>
      <c r="N15" s="9"/>
      <c r="O15" s="56">
        <f>SUM(M15)</f>
        <v>1131528</v>
      </c>
      <c r="P15" s="9"/>
      <c r="Q15" s="56">
        <f>SUM(E15:K15)+O15</f>
        <v>0</v>
      </c>
      <c r="R15" s="209"/>
      <c r="S15" s="210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  <c r="BU15" s="184"/>
      <c r="BV15" s="184"/>
      <c r="BW15" s="184"/>
      <c r="BX15" s="184"/>
      <c r="BY15" s="184"/>
      <c r="BZ15" s="184"/>
      <c r="CA15" s="184"/>
      <c r="CB15" s="184"/>
      <c r="CC15" s="184"/>
      <c r="CD15" s="184"/>
      <c r="CE15" s="184"/>
      <c r="CF15" s="184"/>
      <c r="CG15" s="184"/>
      <c r="CH15" s="184"/>
      <c r="CI15" s="184"/>
      <c r="CJ15" s="184"/>
      <c r="CK15" s="184"/>
      <c r="CL15" s="184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4"/>
      <c r="DA15" s="184"/>
      <c r="DB15" s="184"/>
      <c r="DC15" s="184"/>
      <c r="DD15" s="184"/>
      <c r="DE15" s="184"/>
      <c r="DF15" s="184"/>
      <c r="DG15" s="184"/>
      <c r="DH15" s="184"/>
      <c r="DI15" s="184"/>
      <c r="DJ15" s="184"/>
      <c r="DK15" s="184"/>
      <c r="DL15" s="184"/>
      <c r="DM15" s="184"/>
      <c r="DN15" s="184"/>
      <c r="DO15" s="184"/>
      <c r="DP15" s="184"/>
      <c r="DQ15" s="184"/>
      <c r="DR15" s="184"/>
      <c r="DS15" s="184"/>
      <c r="DT15" s="184"/>
      <c r="DU15" s="184"/>
      <c r="DV15" s="184"/>
      <c r="DW15" s="184"/>
      <c r="DX15" s="184"/>
      <c r="DY15" s="184"/>
      <c r="DZ15" s="184"/>
      <c r="EA15" s="184"/>
      <c r="EB15" s="184"/>
      <c r="EC15" s="184"/>
      <c r="ED15" s="184"/>
      <c r="EE15" s="184"/>
      <c r="EF15" s="184"/>
      <c r="EG15" s="184"/>
      <c r="EH15" s="184"/>
      <c r="EI15" s="184"/>
      <c r="EJ15" s="184"/>
      <c r="EK15" s="184"/>
      <c r="EL15" s="184"/>
      <c r="EM15" s="184"/>
      <c r="EN15" s="184"/>
      <c r="EO15" s="184"/>
      <c r="EP15" s="184"/>
      <c r="EQ15" s="184"/>
      <c r="ER15" s="184"/>
      <c r="ES15" s="184"/>
      <c r="ET15" s="184"/>
      <c r="EU15" s="184"/>
      <c r="EV15" s="184"/>
      <c r="EW15" s="184"/>
      <c r="EX15" s="184"/>
      <c r="EY15" s="184"/>
      <c r="EZ15" s="184"/>
      <c r="FA15" s="184"/>
      <c r="FB15" s="184"/>
      <c r="FC15" s="184"/>
      <c r="FD15" s="184"/>
      <c r="FE15" s="184"/>
      <c r="FF15" s="184"/>
      <c r="FG15" s="184"/>
      <c r="FH15" s="184"/>
      <c r="FI15" s="184"/>
      <c r="FJ15" s="184"/>
      <c r="FK15" s="184"/>
      <c r="FL15" s="184"/>
      <c r="FM15" s="184"/>
      <c r="FN15" s="184"/>
      <c r="FO15" s="184"/>
      <c r="FP15" s="184"/>
      <c r="FQ15" s="184"/>
      <c r="FR15" s="184"/>
      <c r="FS15" s="184"/>
      <c r="FT15" s="184"/>
      <c r="FU15" s="184"/>
      <c r="FV15" s="184"/>
      <c r="FW15" s="184"/>
      <c r="FX15" s="184"/>
      <c r="FY15" s="184"/>
      <c r="FZ15" s="184"/>
      <c r="GA15" s="184"/>
      <c r="GB15" s="184"/>
      <c r="GC15" s="184"/>
      <c r="GD15" s="184"/>
      <c r="GE15" s="184"/>
      <c r="GF15" s="184"/>
      <c r="GG15" s="184"/>
      <c r="GH15" s="184"/>
      <c r="GI15" s="184"/>
      <c r="GJ15" s="184"/>
      <c r="GK15" s="184"/>
      <c r="GL15" s="184"/>
      <c r="GM15" s="184"/>
      <c r="GN15" s="184"/>
      <c r="GO15" s="184"/>
      <c r="GP15" s="184"/>
      <c r="GQ15" s="184"/>
      <c r="GR15" s="184"/>
      <c r="GS15" s="184"/>
      <c r="GT15" s="184"/>
      <c r="GU15" s="184"/>
      <c r="GV15" s="184"/>
      <c r="GW15" s="184"/>
      <c r="GX15" s="184"/>
      <c r="GY15" s="184"/>
      <c r="GZ15" s="184"/>
      <c r="HA15" s="184"/>
      <c r="HB15" s="184"/>
      <c r="HC15" s="184"/>
      <c r="HD15" s="184"/>
      <c r="HE15" s="184"/>
      <c r="HF15" s="184"/>
      <c r="HG15" s="184"/>
      <c r="HH15" s="184"/>
      <c r="HI15" s="184"/>
      <c r="HJ15" s="184"/>
      <c r="HK15" s="184"/>
      <c r="HL15" s="184"/>
      <c r="HM15" s="184"/>
      <c r="HN15" s="184"/>
      <c r="HO15" s="184"/>
      <c r="HP15" s="184"/>
      <c r="HQ15" s="184"/>
      <c r="HR15" s="184"/>
      <c r="HS15" s="184"/>
      <c r="HT15" s="184"/>
      <c r="HU15" s="184"/>
      <c r="HV15" s="184"/>
      <c r="HW15" s="184"/>
      <c r="HX15" s="184"/>
      <c r="HY15" s="184"/>
      <c r="HZ15" s="184"/>
      <c r="IA15" s="184"/>
      <c r="IB15" s="184"/>
      <c r="IC15" s="184"/>
      <c r="ID15" s="184"/>
      <c r="IE15" s="184"/>
      <c r="IF15" s="184"/>
      <c r="IG15" s="184"/>
      <c r="IH15" s="184"/>
      <c r="II15" s="184"/>
      <c r="IJ15" s="184"/>
      <c r="IK15" s="184"/>
      <c r="IL15" s="184"/>
      <c r="IM15" s="184"/>
      <c r="IN15" s="184"/>
      <c r="IO15" s="184"/>
      <c r="IP15" s="184"/>
      <c r="IQ15" s="184"/>
      <c r="IR15" s="184"/>
      <c r="IS15" s="184"/>
      <c r="IT15" s="184"/>
      <c r="IU15" s="184"/>
      <c r="IV15" s="184"/>
    </row>
    <row r="16" spans="1:256" s="73" customFormat="1" ht="21" customHeight="1">
      <c r="A16" s="152" t="s">
        <v>103</v>
      </c>
      <c r="B16" s="71"/>
      <c r="C16" s="72"/>
      <c r="D16" s="71"/>
      <c r="E16" s="153">
        <f>SUM(E11:E15)</f>
        <v>202000000</v>
      </c>
      <c r="F16" s="153"/>
      <c r="G16" s="153">
        <f>SUM(G11:G15)</f>
        <v>119463098</v>
      </c>
      <c r="H16" s="153"/>
      <c r="I16" s="153">
        <f>SUM(I11:I15)</f>
        <v>19962895.054245956</v>
      </c>
      <c r="J16" s="153"/>
      <c r="K16" s="153">
        <f>SUM(K11:K15)</f>
        <v>212661266.94575405</v>
      </c>
      <c r="L16" s="153"/>
      <c r="M16" s="153">
        <f>SUM(M11:M15)</f>
        <v>0</v>
      </c>
      <c r="N16" s="153"/>
      <c r="O16" s="217">
        <f>SUM(O11:O15)</f>
        <v>0</v>
      </c>
      <c r="P16" s="153"/>
      <c r="Q16" s="153">
        <f>SUM(Q11:Q15)</f>
        <v>554087260</v>
      </c>
    </row>
    <row r="17" spans="1:19" s="90" customFormat="1" ht="21" customHeight="1">
      <c r="A17" s="87" t="s">
        <v>61</v>
      </c>
      <c r="B17" s="88"/>
      <c r="C17" s="89">
        <v>17</v>
      </c>
      <c r="D17" s="88"/>
      <c r="E17" s="91">
        <v>0</v>
      </c>
      <c r="G17" s="91">
        <v>0</v>
      </c>
      <c r="I17" s="91">
        <v>0</v>
      </c>
      <c r="K17" s="9">
        <v>-9291770</v>
      </c>
      <c r="M17" s="9">
        <v>0</v>
      </c>
      <c r="N17" s="9"/>
      <c r="O17" s="9">
        <f>SUM(M17)</f>
        <v>0</v>
      </c>
      <c r="P17" s="9"/>
      <c r="Q17" s="9">
        <f>SUM(E17:K17)+O17</f>
        <v>-9291770</v>
      </c>
    </row>
    <row r="18" spans="1:19" s="90" customFormat="1" ht="21" customHeight="1">
      <c r="A18" s="87" t="s">
        <v>62</v>
      </c>
      <c r="B18" s="88"/>
      <c r="C18" s="89"/>
      <c r="D18" s="88"/>
      <c r="E18" s="91">
        <v>0</v>
      </c>
      <c r="G18" s="91">
        <v>0</v>
      </c>
      <c r="I18" s="92">
        <f>-K18</f>
        <v>1673185</v>
      </c>
      <c r="K18" s="9">
        <v>-1673185</v>
      </c>
      <c r="M18" s="9">
        <v>0</v>
      </c>
      <c r="N18" s="9"/>
      <c r="O18" s="9">
        <f>SUM(M18)</f>
        <v>0</v>
      </c>
      <c r="P18" s="9"/>
      <c r="Q18" s="9">
        <f>SUM(E18:K18)+O18</f>
        <v>0</v>
      </c>
    </row>
    <row r="19" spans="1:19" s="90" customFormat="1" ht="21" customHeight="1">
      <c r="A19" s="87" t="s">
        <v>64</v>
      </c>
      <c r="B19" s="88"/>
      <c r="C19" s="93"/>
      <c r="D19" s="94"/>
      <c r="E19" s="9">
        <v>0</v>
      </c>
      <c r="F19" s="9"/>
      <c r="G19" s="9">
        <v>0</v>
      </c>
      <c r="H19" s="9"/>
      <c r="I19" s="9">
        <v>0</v>
      </c>
      <c r="J19" s="9"/>
      <c r="K19" s="9">
        <f>'งบกำไรขาดทุนเบ็ดเสร็จ '!D23</f>
        <v>46841328</v>
      </c>
      <c r="L19" s="9"/>
      <c r="M19" s="9">
        <v>0</v>
      </c>
      <c r="N19" s="9"/>
      <c r="O19" s="9">
        <f>SUM(M19)</f>
        <v>0</v>
      </c>
      <c r="P19" s="9"/>
      <c r="Q19" s="9">
        <f>SUM(E19:K19)+O19</f>
        <v>46841328</v>
      </c>
    </row>
    <row r="20" spans="1:19" s="21" customFormat="1" ht="21" customHeight="1" thickBot="1">
      <c r="A20" s="96" t="s">
        <v>115</v>
      </c>
      <c r="B20" s="123"/>
      <c r="C20" s="198"/>
      <c r="D20" s="123"/>
      <c r="E20" s="199">
        <f>SUM(E16:E19)</f>
        <v>202000000</v>
      </c>
      <c r="F20" s="12"/>
      <c r="G20" s="199">
        <f>SUM(G16:G19)</f>
        <v>119463098</v>
      </c>
      <c r="H20" s="109"/>
      <c r="I20" s="199">
        <f>SUM(I16:I19)</f>
        <v>21636080.054245956</v>
      </c>
      <c r="J20" s="12"/>
      <c r="K20" s="199">
        <f>SUM(K16:K19)</f>
        <v>248537639.94575405</v>
      </c>
      <c r="L20" s="12"/>
      <c r="M20" s="199">
        <f>SUM(M16:M19)</f>
        <v>0</v>
      </c>
      <c r="N20" s="109"/>
      <c r="O20" s="199">
        <f>SUM(O16:O19)</f>
        <v>0</v>
      </c>
      <c r="P20" s="12"/>
      <c r="Q20" s="199">
        <f>SUM(Q16:Q19)</f>
        <v>591636818</v>
      </c>
      <c r="R20" s="95"/>
      <c r="S20" s="200"/>
    </row>
    <row r="21" spans="1:19" s="90" customFormat="1" ht="21" customHeight="1" thickTop="1">
      <c r="A21" s="87"/>
      <c r="B21" s="88"/>
      <c r="C21" s="89"/>
      <c r="D21" s="88"/>
      <c r="E21" s="9"/>
      <c r="F21" s="9"/>
      <c r="G21" s="9"/>
      <c r="H21" s="9"/>
      <c r="I21" s="9"/>
      <c r="J21" s="9"/>
      <c r="K21" s="9"/>
      <c r="L21" s="9"/>
      <c r="M21" s="52"/>
      <c r="N21" s="52"/>
      <c r="O21" s="52"/>
      <c r="P21" s="12"/>
      <c r="Q21" s="9"/>
    </row>
    <row r="22" spans="1:19" ht="21" customHeight="1">
      <c r="A22" s="77"/>
      <c r="B22" s="99"/>
      <c r="C22" s="99"/>
      <c r="D22" s="99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2"/>
      <c r="S22" s="75"/>
    </row>
    <row r="23" spans="1:19" ht="21" customHeight="1">
      <c r="A23" s="77"/>
      <c r="B23" s="99"/>
      <c r="C23" s="99"/>
      <c r="D23" s="99"/>
      <c r="E23" s="100"/>
      <c r="F23" s="101"/>
      <c r="G23" s="100"/>
      <c r="H23" s="100"/>
      <c r="I23" s="100"/>
      <c r="J23" s="101"/>
      <c r="K23" s="100"/>
      <c r="L23" s="100"/>
      <c r="M23" s="100"/>
      <c r="N23" s="100"/>
      <c r="O23" s="100"/>
      <c r="P23" s="101"/>
      <c r="Q23" s="100"/>
      <c r="R23" s="102"/>
      <c r="S23" s="75"/>
    </row>
    <row r="24" spans="1:19" ht="21" customHeight="1">
      <c r="A24" s="77"/>
      <c r="B24" s="99"/>
      <c r="C24" s="99"/>
      <c r="D24" s="99"/>
      <c r="E24" s="100"/>
      <c r="F24" s="101"/>
      <c r="G24" s="100"/>
      <c r="H24" s="100"/>
      <c r="I24" s="100"/>
      <c r="J24" s="101"/>
      <c r="K24" s="100"/>
      <c r="L24" s="100"/>
      <c r="M24" s="100"/>
      <c r="N24" s="100"/>
      <c r="O24" s="100"/>
      <c r="P24" s="101"/>
      <c r="Q24" s="100"/>
      <c r="R24" s="102"/>
      <c r="S24" s="75"/>
    </row>
    <row r="25" spans="1:19" ht="21" customHeight="1">
      <c r="A25" s="77"/>
      <c r="B25" s="99"/>
      <c r="C25" s="99"/>
      <c r="D25" s="99"/>
      <c r="E25" s="100"/>
      <c r="F25" s="101"/>
      <c r="G25" s="100"/>
      <c r="H25" s="100"/>
      <c r="I25" s="100"/>
      <c r="J25" s="101"/>
      <c r="K25" s="100"/>
      <c r="L25" s="100"/>
      <c r="M25" s="100"/>
      <c r="N25" s="100"/>
      <c r="O25" s="100"/>
      <c r="P25" s="101"/>
      <c r="Q25" s="100"/>
      <c r="R25" s="102"/>
      <c r="S25" s="75"/>
    </row>
    <row r="26" spans="1:19" ht="21" customHeight="1">
      <c r="A26" s="77"/>
      <c r="B26" s="99"/>
      <c r="C26" s="99"/>
      <c r="D26" s="99"/>
      <c r="E26" s="100"/>
      <c r="F26" s="101"/>
      <c r="G26" s="100"/>
      <c r="H26" s="100"/>
      <c r="I26" s="100"/>
      <c r="J26" s="101"/>
      <c r="K26" s="100"/>
      <c r="L26" s="100"/>
      <c r="M26" s="100"/>
      <c r="N26" s="100"/>
      <c r="O26" s="100"/>
      <c r="P26" s="101"/>
      <c r="Q26" s="100"/>
      <c r="R26" s="102"/>
      <c r="S26" s="75"/>
    </row>
    <row r="27" spans="1:19" ht="21" customHeight="1">
      <c r="A27" s="77"/>
      <c r="B27" s="99"/>
      <c r="C27" s="99"/>
      <c r="D27" s="99"/>
      <c r="E27" s="100"/>
      <c r="F27" s="101"/>
      <c r="G27" s="100"/>
      <c r="H27" s="100"/>
      <c r="I27" s="100"/>
      <c r="J27" s="101"/>
      <c r="K27" s="100"/>
      <c r="L27" s="100"/>
      <c r="M27" s="100"/>
      <c r="N27" s="100"/>
      <c r="O27" s="100"/>
      <c r="P27" s="101"/>
      <c r="Q27" s="100"/>
      <c r="R27" s="102"/>
      <c r="S27" s="75"/>
    </row>
    <row r="28" spans="1:19" ht="21" customHeight="1">
      <c r="A28" s="77"/>
      <c r="B28" s="99"/>
      <c r="C28" s="99"/>
      <c r="D28" s="99"/>
      <c r="E28" s="100"/>
      <c r="F28" s="101"/>
      <c r="G28" s="100"/>
      <c r="H28" s="100"/>
      <c r="I28" s="100"/>
      <c r="J28" s="101"/>
      <c r="K28" s="100"/>
      <c r="L28" s="100"/>
      <c r="M28" s="100"/>
      <c r="N28" s="100"/>
      <c r="O28" s="100"/>
      <c r="P28" s="101"/>
      <c r="Q28" s="100"/>
      <c r="R28" s="102"/>
      <c r="S28" s="75"/>
    </row>
    <row r="29" spans="1:19" ht="21" customHeight="1">
      <c r="B29" s="99"/>
      <c r="D29" s="99"/>
      <c r="E29" s="100"/>
      <c r="F29" s="101"/>
      <c r="G29" s="100"/>
      <c r="H29" s="100"/>
      <c r="I29" s="100"/>
      <c r="J29" s="101"/>
      <c r="K29" s="100"/>
      <c r="L29" s="100"/>
      <c r="M29" s="100"/>
      <c r="N29" s="100"/>
      <c r="O29" s="100"/>
      <c r="P29" s="101"/>
      <c r="Q29" s="100"/>
      <c r="R29" s="102"/>
      <c r="S29" s="75"/>
    </row>
    <row r="30" spans="1:19" ht="21" customHeight="1">
      <c r="A30" s="103"/>
      <c r="B30" s="104"/>
      <c r="C30" s="104"/>
      <c r="E30" s="102"/>
      <c r="F30" s="102"/>
      <c r="G30" s="102"/>
      <c r="H30" s="102"/>
      <c r="I30" s="100"/>
      <c r="J30" s="101"/>
      <c r="K30" s="100"/>
      <c r="L30" s="100"/>
      <c r="M30" s="100"/>
      <c r="N30" s="100"/>
      <c r="O30" s="100"/>
      <c r="P30" s="101"/>
      <c r="Q30" s="100"/>
      <c r="R30" s="102"/>
      <c r="S30" s="75"/>
    </row>
    <row r="31" spans="1:19" ht="21" customHeight="1">
      <c r="A31" s="103"/>
      <c r="B31" s="104"/>
      <c r="C31" s="104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1"/>
      <c r="Q31" s="102"/>
      <c r="R31" s="102"/>
      <c r="S31" s="75"/>
    </row>
    <row r="32" spans="1:19" ht="21" customHeight="1">
      <c r="A32" s="103"/>
      <c r="B32" s="104"/>
      <c r="C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75"/>
    </row>
    <row r="33" spans="1:19" ht="21" customHeight="1">
      <c r="A33" s="103"/>
      <c r="B33" s="104"/>
      <c r="C33" s="104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75"/>
    </row>
    <row r="34" spans="1:19" ht="21" customHeight="1">
      <c r="I34" s="102"/>
      <c r="J34" s="102"/>
      <c r="K34" s="102"/>
      <c r="L34" s="102"/>
      <c r="M34" s="102"/>
      <c r="N34" s="102"/>
      <c r="O34" s="102"/>
      <c r="P34" s="102"/>
      <c r="Q34" s="102"/>
    </row>
    <row r="35" spans="1:19" ht="21" customHeight="1">
      <c r="P35" s="102"/>
    </row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0.78740157480314965" right="0.74803149606299213" top="0.98425196850393704" bottom="0.98425196850393704" header="0.39370078740157483" footer="0.39370078740157483"/>
  <pageSetup paperSize="9" scale="70" firstPageNumber="4" fitToHeight="0" orientation="landscape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 &amp;P</oddFooter>
  </headerFooter>
  <ignoredErrors>
    <ignoredError sqref="E17:J18 N16 M12:Q13 O14:Q15 L17:Q18 H20 L20:P20 J20 F20 E19:L19 E20 G20 N11:Q11 N19:Q19" emptyCellReference="1"/>
    <ignoredError sqref="O16:P16" formula="1" emptyCellReference="1"/>
    <ignoredError sqref="Q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IT35"/>
  <sheetViews>
    <sheetView zoomScaleSheetLayoutView="90" zoomScalePageLayoutView="70" workbookViewId="0"/>
  </sheetViews>
  <sheetFormatPr defaultColWidth="9.28515625" defaultRowHeight="21" customHeight="1"/>
  <cols>
    <col min="1" max="1" width="3.28515625" style="33" customWidth="1"/>
    <col min="2" max="2" width="31.5703125" style="33" customWidth="1"/>
    <col min="3" max="3" width="11.5703125" style="33" customWidth="1"/>
    <col min="4" max="4" width="1.7109375" style="33" customWidth="1"/>
    <col min="5" max="5" width="16.28515625" style="33" customWidth="1"/>
    <col min="6" max="6" width="1.7109375" style="33" customWidth="1"/>
    <col min="7" max="7" width="18.28515625" style="33" customWidth="1"/>
    <col min="8" max="8" width="1.7109375" style="33" customWidth="1"/>
    <col min="9" max="9" width="18.28515625" style="33" customWidth="1"/>
    <col min="10" max="10" width="1.7109375" style="33" customWidth="1"/>
    <col min="11" max="11" width="18.28515625" style="33" customWidth="1"/>
    <col min="12" max="12" width="1.7109375" style="33" customWidth="1"/>
    <col min="13" max="13" width="22.28515625" style="33" customWidth="1"/>
    <col min="14" max="14" width="1.7109375" style="33" customWidth="1"/>
    <col min="15" max="15" width="17.5703125" style="33" customWidth="1"/>
    <col min="16" max="16" width="1.7109375" style="33" customWidth="1"/>
    <col min="17" max="17" width="19.28515625" style="33" customWidth="1"/>
    <col min="18" max="18" width="1.7109375" style="33" customWidth="1"/>
    <col min="19" max="19" width="17" style="33" customWidth="1"/>
    <col min="20" max="20" width="1.7109375" style="33" customWidth="1"/>
    <col min="21" max="21" width="16.7109375" style="33" customWidth="1"/>
    <col min="22" max="16384" width="9.28515625" style="33"/>
  </cols>
  <sheetData>
    <row r="1" spans="1:254" ht="21" customHeight="1">
      <c r="A1" s="71" t="s">
        <v>0</v>
      </c>
      <c r="B1" s="71"/>
      <c r="C1" s="72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42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</row>
    <row r="2" spans="1:254" ht="21" customHeight="1">
      <c r="A2" s="71" t="s">
        <v>52</v>
      </c>
      <c r="B2" s="71"/>
      <c r="C2" s="72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42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</row>
    <row r="3" spans="1:254" ht="21" customHeight="1">
      <c r="A3" s="71" t="str">
        <f>'งบกำไรขาดทุนเบ็ดเสร็จ '!A3</f>
        <v>สำหรับปีสิ้นสุดวันที่ 31 ธันวาคม 2564</v>
      </c>
      <c r="B3" s="71"/>
      <c r="C3" s="72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</row>
    <row r="4" spans="1:254" ht="21" customHeight="1">
      <c r="A4" s="71"/>
      <c r="B4" s="71"/>
      <c r="C4" s="72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</row>
    <row r="5" spans="1:254" ht="21" customHeight="1">
      <c r="A5" s="1"/>
      <c r="B5" s="74"/>
      <c r="C5" s="74"/>
      <c r="D5" s="74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47" t="s">
        <v>2</v>
      </c>
      <c r="R5" s="74"/>
      <c r="S5" s="74"/>
      <c r="T5" s="74"/>
      <c r="U5" s="74"/>
      <c r="V5" s="74"/>
    </row>
    <row r="6" spans="1:254">
      <c r="A6" s="1"/>
      <c r="B6" s="74"/>
      <c r="C6" s="74"/>
      <c r="D6" s="74"/>
      <c r="E6" s="252" t="s">
        <v>87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74"/>
      <c r="S6" s="74"/>
      <c r="T6" s="74"/>
      <c r="U6" s="74"/>
      <c r="V6" s="74"/>
    </row>
    <row r="7" spans="1:254">
      <c r="A7" s="75"/>
      <c r="B7" s="75"/>
      <c r="C7" s="76"/>
      <c r="D7" s="77"/>
      <c r="E7" s="253" t="s">
        <v>53</v>
      </c>
      <c r="F7" s="78"/>
      <c r="G7" s="253" t="s">
        <v>54</v>
      </c>
      <c r="H7" s="192"/>
      <c r="I7" s="256" t="s">
        <v>55</v>
      </c>
      <c r="J7" s="256"/>
      <c r="K7" s="256"/>
      <c r="L7" s="78"/>
      <c r="M7" s="257" t="s">
        <v>56</v>
      </c>
      <c r="N7" s="257"/>
      <c r="O7" s="257"/>
      <c r="P7" s="78"/>
      <c r="Q7" s="253" t="s">
        <v>57</v>
      </c>
    </row>
    <row r="8" spans="1:254" s="82" customFormat="1" ht="38.25" customHeight="1">
      <c r="A8" s="79"/>
      <c r="B8" s="79"/>
      <c r="C8" s="76"/>
      <c r="D8" s="79"/>
      <c r="E8" s="254"/>
      <c r="F8" s="80"/>
      <c r="G8" s="254"/>
      <c r="H8" s="193"/>
      <c r="I8" s="253" t="s">
        <v>58</v>
      </c>
      <c r="J8" s="81"/>
      <c r="K8" s="253" t="s">
        <v>32</v>
      </c>
      <c r="L8" s="81"/>
      <c r="M8" s="258" t="s">
        <v>59</v>
      </c>
      <c r="N8" s="193"/>
      <c r="O8" s="258" t="s">
        <v>60</v>
      </c>
      <c r="P8" s="81"/>
      <c r="Q8" s="254"/>
    </row>
    <row r="9" spans="1:254" s="82" customFormat="1" ht="51" customHeight="1">
      <c r="A9" s="79"/>
      <c r="B9" s="79"/>
      <c r="C9" s="83" t="s">
        <v>3</v>
      </c>
      <c r="D9" s="84"/>
      <c r="E9" s="255"/>
      <c r="F9" s="81"/>
      <c r="G9" s="255"/>
      <c r="H9" s="193"/>
      <c r="I9" s="255"/>
      <c r="J9" s="81"/>
      <c r="K9" s="255"/>
      <c r="L9" s="84"/>
      <c r="M9" s="259"/>
      <c r="N9" s="193"/>
      <c r="O9" s="259"/>
      <c r="P9" s="84"/>
      <c r="Q9" s="255"/>
    </row>
    <row r="10" spans="1:254" ht="21" customHeight="1">
      <c r="A10" s="75"/>
      <c r="B10" s="75"/>
      <c r="C10" s="75"/>
      <c r="D10" s="77"/>
      <c r="E10" s="85"/>
      <c r="F10" s="86"/>
      <c r="G10" s="85"/>
      <c r="H10" s="85"/>
      <c r="I10" s="85"/>
      <c r="J10" s="86"/>
      <c r="K10" s="85"/>
      <c r="L10" s="27"/>
      <c r="M10" s="85"/>
      <c r="N10" s="85"/>
      <c r="O10" s="85"/>
      <c r="P10" s="27"/>
      <c r="Q10" s="86"/>
    </row>
    <row r="11" spans="1:254" s="73" customFormat="1" ht="21" customHeight="1">
      <c r="A11" s="152" t="s">
        <v>114</v>
      </c>
      <c r="B11" s="71"/>
      <c r="C11" s="72"/>
      <c r="D11" s="71"/>
      <c r="E11" s="153">
        <v>202000000</v>
      </c>
      <c r="F11" s="153"/>
      <c r="G11" s="153">
        <v>119463098</v>
      </c>
      <c r="H11" s="153"/>
      <c r="I11" s="153">
        <v>19069336</v>
      </c>
      <c r="J11" s="153"/>
      <c r="K11" s="153">
        <v>188599426</v>
      </c>
      <c r="L11" s="153"/>
      <c r="M11" s="153">
        <v>0</v>
      </c>
      <c r="N11" s="153"/>
      <c r="O11" s="153">
        <f>SUM(M11)</f>
        <v>0</v>
      </c>
      <c r="P11" s="153"/>
      <c r="Q11" s="153">
        <f>SUM(E11:K11)+O11</f>
        <v>529131860</v>
      </c>
      <c r="S11" s="197"/>
    </row>
    <row r="12" spans="1:254" s="90" customFormat="1" ht="21" customHeight="1">
      <c r="A12" s="87" t="s">
        <v>61</v>
      </c>
      <c r="B12" s="88"/>
      <c r="C12" s="89"/>
      <c r="D12" s="88"/>
      <c r="E12" s="91">
        <v>0</v>
      </c>
      <c r="G12" s="91">
        <v>0</v>
      </c>
      <c r="I12" s="91">
        <v>0</v>
      </c>
      <c r="K12" s="9">
        <v>-12927679</v>
      </c>
      <c r="M12" s="9">
        <v>0</v>
      </c>
      <c r="N12" s="9"/>
      <c r="O12" s="9">
        <f>SUM(M12)</f>
        <v>0</v>
      </c>
      <c r="P12" s="9"/>
      <c r="Q12" s="9">
        <f>SUM(E12:K12)+O12</f>
        <v>-12927679</v>
      </c>
    </row>
    <row r="13" spans="1:254" s="90" customFormat="1" ht="21" customHeight="1">
      <c r="A13" s="87" t="s">
        <v>62</v>
      </c>
      <c r="B13" s="88"/>
      <c r="C13" s="89"/>
      <c r="D13" s="88"/>
      <c r="E13" s="91">
        <v>0</v>
      </c>
      <c r="G13" s="91">
        <v>0</v>
      </c>
      <c r="I13" s="92">
        <f>-K13</f>
        <v>893559.05424595671</v>
      </c>
      <c r="K13" s="9">
        <v>-893559.05424595671</v>
      </c>
      <c r="M13" s="9">
        <v>0</v>
      </c>
      <c r="N13" s="9"/>
      <c r="O13" s="9">
        <f>SUM(M13)</f>
        <v>0</v>
      </c>
      <c r="P13" s="9"/>
      <c r="Q13" s="9">
        <f>SUM(E13:K13)+O13</f>
        <v>0</v>
      </c>
    </row>
    <row r="14" spans="1:254" s="90" customFormat="1" ht="21" customHeight="1">
      <c r="A14" s="87" t="s">
        <v>130</v>
      </c>
      <c r="B14" s="88"/>
      <c r="C14" s="93"/>
      <c r="D14" s="94"/>
      <c r="E14" s="9">
        <v>0</v>
      </c>
      <c r="F14" s="9"/>
      <c r="G14" s="9">
        <v>0</v>
      </c>
      <c r="H14" s="9"/>
      <c r="I14" s="9">
        <v>0</v>
      </c>
      <c r="J14" s="9"/>
      <c r="K14" s="9">
        <v>17871180</v>
      </c>
      <c r="L14" s="9"/>
      <c r="M14" s="9">
        <f>-M15</f>
        <v>-1131528</v>
      </c>
      <c r="N14" s="9"/>
      <c r="O14" s="9">
        <f>SUM(M14)</f>
        <v>-1131528</v>
      </c>
      <c r="P14" s="9"/>
      <c r="Q14" s="9">
        <f>SUM(E14:K14)+O14</f>
        <v>16739652</v>
      </c>
    </row>
    <row r="15" spans="1:254" s="90" customFormat="1" ht="21" customHeight="1">
      <c r="A15" s="87" t="s">
        <v>63</v>
      </c>
      <c r="B15" s="88"/>
      <c r="C15" s="89"/>
      <c r="D15" s="88"/>
      <c r="E15" s="91">
        <v>0</v>
      </c>
      <c r="G15" s="91">
        <v>0</v>
      </c>
      <c r="I15" s="92">
        <v>0</v>
      </c>
      <c r="K15" s="9">
        <v>-1131528</v>
      </c>
      <c r="M15" s="9">
        <f>-K15</f>
        <v>1131528</v>
      </c>
      <c r="N15" s="9"/>
      <c r="O15" s="9">
        <f>SUM(M15)</f>
        <v>1131528</v>
      </c>
      <c r="P15" s="9"/>
      <c r="Q15" s="9">
        <f>SUM(E15:K15)+O15</f>
        <v>0</v>
      </c>
    </row>
    <row r="16" spans="1:254" s="21" customFormat="1" ht="21" customHeight="1">
      <c r="A16" s="96" t="s">
        <v>103</v>
      </c>
      <c r="B16" s="123"/>
      <c r="C16" s="198"/>
      <c r="D16" s="123"/>
      <c r="E16" s="218">
        <f>SUM(E11:E15)</f>
        <v>202000000</v>
      </c>
      <c r="F16" s="12"/>
      <c r="G16" s="218">
        <f>SUM(G11:G15)</f>
        <v>119463098</v>
      </c>
      <c r="H16" s="109"/>
      <c r="I16" s="218">
        <f>SUM(I11:I15)</f>
        <v>19962895.054245956</v>
      </c>
      <c r="J16" s="12"/>
      <c r="K16" s="218">
        <f>SUM(K11:K15)</f>
        <v>191517839.94575405</v>
      </c>
      <c r="L16" s="12"/>
      <c r="M16" s="218">
        <f>SUM(M11:M15)</f>
        <v>0</v>
      </c>
      <c r="N16" s="109"/>
      <c r="O16" s="218">
        <f>SUM(O11:O15)</f>
        <v>0</v>
      </c>
      <c r="P16" s="12"/>
      <c r="Q16" s="218">
        <f>SUM(Q11:Q15)</f>
        <v>532943833</v>
      </c>
      <c r="R16" s="95"/>
      <c r="S16" s="158"/>
    </row>
    <row r="17" spans="1:19" s="90" customFormat="1" ht="21" customHeight="1">
      <c r="A17" s="87" t="s">
        <v>61</v>
      </c>
      <c r="B17" s="88"/>
      <c r="C17" s="89">
        <v>17</v>
      </c>
      <c r="D17" s="88"/>
      <c r="E17" s="91">
        <v>0</v>
      </c>
      <c r="F17" s="97"/>
      <c r="G17" s="91">
        <v>0</v>
      </c>
      <c r="H17" s="97"/>
      <c r="I17" s="91">
        <v>0</v>
      </c>
      <c r="J17" s="98"/>
      <c r="K17" s="52">
        <v>-9291770</v>
      </c>
      <c r="L17" s="98"/>
      <c r="M17" s="9">
        <v>0</v>
      </c>
      <c r="N17" s="52"/>
      <c r="O17" s="9">
        <f>SUM(M17)</f>
        <v>0</v>
      </c>
      <c r="P17" s="52"/>
      <c r="Q17" s="52">
        <f>SUM(E17:K17)+O17</f>
        <v>-9291770</v>
      </c>
    </row>
    <row r="18" spans="1:19" s="90" customFormat="1" ht="21" customHeight="1">
      <c r="A18" s="87" t="s">
        <v>62</v>
      </c>
      <c r="B18" s="88"/>
      <c r="C18" s="89"/>
      <c r="D18" s="88"/>
      <c r="E18" s="91">
        <v>0</v>
      </c>
      <c r="G18" s="91">
        <v>0</v>
      </c>
      <c r="I18" s="92">
        <f>-K18</f>
        <v>1673185</v>
      </c>
      <c r="K18" s="52">
        <v>-1673185</v>
      </c>
      <c r="M18" s="9">
        <v>0</v>
      </c>
      <c r="N18" s="9"/>
      <c r="O18" s="9">
        <f>SUM(M18)</f>
        <v>0</v>
      </c>
      <c r="P18" s="9"/>
      <c r="Q18" s="9">
        <f>SUM(E18:K18)+O18</f>
        <v>0</v>
      </c>
    </row>
    <row r="19" spans="1:19" s="90" customFormat="1" ht="21" customHeight="1">
      <c r="A19" s="87" t="s">
        <v>64</v>
      </c>
      <c r="B19" s="88"/>
      <c r="C19" s="89"/>
      <c r="D19" s="88"/>
      <c r="E19" s="91">
        <v>0</v>
      </c>
      <c r="F19" s="9"/>
      <c r="G19" s="91">
        <v>0</v>
      </c>
      <c r="H19" s="9"/>
      <c r="I19" s="91">
        <v>0</v>
      </c>
      <c r="J19" s="9"/>
      <c r="K19" s="9">
        <f>'งบกำไรขาดทุนเบ็ดเสร็จ '!H23</f>
        <v>33463709</v>
      </c>
      <c r="L19" s="9"/>
      <c r="M19" s="9">
        <v>0</v>
      </c>
      <c r="N19" s="9"/>
      <c r="O19" s="9">
        <f>SUM(M19)</f>
        <v>0</v>
      </c>
      <c r="P19" s="9"/>
      <c r="Q19" s="9">
        <f>SUM(E19:K19)+O19</f>
        <v>33463709</v>
      </c>
    </row>
    <row r="20" spans="1:19" s="73" customFormat="1" ht="21" customHeight="1" thickBot="1">
      <c r="A20" s="152" t="s">
        <v>115</v>
      </c>
      <c r="B20" s="71"/>
      <c r="C20" s="72"/>
      <c r="D20" s="71"/>
      <c r="E20" s="63">
        <f>SUM(E16:E19)</f>
        <v>202000000</v>
      </c>
      <c r="F20" s="153"/>
      <c r="G20" s="63">
        <f>SUM(G16:G19)</f>
        <v>119463098</v>
      </c>
      <c r="H20" s="153"/>
      <c r="I20" s="63">
        <f>SUM(I16:I19)</f>
        <v>21636080.054245956</v>
      </c>
      <c r="J20" s="153"/>
      <c r="K20" s="63">
        <f>SUM(K16:K19)</f>
        <v>214016593.94575405</v>
      </c>
      <c r="L20" s="153"/>
      <c r="M20" s="154">
        <f>SUM(M16:M19)</f>
        <v>0</v>
      </c>
      <c r="N20" s="155"/>
      <c r="O20" s="154">
        <f>SUM(O16:O19)</f>
        <v>0</v>
      </c>
      <c r="P20" s="153"/>
      <c r="Q20" s="63">
        <f>SUM(Q16:Q19)</f>
        <v>557115772</v>
      </c>
      <c r="S20" s="197"/>
    </row>
    <row r="21" spans="1:19" s="90" customFormat="1" ht="21" customHeight="1" thickTop="1">
      <c r="A21" s="87"/>
      <c r="B21" s="88"/>
      <c r="C21" s="89"/>
      <c r="D21" s="88"/>
      <c r="E21" s="9"/>
      <c r="F21" s="9"/>
      <c r="G21" s="9"/>
      <c r="H21" s="9"/>
      <c r="I21" s="9"/>
      <c r="J21" s="9"/>
      <c r="K21" s="9"/>
      <c r="L21" s="9"/>
      <c r="M21" s="52"/>
      <c r="N21" s="52"/>
      <c r="O21" s="52"/>
      <c r="P21" s="12"/>
      <c r="Q21" s="9"/>
    </row>
    <row r="22" spans="1:19" ht="21" customHeight="1">
      <c r="A22" s="77"/>
      <c r="B22" s="99"/>
      <c r="C22" s="99"/>
      <c r="D22" s="99"/>
      <c r="E22" s="100"/>
      <c r="F22" s="101"/>
      <c r="G22" s="100"/>
      <c r="H22" s="100"/>
      <c r="I22" s="100"/>
      <c r="J22" s="101"/>
      <c r="K22" s="100"/>
      <c r="L22" s="100"/>
      <c r="M22" s="100"/>
      <c r="N22" s="100"/>
      <c r="O22" s="100"/>
      <c r="P22" s="101"/>
      <c r="R22" s="102"/>
      <c r="S22" s="75"/>
    </row>
    <row r="23" spans="1:19" ht="21" customHeight="1">
      <c r="A23" s="77"/>
      <c r="B23" s="99"/>
      <c r="C23" s="99"/>
      <c r="D23" s="99"/>
      <c r="E23" s="100"/>
      <c r="F23" s="101"/>
      <c r="G23" s="100"/>
      <c r="H23" s="100"/>
      <c r="I23" s="100"/>
      <c r="J23" s="101"/>
      <c r="K23" s="100"/>
      <c r="L23" s="100"/>
      <c r="M23" s="100"/>
      <c r="N23" s="100"/>
      <c r="O23" s="100"/>
      <c r="P23" s="101"/>
      <c r="Q23" s="100"/>
      <c r="R23" s="102"/>
      <c r="S23" s="75"/>
    </row>
    <row r="24" spans="1:19" ht="21" customHeight="1">
      <c r="A24" s="77"/>
      <c r="B24" s="99"/>
      <c r="C24" s="99"/>
      <c r="D24" s="99"/>
      <c r="E24" s="100"/>
      <c r="F24" s="101"/>
      <c r="G24" s="100"/>
      <c r="H24" s="100"/>
      <c r="I24" s="100"/>
      <c r="J24" s="101"/>
      <c r="K24" s="100"/>
      <c r="L24" s="100"/>
      <c r="M24" s="100"/>
      <c r="N24" s="100"/>
      <c r="O24" s="100"/>
      <c r="P24" s="101"/>
      <c r="Q24" s="100"/>
      <c r="R24" s="102"/>
      <c r="S24" s="75"/>
    </row>
    <row r="25" spans="1:19" ht="21" customHeight="1">
      <c r="A25" s="77"/>
      <c r="B25" s="99"/>
      <c r="C25" s="99"/>
      <c r="D25" s="99"/>
      <c r="E25" s="100"/>
      <c r="F25" s="101"/>
      <c r="G25" s="100"/>
      <c r="H25" s="100"/>
      <c r="I25" s="100"/>
      <c r="J25" s="101"/>
      <c r="K25" s="100"/>
      <c r="L25" s="100"/>
      <c r="M25" s="100"/>
      <c r="N25" s="100"/>
      <c r="O25" s="100"/>
      <c r="P25" s="101"/>
      <c r="Q25" s="100"/>
      <c r="R25" s="102"/>
      <c r="S25" s="75"/>
    </row>
    <row r="26" spans="1:19" ht="21" customHeight="1">
      <c r="A26" s="77"/>
      <c r="B26" s="99"/>
      <c r="C26" s="99"/>
      <c r="D26" s="99"/>
      <c r="E26" s="100"/>
      <c r="F26" s="101"/>
      <c r="G26" s="100"/>
      <c r="H26" s="100"/>
      <c r="I26" s="100"/>
      <c r="J26" s="101"/>
      <c r="K26" s="100"/>
      <c r="L26" s="100"/>
      <c r="M26" s="100"/>
      <c r="N26" s="100"/>
      <c r="O26" s="100"/>
      <c r="P26" s="101"/>
      <c r="Q26" s="100"/>
      <c r="R26" s="102"/>
      <c r="S26" s="75"/>
    </row>
    <row r="27" spans="1:19" ht="21" customHeight="1">
      <c r="A27" s="77"/>
      <c r="B27" s="99"/>
      <c r="C27" s="99"/>
      <c r="D27" s="99"/>
      <c r="E27" s="100"/>
      <c r="F27" s="101"/>
      <c r="G27" s="100"/>
      <c r="H27" s="100"/>
      <c r="I27" s="100"/>
      <c r="J27" s="101"/>
      <c r="K27" s="100"/>
      <c r="L27" s="100"/>
      <c r="M27" s="100"/>
      <c r="N27" s="100"/>
      <c r="O27" s="100"/>
      <c r="P27" s="101"/>
      <c r="Q27" s="100"/>
      <c r="R27" s="102"/>
      <c r="S27" s="75"/>
    </row>
    <row r="28" spans="1:19" ht="21" customHeight="1">
      <c r="A28" s="77"/>
      <c r="B28" s="99"/>
      <c r="C28" s="99"/>
      <c r="D28" s="99"/>
      <c r="E28" s="100"/>
      <c r="F28" s="101"/>
      <c r="G28" s="100"/>
      <c r="H28" s="100"/>
      <c r="I28" s="100"/>
      <c r="J28" s="101"/>
      <c r="K28" s="100"/>
      <c r="L28" s="100"/>
      <c r="M28" s="100"/>
      <c r="N28" s="100"/>
      <c r="O28" s="100"/>
      <c r="P28" s="101"/>
      <c r="Q28" s="100"/>
      <c r="R28" s="102"/>
      <c r="S28" s="75"/>
    </row>
    <row r="29" spans="1:19" ht="21" customHeight="1">
      <c r="B29" s="99"/>
      <c r="D29" s="99"/>
      <c r="E29" s="100"/>
      <c r="F29" s="101"/>
      <c r="G29" s="100"/>
      <c r="H29" s="100"/>
      <c r="I29" s="100"/>
      <c r="J29" s="101"/>
      <c r="K29" s="100"/>
      <c r="L29" s="100"/>
      <c r="M29" s="100"/>
      <c r="N29" s="100"/>
      <c r="O29" s="100"/>
      <c r="P29" s="101"/>
      <c r="Q29" s="100"/>
      <c r="R29" s="102"/>
      <c r="S29" s="75"/>
    </row>
    <row r="30" spans="1:19" ht="21" customHeight="1">
      <c r="A30" s="103"/>
      <c r="B30" s="104"/>
      <c r="C30" s="104"/>
      <c r="E30" s="102"/>
      <c r="F30" s="102"/>
      <c r="G30" s="102"/>
      <c r="H30" s="102"/>
      <c r="I30" s="100"/>
      <c r="J30" s="101"/>
      <c r="K30" s="100"/>
      <c r="L30" s="100"/>
      <c r="M30" s="100"/>
      <c r="N30" s="100"/>
      <c r="O30" s="100"/>
      <c r="P30" s="101"/>
      <c r="Q30" s="100"/>
      <c r="R30" s="102"/>
      <c r="S30" s="75"/>
    </row>
    <row r="31" spans="1:19" ht="21" customHeight="1">
      <c r="A31" s="103"/>
      <c r="B31" s="104"/>
      <c r="C31" s="104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1"/>
      <c r="Q31" s="102"/>
      <c r="R31" s="102"/>
      <c r="S31" s="75"/>
    </row>
    <row r="32" spans="1:19" ht="21" customHeight="1">
      <c r="A32" s="103"/>
      <c r="B32" s="104"/>
      <c r="C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75"/>
    </row>
    <row r="33" spans="1:19" ht="21" customHeight="1">
      <c r="A33" s="103"/>
      <c r="B33" s="104"/>
      <c r="C33" s="104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75"/>
    </row>
    <row r="34" spans="1:19" ht="21" customHeight="1">
      <c r="I34" s="102"/>
      <c r="J34" s="102"/>
      <c r="K34" s="102"/>
      <c r="L34" s="102"/>
      <c r="M34" s="102"/>
      <c r="N34" s="102"/>
      <c r="O34" s="102"/>
      <c r="P34" s="102"/>
      <c r="Q34" s="102"/>
    </row>
    <row r="35" spans="1:19" ht="21" customHeight="1">
      <c r="P35" s="102"/>
    </row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0.78740157480314965" right="0.74803149606299213" top="0.98425196850393704" bottom="0.98425196850393704" header="0.39370078740157483" footer="0.39370078740157483"/>
  <pageSetup paperSize="9" scale="70" firstPageNumber="5" fitToHeight="0" orientation="landscape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 &amp;P</oddFooter>
  </headerFooter>
  <ignoredErrors>
    <ignoredError sqref="B12 B13 P13:Q13 B17 B16:D16 B18 L18:N18 J18 B11:D11 P11:Q11 P12:Q12 L17:N17 B20:D20 P18 P17 F16 D13 D18:H18 D12 D17:J17 P16 H16 J16 L16 N16 J20:P20 H20 F20 Q17 Q18 Q14:Q15 Q19 Q20" emptyCellReference="1"/>
    <ignoredError sqref="O16" formula="1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IU62"/>
  <sheetViews>
    <sheetView tabSelected="1" view="pageBreakPreview" zoomScaleSheetLayoutView="100" workbookViewId="0"/>
  </sheetViews>
  <sheetFormatPr defaultColWidth="9.28515625" defaultRowHeight="21"/>
  <cols>
    <col min="1" max="1" width="2.28515625" style="118" customWidth="1"/>
    <col min="2" max="2" width="50" style="118" customWidth="1"/>
    <col min="3" max="3" width="17.28515625" style="118" customWidth="1"/>
    <col min="4" max="4" width="1.28515625" style="118" customWidth="1"/>
    <col min="5" max="5" width="17.28515625" style="118" customWidth="1"/>
    <col min="6" max="6" width="1.28515625" style="118" customWidth="1"/>
    <col min="7" max="7" width="17.28515625" style="118" customWidth="1"/>
    <col min="8" max="8" width="1.28515625" style="118" customWidth="1"/>
    <col min="9" max="9" width="17.28515625" style="118" customWidth="1"/>
    <col min="10" max="10" width="13.7109375" style="118" bestFit="1" customWidth="1"/>
    <col min="11" max="11" width="11.5703125" style="118" bestFit="1" customWidth="1"/>
    <col min="12" max="20" width="7.5703125" style="118" customWidth="1"/>
    <col min="21" max="16384" width="9.28515625" style="118"/>
  </cols>
  <sheetData>
    <row r="1" spans="1:13" s="112" customFormat="1">
      <c r="A1" s="107" t="s">
        <v>0</v>
      </c>
      <c r="B1" s="108"/>
      <c r="C1" s="108"/>
      <c r="D1" s="108"/>
      <c r="E1" s="108"/>
      <c r="F1" s="108"/>
      <c r="G1" s="108"/>
      <c r="H1" s="108"/>
      <c r="I1" s="109"/>
      <c r="J1" s="110"/>
      <c r="K1" s="110"/>
      <c r="L1" s="110"/>
      <c r="M1" s="111"/>
    </row>
    <row r="2" spans="1:13" s="112" customFormat="1">
      <c r="A2" s="107" t="s">
        <v>67</v>
      </c>
      <c r="B2" s="108"/>
      <c r="C2" s="108"/>
      <c r="D2" s="108"/>
      <c r="E2" s="108"/>
      <c r="F2" s="108"/>
      <c r="G2" s="108"/>
      <c r="H2" s="108"/>
      <c r="I2" s="109"/>
      <c r="J2" s="110"/>
      <c r="K2" s="110"/>
      <c r="L2" s="110"/>
      <c r="M2" s="111"/>
    </row>
    <row r="3" spans="1:13" s="112" customFormat="1">
      <c r="A3" s="107" t="s">
        <v>113</v>
      </c>
      <c r="B3" s="108"/>
      <c r="C3" s="108"/>
      <c r="D3" s="108"/>
      <c r="E3" s="108"/>
      <c r="F3" s="108"/>
      <c r="G3" s="108"/>
      <c r="H3" s="108"/>
      <c r="I3" s="108"/>
      <c r="J3" s="110"/>
      <c r="K3" s="110"/>
      <c r="L3" s="110"/>
      <c r="M3" s="111"/>
    </row>
    <row r="4" spans="1:13" s="112" customFormat="1">
      <c r="A4" s="107"/>
      <c r="B4" s="108"/>
      <c r="C4" s="108"/>
      <c r="D4" s="108"/>
      <c r="E4" s="108"/>
      <c r="F4" s="108"/>
      <c r="G4" s="108"/>
      <c r="H4" s="108"/>
      <c r="I4" s="108"/>
      <c r="J4" s="110"/>
      <c r="K4" s="110"/>
      <c r="L4" s="110"/>
      <c r="M4" s="111"/>
    </row>
    <row r="5" spans="1:13" s="112" customFormat="1">
      <c r="A5" s="108"/>
      <c r="B5" s="108"/>
      <c r="C5" s="108"/>
      <c r="D5" s="108"/>
      <c r="E5" s="108"/>
      <c r="F5" s="108"/>
      <c r="G5" s="113"/>
      <c r="H5" s="113"/>
      <c r="I5" s="114" t="s">
        <v>2</v>
      </c>
      <c r="J5" s="110"/>
      <c r="K5" s="110"/>
      <c r="L5" s="110"/>
      <c r="M5" s="111"/>
    </row>
    <row r="6" spans="1:13" s="112" customFormat="1">
      <c r="A6" s="108"/>
      <c r="B6" s="108"/>
      <c r="C6" s="250" t="s">
        <v>85</v>
      </c>
      <c r="D6" s="250"/>
      <c r="E6" s="250"/>
      <c r="F6" s="142"/>
      <c r="G6" s="142"/>
      <c r="H6" s="142"/>
      <c r="I6" s="142"/>
      <c r="J6" s="110"/>
      <c r="K6" s="110"/>
      <c r="L6" s="110"/>
      <c r="M6" s="111"/>
    </row>
    <row r="7" spans="1:13" s="112" customFormat="1">
      <c r="A7" s="108"/>
      <c r="B7" s="108"/>
      <c r="C7" s="251" t="s">
        <v>86</v>
      </c>
      <c r="D7" s="251"/>
      <c r="E7" s="251"/>
      <c r="F7" s="46"/>
      <c r="G7" s="212"/>
      <c r="H7" s="213" t="s">
        <v>87</v>
      </c>
      <c r="I7" s="47"/>
      <c r="J7" s="110"/>
      <c r="K7" s="110"/>
      <c r="L7" s="110"/>
      <c r="M7" s="111"/>
    </row>
    <row r="8" spans="1:13" s="112" customFormat="1">
      <c r="A8" s="108"/>
      <c r="B8" s="108"/>
      <c r="C8" s="2">
        <v>2564</v>
      </c>
      <c r="D8" s="46"/>
      <c r="E8" s="2">
        <v>2563</v>
      </c>
      <c r="F8" s="46"/>
      <c r="G8" s="2">
        <v>2564</v>
      </c>
      <c r="H8" s="3"/>
      <c r="I8" s="2">
        <v>2563</v>
      </c>
      <c r="J8" s="110"/>
      <c r="K8" s="110"/>
      <c r="L8" s="110"/>
      <c r="M8" s="111"/>
    </row>
    <row r="9" spans="1:13" s="112" customFormat="1" ht="15" customHeight="1">
      <c r="A9" s="108"/>
      <c r="B9" s="108"/>
      <c r="C9" s="108"/>
      <c r="D9" s="108"/>
      <c r="E9" s="108"/>
      <c r="F9" s="108"/>
      <c r="G9" s="116"/>
      <c r="H9" s="115"/>
      <c r="I9" s="116"/>
      <c r="J9" s="110"/>
      <c r="K9" s="110"/>
      <c r="L9" s="110"/>
      <c r="M9" s="111"/>
    </row>
    <row r="10" spans="1:13">
      <c r="A10" s="117" t="s">
        <v>68</v>
      </c>
      <c r="G10" s="119"/>
      <c r="H10" s="119"/>
      <c r="I10" s="119"/>
      <c r="J10" s="120"/>
      <c r="M10" s="94"/>
    </row>
    <row r="11" spans="1:13" s="117" customFormat="1">
      <c r="A11" s="121" t="s">
        <v>46</v>
      </c>
      <c r="B11" s="121"/>
      <c r="C11" s="131">
        <f>'งบกำไรขาดทุนเบ็ดเสร็จ '!D21</f>
        <v>55671746</v>
      </c>
      <c r="D11" s="121"/>
      <c r="E11" s="131">
        <f>'งบกำไรขาดทุนเบ็ดเสร็จ '!F21</f>
        <v>40445794</v>
      </c>
      <c r="F11" s="121"/>
      <c r="G11" s="122">
        <f>'งบกำไรขาดทุนเบ็ดเสร็จ '!H21</f>
        <v>42294127</v>
      </c>
      <c r="H11" s="122"/>
      <c r="I11" s="122">
        <f>'งบกำไรขาดทุนเบ็ดเสร็จ '!J21</f>
        <v>23665299</v>
      </c>
      <c r="J11" s="123"/>
      <c r="K11" s="124"/>
      <c r="M11" s="123"/>
    </row>
    <row r="12" spans="1:13" s="117" customFormat="1">
      <c r="A12" s="121" t="s">
        <v>83</v>
      </c>
      <c r="B12" s="121"/>
      <c r="C12" s="121"/>
      <c r="D12" s="121"/>
      <c r="E12" s="121"/>
      <c r="F12" s="121"/>
      <c r="G12" s="122"/>
      <c r="H12" s="122"/>
      <c r="I12" s="122"/>
      <c r="J12" s="123"/>
      <c r="K12" s="124"/>
      <c r="M12" s="123"/>
    </row>
    <row r="13" spans="1:13" s="117" customFormat="1">
      <c r="A13" s="121"/>
      <c r="B13" s="125" t="s">
        <v>104</v>
      </c>
      <c r="C13" s="149">
        <v>3388319</v>
      </c>
      <c r="D13" s="125"/>
      <c r="E13" s="126">
        <v>3719959</v>
      </c>
      <c r="F13" s="125"/>
      <c r="G13" s="126">
        <v>3388319</v>
      </c>
      <c r="H13" s="126"/>
      <c r="I13" s="126">
        <v>3719959</v>
      </c>
      <c r="J13" s="200"/>
      <c r="K13" s="200"/>
      <c r="M13" s="123"/>
    </row>
    <row r="14" spans="1:13">
      <c r="B14" s="125" t="s">
        <v>69</v>
      </c>
      <c r="C14" s="150">
        <v>-221108</v>
      </c>
      <c r="D14" s="125"/>
      <c r="E14" s="150">
        <v>-267317</v>
      </c>
      <c r="F14" s="125"/>
      <c r="G14" s="126">
        <v>-221108</v>
      </c>
      <c r="H14" s="126"/>
      <c r="I14" s="126">
        <v>-267317</v>
      </c>
      <c r="J14" s="200"/>
      <c r="K14" s="200"/>
      <c r="M14" s="94"/>
    </row>
    <row r="15" spans="1:13">
      <c r="B15" s="125" t="s">
        <v>105</v>
      </c>
      <c r="C15" s="150">
        <v>20636976</v>
      </c>
      <c r="D15" s="125"/>
      <c r="E15" s="150">
        <v>6155627</v>
      </c>
      <c r="F15" s="125"/>
      <c r="G15" s="150">
        <v>20636976</v>
      </c>
      <c r="H15" s="126"/>
      <c r="I15" s="126">
        <v>6155627</v>
      </c>
      <c r="J15" s="200"/>
      <c r="K15" s="200"/>
      <c r="M15" s="94"/>
    </row>
    <row r="16" spans="1:13" s="117" customFormat="1">
      <c r="A16" s="125"/>
      <c r="B16" s="125" t="s">
        <v>127</v>
      </c>
      <c r="C16" s="150">
        <v>440483</v>
      </c>
      <c r="D16" s="125"/>
      <c r="E16" s="150">
        <v>1811023</v>
      </c>
      <c r="F16" s="125"/>
      <c r="G16" s="126">
        <v>440483</v>
      </c>
      <c r="H16" s="126"/>
      <c r="I16" s="126">
        <v>1811023</v>
      </c>
      <c r="J16" s="200"/>
      <c r="K16" s="200"/>
    </row>
    <row r="17" spans="1:13" s="117" customFormat="1">
      <c r="A17" s="125"/>
      <c r="B17" s="125" t="s">
        <v>128</v>
      </c>
      <c r="C17" s="150">
        <v>4010909</v>
      </c>
      <c r="D17" s="125"/>
      <c r="E17" s="150">
        <v>-5029477</v>
      </c>
      <c r="F17" s="125"/>
      <c r="G17" s="126">
        <v>4010909</v>
      </c>
      <c r="H17" s="126"/>
      <c r="I17" s="126">
        <v>-5029477</v>
      </c>
      <c r="J17" s="200"/>
      <c r="K17" s="200"/>
    </row>
    <row r="18" spans="1:13" s="117" customFormat="1">
      <c r="A18" s="125"/>
      <c r="B18" s="125" t="s">
        <v>97</v>
      </c>
      <c r="C18" s="150">
        <v>-3743274</v>
      </c>
      <c r="D18" s="125"/>
      <c r="E18" s="150">
        <v>-5040693</v>
      </c>
      <c r="F18" s="125"/>
      <c r="G18" s="126">
        <v>-3743274</v>
      </c>
      <c r="H18" s="126"/>
      <c r="I18" s="126">
        <v>-5040693</v>
      </c>
      <c r="J18" s="200"/>
      <c r="K18" s="200"/>
    </row>
    <row r="19" spans="1:13" s="117" customFormat="1">
      <c r="A19" s="125"/>
      <c r="B19" s="125" t="s">
        <v>129</v>
      </c>
      <c r="C19" s="150">
        <v>100000</v>
      </c>
      <c r="D19" s="125"/>
      <c r="E19" s="150">
        <v>100100</v>
      </c>
      <c r="F19" s="125"/>
      <c r="G19" s="126">
        <v>100000</v>
      </c>
      <c r="H19" s="126"/>
      <c r="I19" s="126">
        <v>100100</v>
      </c>
      <c r="J19" s="200"/>
      <c r="K19" s="200"/>
    </row>
    <row r="20" spans="1:13">
      <c r="B20" s="125" t="s">
        <v>70</v>
      </c>
      <c r="C20" s="150">
        <v>689990</v>
      </c>
      <c r="D20" s="125"/>
      <c r="E20" s="150">
        <v>1670068</v>
      </c>
      <c r="F20" s="125"/>
      <c r="G20" s="126">
        <v>689990</v>
      </c>
      <c r="H20" s="126"/>
      <c r="I20" s="126">
        <v>1670068</v>
      </c>
      <c r="J20" s="200"/>
      <c r="K20" s="200"/>
      <c r="M20" s="94"/>
    </row>
    <row r="21" spans="1:13">
      <c r="B21" s="125" t="s">
        <v>111</v>
      </c>
      <c r="C21" s="150">
        <v>36998285</v>
      </c>
      <c r="D21" s="125"/>
      <c r="E21" s="150">
        <v>41588208</v>
      </c>
      <c r="F21" s="125"/>
      <c r="G21" s="126">
        <v>36998285</v>
      </c>
      <c r="H21" s="126"/>
      <c r="I21" s="126">
        <v>41588208</v>
      </c>
      <c r="J21" s="200"/>
      <c r="K21" s="200"/>
      <c r="M21" s="94"/>
    </row>
    <row r="22" spans="1:13">
      <c r="B22" s="125" t="s">
        <v>116</v>
      </c>
      <c r="C22" s="150">
        <v>149785</v>
      </c>
      <c r="D22" s="125"/>
      <c r="E22" s="150">
        <v>-536495</v>
      </c>
      <c r="F22" s="125"/>
      <c r="G22" s="126">
        <v>149785</v>
      </c>
      <c r="H22" s="126"/>
      <c r="I22" s="126">
        <v>-536495</v>
      </c>
      <c r="J22" s="200"/>
      <c r="K22" s="200"/>
      <c r="M22" s="94"/>
    </row>
    <row r="23" spans="1:13" s="117" customFormat="1">
      <c r="A23" s="125"/>
      <c r="B23" s="125" t="s">
        <v>110</v>
      </c>
      <c r="C23" s="150">
        <v>-6373713</v>
      </c>
      <c r="D23" s="125"/>
      <c r="E23" s="150">
        <v>253175</v>
      </c>
      <c r="F23" s="125"/>
      <c r="G23" s="126">
        <v>-6373713</v>
      </c>
      <c r="H23" s="126"/>
      <c r="I23" s="126">
        <v>253175</v>
      </c>
      <c r="J23" s="200"/>
      <c r="K23" s="200"/>
    </row>
    <row r="24" spans="1:13" s="117" customFormat="1">
      <c r="A24" s="125"/>
      <c r="B24" s="125" t="s">
        <v>71</v>
      </c>
      <c r="C24" s="150">
        <v>0</v>
      </c>
      <c r="D24" s="125"/>
      <c r="E24" s="150">
        <v>823657</v>
      </c>
      <c r="F24" s="125"/>
      <c r="G24" s="126">
        <v>0</v>
      </c>
      <c r="H24" s="126"/>
      <c r="I24" s="126">
        <v>823657</v>
      </c>
      <c r="J24" s="200"/>
      <c r="K24" s="200"/>
    </row>
    <row r="25" spans="1:13" s="117" customFormat="1">
      <c r="A25" s="125"/>
      <c r="B25" s="125" t="s">
        <v>90</v>
      </c>
      <c r="C25" s="214">
        <v>-13377619</v>
      </c>
      <c r="D25" s="125"/>
      <c r="E25" s="214">
        <v>-16780495</v>
      </c>
      <c r="F25" s="125"/>
      <c r="G25" s="126">
        <v>0</v>
      </c>
      <c r="H25" s="126"/>
      <c r="I25" s="126">
        <v>0</v>
      </c>
      <c r="J25" s="200"/>
      <c r="K25" s="200"/>
    </row>
    <row r="26" spans="1:13" s="117" customFormat="1">
      <c r="B26" s="125" t="s">
        <v>72</v>
      </c>
      <c r="C26" s="149">
        <f>SUM(C11:C25)</f>
        <v>98370779</v>
      </c>
      <c r="D26" s="125"/>
      <c r="E26" s="149">
        <f>SUM(E11:E25)</f>
        <v>68913134</v>
      </c>
      <c r="F26" s="125"/>
      <c r="G26" s="127">
        <f>SUM(G11:G25)</f>
        <v>98370779</v>
      </c>
      <c r="H26" s="126"/>
      <c r="I26" s="127">
        <f>SUM(I11:I25)</f>
        <v>68913134</v>
      </c>
      <c r="J26" s="200"/>
      <c r="K26" s="200"/>
    </row>
    <row r="27" spans="1:13" s="117" customFormat="1">
      <c r="A27" s="121" t="s">
        <v>73</v>
      </c>
      <c r="B27" s="121"/>
      <c r="C27" s="121"/>
      <c r="D27" s="121"/>
      <c r="E27" s="121"/>
      <c r="F27" s="121"/>
      <c r="G27" s="122"/>
      <c r="H27" s="126"/>
      <c r="I27" s="122"/>
      <c r="J27" s="200"/>
      <c r="K27" s="200"/>
    </row>
    <row r="28" spans="1:13">
      <c r="B28" s="125" t="s">
        <v>69</v>
      </c>
      <c r="C28" s="150">
        <v>221108</v>
      </c>
      <c r="D28" s="125"/>
      <c r="E28" s="150">
        <v>267317</v>
      </c>
      <c r="F28" s="125"/>
      <c r="G28" s="126">
        <v>221108</v>
      </c>
      <c r="H28" s="126"/>
      <c r="I28" s="126">
        <v>267317</v>
      </c>
      <c r="J28" s="200"/>
      <c r="K28" s="200"/>
      <c r="M28" s="94"/>
    </row>
    <row r="29" spans="1:13" s="117" customFormat="1">
      <c r="B29" s="125" t="s">
        <v>92</v>
      </c>
      <c r="C29" s="149">
        <v>0</v>
      </c>
      <c r="D29" s="125"/>
      <c r="E29" s="149">
        <v>1930344</v>
      </c>
      <c r="F29" s="125"/>
      <c r="G29" s="126">
        <v>0</v>
      </c>
      <c r="H29" s="126"/>
      <c r="I29" s="126">
        <v>1930344</v>
      </c>
      <c r="J29" s="200"/>
      <c r="K29" s="200"/>
    </row>
    <row r="30" spans="1:13">
      <c r="B30" s="125" t="s">
        <v>123</v>
      </c>
      <c r="C30" s="151">
        <v>-11683700</v>
      </c>
      <c r="D30" s="125"/>
      <c r="E30" s="151">
        <v>-8274111</v>
      </c>
      <c r="F30" s="125"/>
      <c r="G30" s="126">
        <v>-11683700</v>
      </c>
      <c r="H30" s="126"/>
      <c r="I30" s="126">
        <v>-8274111</v>
      </c>
      <c r="J30" s="200"/>
      <c r="K30" s="200"/>
      <c r="M30" s="94"/>
    </row>
    <row r="31" spans="1:13">
      <c r="B31" s="125" t="s">
        <v>107</v>
      </c>
      <c r="C31" s="151">
        <v>-119104</v>
      </c>
      <c r="D31" s="125"/>
      <c r="E31" s="151">
        <v>-1835610</v>
      </c>
      <c r="F31" s="125"/>
      <c r="G31" s="126">
        <v>-119104</v>
      </c>
      <c r="H31" s="126"/>
      <c r="I31" s="126">
        <v>-1835610</v>
      </c>
      <c r="J31" s="200"/>
      <c r="K31" s="200"/>
      <c r="M31" s="94"/>
    </row>
    <row r="32" spans="1:13" s="117" customFormat="1">
      <c r="A32" s="121" t="s">
        <v>74</v>
      </c>
      <c r="B32" s="125"/>
      <c r="C32" s="194">
        <f>SUM(C26:C31)</f>
        <v>86789083</v>
      </c>
      <c r="D32" s="125"/>
      <c r="E32" s="194">
        <f>SUM(E26:E31)</f>
        <v>61001074</v>
      </c>
      <c r="F32" s="125"/>
      <c r="G32" s="128">
        <f>SUM(G26:G31)</f>
        <v>86789083</v>
      </c>
      <c r="H32" s="126"/>
      <c r="I32" s="128">
        <f>SUM(I26:I31)</f>
        <v>61001074</v>
      </c>
      <c r="J32" s="200"/>
      <c r="K32" s="200"/>
    </row>
    <row r="33" spans="1:13" ht="15" customHeight="1">
      <c r="A33" s="125"/>
      <c r="B33" s="125"/>
      <c r="C33" s="125"/>
      <c r="D33" s="125"/>
      <c r="E33" s="125"/>
      <c r="F33" s="125"/>
      <c r="G33" s="126"/>
      <c r="H33" s="126"/>
      <c r="I33" s="126"/>
      <c r="J33" s="200"/>
      <c r="K33" s="200"/>
      <c r="M33" s="94"/>
    </row>
    <row r="34" spans="1:13">
      <c r="A34" s="121" t="s">
        <v>75</v>
      </c>
      <c r="B34" s="125"/>
      <c r="C34" s="125"/>
      <c r="D34" s="125"/>
      <c r="E34" s="125"/>
      <c r="F34" s="125"/>
      <c r="G34" s="126"/>
      <c r="H34" s="126"/>
      <c r="I34" s="126"/>
      <c r="J34" s="200"/>
      <c r="K34" s="200"/>
      <c r="M34" s="94"/>
    </row>
    <row r="35" spans="1:13">
      <c r="A35" s="117"/>
      <c r="B35" s="125" t="s">
        <v>108</v>
      </c>
      <c r="C35" s="150">
        <v>-44390</v>
      </c>
      <c r="D35" s="125"/>
      <c r="E35" s="150">
        <v>-143486</v>
      </c>
      <c r="F35" s="125"/>
      <c r="G35" s="150">
        <v>-44390</v>
      </c>
      <c r="H35" s="150"/>
      <c r="I35" s="150">
        <v>-143486</v>
      </c>
      <c r="K35" s="200"/>
      <c r="M35" s="94"/>
    </row>
    <row r="36" spans="1:13">
      <c r="A36" s="117"/>
      <c r="B36" s="125" t="s">
        <v>117</v>
      </c>
      <c r="C36" s="125"/>
      <c r="D36" s="125"/>
      <c r="F36" s="125"/>
      <c r="J36" s="200"/>
      <c r="K36" s="200"/>
      <c r="M36" s="94"/>
    </row>
    <row r="37" spans="1:13">
      <c r="A37" s="117"/>
      <c r="B37" s="129" t="s">
        <v>77</v>
      </c>
      <c r="C37" s="150">
        <v>6594206</v>
      </c>
      <c r="D37" s="125"/>
      <c r="E37" s="150">
        <v>140187</v>
      </c>
      <c r="F37" s="125"/>
      <c r="G37" s="150">
        <v>6594206</v>
      </c>
      <c r="I37" s="150">
        <v>140187</v>
      </c>
      <c r="J37" s="200"/>
      <c r="K37" s="200"/>
      <c r="M37" s="94"/>
    </row>
    <row r="38" spans="1:13">
      <c r="A38" s="117"/>
      <c r="B38" s="125" t="s">
        <v>76</v>
      </c>
      <c r="C38" s="125"/>
      <c r="D38" s="125"/>
      <c r="F38" s="125"/>
      <c r="J38" s="200"/>
      <c r="K38" s="200"/>
      <c r="M38" s="94"/>
    </row>
    <row r="39" spans="1:13">
      <c r="A39" s="117"/>
      <c r="B39" s="129" t="s">
        <v>77</v>
      </c>
      <c r="C39" s="150">
        <v>-21920272</v>
      </c>
      <c r="D39" s="125"/>
      <c r="E39" s="150">
        <v>-23224748</v>
      </c>
      <c r="F39" s="125"/>
      <c r="G39" s="150">
        <v>-21920272</v>
      </c>
      <c r="I39" s="150">
        <v>-23224748</v>
      </c>
      <c r="J39" s="200"/>
      <c r="K39" s="200"/>
      <c r="M39" s="94"/>
    </row>
    <row r="40" spans="1:13">
      <c r="A40" s="121" t="s">
        <v>78</v>
      </c>
      <c r="B40" s="125"/>
      <c r="C40" s="194">
        <f>SUM(C35:C39)</f>
        <v>-15370456</v>
      </c>
      <c r="D40" s="125"/>
      <c r="E40" s="194">
        <f>SUM(E35:E39)</f>
        <v>-23228047</v>
      </c>
      <c r="F40" s="125"/>
      <c r="G40" s="128">
        <f>SUM(G35:G39)</f>
        <v>-15370456</v>
      </c>
      <c r="H40" s="126"/>
      <c r="I40" s="128">
        <f>SUM(I35:I39)</f>
        <v>-23228047</v>
      </c>
      <c r="J40" s="200"/>
      <c r="K40" s="200"/>
      <c r="M40" s="94"/>
    </row>
    <row r="41" spans="1:13" ht="15" customHeight="1">
      <c r="A41" s="117"/>
      <c r="C41" s="125"/>
      <c r="D41" s="125"/>
      <c r="E41" s="125"/>
      <c r="F41" s="125"/>
      <c r="G41" s="126"/>
      <c r="H41" s="126"/>
      <c r="I41" s="126"/>
      <c r="J41" s="200"/>
      <c r="K41" s="200"/>
      <c r="M41" s="94"/>
    </row>
    <row r="42" spans="1:13">
      <c r="A42" s="121" t="s">
        <v>79</v>
      </c>
      <c r="B42" s="125"/>
      <c r="C42" s="125"/>
      <c r="D42" s="125"/>
      <c r="E42" s="125"/>
      <c r="F42" s="125"/>
      <c r="G42" s="126"/>
      <c r="H42" s="126"/>
      <c r="I42" s="126"/>
      <c r="J42" s="200"/>
      <c r="K42" s="200"/>
      <c r="M42" s="94"/>
    </row>
    <row r="43" spans="1:13">
      <c r="A43" s="117"/>
      <c r="B43" s="125" t="s">
        <v>93</v>
      </c>
      <c r="C43" s="150">
        <v>-9291770</v>
      </c>
      <c r="D43" s="150"/>
      <c r="E43" s="150">
        <v>-12927679</v>
      </c>
      <c r="F43" s="150"/>
      <c r="G43" s="150">
        <v>-9291770</v>
      </c>
      <c r="H43" s="150"/>
      <c r="I43" s="150">
        <v>-12927679</v>
      </c>
      <c r="J43" s="200"/>
      <c r="K43" s="200"/>
      <c r="M43" s="94"/>
    </row>
    <row r="44" spans="1:13">
      <c r="A44" s="117"/>
      <c r="B44" s="125" t="s">
        <v>106</v>
      </c>
      <c r="C44" s="150">
        <v>-10210000</v>
      </c>
      <c r="D44" s="150"/>
      <c r="E44" s="150">
        <v>-9680000</v>
      </c>
      <c r="F44" s="150"/>
      <c r="G44" s="150">
        <v>-10210000</v>
      </c>
      <c r="H44" s="150"/>
      <c r="I44" s="150">
        <v>-9680000</v>
      </c>
      <c r="J44" s="200"/>
      <c r="K44" s="200"/>
      <c r="M44" s="94"/>
    </row>
    <row r="45" spans="1:13">
      <c r="A45" s="121" t="s">
        <v>80</v>
      </c>
      <c r="B45" s="125"/>
      <c r="C45" s="194">
        <f>SUM(C43:C44)</f>
        <v>-19501770</v>
      </c>
      <c r="D45" s="125"/>
      <c r="E45" s="194">
        <f>SUM(E43:E44)</f>
        <v>-22607679</v>
      </c>
      <c r="F45" s="125"/>
      <c r="G45" s="194">
        <f>SUM(G43:G44)</f>
        <v>-19501770</v>
      </c>
      <c r="H45" s="126"/>
      <c r="I45" s="130">
        <f>SUM(I43:I44)</f>
        <v>-22607679</v>
      </c>
      <c r="J45" s="200"/>
      <c r="K45" s="200"/>
      <c r="M45" s="94"/>
    </row>
    <row r="46" spans="1:13" ht="15" customHeight="1">
      <c r="A46" s="121"/>
      <c r="B46" s="125"/>
      <c r="C46" s="136"/>
      <c r="D46" s="125"/>
      <c r="E46" s="136"/>
      <c r="F46" s="125"/>
      <c r="G46" s="130"/>
      <c r="H46" s="126"/>
      <c r="I46" s="130"/>
      <c r="J46" s="200"/>
      <c r="K46" s="200"/>
      <c r="M46" s="94"/>
    </row>
    <row r="47" spans="1:13" s="117" customFormat="1">
      <c r="A47" s="121" t="s">
        <v>118</v>
      </c>
      <c r="B47" s="121"/>
      <c r="C47" s="131">
        <f>C32+C40+C45</f>
        <v>51916857</v>
      </c>
      <c r="D47" s="121"/>
      <c r="E47" s="131">
        <f>E32+E40+E45</f>
        <v>15165348</v>
      </c>
      <c r="F47" s="121"/>
      <c r="G47" s="133">
        <f>G32+G40+G45</f>
        <v>51916857</v>
      </c>
      <c r="H47" s="131"/>
      <c r="I47" s="133">
        <f>I32+I40+I45</f>
        <v>15165348</v>
      </c>
      <c r="J47" s="200"/>
      <c r="K47" s="200"/>
      <c r="M47" s="132"/>
    </row>
    <row r="48" spans="1:13">
      <c r="A48" s="121" t="s">
        <v>81</v>
      </c>
      <c r="B48" s="121"/>
      <c r="C48" s="131">
        <f>E49</f>
        <v>158337111</v>
      </c>
      <c r="D48" s="121"/>
      <c r="E48" s="131">
        <v>143171763</v>
      </c>
      <c r="F48" s="121"/>
      <c r="G48" s="133">
        <f>งบแสดงฐานะการเงิน!J12</f>
        <v>158337111</v>
      </c>
      <c r="H48" s="131"/>
      <c r="I48" s="133">
        <v>143171763</v>
      </c>
      <c r="J48" s="200"/>
      <c r="K48" s="200"/>
    </row>
    <row r="49" spans="1:255" ht="21.75" thickBot="1">
      <c r="A49" s="121" t="s">
        <v>82</v>
      </c>
      <c r="B49" s="121"/>
      <c r="C49" s="134">
        <f>SUM(C47:C48)</f>
        <v>210253968</v>
      </c>
      <c r="D49" s="121"/>
      <c r="E49" s="134">
        <f>SUM(E47:E48)</f>
        <v>158337111</v>
      </c>
      <c r="F49" s="121"/>
      <c r="G49" s="134">
        <f>SUM(G47:G48)</f>
        <v>210253968</v>
      </c>
      <c r="H49" s="131"/>
      <c r="I49" s="135">
        <f>SUM(I47:I48)</f>
        <v>158337111</v>
      </c>
      <c r="J49" s="200"/>
      <c r="K49" s="200"/>
    </row>
    <row r="50" spans="1:255" ht="15" customHeight="1" thickTop="1">
      <c r="A50" s="121"/>
      <c r="B50" s="121"/>
      <c r="C50" s="136"/>
      <c r="D50" s="121"/>
      <c r="E50" s="136"/>
      <c r="F50" s="121"/>
      <c r="G50" s="136"/>
      <c r="H50" s="131"/>
      <c r="I50" s="195"/>
      <c r="J50" s="123"/>
    </row>
    <row r="51" spans="1:255">
      <c r="A51" s="233" t="s">
        <v>0</v>
      </c>
      <c r="B51" s="234"/>
      <c r="C51" s="234"/>
      <c r="D51" s="234"/>
      <c r="E51" s="234"/>
      <c r="F51" s="234"/>
      <c r="G51" s="234"/>
      <c r="H51" s="234"/>
      <c r="I51" s="234"/>
      <c r="J51" s="235"/>
      <c r="K51" s="110"/>
      <c r="L51" s="110"/>
      <c r="M51" s="111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235"/>
      <c r="BT51" s="235"/>
      <c r="BU51" s="235"/>
      <c r="BV51" s="235"/>
      <c r="BW51" s="235"/>
      <c r="BX51" s="235"/>
      <c r="BY51" s="235"/>
      <c r="BZ51" s="235"/>
      <c r="CA51" s="235"/>
      <c r="CB51" s="235"/>
      <c r="CC51" s="235"/>
      <c r="CD51" s="235"/>
      <c r="CE51" s="235"/>
      <c r="CF51" s="235"/>
      <c r="CG51" s="235"/>
      <c r="CH51" s="235"/>
      <c r="CI51" s="235"/>
      <c r="CJ51" s="235"/>
      <c r="CK51" s="235"/>
      <c r="CL51" s="235"/>
      <c r="CM51" s="235"/>
      <c r="CN51" s="235"/>
      <c r="CO51" s="235"/>
      <c r="CP51" s="235"/>
      <c r="CQ51" s="235"/>
      <c r="CR51" s="235"/>
      <c r="CS51" s="235"/>
      <c r="CT51" s="235"/>
      <c r="CU51" s="235"/>
      <c r="CV51" s="235"/>
      <c r="CW51" s="235"/>
      <c r="CX51" s="235"/>
      <c r="CY51" s="235"/>
      <c r="CZ51" s="235"/>
      <c r="DA51" s="235"/>
      <c r="DB51" s="235"/>
      <c r="DC51" s="235"/>
      <c r="DD51" s="235"/>
      <c r="DE51" s="235"/>
      <c r="DF51" s="235"/>
      <c r="DG51" s="235"/>
      <c r="DH51" s="235"/>
      <c r="DI51" s="235"/>
      <c r="DJ51" s="235"/>
      <c r="DK51" s="235"/>
      <c r="DL51" s="235"/>
      <c r="DM51" s="235"/>
      <c r="DN51" s="235"/>
      <c r="DO51" s="235"/>
      <c r="DP51" s="235"/>
      <c r="DQ51" s="235"/>
      <c r="DR51" s="235"/>
      <c r="DS51" s="235"/>
      <c r="DT51" s="235"/>
      <c r="DU51" s="235"/>
      <c r="DV51" s="235"/>
      <c r="DW51" s="235"/>
      <c r="DX51" s="235"/>
      <c r="DY51" s="235"/>
      <c r="DZ51" s="235"/>
      <c r="EA51" s="235"/>
      <c r="EB51" s="235"/>
      <c r="EC51" s="235"/>
      <c r="ED51" s="235"/>
      <c r="EE51" s="235"/>
      <c r="EF51" s="235"/>
      <c r="EG51" s="235"/>
      <c r="EH51" s="235"/>
      <c r="EI51" s="235"/>
      <c r="EJ51" s="235"/>
      <c r="EK51" s="235"/>
      <c r="EL51" s="235"/>
      <c r="EM51" s="235"/>
      <c r="EN51" s="235"/>
      <c r="EO51" s="235"/>
      <c r="EP51" s="235"/>
      <c r="EQ51" s="235"/>
      <c r="ER51" s="235"/>
      <c r="ES51" s="235"/>
      <c r="ET51" s="235"/>
      <c r="EU51" s="235"/>
      <c r="EV51" s="235"/>
      <c r="EW51" s="235"/>
      <c r="EX51" s="235"/>
      <c r="EY51" s="235"/>
      <c r="EZ51" s="235"/>
      <c r="FA51" s="235"/>
      <c r="FB51" s="235"/>
      <c r="FC51" s="235"/>
      <c r="FD51" s="235"/>
      <c r="FE51" s="235"/>
      <c r="FF51" s="235"/>
      <c r="FG51" s="235"/>
      <c r="FH51" s="235"/>
      <c r="FI51" s="235"/>
      <c r="FJ51" s="235"/>
      <c r="FK51" s="235"/>
      <c r="FL51" s="235"/>
      <c r="FM51" s="235"/>
      <c r="FN51" s="235"/>
      <c r="FO51" s="235"/>
      <c r="FP51" s="235"/>
      <c r="FQ51" s="235"/>
      <c r="FR51" s="235"/>
      <c r="FS51" s="235"/>
      <c r="FT51" s="235"/>
      <c r="FU51" s="235"/>
      <c r="FV51" s="235"/>
      <c r="FW51" s="235"/>
      <c r="FX51" s="235"/>
      <c r="FY51" s="235"/>
      <c r="FZ51" s="235"/>
      <c r="GA51" s="235"/>
      <c r="GB51" s="235"/>
      <c r="GC51" s="235"/>
      <c r="GD51" s="235"/>
      <c r="GE51" s="235"/>
      <c r="GF51" s="235"/>
      <c r="GG51" s="235"/>
      <c r="GH51" s="235"/>
      <c r="GI51" s="235"/>
      <c r="GJ51" s="235"/>
      <c r="GK51" s="235"/>
      <c r="GL51" s="235"/>
      <c r="GM51" s="235"/>
      <c r="GN51" s="235"/>
      <c r="GO51" s="235"/>
      <c r="GP51" s="235"/>
      <c r="GQ51" s="235"/>
      <c r="GR51" s="235"/>
      <c r="GS51" s="235"/>
      <c r="GT51" s="235"/>
      <c r="GU51" s="235"/>
      <c r="GV51" s="235"/>
      <c r="GW51" s="235"/>
      <c r="GX51" s="235"/>
      <c r="GY51" s="235"/>
      <c r="GZ51" s="235"/>
      <c r="HA51" s="235"/>
      <c r="HB51" s="235"/>
      <c r="HC51" s="235"/>
      <c r="HD51" s="235"/>
      <c r="HE51" s="235"/>
      <c r="HF51" s="235"/>
      <c r="HG51" s="235"/>
      <c r="HH51" s="235"/>
      <c r="HI51" s="235"/>
      <c r="HJ51" s="235"/>
      <c r="HK51" s="235"/>
      <c r="HL51" s="235"/>
      <c r="HM51" s="235"/>
      <c r="HN51" s="235"/>
      <c r="HO51" s="235"/>
      <c r="HP51" s="235"/>
      <c r="HQ51" s="235"/>
      <c r="HR51" s="235"/>
      <c r="HS51" s="235"/>
      <c r="HT51" s="235"/>
      <c r="HU51" s="235"/>
      <c r="HV51" s="235"/>
      <c r="HW51" s="235"/>
      <c r="HX51" s="235"/>
      <c r="HY51" s="235"/>
      <c r="HZ51" s="235"/>
      <c r="IA51" s="235"/>
      <c r="IB51" s="235"/>
      <c r="IC51" s="235"/>
      <c r="ID51" s="235"/>
      <c r="IE51" s="235"/>
      <c r="IF51" s="235"/>
      <c r="IG51" s="235"/>
      <c r="IH51" s="235"/>
      <c r="II51" s="235"/>
      <c r="IJ51" s="235"/>
      <c r="IK51" s="235"/>
      <c r="IL51" s="235"/>
      <c r="IM51" s="235"/>
      <c r="IN51" s="235"/>
      <c r="IO51" s="235"/>
      <c r="IP51" s="235"/>
      <c r="IQ51" s="235"/>
      <c r="IR51" s="235"/>
      <c r="IS51" s="235"/>
      <c r="IT51" s="235"/>
      <c r="IU51" s="235"/>
    </row>
    <row r="52" spans="1:255">
      <c r="A52" s="233" t="s">
        <v>119</v>
      </c>
      <c r="B52" s="234"/>
      <c r="C52" s="234"/>
      <c r="D52" s="234"/>
      <c r="E52" s="234"/>
      <c r="F52" s="234"/>
      <c r="G52" s="234"/>
      <c r="H52" s="234"/>
      <c r="I52" s="234"/>
      <c r="J52" s="235"/>
      <c r="K52" s="110"/>
      <c r="L52" s="110"/>
      <c r="M52" s="111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35"/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  <c r="BW52" s="235"/>
      <c r="BX52" s="235"/>
      <c r="BY52" s="235"/>
      <c r="BZ52" s="235"/>
      <c r="CA52" s="235"/>
      <c r="CB52" s="235"/>
      <c r="CC52" s="235"/>
      <c r="CD52" s="235"/>
      <c r="CE52" s="235"/>
      <c r="CF52" s="235"/>
      <c r="CG52" s="235"/>
      <c r="CH52" s="235"/>
      <c r="CI52" s="235"/>
      <c r="CJ52" s="235"/>
      <c r="CK52" s="235"/>
      <c r="CL52" s="235"/>
      <c r="CM52" s="235"/>
      <c r="CN52" s="235"/>
      <c r="CO52" s="235"/>
      <c r="CP52" s="235"/>
      <c r="CQ52" s="235"/>
      <c r="CR52" s="235"/>
      <c r="CS52" s="235"/>
      <c r="CT52" s="235"/>
      <c r="CU52" s="235"/>
      <c r="CV52" s="235"/>
      <c r="CW52" s="235"/>
      <c r="CX52" s="235"/>
      <c r="CY52" s="235"/>
      <c r="CZ52" s="235"/>
      <c r="DA52" s="235"/>
      <c r="DB52" s="235"/>
      <c r="DC52" s="235"/>
      <c r="DD52" s="235"/>
      <c r="DE52" s="235"/>
      <c r="DF52" s="235"/>
      <c r="DG52" s="235"/>
      <c r="DH52" s="235"/>
      <c r="DI52" s="235"/>
      <c r="DJ52" s="235"/>
      <c r="DK52" s="235"/>
      <c r="DL52" s="235"/>
      <c r="DM52" s="235"/>
      <c r="DN52" s="235"/>
      <c r="DO52" s="235"/>
      <c r="DP52" s="235"/>
      <c r="DQ52" s="235"/>
      <c r="DR52" s="235"/>
      <c r="DS52" s="235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235"/>
      <c r="EF52" s="235"/>
      <c r="EG52" s="235"/>
      <c r="EH52" s="235"/>
      <c r="EI52" s="235"/>
      <c r="EJ52" s="235"/>
      <c r="EK52" s="235"/>
      <c r="EL52" s="235"/>
      <c r="EM52" s="235"/>
      <c r="EN52" s="235"/>
      <c r="EO52" s="235"/>
      <c r="EP52" s="235"/>
      <c r="EQ52" s="235"/>
      <c r="ER52" s="235"/>
      <c r="ES52" s="235"/>
      <c r="ET52" s="235"/>
      <c r="EU52" s="235"/>
      <c r="EV52" s="235"/>
      <c r="EW52" s="235"/>
      <c r="EX52" s="235"/>
      <c r="EY52" s="235"/>
      <c r="EZ52" s="235"/>
      <c r="FA52" s="235"/>
      <c r="FB52" s="235"/>
      <c r="FC52" s="235"/>
      <c r="FD52" s="235"/>
      <c r="FE52" s="235"/>
      <c r="FF52" s="235"/>
      <c r="FG52" s="235"/>
      <c r="FH52" s="235"/>
      <c r="FI52" s="235"/>
      <c r="FJ52" s="235"/>
      <c r="FK52" s="235"/>
      <c r="FL52" s="235"/>
      <c r="FM52" s="235"/>
      <c r="FN52" s="235"/>
      <c r="FO52" s="235"/>
      <c r="FP52" s="235"/>
      <c r="FQ52" s="235"/>
      <c r="FR52" s="235"/>
      <c r="FS52" s="235"/>
      <c r="FT52" s="235"/>
      <c r="FU52" s="235"/>
      <c r="FV52" s="235"/>
      <c r="FW52" s="235"/>
      <c r="FX52" s="235"/>
      <c r="FY52" s="235"/>
      <c r="FZ52" s="235"/>
      <c r="GA52" s="235"/>
      <c r="GB52" s="235"/>
      <c r="GC52" s="235"/>
      <c r="GD52" s="235"/>
      <c r="GE52" s="235"/>
      <c r="GF52" s="235"/>
      <c r="GG52" s="235"/>
      <c r="GH52" s="235"/>
      <c r="GI52" s="235"/>
      <c r="GJ52" s="235"/>
      <c r="GK52" s="235"/>
      <c r="GL52" s="235"/>
      <c r="GM52" s="235"/>
      <c r="GN52" s="235"/>
      <c r="GO52" s="235"/>
      <c r="GP52" s="235"/>
      <c r="GQ52" s="235"/>
      <c r="GR52" s="235"/>
      <c r="GS52" s="235"/>
      <c r="GT52" s="235"/>
      <c r="GU52" s="235"/>
      <c r="GV52" s="235"/>
      <c r="GW52" s="235"/>
      <c r="GX52" s="235"/>
      <c r="GY52" s="235"/>
      <c r="GZ52" s="235"/>
      <c r="HA52" s="235"/>
      <c r="HB52" s="235"/>
      <c r="HC52" s="235"/>
      <c r="HD52" s="235"/>
      <c r="HE52" s="235"/>
      <c r="HF52" s="235"/>
      <c r="HG52" s="235"/>
      <c r="HH52" s="235"/>
      <c r="HI52" s="235"/>
      <c r="HJ52" s="235"/>
      <c r="HK52" s="235"/>
      <c r="HL52" s="235"/>
      <c r="HM52" s="235"/>
      <c r="HN52" s="235"/>
      <c r="HO52" s="235"/>
      <c r="HP52" s="235"/>
      <c r="HQ52" s="235"/>
      <c r="HR52" s="235"/>
      <c r="HS52" s="235"/>
      <c r="HT52" s="235"/>
      <c r="HU52" s="235"/>
      <c r="HV52" s="235"/>
      <c r="HW52" s="235"/>
      <c r="HX52" s="235"/>
      <c r="HY52" s="235"/>
      <c r="HZ52" s="235"/>
      <c r="IA52" s="235"/>
      <c r="IB52" s="235"/>
      <c r="IC52" s="235"/>
      <c r="ID52" s="235"/>
      <c r="IE52" s="235"/>
      <c r="IF52" s="235"/>
      <c r="IG52" s="235"/>
      <c r="IH52" s="235"/>
      <c r="II52" s="235"/>
      <c r="IJ52" s="235"/>
      <c r="IK52" s="235"/>
      <c r="IL52" s="235"/>
      <c r="IM52" s="235"/>
      <c r="IN52" s="235"/>
      <c r="IO52" s="235"/>
      <c r="IP52" s="235"/>
      <c r="IQ52" s="235"/>
      <c r="IR52" s="235"/>
      <c r="IS52" s="235"/>
      <c r="IT52" s="235"/>
      <c r="IU52" s="235"/>
    </row>
    <row r="53" spans="1:255">
      <c r="A53" s="233" t="s">
        <v>113</v>
      </c>
      <c r="B53" s="234"/>
      <c r="C53" s="234"/>
      <c r="D53" s="234"/>
      <c r="E53" s="234"/>
      <c r="F53" s="234"/>
      <c r="G53" s="234"/>
      <c r="H53" s="234"/>
      <c r="I53" s="234"/>
      <c r="J53" s="234"/>
      <c r="K53" s="110"/>
      <c r="L53" s="110"/>
      <c r="M53" s="111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/>
      <c r="BQ53" s="235"/>
      <c r="BR53" s="235"/>
      <c r="BS53" s="235"/>
      <c r="BT53" s="235"/>
      <c r="BU53" s="235"/>
      <c r="BV53" s="235"/>
      <c r="BW53" s="235"/>
      <c r="BX53" s="235"/>
      <c r="BY53" s="235"/>
      <c r="BZ53" s="235"/>
      <c r="CA53" s="235"/>
      <c r="CB53" s="235"/>
      <c r="CC53" s="235"/>
      <c r="CD53" s="235"/>
      <c r="CE53" s="235"/>
      <c r="CF53" s="235"/>
      <c r="CG53" s="235"/>
      <c r="CH53" s="235"/>
      <c r="CI53" s="235"/>
      <c r="CJ53" s="235"/>
      <c r="CK53" s="235"/>
      <c r="CL53" s="235"/>
      <c r="CM53" s="235"/>
      <c r="CN53" s="235"/>
      <c r="CO53" s="235"/>
      <c r="CP53" s="235"/>
      <c r="CQ53" s="235"/>
      <c r="CR53" s="235"/>
      <c r="CS53" s="235"/>
      <c r="CT53" s="235"/>
      <c r="CU53" s="235"/>
      <c r="CV53" s="235"/>
      <c r="CW53" s="235"/>
      <c r="CX53" s="235"/>
      <c r="CY53" s="235"/>
      <c r="CZ53" s="235"/>
      <c r="DA53" s="235"/>
      <c r="DB53" s="235"/>
      <c r="DC53" s="235"/>
      <c r="DD53" s="235"/>
      <c r="DE53" s="235"/>
      <c r="DF53" s="235"/>
      <c r="DG53" s="235"/>
      <c r="DH53" s="235"/>
      <c r="DI53" s="235"/>
      <c r="DJ53" s="235"/>
      <c r="DK53" s="235"/>
      <c r="DL53" s="235"/>
      <c r="DM53" s="235"/>
      <c r="DN53" s="235"/>
      <c r="DO53" s="235"/>
      <c r="DP53" s="235"/>
      <c r="DQ53" s="235"/>
      <c r="DR53" s="235"/>
      <c r="DS53" s="235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235"/>
      <c r="EF53" s="235"/>
      <c r="EG53" s="235"/>
      <c r="EH53" s="235"/>
      <c r="EI53" s="235"/>
      <c r="EJ53" s="235"/>
      <c r="EK53" s="235"/>
      <c r="EL53" s="235"/>
      <c r="EM53" s="235"/>
      <c r="EN53" s="235"/>
      <c r="EO53" s="235"/>
      <c r="EP53" s="235"/>
      <c r="EQ53" s="235"/>
      <c r="ER53" s="235"/>
      <c r="ES53" s="235"/>
      <c r="ET53" s="235"/>
      <c r="EU53" s="235"/>
      <c r="EV53" s="235"/>
      <c r="EW53" s="235"/>
      <c r="EX53" s="235"/>
      <c r="EY53" s="235"/>
      <c r="EZ53" s="235"/>
      <c r="FA53" s="235"/>
      <c r="FB53" s="235"/>
      <c r="FC53" s="235"/>
      <c r="FD53" s="235"/>
      <c r="FE53" s="235"/>
      <c r="FF53" s="235"/>
      <c r="FG53" s="235"/>
      <c r="FH53" s="235"/>
      <c r="FI53" s="235"/>
      <c r="FJ53" s="235"/>
      <c r="FK53" s="235"/>
      <c r="FL53" s="235"/>
      <c r="FM53" s="235"/>
      <c r="FN53" s="235"/>
      <c r="FO53" s="235"/>
      <c r="FP53" s="235"/>
      <c r="FQ53" s="235"/>
      <c r="FR53" s="235"/>
      <c r="FS53" s="235"/>
      <c r="FT53" s="235"/>
      <c r="FU53" s="235"/>
      <c r="FV53" s="235"/>
      <c r="FW53" s="235"/>
      <c r="FX53" s="235"/>
      <c r="FY53" s="235"/>
      <c r="FZ53" s="235"/>
      <c r="GA53" s="235"/>
      <c r="GB53" s="235"/>
      <c r="GC53" s="235"/>
      <c r="GD53" s="235"/>
      <c r="GE53" s="235"/>
      <c r="GF53" s="235"/>
      <c r="GG53" s="235"/>
      <c r="GH53" s="235"/>
      <c r="GI53" s="235"/>
      <c r="GJ53" s="235"/>
      <c r="GK53" s="235"/>
      <c r="GL53" s="235"/>
      <c r="GM53" s="235"/>
      <c r="GN53" s="235"/>
      <c r="GO53" s="235"/>
      <c r="GP53" s="235"/>
      <c r="GQ53" s="235"/>
      <c r="GR53" s="235"/>
      <c r="GS53" s="235"/>
      <c r="GT53" s="235"/>
      <c r="GU53" s="235"/>
      <c r="GV53" s="235"/>
      <c r="GW53" s="235"/>
      <c r="GX53" s="235"/>
      <c r="GY53" s="235"/>
      <c r="GZ53" s="235"/>
      <c r="HA53" s="235"/>
      <c r="HB53" s="235"/>
      <c r="HC53" s="235"/>
      <c r="HD53" s="235"/>
      <c r="HE53" s="235"/>
      <c r="HF53" s="235"/>
      <c r="HG53" s="235"/>
      <c r="HH53" s="235"/>
      <c r="HI53" s="235"/>
      <c r="HJ53" s="235"/>
      <c r="HK53" s="235"/>
      <c r="HL53" s="235"/>
      <c r="HM53" s="235"/>
      <c r="HN53" s="235"/>
      <c r="HO53" s="235"/>
      <c r="HP53" s="235"/>
      <c r="HQ53" s="235"/>
      <c r="HR53" s="235"/>
      <c r="HS53" s="235"/>
      <c r="HT53" s="235"/>
      <c r="HU53" s="235"/>
      <c r="HV53" s="235"/>
      <c r="HW53" s="235"/>
      <c r="HX53" s="235"/>
      <c r="HY53" s="235"/>
      <c r="HZ53" s="235"/>
      <c r="IA53" s="235"/>
      <c r="IB53" s="235"/>
      <c r="IC53" s="235"/>
      <c r="ID53" s="235"/>
      <c r="IE53" s="235"/>
      <c r="IF53" s="235"/>
      <c r="IG53" s="235"/>
      <c r="IH53" s="235"/>
      <c r="II53" s="235"/>
      <c r="IJ53" s="235"/>
      <c r="IK53" s="235"/>
      <c r="IL53" s="235"/>
      <c r="IM53" s="235"/>
      <c r="IN53" s="235"/>
      <c r="IO53" s="235"/>
      <c r="IP53" s="235"/>
      <c r="IQ53" s="235"/>
      <c r="IR53" s="235"/>
      <c r="IS53" s="235"/>
      <c r="IT53" s="235"/>
      <c r="IU53" s="235"/>
    </row>
    <row r="54" spans="1:255">
      <c r="A54" s="233"/>
      <c r="B54" s="234"/>
      <c r="C54" s="234"/>
      <c r="D54" s="234"/>
      <c r="E54" s="234"/>
      <c r="F54" s="234"/>
      <c r="G54" s="234"/>
      <c r="H54" s="234"/>
      <c r="I54" s="234"/>
      <c r="J54" s="110"/>
      <c r="K54" s="110"/>
      <c r="L54" s="110"/>
      <c r="M54" s="111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5"/>
      <c r="BU54" s="235"/>
      <c r="BV54" s="235"/>
      <c r="BW54" s="235"/>
      <c r="BX54" s="235"/>
      <c r="BY54" s="235"/>
      <c r="BZ54" s="235"/>
      <c r="CA54" s="235"/>
      <c r="CB54" s="235"/>
      <c r="CC54" s="235"/>
      <c r="CD54" s="235"/>
      <c r="CE54" s="235"/>
      <c r="CF54" s="235"/>
      <c r="CG54" s="235"/>
      <c r="CH54" s="235"/>
      <c r="CI54" s="235"/>
      <c r="CJ54" s="235"/>
      <c r="CK54" s="235"/>
      <c r="CL54" s="235"/>
      <c r="CM54" s="235"/>
      <c r="CN54" s="235"/>
      <c r="CO54" s="235"/>
      <c r="CP54" s="235"/>
      <c r="CQ54" s="235"/>
      <c r="CR54" s="235"/>
      <c r="CS54" s="235"/>
      <c r="CT54" s="235"/>
      <c r="CU54" s="235"/>
      <c r="CV54" s="235"/>
      <c r="CW54" s="235"/>
      <c r="CX54" s="235"/>
      <c r="CY54" s="235"/>
      <c r="CZ54" s="235"/>
      <c r="DA54" s="235"/>
      <c r="DB54" s="235"/>
      <c r="DC54" s="235"/>
      <c r="DD54" s="235"/>
      <c r="DE54" s="235"/>
      <c r="DF54" s="235"/>
      <c r="DG54" s="235"/>
      <c r="DH54" s="235"/>
      <c r="DI54" s="235"/>
      <c r="DJ54" s="235"/>
      <c r="DK54" s="235"/>
      <c r="DL54" s="235"/>
      <c r="DM54" s="235"/>
      <c r="DN54" s="235"/>
      <c r="DO54" s="235"/>
      <c r="DP54" s="235"/>
      <c r="DQ54" s="235"/>
      <c r="DR54" s="235"/>
      <c r="DS54" s="235"/>
      <c r="DT54" s="235"/>
      <c r="DU54" s="235"/>
      <c r="DV54" s="235"/>
      <c r="DW54" s="235"/>
      <c r="DX54" s="235"/>
      <c r="DY54" s="235"/>
      <c r="DZ54" s="235"/>
      <c r="EA54" s="235"/>
      <c r="EB54" s="235"/>
      <c r="EC54" s="235"/>
      <c r="ED54" s="235"/>
      <c r="EE54" s="235"/>
      <c r="EF54" s="235"/>
      <c r="EG54" s="235"/>
      <c r="EH54" s="235"/>
      <c r="EI54" s="235"/>
      <c r="EJ54" s="235"/>
      <c r="EK54" s="235"/>
      <c r="EL54" s="235"/>
      <c r="EM54" s="235"/>
      <c r="EN54" s="235"/>
      <c r="EO54" s="235"/>
      <c r="EP54" s="235"/>
      <c r="EQ54" s="235"/>
      <c r="ER54" s="235"/>
      <c r="ES54" s="235"/>
      <c r="ET54" s="235"/>
      <c r="EU54" s="235"/>
      <c r="EV54" s="235"/>
      <c r="EW54" s="235"/>
      <c r="EX54" s="235"/>
      <c r="EY54" s="235"/>
      <c r="EZ54" s="235"/>
      <c r="FA54" s="235"/>
      <c r="FB54" s="235"/>
      <c r="FC54" s="235"/>
      <c r="FD54" s="235"/>
      <c r="FE54" s="235"/>
      <c r="FF54" s="235"/>
      <c r="FG54" s="235"/>
      <c r="FH54" s="235"/>
      <c r="FI54" s="235"/>
      <c r="FJ54" s="235"/>
      <c r="FK54" s="235"/>
      <c r="FL54" s="235"/>
      <c r="FM54" s="235"/>
      <c r="FN54" s="235"/>
      <c r="FO54" s="235"/>
      <c r="FP54" s="235"/>
      <c r="FQ54" s="235"/>
      <c r="FR54" s="235"/>
      <c r="FS54" s="235"/>
      <c r="FT54" s="235"/>
      <c r="FU54" s="235"/>
      <c r="FV54" s="235"/>
      <c r="FW54" s="235"/>
      <c r="FX54" s="235"/>
      <c r="FY54" s="235"/>
      <c r="FZ54" s="235"/>
      <c r="GA54" s="235"/>
      <c r="GB54" s="235"/>
      <c r="GC54" s="235"/>
      <c r="GD54" s="235"/>
      <c r="GE54" s="235"/>
      <c r="GF54" s="235"/>
      <c r="GG54" s="235"/>
      <c r="GH54" s="235"/>
      <c r="GI54" s="235"/>
      <c r="GJ54" s="235"/>
      <c r="GK54" s="235"/>
      <c r="GL54" s="235"/>
      <c r="GM54" s="235"/>
      <c r="GN54" s="235"/>
      <c r="GO54" s="235"/>
      <c r="GP54" s="235"/>
      <c r="GQ54" s="235"/>
      <c r="GR54" s="235"/>
      <c r="GS54" s="235"/>
      <c r="GT54" s="235"/>
      <c r="GU54" s="235"/>
      <c r="GV54" s="235"/>
      <c r="GW54" s="235"/>
      <c r="GX54" s="235"/>
      <c r="GY54" s="235"/>
      <c r="GZ54" s="235"/>
      <c r="HA54" s="235"/>
      <c r="HB54" s="235"/>
      <c r="HC54" s="235"/>
      <c r="HD54" s="235"/>
      <c r="HE54" s="235"/>
      <c r="HF54" s="235"/>
      <c r="HG54" s="235"/>
      <c r="HH54" s="235"/>
      <c r="HI54" s="235"/>
      <c r="HJ54" s="235"/>
      <c r="HK54" s="235"/>
      <c r="HL54" s="235"/>
      <c r="HM54" s="235"/>
      <c r="HN54" s="235"/>
      <c r="HO54" s="235"/>
      <c r="HP54" s="235"/>
      <c r="HQ54" s="235"/>
      <c r="HR54" s="235"/>
      <c r="HS54" s="235"/>
      <c r="HT54" s="235"/>
      <c r="HU54" s="235"/>
      <c r="HV54" s="235"/>
      <c r="HW54" s="235"/>
      <c r="HX54" s="235"/>
      <c r="HY54" s="235"/>
      <c r="HZ54" s="235"/>
      <c r="IA54" s="235"/>
      <c r="IB54" s="235"/>
      <c r="IC54" s="235"/>
      <c r="ID54" s="235"/>
      <c r="IE54" s="235"/>
      <c r="IF54" s="235"/>
      <c r="IG54" s="235"/>
      <c r="IH54" s="235"/>
      <c r="II54" s="235"/>
      <c r="IJ54" s="235"/>
      <c r="IK54" s="235"/>
      <c r="IL54" s="235"/>
      <c r="IM54" s="235"/>
      <c r="IN54" s="235"/>
      <c r="IO54" s="235"/>
      <c r="IP54" s="235"/>
      <c r="IQ54" s="235"/>
      <c r="IR54" s="235"/>
      <c r="IS54" s="235"/>
      <c r="IT54" s="235"/>
      <c r="IU54" s="235"/>
    </row>
    <row r="55" spans="1:255">
      <c r="A55" s="234"/>
      <c r="B55" s="234"/>
      <c r="C55" s="234"/>
      <c r="D55" s="234"/>
      <c r="E55" s="234"/>
      <c r="F55" s="234"/>
      <c r="G55" s="236"/>
      <c r="H55" s="236"/>
      <c r="I55" s="237" t="s">
        <v>2</v>
      </c>
      <c r="J55" s="110"/>
      <c r="K55" s="110"/>
      <c r="L55" s="110"/>
      <c r="M55" s="111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5"/>
      <c r="BU55" s="235"/>
      <c r="BV55" s="235"/>
      <c r="BW55" s="235"/>
      <c r="BX55" s="235"/>
      <c r="BY55" s="235"/>
      <c r="BZ55" s="235"/>
      <c r="CA55" s="235"/>
      <c r="CB55" s="235"/>
      <c r="CC55" s="235"/>
      <c r="CD55" s="235"/>
      <c r="CE55" s="235"/>
      <c r="CF55" s="235"/>
      <c r="CG55" s="235"/>
      <c r="CH55" s="235"/>
      <c r="CI55" s="235"/>
      <c r="CJ55" s="235"/>
      <c r="CK55" s="235"/>
      <c r="CL55" s="235"/>
      <c r="CM55" s="235"/>
      <c r="CN55" s="235"/>
      <c r="CO55" s="235"/>
      <c r="CP55" s="235"/>
      <c r="CQ55" s="235"/>
      <c r="CR55" s="235"/>
      <c r="CS55" s="235"/>
      <c r="CT55" s="235"/>
      <c r="CU55" s="235"/>
      <c r="CV55" s="235"/>
      <c r="CW55" s="235"/>
      <c r="CX55" s="235"/>
      <c r="CY55" s="235"/>
      <c r="CZ55" s="235"/>
      <c r="DA55" s="235"/>
      <c r="DB55" s="235"/>
      <c r="DC55" s="235"/>
      <c r="DD55" s="235"/>
      <c r="DE55" s="235"/>
      <c r="DF55" s="235"/>
      <c r="DG55" s="235"/>
      <c r="DH55" s="235"/>
      <c r="DI55" s="235"/>
      <c r="DJ55" s="235"/>
      <c r="DK55" s="235"/>
      <c r="DL55" s="235"/>
      <c r="DM55" s="235"/>
      <c r="DN55" s="235"/>
      <c r="DO55" s="235"/>
      <c r="DP55" s="235"/>
      <c r="DQ55" s="235"/>
      <c r="DR55" s="235"/>
      <c r="DS55" s="235"/>
      <c r="DT55" s="235"/>
      <c r="DU55" s="235"/>
      <c r="DV55" s="235"/>
      <c r="DW55" s="235"/>
      <c r="DX55" s="235"/>
      <c r="DY55" s="235"/>
      <c r="DZ55" s="235"/>
      <c r="EA55" s="235"/>
      <c r="EB55" s="235"/>
      <c r="EC55" s="235"/>
      <c r="ED55" s="235"/>
      <c r="EE55" s="235"/>
      <c r="EF55" s="235"/>
      <c r="EG55" s="235"/>
      <c r="EH55" s="235"/>
      <c r="EI55" s="235"/>
      <c r="EJ55" s="235"/>
      <c r="EK55" s="235"/>
      <c r="EL55" s="235"/>
      <c r="EM55" s="235"/>
      <c r="EN55" s="235"/>
      <c r="EO55" s="235"/>
      <c r="EP55" s="235"/>
      <c r="EQ55" s="235"/>
      <c r="ER55" s="235"/>
      <c r="ES55" s="235"/>
      <c r="ET55" s="235"/>
      <c r="EU55" s="235"/>
      <c r="EV55" s="235"/>
      <c r="EW55" s="235"/>
      <c r="EX55" s="235"/>
      <c r="EY55" s="235"/>
      <c r="EZ55" s="235"/>
      <c r="FA55" s="235"/>
      <c r="FB55" s="235"/>
      <c r="FC55" s="235"/>
      <c r="FD55" s="235"/>
      <c r="FE55" s="235"/>
      <c r="FF55" s="235"/>
      <c r="FG55" s="235"/>
      <c r="FH55" s="235"/>
      <c r="FI55" s="235"/>
      <c r="FJ55" s="235"/>
      <c r="FK55" s="235"/>
      <c r="FL55" s="235"/>
      <c r="FM55" s="235"/>
      <c r="FN55" s="235"/>
      <c r="FO55" s="235"/>
      <c r="FP55" s="235"/>
      <c r="FQ55" s="235"/>
      <c r="FR55" s="235"/>
      <c r="FS55" s="235"/>
      <c r="FT55" s="235"/>
      <c r="FU55" s="235"/>
      <c r="FV55" s="235"/>
      <c r="FW55" s="235"/>
      <c r="FX55" s="235"/>
      <c r="FY55" s="235"/>
      <c r="FZ55" s="235"/>
      <c r="GA55" s="235"/>
      <c r="GB55" s="235"/>
      <c r="GC55" s="235"/>
      <c r="GD55" s="235"/>
      <c r="GE55" s="235"/>
      <c r="GF55" s="235"/>
      <c r="GG55" s="235"/>
      <c r="GH55" s="235"/>
      <c r="GI55" s="235"/>
      <c r="GJ55" s="235"/>
      <c r="GK55" s="235"/>
      <c r="GL55" s="235"/>
      <c r="GM55" s="235"/>
      <c r="GN55" s="235"/>
      <c r="GO55" s="235"/>
      <c r="GP55" s="235"/>
      <c r="GQ55" s="235"/>
      <c r="GR55" s="235"/>
      <c r="GS55" s="235"/>
      <c r="GT55" s="235"/>
      <c r="GU55" s="235"/>
      <c r="GV55" s="235"/>
      <c r="GW55" s="235"/>
      <c r="GX55" s="235"/>
      <c r="GY55" s="235"/>
      <c r="GZ55" s="235"/>
      <c r="HA55" s="235"/>
      <c r="HB55" s="235"/>
      <c r="HC55" s="235"/>
      <c r="HD55" s="235"/>
      <c r="HE55" s="235"/>
      <c r="HF55" s="235"/>
      <c r="HG55" s="235"/>
      <c r="HH55" s="235"/>
      <c r="HI55" s="235"/>
      <c r="HJ55" s="235"/>
      <c r="HK55" s="235"/>
      <c r="HL55" s="235"/>
      <c r="HM55" s="235"/>
      <c r="HN55" s="235"/>
      <c r="HO55" s="235"/>
      <c r="HP55" s="235"/>
      <c r="HQ55" s="235"/>
      <c r="HR55" s="235"/>
      <c r="HS55" s="235"/>
      <c r="HT55" s="235"/>
      <c r="HU55" s="235"/>
      <c r="HV55" s="235"/>
      <c r="HW55" s="235"/>
      <c r="HX55" s="235"/>
      <c r="HY55" s="235"/>
      <c r="HZ55" s="235"/>
      <c r="IA55" s="235"/>
      <c r="IB55" s="235"/>
      <c r="IC55" s="235"/>
      <c r="ID55" s="235"/>
      <c r="IE55" s="235"/>
      <c r="IF55" s="235"/>
      <c r="IG55" s="235"/>
      <c r="IH55" s="235"/>
      <c r="II55" s="235"/>
      <c r="IJ55" s="235"/>
      <c r="IK55" s="235"/>
      <c r="IL55" s="235"/>
      <c r="IM55" s="235"/>
      <c r="IN55" s="235"/>
      <c r="IO55" s="235"/>
      <c r="IP55" s="235"/>
      <c r="IQ55" s="235"/>
      <c r="IR55" s="235"/>
      <c r="IS55" s="235"/>
      <c r="IT55" s="235"/>
      <c r="IU55" s="235"/>
    </row>
    <row r="56" spans="1:255">
      <c r="A56" s="234"/>
      <c r="B56" s="234"/>
      <c r="C56" s="248" t="s">
        <v>85</v>
      </c>
      <c r="D56" s="248"/>
      <c r="E56" s="248"/>
      <c r="F56" s="232"/>
      <c r="G56" s="238"/>
      <c r="H56" s="238"/>
      <c r="I56" s="238"/>
      <c r="J56" s="246"/>
      <c r="K56" s="110"/>
      <c r="L56" s="110"/>
      <c r="M56" s="111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5"/>
      <c r="BR56" s="235"/>
      <c r="BS56" s="235"/>
      <c r="BT56" s="235"/>
      <c r="BU56" s="235"/>
      <c r="BV56" s="235"/>
      <c r="BW56" s="235"/>
      <c r="BX56" s="235"/>
      <c r="BY56" s="235"/>
      <c r="BZ56" s="235"/>
      <c r="CA56" s="235"/>
      <c r="CB56" s="235"/>
      <c r="CC56" s="235"/>
      <c r="CD56" s="235"/>
      <c r="CE56" s="235"/>
      <c r="CF56" s="235"/>
      <c r="CG56" s="235"/>
      <c r="CH56" s="235"/>
      <c r="CI56" s="235"/>
      <c r="CJ56" s="235"/>
      <c r="CK56" s="235"/>
      <c r="CL56" s="235"/>
      <c r="CM56" s="235"/>
      <c r="CN56" s="235"/>
      <c r="CO56" s="235"/>
      <c r="CP56" s="235"/>
      <c r="CQ56" s="235"/>
      <c r="CR56" s="235"/>
      <c r="CS56" s="235"/>
      <c r="CT56" s="235"/>
      <c r="CU56" s="235"/>
      <c r="CV56" s="235"/>
      <c r="CW56" s="235"/>
      <c r="CX56" s="235"/>
      <c r="CY56" s="235"/>
      <c r="CZ56" s="235"/>
      <c r="DA56" s="235"/>
      <c r="DB56" s="235"/>
      <c r="DC56" s="235"/>
      <c r="DD56" s="235"/>
      <c r="DE56" s="235"/>
      <c r="DF56" s="235"/>
      <c r="DG56" s="235"/>
      <c r="DH56" s="235"/>
      <c r="DI56" s="235"/>
      <c r="DJ56" s="235"/>
      <c r="DK56" s="235"/>
      <c r="DL56" s="235"/>
      <c r="DM56" s="235"/>
      <c r="DN56" s="235"/>
      <c r="DO56" s="235"/>
      <c r="DP56" s="235"/>
      <c r="DQ56" s="235"/>
      <c r="DR56" s="235"/>
      <c r="DS56" s="235"/>
      <c r="DT56" s="235"/>
      <c r="DU56" s="235"/>
      <c r="DV56" s="235"/>
      <c r="DW56" s="235"/>
      <c r="DX56" s="235"/>
      <c r="DY56" s="235"/>
      <c r="DZ56" s="235"/>
      <c r="EA56" s="235"/>
      <c r="EB56" s="235"/>
      <c r="EC56" s="235"/>
      <c r="ED56" s="235"/>
      <c r="EE56" s="235"/>
      <c r="EF56" s="235"/>
      <c r="EG56" s="235"/>
      <c r="EH56" s="235"/>
      <c r="EI56" s="235"/>
      <c r="EJ56" s="235"/>
      <c r="EK56" s="235"/>
      <c r="EL56" s="235"/>
      <c r="EM56" s="235"/>
      <c r="EN56" s="235"/>
      <c r="EO56" s="235"/>
      <c r="EP56" s="235"/>
      <c r="EQ56" s="235"/>
      <c r="ER56" s="235"/>
      <c r="ES56" s="235"/>
      <c r="ET56" s="235"/>
      <c r="EU56" s="235"/>
      <c r="EV56" s="235"/>
      <c r="EW56" s="235"/>
      <c r="EX56" s="235"/>
      <c r="EY56" s="235"/>
      <c r="EZ56" s="235"/>
      <c r="FA56" s="235"/>
      <c r="FB56" s="235"/>
      <c r="FC56" s="235"/>
      <c r="FD56" s="235"/>
      <c r="FE56" s="235"/>
      <c r="FF56" s="235"/>
      <c r="FG56" s="235"/>
      <c r="FH56" s="235"/>
      <c r="FI56" s="235"/>
      <c r="FJ56" s="235"/>
      <c r="FK56" s="235"/>
      <c r="FL56" s="235"/>
      <c r="FM56" s="235"/>
      <c r="FN56" s="235"/>
      <c r="FO56" s="235"/>
      <c r="FP56" s="235"/>
      <c r="FQ56" s="235"/>
      <c r="FR56" s="235"/>
      <c r="FS56" s="235"/>
      <c r="FT56" s="235"/>
      <c r="FU56" s="235"/>
      <c r="FV56" s="235"/>
      <c r="FW56" s="235"/>
      <c r="FX56" s="235"/>
      <c r="FY56" s="235"/>
      <c r="FZ56" s="235"/>
      <c r="GA56" s="235"/>
      <c r="GB56" s="235"/>
      <c r="GC56" s="235"/>
      <c r="GD56" s="235"/>
      <c r="GE56" s="235"/>
      <c r="GF56" s="235"/>
      <c r="GG56" s="235"/>
      <c r="GH56" s="235"/>
      <c r="GI56" s="235"/>
      <c r="GJ56" s="235"/>
      <c r="GK56" s="235"/>
      <c r="GL56" s="235"/>
      <c r="GM56" s="235"/>
      <c r="GN56" s="235"/>
      <c r="GO56" s="235"/>
      <c r="GP56" s="235"/>
      <c r="GQ56" s="235"/>
      <c r="GR56" s="235"/>
      <c r="GS56" s="235"/>
      <c r="GT56" s="235"/>
      <c r="GU56" s="235"/>
      <c r="GV56" s="235"/>
      <c r="GW56" s="235"/>
      <c r="GX56" s="235"/>
      <c r="GY56" s="235"/>
      <c r="GZ56" s="235"/>
      <c r="HA56" s="235"/>
      <c r="HB56" s="235"/>
      <c r="HC56" s="235"/>
      <c r="HD56" s="235"/>
      <c r="HE56" s="235"/>
      <c r="HF56" s="235"/>
      <c r="HG56" s="235"/>
      <c r="HH56" s="235"/>
      <c r="HI56" s="235"/>
      <c r="HJ56" s="235"/>
      <c r="HK56" s="235"/>
      <c r="HL56" s="235"/>
      <c r="HM56" s="235"/>
      <c r="HN56" s="235"/>
      <c r="HO56" s="235"/>
      <c r="HP56" s="235"/>
      <c r="HQ56" s="235"/>
      <c r="HR56" s="235"/>
      <c r="HS56" s="235"/>
      <c r="HT56" s="235"/>
      <c r="HU56" s="235"/>
      <c r="HV56" s="235"/>
      <c r="HW56" s="235"/>
      <c r="HX56" s="235"/>
      <c r="HY56" s="235"/>
      <c r="HZ56" s="235"/>
      <c r="IA56" s="235"/>
      <c r="IB56" s="235"/>
      <c r="IC56" s="235"/>
      <c r="ID56" s="235"/>
      <c r="IE56" s="235"/>
      <c r="IF56" s="235"/>
      <c r="IG56" s="235"/>
      <c r="IH56" s="235"/>
      <c r="II56" s="235"/>
      <c r="IJ56" s="235"/>
      <c r="IK56" s="235"/>
      <c r="IL56" s="235"/>
      <c r="IM56" s="235"/>
      <c r="IN56" s="235"/>
      <c r="IO56" s="235"/>
      <c r="IP56" s="235"/>
      <c r="IQ56" s="235"/>
      <c r="IR56" s="235"/>
      <c r="IS56" s="235"/>
      <c r="IT56" s="235"/>
      <c r="IU56" s="235"/>
    </row>
    <row r="57" spans="1:255">
      <c r="A57" s="234"/>
      <c r="B57" s="234"/>
      <c r="C57" s="249" t="s">
        <v>86</v>
      </c>
      <c r="D57" s="249"/>
      <c r="E57" s="249"/>
      <c r="F57" s="168"/>
      <c r="G57" s="139"/>
      <c r="H57" s="140" t="s">
        <v>87</v>
      </c>
      <c r="I57" s="239"/>
      <c r="J57" s="110"/>
      <c r="K57" s="110"/>
      <c r="L57" s="110"/>
      <c r="M57" s="111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5"/>
      <c r="AH57" s="235"/>
      <c r="AI57" s="235"/>
      <c r="AJ57" s="235"/>
      <c r="AK57" s="235"/>
      <c r="AL57" s="235"/>
      <c r="AM57" s="235"/>
      <c r="AN57" s="235"/>
      <c r="AO57" s="235"/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5"/>
      <c r="CD57" s="235"/>
      <c r="CE57" s="235"/>
      <c r="CF57" s="235"/>
      <c r="CG57" s="235"/>
      <c r="CH57" s="235"/>
      <c r="CI57" s="235"/>
      <c r="CJ57" s="235"/>
      <c r="CK57" s="235"/>
      <c r="CL57" s="235"/>
      <c r="CM57" s="235"/>
      <c r="CN57" s="235"/>
      <c r="CO57" s="235"/>
      <c r="CP57" s="235"/>
      <c r="CQ57" s="235"/>
      <c r="CR57" s="235"/>
      <c r="CS57" s="235"/>
      <c r="CT57" s="235"/>
      <c r="CU57" s="235"/>
      <c r="CV57" s="235"/>
      <c r="CW57" s="235"/>
      <c r="CX57" s="235"/>
      <c r="CY57" s="235"/>
      <c r="CZ57" s="235"/>
      <c r="DA57" s="235"/>
      <c r="DB57" s="235"/>
      <c r="DC57" s="235"/>
      <c r="DD57" s="235"/>
      <c r="DE57" s="235"/>
      <c r="DF57" s="235"/>
      <c r="DG57" s="235"/>
      <c r="DH57" s="235"/>
      <c r="DI57" s="235"/>
      <c r="DJ57" s="235"/>
      <c r="DK57" s="235"/>
      <c r="DL57" s="235"/>
      <c r="DM57" s="235"/>
      <c r="DN57" s="235"/>
      <c r="DO57" s="235"/>
      <c r="DP57" s="235"/>
      <c r="DQ57" s="235"/>
      <c r="DR57" s="235"/>
      <c r="DS57" s="235"/>
      <c r="DT57" s="235"/>
      <c r="DU57" s="235"/>
      <c r="DV57" s="235"/>
      <c r="DW57" s="235"/>
      <c r="DX57" s="235"/>
      <c r="DY57" s="235"/>
      <c r="DZ57" s="235"/>
      <c r="EA57" s="235"/>
      <c r="EB57" s="235"/>
      <c r="EC57" s="235"/>
      <c r="ED57" s="235"/>
      <c r="EE57" s="235"/>
      <c r="EF57" s="235"/>
      <c r="EG57" s="235"/>
      <c r="EH57" s="235"/>
      <c r="EI57" s="235"/>
      <c r="EJ57" s="235"/>
      <c r="EK57" s="235"/>
      <c r="EL57" s="235"/>
      <c r="EM57" s="235"/>
      <c r="EN57" s="235"/>
      <c r="EO57" s="235"/>
      <c r="EP57" s="235"/>
      <c r="EQ57" s="235"/>
      <c r="ER57" s="235"/>
      <c r="ES57" s="235"/>
      <c r="ET57" s="235"/>
      <c r="EU57" s="235"/>
      <c r="EV57" s="235"/>
      <c r="EW57" s="235"/>
      <c r="EX57" s="235"/>
      <c r="EY57" s="235"/>
      <c r="EZ57" s="235"/>
      <c r="FA57" s="235"/>
      <c r="FB57" s="235"/>
      <c r="FC57" s="235"/>
      <c r="FD57" s="235"/>
      <c r="FE57" s="235"/>
      <c r="FF57" s="235"/>
      <c r="FG57" s="235"/>
      <c r="FH57" s="235"/>
      <c r="FI57" s="235"/>
      <c r="FJ57" s="235"/>
      <c r="FK57" s="235"/>
      <c r="FL57" s="235"/>
      <c r="FM57" s="235"/>
      <c r="FN57" s="235"/>
      <c r="FO57" s="235"/>
      <c r="FP57" s="235"/>
      <c r="FQ57" s="235"/>
      <c r="FR57" s="235"/>
      <c r="FS57" s="235"/>
      <c r="FT57" s="235"/>
      <c r="FU57" s="235"/>
      <c r="FV57" s="235"/>
      <c r="FW57" s="235"/>
      <c r="FX57" s="235"/>
      <c r="FY57" s="235"/>
      <c r="FZ57" s="235"/>
      <c r="GA57" s="235"/>
      <c r="GB57" s="235"/>
      <c r="GC57" s="235"/>
      <c r="GD57" s="235"/>
      <c r="GE57" s="235"/>
      <c r="GF57" s="235"/>
      <c r="GG57" s="235"/>
      <c r="GH57" s="235"/>
      <c r="GI57" s="235"/>
      <c r="GJ57" s="235"/>
      <c r="GK57" s="235"/>
      <c r="GL57" s="235"/>
      <c r="GM57" s="235"/>
      <c r="GN57" s="235"/>
      <c r="GO57" s="235"/>
      <c r="GP57" s="235"/>
      <c r="GQ57" s="235"/>
      <c r="GR57" s="235"/>
      <c r="GS57" s="235"/>
      <c r="GT57" s="235"/>
      <c r="GU57" s="235"/>
      <c r="GV57" s="235"/>
      <c r="GW57" s="235"/>
      <c r="GX57" s="235"/>
      <c r="GY57" s="235"/>
      <c r="GZ57" s="235"/>
      <c r="HA57" s="235"/>
      <c r="HB57" s="235"/>
      <c r="HC57" s="235"/>
      <c r="HD57" s="235"/>
      <c r="HE57" s="235"/>
      <c r="HF57" s="235"/>
      <c r="HG57" s="235"/>
      <c r="HH57" s="235"/>
      <c r="HI57" s="235"/>
      <c r="HJ57" s="235"/>
      <c r="HK57" s="235"/>
      <c r="HL57" s="235"/>
      <c r="HM57" s="235"/>
      <c r="HN57" s="235"/>
      <c r="HO57" s="235"/>
      <c r="HP57" s="235"/>
      <c r="HQ57" s="235"/>
      <c r="HR57" s="235"/>
      <c r="HS57" s="235"/>
      <c r="HT57" s="235"/>
      <c r="HU57" s="235"/>
      <c r="HV57" s="235"/>
      <c r="HW57" s="235"/>
      <c r="HX57" s="235"/>
      <c r="HY57" s="235"/>
      <c r="HZ57" s="235"/>
      <c r="IA57" s="235"/>
      <c r="IB57" s="235"/>
      <c r="IC57" s="235"/>
      <c r="ID57" s="235"/>
      <c r="IE57" s="235"/>
      <c r="IF57" s="235"/>
      <c r="IG57" s="235"/>
      <c r="IH57" s="235"/>
      <c r="II57" s="235"/>
      <c r="IJ57" s="235"/>
      <c r="IK57" s="235"/>
      <c r="IL57" s="235"/>
      <c r="IM57" s="235"/>
      <c r="IN57" s="235"/>
      <c r="IO57" s="235"/>
      <c r="IP57" s="235"/>
      <c r="IQ57" s="235"/>
      <c r="IR57" s="235"/>
      <c r="IS57" s="235"/>
      <c r="IT57" s="235"/>
      <c r="IU57" s="235"/>
    </row>
    <row r="58" spans="1:255">
      <c r="A58" s="234"/>
      <c r="B58" s="234"/>
      <c r="C58" s="171">
        <v>2564</v>
      </c>
      <c r="D58" s="176"/>
      <c r="E58" s="171">
        <v>2563</v>
      </c>
      <c r="F58" s="240"/>
      <c r="G58" s="171">
        <v>2564</v>
      </c>
      <c r="H58" s="176"/>
      <c r="I58" s="171">
        <v>2563</v>
      </c>
      <c r="J58" s="246"/>
      <c r="K58" s="110"/>
      <c r="L58" s="110"/>
      <c r="M58" s="111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5"/>
      <c r="AH58" s="235"/>
      <c r="AI58" s="235"/>
      <c r="AJ58" s="235"/>
      <c r="AK58" s="235"/>
      <c r="AL58" s="235"/>
      <c r="AM58" s="235"/>
      <c r="AN58" s="235"/>
      <c r="AO58" s="235"/>
      <c r="AP58" s="235"/>
      <c r="AQ58" s="235"/>
      <c r="AR58" s="235"/>
      <c r="AS58" s="235"/>
      <c r="AT58" s="235"/>
      <c r="AU58" s="235"/>
      <c r="AV58" s="235"/>
      <c r="AW58" s="235"/>
      <c r="AX58" s="235"/>
      <c r="AY58" s="235"/>
      <c r="AZ58" s="235"/>
      <c r="BA58" s="235"/>
      <c r="BB58" s="235"/>
      <c r="BC58" s="235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5"/>
      <c r="CD58" s="235"/>
      <c r="CE58" s="235"/>
      <c r="CF58" s="235"/>
      <c r="CG58" s="235"/>
      <c r="CH58" s="235"/>
      <c r="CI58" s="235"/>
      <c r="CJ58" s="235"/>
      <c r="CK58" s="235"/>
      <c r="CL58" s="235"/>
      <c r="CM58" s="235"/>
      <c r="CN58" s="235"/>
      <c r="CO58" s="235"/>
      <c r="CP58" s="235"/>
      <c r="CQ58" s="235"/>
      <c r="CR58" s="235"/>
      <c r="CS58" s="235"/>
      <c r="CT58" s="235"/>
      <c r="CU58" s="235"/>
      <c r="CV58" s="235"/>
      <c r="CW58" s="235"/>
      <c r="CX58" s="235"/>
      <c r="CY58" s="235"/>
      <c r="CZ58" s="235"/>
      <c r="DA58" s="235"/>
      <c r="DB58" s="235"/>
      <c r="DC58" s="235"/>
      <c r="DD58" s="235"/>
      <c r="DE58" s="235"/>
      <c r="DF58" s="235"/>
      <c r="DG58" s="235"/>
      <c r="DH58" s="235"/>
      <c r="DI58" s="235"/>
      <c r="DJ58" s="235"/>
      <c r="DK58" s="235"/>
      <c r="DL58" s="235"/>
      <c r="DM58" s="235"/>
      <c r="DN58" s="235"/>
      <c r="DO58" s="235"/>
      <c r="DP58" s="235"/>
      <c r="DQ58" s="235"/>
      <c r="DR58" s="235"/>
      <c r="DS58" s="235"/>
      <c r="DT58" s="235"/>
      <c r="DU58" s="235"/>
      <c r="DV58" s="235"/>
      <c r="DW58" s="235"/>
      <c r="DX58" s="235"/>
      <c r="DY58" s="235"/>
      <c r="DZ58" s="235"/>
      <c r="EA58" s="235"/>
      <c r="EB58" s="235"/>
      <c r="EC58" s="235"/>
      <c r="ED58" s="235"/>
      <c r="EE58" s="235"/>
      <c r="EF58" s="235"/>
      <c r="EG58" s="235"/>
      <c r="EH58" s="235"/>
      <c r="EI58" s="235"/>
      <c r="EJ58" s="235"/>
      <c r="EK58" s="235"/>
      <c r="EL58" s="235"/>
      <c r="EM58" s="235"/>
      <c r="EN58" s="235"/>
      <c r="EO58" s="235"/>
      <c r="EP58" s="235"/>
      <c r="EQ58" s="235"/>
      <c r="ER58" s="235"/>
      <c r="ES58" s="235"/>
      <c r="ET58" s="235"/>
      <c r="EU58" s="235"/>
      <c r="EV58" s="235"/>
      <c r="EW58" s="235"/>
      <c r="EX58" s="235"/>
      <c r="EY58" s="235"/>
      <c r="EZ58" s="235"/>
      <c r="FA58" s="235"/>
      <c r="FB58" s="235"/>
      <c r="FC58" s="235"/>
      <c r="FD58" s="235"/>
      <c r="FE58" s="235"/>
      <c r="FF58" s="235"/>
      <c r="FG58" s="235"/>
      <c r="FH58" s="235"/>
      <c r="FI58" s="235"/>
      <c r="FJ58" s="235"/>
      <c r="FK58" s="235"/>
      <c r="FL58" s="235"/>
      <c r="FM58" s="235"/>
      <c r="FN58" s="235"/>
      <c r="FO58" s="235"/>
      <c r="FP58" s="235"/>
      <c r="FQ58" s="235"/>
      <c r="FR58" s="235"/>
      <c r="FS58" s="235"/>
      <c r="FT58" s="235"/>
      <c r="FU58" s="235"/>
      <c r="FV58" s="235"/>
      <c r="FW58" s="235"/>
      <c r="FX58" s="235"/>
      <c r="FY58" s="235"/>
      <c r="FZ58" s="235"/>
      <c r="GA58" s="235"/>
      <c r="GB58" s="235"/>
      <c r="GC58" s="235"/>
      <c r="GD58" s="235"/>
      <c r="GE58" s="235"/>
      <c r="GF58" s="235"/>
      <c r="GG58" s="235"/>
      <c r="GH58" s="235"/>
      <c r="GI58" s="235"/>
      <c r="GJ58" s="235"/>
      <c r="GK58" s="235"/>
      <c r="GL58" s="235"/>
      <c r="GM58" s="235"/>
      <c r="GN58" s="235"/>
      <c r="GO58" s="235"/>
      <c r="GP58" s="235"/>
      <c r="GQ58" s="235"/>
      <c r="GR58" s="235"/>
      <c r="GS58" s="235"/>
      <c r="GT58" s="235"/>
      <c r="GU58" s="235"/>
      <c r="GV58" s="235"/>
      <c r="GW58" s="235"/>
      <c r="GX58" s="235"/>
      <c r="GY58" s="235"/>
      <c r="GZ58" s="235"/>
      <c r="HA58" s="235"/>
      <c r="HB58" s="235"/>
      <c r="HC58" s="235"/>
      <c r="HD58" s="235"/>
      <c r="HE58" s="235"/>
      <c r="HF58" s="235"/>
      <c r="HG58" s="235"/>
      <c r="HH58" s="235"/>
      <c r="HI58" s="235"/>
      <c r="HJ58" s="235"/>
      <c r="HK58" s="235"/>
      <c r="HL58" s="235"/>
      <c r="HM58" s="235"/>
      <c r="HN58" s="235"/>
      <c r="HO58" s="235"/>
      <c r="HP58" s="235"/>
      <c r="HQ58" s="235"/>
      <c r="HR58" s="235"/>
      <c r="HS58" s="235"/>
      <c r="HT58" s="235"/>
      <c r="HU58" s="235"/>
      <c r="HV58" s="235"/>
      <c r="HW58" s="235"/>
      <c r="HX58" s="235"/>
      <c r="HY58" s="235"/>
      <c r="HZ58" s="235"/>
      <c r="IA58" s="235"/>
      <c r="IB58" s="235"/>
      <c r="IC58" s="235"/>
      <c r="ID58" s="235"/>
      <c r="IE58" s="235"/>
      <c r="IF58" s="235"/>
      <c r="IG58" s="235"/>
      <c r="IH58" s="235"/>
      <c r="II58" s="235"/>
      <c r="IJ58" s="235"/>
      <c r="IK58" s="235"/>
      <c r="IL58" s="235"/>
      <c r="IM58" s="235"/>
      <c r="IN58" s="235"/>
      <c r="IO58" s="235"/>
      <c r="IP58" s="235"/>
      <c r="IQ58" s="235"/>
      <c r="IR58" s="235"/>
      <c r="IS58" s="235"/>
      <c r="IT58" s="235"/>
      <c r="IU58" s="235"/>
    </row>
    <row r="59" spans="1:255">
      <c r="A59" s="234"/>
      <c r="B59" s="234"/>
      <c r="C59" s="234"/>
      <c r="D59" s="234"/>
      <c r="E59" s="234"/>
      <c r="F59" s="234"/>
      <c r="G59" s="234"/>
      <c r="H59" s="241"/>
      <c r="I59" s="234"/>
      <c r="J59" s="110"/>
      <c r="K59" s="110"/>
      <c r="L59" s="110"/>
      <c r="M59" s="111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5"/>
      <c r="BF59" s="235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235"/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  <c r="CC59" s="235"/>
      <c r="CD59" s="235"/>
      <c r="CE59" s="235"/>
      <c r="CF59" s="235"/>
      <c r="CG59" s="235"/>
      <c r="CH59" s="235"/>
      <c r="CI59" s="235"/>
      <c r="CJ59" s="235"/>
      <c r="CK59" s="235"/>
      <c r="CL59" s="235"/>
      <c r="CM59" s="235"/>
      <c r="CN59" s="235"/>
      <c r="CO59" s="235"/>
      <c r="CP59" s="235"/>
      <c r="CQ59" s="235"/>
      <c r="CR59" s="235"/>
      <c r="CS59" s="235"/>
      <c r="CT59" s="235"/>
      <c r="CU59" s="235"/>
      <c r="CV59" s="235"/>
      <c r="CW59" s="235"/>
      <c r="CX59" s="235"/>
      <c r="CY59" s="235"/>
      <c r="CZ59" s="235"/>
      <c r="DA59" s="235"/>
      <c r="DB59" s="235"/>
      <c r="DC59" s="235"/>
      <c r="DD59" s="235"/>
      <c r="DE59" s="235"/>
      <c r="DF59" s="235"/>
      <c r="DG59" s="235"/>
      <c r="DH59" s="235"/>
      <c r="DI59" s="235"/>
      <c r="DJ59" s="235"/>
      <c r="DK59" s="235"/>
      <c r="DL59" s="235"/>
      <c r="DM59" s="235"/>
      <c r="DN59" s="235"/>
      <c r="DO59" s="235"/>
      <c r="DP59" s="235"/>
      <c r="DQ59" s="235"/>
      <c r="DR59" s="235"/>
      <c r="DS59" s="235"/>
      <c r="DT59" s="235"/>
      <c r="DU59" s="235"/>
      <c r="DV59" s="235"/>
      <c r="DW59" s="235"/>
      <c r="DX59" s="235"/>
      <c r="DY59" s="235"/>
      <c r="DZ59" s="235"/>
      <c r="EA59" s="235"/>
      <c r="EB59" s="235"/>
      <c r="EC59" s="235"/>
      <c r="ED59" s="235"/>
      <c r="EE59" s="235"/>
      <c r="EF59" s="235"/>
      <c r="EG59" s="235"/>
      <c r="EH59" s="235"/>
      <c r="EI59" s="235"/>
      <c r="EJ59" s="235"/>
      <c r="EK59" s="235"/>
      <c r="EL59" s="235"/>
      <c r="EM59" s="235"/>
      <c r="EN59" s="235"/>
      <c r="EO59" s="235"/>
      <c r="EP59" s="235"/>
      <c r="EQ59" s="235"/>
      <c r="ER59" s="235"/>
      <c r="ES59" s="235"/>
      <c r="ET59" s="235"/>
      <c r="EU59" s="235"/>
      <c r="EV59" s="235"/>
      <c r="EW59" s="235"/>
      <c r="EX59" s="235"/>
      <c r="EY59" s="235"/>
      <c r="EZ59" s="235"/>
      <c r="FA59" s="235"/>
      <c r="FB59" s="235"/>
      <c r="FC59" s="235"/>
      <c r="FD59" s="235"/>
      <c r="FE59" s="235"/>
      <c r="FF59" s="235"/>
      <c r="FG59" s="235"/>
      <c r="FH59" s="235"/>
      <c r="FI59" s="235"/>
      <c r="FJ59" s="235"/>
      <c r="FK59" s="235"/>
      <c r="FL59" s="235"/>
      <c r="FM59" s="235"/>
      <c r="FN59" s="235"/>
      <c r="FO59" s="235"/>
      <c r="FP59" s="235"/>
      <c r="FQ59" s="235"/>
      <c r="FR59" s="235"/>
      <c r="FS59" s="235"/>
      <c r="FT59" s="235"/>
      <c r="FU59" s="235"/>
      <c r="FV59" s="235"/>
      <c r="FW59" s="235"/>
      <c r="FX59" s="235"/>
      <c r="FY59" s="235"/>
      <c r="FZ59" s="235"/>
      <c r="GA59" s="235"/>
      <c r="GB59" s="235"/>
      <c r="GC59" s="235"/>
      <c r="GD59" s="235"/>
      <c r="GE59" s="235"/>
      <c r="GF59" s="235"/>
      <c r="GG59" s="235"/>
      <c r="GH59" s="235"/>
      <c r="GI59" s="235"/>
      <c r="GJ59" s="235"/>
      <c r="GK59" s="235"/>
      <c r="GL59" s="235"/>
      <c r="GM59" s="235"/>
      <c r="GN59" s="235"/>
      <c r="GO59" s="235"/>
      <c r="GP59" s="235"/>
      <c r="GQ59" s="235"/>
      <c r="GR59" s="235"/>
      <c r="GS59" s="235"/>
      <c r="GT59" s="235"/>
      <c r="GU59" s="235"/>
      <c r="GV59" s="235"/>
      <c r="GW59" s="235"/>
      <c r="GX59" s="235"/>
      <c r="GY59" s="235"/>
      <c r="GZ59" s="235"/>
      <c r="HA59" s="235"/>
      <c r="HB59" s="235"/>
      <c r="HC59" s="235"/>
      <c r="HD59" s="235"/>
      <c r="HE59" s="235"/>
      <c r="HF59" s="235"/>
      <c r="HG59" s="235"/>
      <c r="HH59" s="235"/>
      <c r="HI59" s="235"/>
      <c r="HJ59" s="235"/>
      <c r="HK59" s="235"/>
      <c r="HL59" s="235"/>
      <c r="HM59" s="235"/>
      <c r="HN59" s="235"/>
      <c r="HO59" s="235"/>
      <c r="HP59" s="235"/>
      <c r="HQ59" s="235"/>
      <c r="HR59" s="235"/>
      <c r="HS59" s="235"/>
      <c r="HT59" s="235"/>
      <c r="HU59" s="235"/>
      <c r="HV59" s="235"/>
      <c r="HW59" s="235"/>
      <c r="HX59" s="235"/>
      <c r="HY59" s="235"/>
      <c r="HZ59" s="235"/>
      <c r="IA59" s="235"/>
      <c r="IB59" s="235"/>
      <c r="IC59" s="235"/>
      <c r="ID59" s="235"/>
      <c r="IE59" s="235"/>
      <c r="IF59" s="235"/>
      <c r="IG59" s="235"/>
      <c r="IH59" s="235"/>
      <c r="II59" s="235"/>
      <c r="IJ59" s="235"/>
      <c r="IK59" s="235"/>
      <c r="IL59" s="235"/>
      <c r="IM59" s="235"/>
      <c r="IN59" s="235"/>
      <c r="IO59" s="235"/>
      <c r="IP59" s="235"/>
      <c r="IQ59" s="235"/>
      <c r="IR59" s="235"/>
      <c r="IS59" s="235"/>
      <c r="IT59" s="235"/>
      <c r="IU59" s="235"/>
    </row>
    <row r="60" spans="1:255">
      <c r="A60" s="159" t="s">
        <v>120</v>
      </c>
      <c r="B60" s="162"/>
      <c r="C60" s="162"/>
      <c r="D60" s="162"/>
      <c r="E60" s="242"/>
      <c r="F60" s="242"/>
      <c r="G60" s="242"/>
      <c r="H60" s="242"/>
      <c r="I60" s="242"/>
      <c r="J60" s="242"/>
      <c r="K60" s="242"/>
      <c r="L60" s="242"/>
      <c r="M60" s="242"/>
      <c r="N60" s="242"/>
      <c r="O60" s="242"/>
      <c r="P60" s="242"/>
      <c r="Q60" s="242"/>
      <c r="R60" s="242"/>
      <c r="S60" s="242"/>
      <c r="T60" s="242"/>
      <c r="U60" s="242"/>
      <c r="V60" s="242"/>
      <c r="W60" s="242"/>
      <c r="X60" s="242"/>
      <c r="Y60" s="242"/>
      <c r="Z60" s="242"/>
      <c r="AA60" s="242"/>
      <c r="AB60" s="242"/>
      <c r="AC60" s="242"/>
      <c r="AD60" s="242"/>
      <c r="AE60" s="242"/>
      <c r="AF60" s="242"/>
      <c r="AG60" s="242"/>
      <c r="AH60" s="242"/>
      <c r="AI60" s="242"/>
      <c r="AJ60" s="242"/>
      <c r="AK60" s="242"/>
      <c r="AL60" s="242"/>
      <c r="AM60" s="242"/>
      <c r="AN60" s="242"/>
      <c r="AO60" s="242"/>
      <c r="AP60" s="242"/>
      <c r="AQ60" s="242"/>
      <c r="AR60" s="242"/>
      <c r="AS60" s="242"/>
      <c r="AT60" s="242"/>
      <c r="AU60" s="242"/>
      <c r="AV60" s="242"/>
      <c r="AW60" s="242"/>
      <c r="AX60" s="242"/>
      <c r="AY60" s="242"/>
      <c r="AZ60" s="242"/>
      <c r="BA60" s="242"/>
      <c r="BB60" s="242"/>
      <c r="BC60" s="242"/>
      <c r="BD60" s="242"/>
      <c r="BE60" s="242"/>
      <c r="BF60" s="242"/>
      <c r="BG60" s="242"/>
      <c r="BH60" s="242"/>
      <c r="BI60" s="242"/>
      <c r="BJ60" s="242"/>
      <c r="BK60" s="242"/>
      <c r="BL60" s="242"/>
      <c r="BM60" s="242"/>
      <c r="BN60" s="242"/>
      <c r="BO60" s="242"/>
      <c r="BP60" s="242"/>
      <c r="BQ60" s="242"/>
      <c r="BR60" s="242"/>
      <c r="BS60" s="242"/>
      <c r="BT60" s="242"/>
      <c r="BU60" s="242"/>
      <c r="BV60" s="242"/>
      <c r="BW60" s="242"/>
      <c r="BX60" s="242"/>
      <c r="BY60" s="242"/>
      <c r="BZ60" s="242"/>
      <c r="CA60" s="242"/>
      <c r="CB60" s="242"/>
      <c r="CC60" s="242"/>
      <c r="CD60" s="242"/>
      <c r="CE60" s="242"/>
      <c r="CF60" s="242"/>
      <c r="CG60" s="242"/>
      <c r="CH60" s="242"/>
      <c r="CI60" s="242"/>
      <c r="CJ60" s="242"/>
      <c r="CK60" s="242"/>
      <c r="CL60" s="242"/>
      <c r="CM60" s="242"/>
      <c r="CN60" s="242"/>
      <c r="CO60" s="242"/>
      <c r="CP60" s="242"/>
      <c r="CQ60" s="242"/>
      <c r="CR60" s="242"/>
      <c r="CS60" s="242"/>
      <c r="CT60" s="242"/>
      <c r="CU60" s="242"/>
      <c r="CV60" s="242"/>
      <c r="CW60" s="242"/>
      <c r="CX60" s="242"/>
      <c r="CY60" s="242"/>
      <c r="CZ60" s="242"/>
      <c r="DA60" s="242"/>
      <c r="DB60" s="242"/>
      <c r="DC60" s="242"/>
      <c r="DD60" s="242"/>
      <c r="DE60" s="242"/>
      <c r="DF60" s="242"/>
      <c r="DG60" s="242"/>
      <c r="DH60" s="242"/>
      <c r="DI60" s="242"/>
      <c r="DJ60" s="242"/>
      <c r="DK60" s="242"/>
      <c r="DL60" s="242"/>
      <c r="DM60" s="242"/>
      <c r="DN60" s="242"/>
      <c r="DO60" s="242"/>
      <c r="DP60" s="242"/>
      <c r="DQ60" s="242"/>
      <c r="DR60" s="242"/>
      <c r="DS60" s="242"/>
      <c r="DT60" s="242"/>
      <c r="DU60" s="242"/>
      <c r="DV60" s="242"/>
      <c r="DW60" s="242"/>
      <c r="DX60" s="242"/>
      <c r="DY60" s="242"/>
      <c r="DZ60" s="242"/>
      <c r="EA60" s="242"/>
      <c r="EB60" s="242"/>
      <c r="EC60" s="242"/>
      <c r="ED60" s="242"/>
      <c r="EE60" s="242"/>
      <c r="EF60" s="242"/>
      <c r="EG60" s="242"/>
      <c r="EH60" s="242"/>
      <c r="EI60" s="242"/>
      <c r="EJ60" s="242"/>
      <c r="EK60" s="242"/>
      <c r="EL60" s="242"/>
      <c r="EM60" s="242"/>
      <c r="EN60" s="242"/>
      <c r="EO60" s="242"/>
      <c r="EP60" s="242"/>
      <c r="EQ60" s="242"/>
      <c r="ER60" s="242"/>
      <c r="ES60" s="242"/>
      <c r="ET60" s="242"/>
      <c r="EU60" s="242"/>
      <c r="EV60" s="242"/>
      <c r="EW60" s="242"/>
      <c r="EX60" s="242"/>
      <c r="EY60" s="242"/>
      <c r="EZ60" s="242"/>
      <c r="FA60" s="242"/>
      <c r="FB60" s="242"/>
      <c r="FC60" s="242"/>
      <c r="FD60" s="242"/>
      <c r="FE60" s="242"/>
      <c r="FF60" s="242"/>
      <c r="FG60" s="242"/>
      <c r="FH60" s="242"/>
      <c r="FI60" s="242"/>
      <c r="FJ60" s="242"/>
      <c r="FK60" s="242"/>
      <c r="FL60" s="242"/>
      <c r="FM60" s="242"/>
      <c r="FN60" s="242"/>
      <c r="FO60" s="242"/>
      <c r="FP60" s="242"/>
      <c r="FQ60" s="242"/>
      <c r="FR60" s="242"/>
      <c r="FS60" s="242"/>
      <c r="FT60" s="242"/>
      <c r="FU60" s="242"/>
      <c r="FV60" s="242"/>
      <c r="FW60" s="242"/>
      <c r="FX60" s="242"/>
      <c r="FY60" s="242"/>
      <c r="FZ60" s="242"/>
      <c r="GA60" s="242"/>
      <c r="GB60" s="242"/>
      <c r="GC60" s="242"/>
      <c r="GD60" s="242"/>
      <c r="GE60" s="242"/>
      <c r="GF60" s="242"/>
      <c r="GG60" s="242"/>
      <c r="GH60" s="242"/>
      <c r="GI60" s="242"/>
      <c r="GJ60" s="242"/>
      <c r="GK60" s="242"/>
      <c r="GL60" s="242"/>
      <c r="GM60" s="242"/>
      <c r="GN60" s="242"/>
      <c r="GO60" s="242"/>
      <c r="GP60" s="242"/>
      <c r="GQ60" s="242"/>
      <c r="GR60" s="242"/>
      <c r="GS60" s="242"/>
      <c r="GT60" s="242"/>
      <c r="GU60" s="242"/>
      <c r="GV60" s="242"/>
      <c r="GW60" s="242"/>
      <c r="GX60" s="242"/>
      <c r="GY60" s="242"/>
      <c r="GZ60" s="242"/>
      <c r="HA60" s="242"/>
      <c r="HB60" s="242"/>
      <c r="HC60" s="242"/>
      <c r="HD60" s="242"/>
      <c r="HE60" s="242"/>
      <c r="HF60" s="242"/>
      <c r="HG60" s="242"/>
      <c r="HH60" s="242"/>
      <c r="HI60" s="242"/>
      <c r="HJ60" s="242"/>
      <c r="HK60" s="242"/>
      <c r="HL60" s="242"/>
      <c r="HM60" s="242"/>
      <c r="HN60" s="242"/>
      <c r="HO60" s="242"/>
      <c r="HP60" s="242"/>
      <c r="HQ60" s="242"/>
      <c r="HR60" s="242"/>
      <c r="HS60" s="242"/>
      <c r="HT60" s="242"/>
      <c r="HU60" s="242"/>
      <c r="HV60" s="242"/>
      <c r="HW60" s="242"/>
      <c r="HX60" s="242"/>
      <c r="HY60" s="242"/>
      <c r="HZ60" s="242"/>
      <c r="IA60" s="242"/>
      <c r="IB60" s="242"/>
      <c r="IC60" s="242"/>
      <c r="ID60" s="242"/>
      <c r="IE60" s="242"/>
      <c r="IF60" s="242"/>
      <c r="IG60" s="242"/>
      <c r="IH60" s="242"/>
      <c r="II60" s="242"/>
      <c r="IJ60" s="242"/>
      <c r="IK60" s="242"/>
      <c r="IL60" s="242"/>
      <c r="IM60" s="242"/>
      <c r="IN60" s="242"/>
      <c r="IO60" s="242"/>
      <c r="IP60" s="242"/>
      <c r="IQ60" s="242"/>
      <c r="IR60" s="242"/>
      <c r="IS60" s="242"/>
      <c r="IT60" s="242"/>
      <c r="IU60" s="242"/>
    </row>
    <row r="61" spans="1:255">
      <c r="A61" s="162"/>
      <c r="B61" s="243" t="s">
        <v>121</v>
      </c>
      <c r="C61" s="162"/>
      <c r="D61" s="243"/>
      <c r="E61" s="242"/>
      <c r="F61" s="242"/>
      <c r="G61" s="242"/>
      <c r="H61" s="242"/>
      <c r="I61" s="242"/>
      <c r="J61" s="242"/>
      <c r="K61" s="242"/>
      <c r="L61" s="242"/>
      <c r="M61" s="242"/>
      <c r="N61" s="242"/>
      <c r="O61" s="242"/>
      <c r="P61" s="242"/>
      <c r="Q61" s="242"/>
      <c r="R61" s="242"/>
      <c r="S61" s="242"/>
      <c r="T61" s="242"/>
      <c r="U61" s="242"/>
      <c r="V61" s="242"/>
      <c r="W61" s="242"/>
      <c r="X61" s="242"/>
      <c r="Y61" s="242"/>
      <c r="Z61" s="242"/>
      <c r="AA61" s="242"/>
      <c r="AB61" s="242"/>
      <c r="AC61" s="242"/>
      <c r="AD61" s="242"/>
      <c r="AE61" s="242"/>
      <c r="AF61" s="242"/>
      <c r="AG61" s="242"/>
      <c r="AH61" s="242"/>
      <c r="AI61" s="242"/>
      <c r="AJ61" s="242"/>
      <c r="AK61" s="242"/>
      <c r="AL61" s="242"/>
      <c r="AM61" s="242"/>
      <c r="AN61" s="242"/>
      <c r="AO61" s="242"/>
      <c r="AP61" s="242"/>
      <c r="AQ61" s="242"/>
      <c r="AR61" s="242"/>
      <c r="AS61" s="242"/>
      <c r="AT61" s="242"/>
      <c r="AU61" s="242"/>
      <c r="AV61" s="242"/>
      <c r="AW61" s="242"/>
      <c r="AX61" s="242"/>
      <c r="AY61" s="242"/>
      <c r="AZ61" s="242"/>
      <c r="BA61" s="242"/>
      <c r="BB61" s="242"/>
      <c r="BC61" s="242"/>
      <c r="BD61" s="242"/>
      <c r="BE61" s="242"/>
      <c r="BF61" s="242"/>
      <c r="BG61" s="242"/>
      <c r="BH61" s="242"/>
      <c r="BI61" s="242"/>
      <c r="BJ61" s="242"/>
      <c r="BK61" s="242"/>
      <c r="BL61" s="242"/>
      <c r="BM61" s="242"/>
      <c r="BN61" s="242"/>
      <c r="BO61" s="242"/>
      <c r="BP61" s="242"/>
      <c r="BQ61" s="242"/>
      <c r="BR61" s="242"/>
      <c r="BS61" s="242"/>
      <c r="BT61" s="242"/>
      <c r="BU61" s="242"/>
      <c r="BV61" s="242"/>
      <c r="BW61" s="242"/>
      <c r="BX61" s="242"/>
      <c r="BY61" s="242"/>
      <c r="BZ61" s="242"/>
      <c r="CA61" s="242"/>
      <c r="CB61" s="242"/>
      <c r="CC61" s="242"/>
      <c r="CD61" s="242"/>
      <c r="CE61" s="242"/>
      <c r="CF61" s="242"/>
      <c r="CG61" s="242"/>
      <c r="CH61" s="242"/>
      <c r="CI61" s="242"/>
      <c r="CJ61" s="242"/>
      <c r="CK61" s="242"/>
      <c r="CL61" s="242"/>
      <c r="CM61" s="242"/>
      <c r="CN61" s="242"/>
      <c r="CO61" s="242"/>
      <c r="CP61" s="242"/>
      <c r="CQ61" s="242"/>
      <c r="CR61" s="242"/>
      <c r="CS61" s="242"/>
      <c r="CT61" s="242"/>
      <c r="CU61" s="242"/>
      <c r="CV61" s="242"/>
      <c r="CW61" s="242"/>
      <c r="CX61" s="242"/>
      <c r="CY61" s="242"/>
      <c r="CZ61" s="242"/>
      <c r="DA61" s="242"/>
      <c r="DB61" s="242"/>
      <c r="DC61" s="242"/>
      <c r="DD61" s="242"/>
      <c r="DE61" s="242"/>
      <c r="DF61" s="242"/>
      <c r="DG61" s="242"/>
      <c r="DH61" s="242"/>
      <c r="DI61" s="242"/>
      <c r="DJ61" s="242"/>
      <c r="DK61" s="242"/>
      <c r="DL61" s="242"/>
      <c r="DM61" s="242"/>
      <c r="DN61" s="242"/>
      <c r="DO61" s="242"/>
      <c r="DP61" s="242"/>
      <c r="DQ61" s="242"/>
      <c r="DR61" s="242"/>
      <c r="DS61" s="242"/>
      <c r="DT61" s="242"/>
      <c r="DU61" s="242"/>
      <c r="DV61" s="242"/>
      <c r="DW61" s="242"/>
      <c r="DX61" s="242"/>
      <c r="DY61" s="242"/>
      <c r="DZ61" s="242"/>
      <c r="EA61" s="242"/>
      <c r="EB61" s="242"/>
      <c r="EC61" s="242"/>
      <c r="ED61" s="242"/>
      <c r="EE61" s="242"/>
      <c r="EF61" s="242"/>
      <c r="EG61" s="242"/>
      <c r="EH61" s="242"/>
      <c r="EI61" s="242"/>
      <c r="EJ61" s="242"/>
      <c r="EK61" s="242"/>
      <c r="EL61" s="242"/>
      <c r="EM61" s="242"/>
      <c r="EN61" s="242"/>
      <c r="EO61" s="242"/>
      <c r="EP61" s="242"/>
      <c r="EQ61" s="242"/>
      <c r="ER61" s="242"/>
      <c r="ES61" s="242"/>
      <c r="ET61" s="242"/>
      <c r="EU61" s="242"/>
      <c r="EV61" s="242"/>
      <c r="EW61" s="242"/>
      <c r="EX61" s="242"/>
      <c r="EY61" s="242"/>
      <c r="EZ61" s="242"/>
      <c r="FA61" s="242"/>
      <c r="FB61" s="242"/>
      <c r="FC61" s="242"/>
      <c r="FD61" s="242"/>
      <c r="FE61" s="242"/>
      <c r="FF61" s="242"/>
      <c r="FG61" s="242"/>
      <c r="FH61" s="242"/>
      <c r="FI61" s="242"/>
      <c r="FJ61" s="242"/>
      <c r="FK61" s="242"/>
      <c r="FL61" s="242"/>
      <c r="FM61" s="242"/>
      <c r="FN61" s="242"/>
      <c r="FO61" s="242"/>
      <c r="FP61" s="242"/>
      <c r="FQ61" s="242"/>
      <c r="FR61" s="242"/>
      <c r="FS61" s="242"/>
      <c r="FT61" s="242"/>
      <c r="FU61" s="242"/>
      <c r="FV61" s="242"/>
      <c r="FW61" s="242"/>
      <c r="FX61" s="242"/>
      <c r="FY61" s="242"/>
      <c r="FZ61" s="242"/>
      <c r="GA61" s="242"/>
      <c r="GB61" s="242"/>
      <c r="GC61" s="242"/>
      <c r="GD61" s="242"/>
      <c r="GE61" s="242"/>
      <c r="GF61" s="242"/>
      <c r="GG61" s="242"/>
      <c r="GH61" s="242"/>
      <c r="GI61" s="242"/>
      <c r="GJ61" s="242"/>
      <c r="GK61" s="242"/>
      <c r="GL61" s="242"/>
      <c r="GM61" s="242"/>
      <c r="GN61" s="242"/>
      <c r="GO61" s="242"/>
      <c r="GP61" s="242"/>
      <c r="GQ61" s="242"/>
      <c r="GR61" s="242"/>
      <c r="GS61" s="242"/>
      <c r="GT61" s="242"/>
      <c r="GU61" s="242"/>
      <c r="GV61" s="242"/>
      <c r="GW61" s="242"/>
      <c r="GX61" s="242"/>
      <c r="GY61" s="242"/>
      <c r="GZ61" s="242"/>
      <c r="HA61" s="242"/>
      <c r="HB61" s="242"/>
      <c r="HC61" s="242"/>
      <c r="HD61" s="242"/>
      <c r="HE61" s="242"/>
      <c r="HF61" s="242"/>
      <c r="HG61" s="242"/>
      <c r="HH61" s="242"/>
      <c r="HI61" s="242"/>
      <c r="HJ61" s="242"/>
      <c r="HK61" s="242"/>
      <c r="HL61" s="242"/>
      <c r="HM61" s="242"/>
      <c r="HN61" s="242"/>
      <c r="HO61" s="242"/>
      <c r="HP61" s="242"/>
      <c r="HQ61" s="242"/>
      <c r="HR61" s="242"/>
      <c r="HS61" s="242"/>
      <c r="HT61" s="242"/>
      <c r="HU61" s="242"/>
      <c r="HV61" s="242"/>
      <c r="HW61" s="242"/>
      <c r="HX61" s="242"/>
      <c r="HY61" s="242"/>
      <c r="HZ61" s="242"/>
      <c r="IA61" s="242"/>
      <c r="IB61" s="242"/>
      <c r="IC61" s="242"/>
      <c r="ID61" s="242"/>
      <c r="IE61" s="242"/>
      <c r="IF61" s="242"/>
      <c r="IG61" s="242"/>
      <c r="IH61" s="242"/>
      <c r="II61" s="242"/>
      <c r="IJ61" s="242"/>
      <c r="IK61" s="242"/>
      <c r="IL61" s="242"/>
      <c r="IM61" s="242"/>
      <c r="IN61" s="242"/>
      <c r="IO61" s="242"/>
      <c r="IP61" s="242"/>
      <c r="IQ61" s="242"/>
      <c r="IR61" s="242"/>
      <c r="IS61" s="242"/>
      <c r="IT61" s="242"/>
      <c r="IU61" s="242"/>
    </row>
    <row r="62" spans="1:255">
      <c r="A62" s="242"/>
      <c r="B62" s="244" t="s">
        <v>122</v>
      </c>
      <c r="C62" s="247">
        <v>640000</v>
      </c>
      <c r="D62" s="245">
        <v>1841</v>
      </c>
      <c r="E62" s="245">
        <v>0</v>
      </c>
      <c r="F62" s="245">
        <v>0</v>
      </c>
      <c r="G62" s="247">
        <v>640000</v>
      </c>
      <c r="H62" s="245">
        <v>1841</v>
      </c>
      <c r="I62" s="245">
        <v>0</v>
      </c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242"/>
      <c r="AH62" s="242"/>
      <c r="AI62" s="242"/>
      <c r="AJ62" s="242"/>
      <c r="AK62" s="242"/>
      <c r="AL62" s="242"/>
      <c r="AM62" s="242"/>
      <c r="AN62" s="242"/>
      <c r="AO62" s="242"/>
      <c r="AP62" s="242"/>
      <c r="AQ62" s="242"/>
      <c r="AR62" s="242"/>
      <c r="AS62" s="242"/>
      <c r="AT62" s="242"/>
      <c r="AU62" s="242"/>
      <c r="AV62" s="242"/>
      <c r="AW62" s="242"/>
      <c r="AX62" s="242"/>
      <c r="AY62" s="242"/>
      <c r="AZ62" s="242"/>
      <c r="BA62" s="242"/>
      <c r="BB62" s="242"/>
      <c r="BC62" s="242"/>
      <c r="BD62" s="242"/>
      <c r="BE62" s="242"/>
      <c r="BF62" s="242"/>
      <c r="BG62" s="242"/>
      <c r="BH62" s="242"/>
      <c r="BI62" s="242"/>
      <c r="BJ62" s="242"/>
      <c r="BK62" s="242"/>
      <c r="BL62" s="242"/>
      <c r="BM62" s="242"/>
      <c r="BN62" s="242"/>
      <c r="BO62" s="242"/>
      <c r="BP62" s="242"/>
      <c r="BQ62" s="242"/>
      <c r="BR62" s="242"/>
      <c r="BS62" s="242"/>
      <c r="BT62" s="242"/>
      <c r="BU62" s="242"/>
      <c r="BV62" s="242"/>
      <c r="BW62" s="242"/>
      <c r="BX62" s="242"/>
      <c r="BY62" s="242"/>
      <c r="BZ62" s="242"/>
      <c r="CA62" s="242"/>
      <c r="CB62" s="242"/>
      <c r="CC62" s="242"/>
      <c r="CD62" s="242"/>
      <c r="CE62" s="242"/>
      <c r="CF62" s="242"/>
      <c r="CG62" s="242"/>
      <c r="CH62" s="242"/>
      <c r="CI62" s="242"/>
      <c r="CJ62" s="242"/>
      <c r="CK62" s="242"/>
      <c r="CL62" s="242"/>
      <c r="CM62" s="242"/>
      <c r="CN62" s="242"/>
      <c r="CO62" s="242"/>
      <c r="CP62" s="242"/>
      <c r="CQ62" s="242"/>
      <c r="CR62" s="242"/>
      <c r="CS62" s="242"/>
      <c r="CT62" s="242"/>
      <c r="CU62" s="242"/>
      <c r="CV62" s="242"/>
      <c r="CW62" s="242"/>
      <c r="CX62" s="242"/>
      <c r="CY62" s="242"/>
      <c r="CZ62" s="242"/>
      <c r="DA62" s="242"/>
      <c r="DB62" s="242"/>
      <c r="DC62" s="242"/>
      <c r="DD62" s="242"/>
      <c r="DE62" s="242"/>
      <c r="DF62" s="242"/>
      <c r="DG62" s="242"/>
      <c r="DH62" s="242"/>
      <c r="DI62" s="242"/>
      <c r="DJ62" s="242"/>
      <c r="DK62" s="242"/>
      <c r="DL62" s="242"/>
      <c r="DM62" s="242"/>
      <c r="DN62" s="242"/>
      <c r="DO62" s="242"/>
      <c r="DP62" s="242"/>
      <c r="DQ62" s="242"/>
      <c r="DR62" s="242"/>
      <c r="DS62" s="242"/>
      <c r="DT62" s="242"/>
      <c r="DU62" s="242"/>
      <c r="DV62" s="242"/>
      <c r="DW62" s="242"/>
      <c r="DX62" s="242"/>
      <c r="DY62" s="242"/>
      <c r="DZ62" s="242"/>
      <c r="EA62" s="242"/>
      <c r="EB62" s="242"/>
      <c r="EC62" s="242"/>
      <c r="ED62" s="242"/>
      <c r="EE62" s="242"/>
      <c r="EF62" s="242"/>
      <c r="EG62" s="242"/>
      <c r="EH62" s="242"/>
      <c r="EI62" s="242"/>
      <c r="EJ62" s="242"/>
      <c r="EK62" s="242"/>
      <c r="EL62" s="242"/>
      <c r="EM62" s="242"/>
      <c r="EN62" s="242"/>
      <c r="EO62" s="242"/>
      <c r="EP62" s="242"/>
      <c r="EQ62" s="242"/>
      <c r="ER62" s="242"/>
      <c r="ES62" s="242"/>
      <c r="ET62" s="242"/>
      <c r="EU62" s="242"/>
      <c r="EV62" s="242"/>
      <c r="EW62" s="242"/>
      <c r="EX62" s="242"/>
      <c r="EY62" s="242"/>
      <c r="EZ62" s="242"/>
      <c r="FA62" s="242"/>
      <c r="FB62" s="242"/>
      <c r="FC62" s="242"/>
      <c r="FD62" s="242"/>
      <c r="FE62" s="242"/>
      <c r="FF62" s="242"/>
      <c r="FG62" s="242"/>
      <c r="FH62" s="242"/>
      <c r="FI62" s="242"/>
      <c r="FJ62" s="242"/>
      <c r="FK62" s="242"/>
      <c r="FL62" s="242"/>
      <c r="FM62" s="242"/>
      <c r="FN62" s="242"/>
      <c r="FO62" s="242"/>
      <c r="FP62" s="242"/>
      <c r="FQ62" s="242"/>
      <c r="FR62" s="242"/>
      <c r="FS62" s="242"/>
      <c r="FT62" s="242"/>
      <c r="FU62" s="242"/>
      <c r="FV62" s="242"/>
      <c r="FW62" s="242"/>
      <c r="FX62" s="242"/>
      <c r="FY62" s="242"/>
      <c r="FZ62" s="242"/>
      <c r="GA62" s="242"/>
      <c r="GB62" s="242"/>
      <c r="GC62" s="242"/>
      <c r="GD62" s="242"/>
      <c r="GE62" s="242"/>
      <c r="GF62" s="242"/>
      <c r="GG62" s="242"/>
      <c r="GH62" s="242"/>
      <c r="GI62" s="242"/>
      <c r="GJ62" s="242"/>
      <c r="GK62" s="242"/>
      <c r="GL62" s="242"/>
      <c r="GM62" s="242"/>
      <c r="GN62" s="242"/>
      <c r="GO62" s="242"/>
      <c r="GP62" s="242"/>
      <c r="GQ62" s="242"/>
      <c r="GR62" s="242"/>
      <c r="GS62" s="242"/>
      <c r="GT62" s="242"/>
      <c r="GU62" s="242"/>
      <c r="GV62" s="242"/>
      <c r="GW62" s="242"/>
      <c r="GX62" s="242"/>
      <c r="GY62" s="242"/>
      <c r="GZ62" s="242"/>
      <c r="HA62" s="242"/>
      <c r="HB62" s="242"/>
      <c r="HC62" s="242"/>
      <c r="HD62" s="242"/>
      <c r="HE62" s="242"/>
      <c r="HF62" s="242"/>
      <c r="HG62" s="242"/>
      <c r="HH62" s="242"/>
      <c r="HI62" s="242"/>
      <c r="HJ62" s="242"/>
      <c r="HK62" s="242"/>
      <c r="HL62" s="242"/>
      <c r="HM62" s="242"/>
      <c r="HN62" s="242"/>
      <c r="HO62" s="242"/>
      <c r="HP62" s="242"/>
      <c r="HQ62" s="242"/>
      <c r="HR62" s="242"/>
      <c r="HS62" s="242"/>
      <c r="HT62" s="242"/>
      <c r="HU62" s="242"/>
      <c r="HV62" s="242"/>
      <c r="HW62" s="242"/>
      <c r="HX62" s="242"/>
      <c r="HY62" s="242"/>
      <c r="HZ62" s="242"/>
      <c r="IA62" s="242"/>
      <c r="IB62" s="242"/>
      <c r="IC62" s="242"/>
      <c r="ID62" s="242"/>
      <c r="IE62" s="242"/>
      <c r="IF62" s="242"/>
      <c r="IG62" s="242"/>
      <c r="IH62" s="242"/>
      <c r="II62" s="242"/>
      <c r="IJ62" s="242"/>
      <c r="IK62" s="242"/>
      <c r="IL62" s="242"/>
      <c r="IM62" s="242"/>
      <c r="IN62" s="242"/>
      <c r="IO62" s="242"/>
      <c r="IP62" s="242"/>
      <c r="IQ62" s="242"/>
      <c r="IR62" s="242"/>
      <c r="IS62" s="242"/>
      <c r="IT62" s="242"/>
      <c r="IU62" s="242"/>
    </row>
  </sheetData>
  <mergeCells count="4">
    <mergeCell ref="C6:E6"/>
    <mergeCell ref="C7:E7"/>
    <mergeCell ref="C56:E56"/>
    <mergeCell ref="C57:E57"/>
  </mergeCells>
  <pageMargins left="1.1023622047244095" right="0.39370078740157483" top="0.98425196850393704" bottom="0.98425196850393704" header="0.39370078740157483" footer="0.39370078740157483"/>
  <pageSetup paperSize="9" scale="70" firstPageNumber="6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 &amp;P</oddFooter>
  </headerFooter>
  <rowBreaks count="1" manualBreakCount="1">
    <brk id="50" max="8" man="1"/>
  </rowBreaks>
  <ignoredErrors>
    <ignoredError sqref="C27:I27 D35 F35 C49:I49 D45 F45 H45 D38 F38 C40:I42 F50 C32:I34 D31 F31 H31 H38 C47:H47 C48:D48 F48:H48 D26 F26:I26 H28:H30 F28:F30 D28:D30 H50:I5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 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งบแสดงฐานะการเงิน!Print_Area</vt:lpstr>
      <vt:lpstr>งบกระแสเงินสด!qq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Windows User</cp:lastModifiedBy>
  <cp:lastPrinted>2022-02-24T11:17:23Z</cp:lastPrinted>
  <dcterms:created xsi:type="dcterms:W3CDTF">2019-02-16T06:42:12Z</dcterms:created>
  <dcterms:modified xsi:type="dcterms:W3CDTF">2022-02-27T02:58:37Z</dcterms:modified>
</cp:coreProperties>
</file>