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20640" windowHeight="11160" tabRatio="628"/>
  </bookViews>
  <sheets>
    <sheet name="BS_E" sheetId="1" r:id="rId1"/>
    <sheet name="PL_E" sheetId="2" r:id="rId2"/>
    <sheet name="SOE_E(eq)" sheetId="3" r:id="rId3"/>
    <sheet name="SOE_E" sheetId="5" r:id="rId4"/>
    <sheet name="CF_E" sheetId="6" r:id="rId5"/>
  </sheets>
  <definedNames>
    <definedName name="_xlnm.Print_Area" localSheetId="0">BS_E!$A$1:$M$62</definedName>
  </definedNames>
  <calcPr calcId="124519"/>
</workbook>
</file>

<file path=xl/calcChain.xml><?xml version="1.0" encoding="utf-8"?>
<calcChain xmlns="http://schemas.openxmlformats.org/spreadsheetml/2006/main">
  <c r="I18" i="5"/>
  <c r="I19" i="3"/>
  <c r="Q19"/>
  <c r="I13" i="5"/>
  <c r="H40" i="6"/>
  <c r="L40"/>
  <c r="J40"/>
  <c r="F40"/>
  <c r="L45"/>
  <c r="J45"/>
  <c r="H45"/>
  <c r="F45"/>
  <c r="M47" i="1"/>
  <c r="K47"/>
  <c r="I47"/>
  <c r="I48"/>
  <c r="G47"/>
  <c r="K25"/>
  <c r="H48" i="6"/>
  <c r="J48"/>
  <c r="K16" i="5"/>
  <c r="M59" i="1"/>
  <c r="M15" i="5"/>
  <c r="M14"/>
  <c r="O15"/>
  <c r="Q15"/>
  <c r="E16"/>
  <c r="E20"/>
  <c r="K55" i="1"/>
  <c r="G16" i="5"/>
  <c r="G20"/>
  <c r="K56" i="1"/>
  <c r="I16" i="5"/>
  <c r="M58" i="1"/>
  <c r="O11" i="5"/>
  <c r="O18"/>
  <c r="Q18"/>
  <c r="O17"/>
  <c r="Q17"/>
  <c r="O19"/>
  <c r="O13"/>
  <c r="Q13"/>
  <c r="O12"/>
  <c r="Q12"/>
  <c r="O18" i="3"/>
  <c r="Q18"/>
  <c r="O19"/>
  <c r="G17"/>
  <c r="I56" i="1"/>
  <c r="E17" i="3"/>
  <c r="I55" i="1"/>
  <c r="M16" i="3"/>
  <c r="O16"/>
  <c r="Q16"/>
  <c r="K17"/>
  <c r="I59" i="1"/>
  <c r="I14" i="3"/>
  <c r="I17"/>
  <c r="I58" i="1"/>
  <c r="O13" i="3"/>
  <c r="Q13"/>
  <c r="O14"/>
  <c r="Q14"/>
  <c r="O12"/>
  <c r="Q12"/>
  <c r="M19" i="2"/>
  <c r="K19"/>
  <c r="I19"/>
  <c r="G19"/>
  <c r="G21"/>
  <c r="G23"/>
  <c r="M12"/>
  <c r="M14"/>
  <c r="K12"/>
  <c r="K14"/>
  <c r="I12"/>
  <c r="I14"/>
  <c r="G12"/>
  <c r="G14"/>
  <c r="I53" i="1"/>
  <c r="G53"/>
  <c r="M42"/>
  <c r="K42"/>
  <c r="K48"/>
  <c r="I42"/>
  <c r="G42"/>
  <c r="G48"/>
  <c r="M25"/>
  <c r="M26"/>
  <c r="G25"/>
  <c r="G26"/>
  <c r="I25"/>
  <c r="M16"/>
  <c r="K16"/>
  <c r="G16"/>
  <c r="I16"/>
  <c r="I26"/>
  <c r="Q11" i="5"/>
  <c r="M55" i="1"/>
  <c r="O20" i="3"/>
  <c r="M15"/>
  <c r="O15"/>
  <c r="Q15"/>
  <c r="E21"/>
  <c r="G55" i="1"/>
  <c r="I21" i="3"/>
  <c r="G58" i="1"/>
  <c r="M17" i="3"/>
  <c r="M21"/>
  <c r="K26" i="1"/>
  <c r="I60"/>
  <c r="I61" s="1"/>
  <c r="Q17" i="3"/>
  <c r="G21"/>
  <c r="G56" i="1"/>
  <c r="O17" i="3"/>
  <c r="O21"/>
  <c r="M16" i="5"/>
  <c r="M20"/>
  <c r="O14"/>
  <c r="I20"/>
  <c r="K58" i="1"/>
  <c r="M56"/>
  <c r="M60"/>
  <c r="Q14" i="5"/>
  <c r="Q16"/>
  <c r="O16"/>
  <c r="O20"/>
  <c r="F11" i="6"/>
  <c r="F26"/>
  <c r="F32" s="1"/>
  <c r="F47" s="1"/>
  <c r="K21" i="2"/>
  <c r="K23"/>
  <c r="M21"/>
  <c r="L11" i="6"/>
  <c r="L26" s="1"/>
  <c r="L32" s="1"/>
  <c r="L47" s="1"/>
  <c r="L49" s="1"/>
  <c r="I21" i="2"/>
  <c r="I23"/>
  <c r="I31"/>
  <c r="I28"/>
  <c r="M23"/>
  <c r="H11" i="6"/>
  <c r="H26" s="1"/>
  <c r="H32" s="1"/>
  <c r="H47" s="1"/>
  <c r="H49" s="1"/>
  <c r="F48" s="1"/>
  <c r="M48" i="1"/>
  <c r="M61"/>
  <c r="J11" i="6"/>
  <c r="J26" s="1"/>
  <c r="J32" s="1"/>
  <c r="J47" s="1"/>
  <c r="J49" s="1"/>
  <c r="M31" i="2"/>
  <c r="M28"/>
  <c r="K31"/>
  <c r="K28"/>
  <c r="K19" i="5"/>
  <c r="K20"/>
  <c r="K59" i="1" s="1"/>
  <c r="K60" s="1"/>
  <c r="K61" s="1"/>
  <c r="Q19" i="5"/>
  <c r="Q20" s="1"/>
  <c r="G28" i="2"/>
  <c r="K20" i="3"/>
  <c r="Q20" s="1"/>
  <c r="Q21" s="1"/>
  <c r="G31" i="2"/>
  <c r="K21" i="3"/>
  <c r="G59" i="1" s="1"/>
  <c r="G60" s="1"/>
  <c r="G61" s="1"/>
  <c r="F49" i="6" l="1"/>
</calcChain>
</file>

<file path=xl/sharedStrings.xml><?xml version="1.0" encoding="utf-8"?>
<sst xmlns="http://schemas.openxmlformats.org/spreadsheetml/2006/main" count="194" uniqueCount="131">
  <si>
    <t>AKKHIE PRAKARN PUBLIC COMPANY LIMITED</t>
  </si>
  <si>
    <t>STATEMENTS OF FINANCIAL POSITION</t>
  </si>
  <si>
    <t>(Unit : Baht)</t>
  </si>
  <si>
    <t>Financial Statement in which the equity</t>
  </si>
  <si>
    <t>method is apllied</t>
  </si>
  <si>
    <t>Separate Financial Statement</t>
  </si>
  <si>
    <t>Notes</t>
  </si>
  <si>
    <t>ASSETS</t>
  </si>
  <si>
    <t>Current assets</t>
  </si>
  <si>
    <t>Cash and cash equivalents</t>
  </si>
  <si>
    <t>Current tax assets</t>
  </si>
  <si>
    <t>Other current assets</t>
  </si>
  <si>
    <t>Total current assets</t>
  </si>
  <si>
    <t>Non - current assets</t>
  </si>
  <si>
    <t>Restricted deposits with banks</t>
  </si>
  <si>
    <t>Tools, additions to plant and equipment under</t>
  </si>
  <si>
    <t>Right of use assets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</si>
  <si>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</si>
  <si>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</si>
  <si>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</si>
  <si>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</si>
  <si>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</si>
  <si>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</si>
  <si>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</si>
  <si>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Non - current provisions for employee benefit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</si>
  <si>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</si>
  <si>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</si>
  <si>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</si>
  <si>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</si>
  <si>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</si>
  <si>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</si>
  <si>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</si>
  <si>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</si>
  <si>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</si>
  <si>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Total shareholders' equity</t>
  </si>
  <si>
    <t>Total liabilities and shareholders' equity</t>
  </si>
  <si>
    <t>Authorized share capital</t>
  </si>
  <si>
    <t>Issued and paid share capital</t>
  </si>
  <si>
    <t>Ordinary shares 404,000,000, Baht 0.50 par value</t>
  </si>
  <si>
    <t>Appropriated - legal reserve</t>
  </si>
  <si>
    <t>Unappropriated</t>
  </si>
  <si>
    <t>STATEMENTS OF COMPREHENSIVE INCOME</t>
  </si>
  <si>
    <t>Services income</t>
  </si>
  <si>
    <t>Cost of services</t>
  </si>
  <si>
    <t>Gross profit</t>
  </si>
  <si>
    <t>Other income</t>
  </si>
  <si>
    <t>Profit before expenses</t>
  </si>
  <si>
    <t>Service expenses</t>
  </si>
  <si>
    <t>Administrative expenses</t>
  </si>
  <si>
    <t>Management compensation</t>
  </si>
  <si>
    <t>Finance cost</t>
  </si>
  <si>
    <t>Total expenses</t>
  </si>
  <si>
    <t>Share profit from investment in associate</t>
  </si>
  <si>
    <t>Profit before income tax expense</t>
  </si>
  <si>
    <t>Income tax expense</t>
  </si>
  <si>
    <t>Net profit for the year</t>
  </si>
  <si>
    <t>that will not be reclassified to profit or loss :</t>
  </si>
  <si>
    <t>Total comprehensive income for the year</t>
  </si>
  <si>
    <t xml:space="preserve">Earnings per share </t>
  </si>
  <si>
    <t>Basic earnings per share (Baht)</t>
  </si>
  <si>
    <t>Weighted average number of ordinary shares (shares)</t>
  </si>
  <si>
    <t>STATEMENTS OF CHANGES IN SHAREHOLDERS' EQUITY</t>
  </si>
  <si>
    <t>Financial Statement in which the equity method is apllied</t>
  </si>
  <si>
    <t>Issued and fully 
paid - up share capital</t>
  </si>
  <si>
    <t>Premium on 
share capital</t>
  </si>
  <si>
    <t>Other components of shareholders’ equity</t>
  </si>
  <si>
    <t>Total</t>
  </si>
  <si>
    <t xml:space="preserve">Unappropriated </t>
  </si>
  <si>
    <t>Gains (losses) on remeasurements of defined benefit plans</t>
  </si>
  <si>
    <t>Total other components of shareholder's equity</t>
  </si>
  <si>
    <t>Dividend  payment</t>
  </si>
  <si>
    <t>Transferred to retained earnings</t>
  </si>
  <si>
    <t>Comprehensive income for the year</t>
  </si>
  <si>
    <t>Balance as at December 31, 2020</t>
  </si>
  <si>
    <t xml:space="preserve">STATEMENTS OF CASH FLOWS </t>
  </si>
  <si>
    <t>Cash flows from operating activities</t>
  </si>
  <si>
    <t>Adjustments for:</t>
  </si>
  <si>
    <t>Net cash provided by (used in) from operating activities</t>
  </si>
  <si>
    <t>Net cash provided from operating activities</t>
  </si>
  <si>
    <t>Provisions for employee benefit</t>
  </si>
  <si>
    <t>Written - off withholding tax</t>
  </si>
  <si>
    <t>Share of profit from investment in associates</t>
  </si>
  <si>
    <t xml:space="preserve">Total adjustments to reconcile income tax </t>
  </si>
  <si>
    <t>Cash flows from investing activities</t>
  </si>
  <si>
    <t>Net cash used in investing activities</t>
  </si>
  <si>
    <t>Cash flows from financing activities</t>
  </si>
  <si>
    <t>Net cash used in financing activities</t>
  </si>
  <si>
    <t>Cash and cash  equivalents at beginning of year</t>
  </si>
  <si>
    <t>Cash and cash  equivalents at ending of year</t>
  </si>
  <si>
    <t xml:space="preserve">Payments for purchase of  tools, additions to plant and equipment </t>
  </si>
  <si>
    <t>under operating right agreement</t>
  </si>
  <si>
    <t>STATEMENTS OF FINANCIAL POSITION (Cont.)</t>
  </si>
  <si>
    <t>Trade and other current receivables - net</t>
  </si>
  <si>
    <t>operating right agreement - net</t>
  </si>
  <si>
    <t>Current portion of lease liabilities</t>
  </si>
  <si>
    <t>Depreciation and amortization</t>
  </si>
  <si>
    <t>Current provisions for employee benefit</t>
  </si>
  <si>
    <t>Lease liabilities - net from current portion</t>
  </si>
  <si>
    <t>Trade and other current receivables decrease</t>
  </si>
  <si>
    <t>Trade and other current payables (decrease)</t>
  </si>
  <si>
    <t>Gains (loss) on remeasurements of defined benefit plans</t>
  </si>
  <si>
    <t>Restricted deposits with banks  (increase)</t>
  </si>
  <si>
    <t>AS AT DECEMBER 31, 2021</t>
  </si>
  <si>
    <t>2021</t>
  </si>
  <si>
    <t>FOR THE YEAR ENDED DECEMBER 31, 2021</t>
  </si>
  <si>
    <t>Interest expense</t>
  </si>
  <si>
    <t>Interest receivable</t>
  </si>
  <si>
    <t>Other current assets decrease</t>
  </si>
  <si>
    <t>Other non - current assets (increase) decrease</t>
  </si>
  <si>
    <t>Other non - current liabilities increase</t>
  </si>
  <si>
    <t>(Reverse) Expected credit loss</t>
  </si>
  <si>
    <t>(Profit) Loss on disposal of tools and equipment</t>
  </si>
  <si>
    <t>Cash paid for employee benefit</t>
  </si>
  <si>
    <t>Cash received for income tax expense</t>
  </si>
  <si>
    <t xml:space="preserve">Cash received from disposal of tools, additions to plant </t>
  </si>
  <si>
    <t>and equipment under operating right agreement</t>
  </si>
  <si>
    <t>Payment of lease payable</t>
  </si>
  <si>
    <t>Net increase in cash and cash equivalents</t>
  </si>
  <si>
    <t>STATEMENTS OF CASH FLOWS  (Cont.)</t>
  </si>
  <si>
    <t>Supplemental disclosures of cash flows information :</t>
  </si>
  <si>
    <t>Non-cash transactions</t>
  </si>
  <si>
    <t>- Account receivables from disposal asset to related party</t>
  </si>
  <si>
    <t>Balance as at January 1, 2020</t>
  </si>
  <si>
    <t>Balance as at December 31, 2021</t>
  </si>
  <si>
    <t>Cash paid for income tax expense</t>
  </si>
  <si>
    <t>5.2 , 7</t>
  </si>
  <si>
    <t>5.2 , 13</t>
  </si>
  <si>
    <t>Dividend paid</t>
  </si>
  <si>
    <t>Investment in associated</t>
  </si>
  <si>
    <t>Components of other comprehensive income (expense)</t>
  </si>
  <si>
    <t>Comprehensive income (expense) for the year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</si>
</sst>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91" formatCode="_-* #,##0_-;\-* #,##0_-;_-* &quot;-&quot;??_-;_-@_-"/>
    <numFmt numFmtId="192" formatCode="_(* #,##0.00_);_(* \(#,##0.00\);_(* &quot;-&quot;??_);_(@_)"/>
    <numFmt numFmtId="193" formatCode="_(* #,##0_);_(* \(#,##0\);_(* &quot;-&quot;??_);_(@_)"/>
    <numFmt numFmtId="194" formatCode="_(* #,##0.000_);_(* \(#,##0.000\);_(* &quot;-&quot;??_);_(@_)"/>
    <numFmt numFmtId="195" formatCode="#,##0\ ;\(#,##0\);&quot;-       &quot;\ \ \ "/>
  </numFmts>
  <fonts count="11"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7" fillId="0" borderId="0"/>
    <xf numFmtId="43" fontId="6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10" applyFont="1"/>
    <xf numFmtId="0" fontId="2" fillId="0" borderId="0" xfId="10" applyFont="1" applyAlignment="1">
      <alignment horizontal="left" indent="1"/>
    </xf>
    <xf numFmtId="0" fontId="2" fillId="0" borderId="0" xfId="0" quotePrefix="1" applyFont="1" applyAlignment="1">
      <alignment horizontal="left" vertical="center"/>
    </xf>
    <xf numFmtId="0" fontId="2" fillId="0" borderId="0" xfId="6" applyFont="1" applyAlignment="1">
      <alignment horizontal="center"/>
    </xf>
    <xf numFmtId="0" fontId="2" fillId="0" borderId="0" xfId="10" applyFont="1" applyAlignment="1">
      <alignment horizontal="center"/>
    </xf>
    <xf numFmtId="191" fontId="2" fillId="0" borderId="0" xfId="10" applyNumberFormat="1" applyFont="1"/>
    <xf numFmtId="191" fontId="2" fillId="0" borderId="0" xfId="3" applyNumberFormat="1" applyFont="1" applyFill="1"/>
    <xf numFmtId="193" fontId="1" fillId="0" borderId="3" xfId="1" applyNumberFormat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vertical="center"/>
    </xf>
    <xf numFmtId="193" fontId="1" fillId="0" borderId="4" xfId="0" applyNumberFormat="1" applyFont="1" applyBorder="1" applyAlignment="1">
      <alignment horizontal="center" vertical="center"/>
    </xf>
    <xf numFmtId="193" fontId="1" fillId="0" borderId="4" xfId="1" applyNumberFormat="1" applyFont="1" applyFill="1" applyBorder="1" applyAlignment="1">
      <alignment vertical="center"/>
    </xf>
    <xf numFmtId="193" fontId="2" fillId="0" borderId="0" xfId="0" applyNumberFormat="1" applyFont="1" applyAlignment="1">
      <alignment horizontal="centerContinuous" vertical="center"/>
    </xf>
    <xf numFmtId="191" fontId="2" fillId="0" borderId="0" xfId="3" applyNumberFormat="1" applyFont="1" applyFill="1" applyAlignment="1"/>
    <xf numFmtId="191" fontId="2" fillId="0" borderId="0" xfId="1" applyNumberFormat="1" applyFont="1" applyFill="1" applyBorder="1" applyAlignment="1">
      <alignment vertical="center"/>
    </xf>
    <xf numFmtId="191" fontId="2" fillId="0" borderId="0" xfId="1" applyNumberFormat="1" applyFont="1" applyFill="1" applyAlignment="1">
      <alignment vertical="center"/>
    </xf>
    <xf numFmtId="191" fontId="1" fillId="0" borderId="3" xfId="1" applyNumberFormat="1" applyFont="1" applyFill="1" applyBorder="1" applyAlignment="1">
      <alignment vertical="center"/>
    </xf>
    <xf numFmtId="191" fontId="2" fillId="0" borderId="5" xfId="3" applyNumberFormat="1" applyFont="1" applyFill="1" applyBorder="1"/>
    <xf numFmtId="193" fontId="2" fillId="0" borderId="5" xfId="1" applyNumberFormat="1" applyFont="1" applyFill="1" applyBorder="1" applyAlignment="1">
      <alignment vertical="center"/>
    </xf>
    <xf numFmtId="0" fontId="9" fillId="0" borderId="0" xfId="0" applyFont="1"/>
    <xf numFmtId="0" fontId="9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11" applyFont="1"/>
    <xf numFmtId="0" fontId="1" fillId="0" borderId="0" xfId="0" applyFont="1" applyAlignment="1">
      <alignment horizontal="left" vertical="center" indent="1"/>
    </xf>
    <xf numFmtId="0" fontId="2" fillId="0" borderId="0" xfId="7" applyFont="1" applyAlignment="1">
      <alignment horizontal="center"/>
    </xf>
    <xf numFmtId="191" fontId="2" fillId="0" borderId="0" xfId="13" applyNumberFormat="1" applyFont="1" applyFill="1" applyBorder="1"/>
    <xf numFmtId="0" fontId="2" fillId="0" borderId="0" xfId="11" applyFont="1"/>
    <xf numFmtId="193" fontId="2" fillId="0" borderId="0" xfId="3" applyNumberFormat="1" applyFont="1" applyFill="1" applyBorder="1"/>
    <xf numFmtId="193" fontId="2" fillId="0" borderId="0" xfId="1" applyNumberFormat="1" applyFont="1" applyFill="1" applyBorder="1" applyAlignment="1">
      <alignment horizontal="center" vertical="center"/>
    </xf>
    <xf numFmtId="193" fontId="2" fillId="0" borderId="2" xfId="3" applyNumberFormat="1" applyFont="1" applyFill="1" applyBorder="1"/>
    <xf numFmtId="193" fontId="1" fillId="0" borderId="1" xfId="1" applyNumberFormat="1" applyFont="1" applyFill="1" applyBorder="1" applyAlignment="1">
      <alignment horizontal="center" vertical="center"/>
    </xf>
    <xf numFmtId="191" fontId="2" fillId="0" borderId="2" xfId="13" applyNumberFormat="1" applyFont="1" applyFill="1" applyBorder="1"/>
    <xf numFmtId="193" fontId="2" fillId="0" borderId="2" xfId="1" applyNumberFormat="1" applyFont="1" applyFill="1" applyBorder="1" applyAlignment="1">
      <alignment horizontal="center" vertical="center"/>
    </xf>
    <xf numFmtId="193" fontId="1" fillId="0" borderId="0" xfId="1" applyNumberFormat="1" applyFont="1" applyFill="1" applyBorder="1" applyAlignment="1">
      <alignment horizontal="center" vertical="center"/>
    </xf>
    <xf numFmtId="193" fontId="2" fillId="0" borderId="0" xfId="3" applyNumberFormat="1" applyFont="1" applyFill="1"/>
    <xf numFmtId="193" fontId="2" fillId="0" borderId="2" xfId="3" applyNumberFormat="1" applyFont="1" applyFill="1" applyBorder="1" applyAlignment="1">
      <alignment horizontal="right"/>
    </xf>
    <xf numFmtId="193" fontId="2" fillId="0" borderId="0" xfId="3" applyNumberFormat="1" applyFont="1" applyFill="1" applyBorder="1" applyAlignment="1">
      <alignment horizontal="right"/>
    </xf>
    <xf numFmtId="193" fontId="9" fillId="0" borderId="0" xfId="0" applyNumberFormat="1" applyFont="1"/>
    <xf numFmtId="193" fontId="2" fillId="0" borderId="0" xfId="1" applyNumberFormat="1" applyFont="1" applyFill="1"/>
    <xf numFmtId="193" fontId="1" fillId="0" borderId="4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0" xfId="13" applyFont="1" applyFill="1" applyBorder="1"/>
    <xf numFmtId="193" fontId="1" fillId="0" borderId="5" xfId="1" applyNumberFormat="1" applyFont="1" applyFill="1" applyBorder="1" applyAlignment="1">
      <alignment horizontal="center" vertical="center"/>
    </xf>
    <xf numFmtId="194" fontId="1" fillId="0" borderId="5" xfId="1" applyNumberFormat="1" applyFont="1" applyFill="1" applyBorder="1" applyAlignment="1">
      <alignment horizontal="center" vertical="center"/>
    </xf>
    <xf numFmtId="194" fontId="1" fillId="0" borderId="0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93" fontId="2" fillId="0" borderId="0" xfId="0" applyNumberFormat="1" applyFont="1" applyAlignment="1">
      <alignment vertical="center"/>
    </xf>
    <xf numFmtId="0" fontId="2" fillId="0" borderId="0" xfId="8" applyFont="1" applyAlignment="1">
      <alignment horizontal="center"/>
    </xf>
    <xf numFmtId="192" fontId="2" fillId="0" borderId="0" xfId="3" applyFont="1" applyFill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93" fontId="1" fillId="0" borderId="4" xfId="0" applyNumberFormat="1" applyFont="1" applyBorder="1" applyAlignment="1">
      <alignment vertical="center"/>
    </xf>
    <xf numFmtId="193" fontId="1" fillId="0" borderId="0" xfId="0" applyNumberFormat="1" applyFont="1" applyAlignment="1">
      <alignment vertical="center"/>
    </xf>
    <xf numFmtId="191" fontId="9" fillId="0" borderId="0" xfId="1" applyNumberFormat="1" applyFont="1"/>
    <xf numFmtId="191" fontId="2" fillId="0" borderId="0" xfId="1" applyNumberFormat="1" applyFont="1" applyFill="1" applyAlignment="1">
      <alignment horizontal="center" vertical="center"/>
    </xf>
    <xf numFmtId="193" fontId="1" fillId="0" borderId="1" xfId="1" applyNumberFormat="1" applyFont="1" applyFill="1" applyBorder="1" applyAlignment="1">
      <alignment vertical="center"/>
    </xf>
    <xf numFmtId="191" fontId="1" fillId="0" borderId="4" xfId="0" applyNumberFormat="1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3" fontId="9" fillId="0" borderId="0" xfId="2" applyFont="1" applyFill="1"/>
    <xf numFmtId="0" fontId="9" fillId="0" borderId="0" xfId="6" applyFont="1"/>
    <xf numFmtId="191" fontId="9" fillId="0" borderId="0" xfId="2" applyNumberFormat="1" applyFont="1" applyFill="1"/>
    <xf numFmtId="193" fontId="2" fillId="0" borderId="2" xfId="0" applyNumberFormat="1" applyFont="1" applyBorder="1" applyAlignment="1">
      <alignment vertical="center"/>
    </xf>
    <xf numFmtId="193" fontId="9" fillId="0" borderId="2" xfId="0" applyNumberFormat="1" applyFont="1" applyBorder="1"/>
    <xf numFmtId="0" fontId="2" fillId="0" borderId="0" xfId="0" applyFont="1" applyAlignment="1">
      <alignment horizontal="right" vertical="center"/>
    </xf>
    <xf numFmtId="0" fontId="1" fillId="0" borderId="0" xfId="10" applyFont="1" applyAlignment="1">
      <alignment vertical="center"/>
    </xf>
    <xf numFmtId="0" fontId="2" fillId="0" borderId="0" xfId="12" applyFont="1" applyAlignment="1">
      <alignment vertical="center"/>
    </xf>
    <xf numFmtId="0" fontId="1" fillId="0" borderId="0" xfId="12" applyFont="1" applyAlignment="1">
      <alignment vertical="center"/>
    </xf>
    <xf numFmtId="0" fontId="9" fillId="0" borderId="0" xfId="0" applyFont="1" applyBorder="1"/>
    <xf numFmtId="192" fontId="2" fillId="0" borderId="0" xfId="4" applyFont="1" applyFill="1" applyAlignment="1">
      <alignment horizontal="left" vertical="center" indent="1"/>
    </xf>
    <xf numFmtId="191" fontId="1" fillId="0" borderId="0" xfId="1" applyNumberFormat="1" applyFont="1" applyFill="1" applyAlignment="1">
      <alignment vertical="center"/>
    </xf>
    <xf numFmtId="193" fontId="1" fillId="0" borderId="0" xfId="1" applyNumberFormat="1" applyFont="1" applyFill="1" applyAlignment="1">
      <alignment vertical="center"/>
    </xf>
    <xf numFmtId="193" fontId="2" fillId="0" borderId="0" xfId="1" applyNumberFormat="1" applyFont="1" applyFill="1" applyAlignment="1">
      <alignment vertical="center"/>
    </xf>
    <xf numFmtId="193" fontId="2" fillId="0" borderId="2" xfId="1" applyNumberFormat="1" applyFont="1" applyFill="1" applyBorder="1" applyAlignment="1">
      <alignment vertical="center"/>
    </xf>
    <xf numFmtId="193" fontId="2" fillId="0" borderId="0" xfId="3" applyNumberFormat="1" applyFont="1" applyFill="1" applyBorder="1" applyAlignment="1">
      <alignment vertical="center"/>
    </xf>
    <xf numFmtId="193" fontId="2" fillId="0" borderId="0" xfId="4" applyNumberFormat="1" applyFont="1" applyFill="1" applyAlignment="1">
      <alignment vertical="center"/>
    </xf>
    <xf numFmtId="192" fontId="2" fillId="0" borderId="0" xfId="4" applyFont="1" applyFill="1" applyAlignment="1">
      <alignment vertical="center"/>
    </xf>
    <xf numFmtId="193" fontId="1" fillId="0" borderId="0" xfId="3" applyNumberFormat="1" applyFont="1" applyFill="1" applyBorder="1" applyAlignment="1">
      <alignment horizontal="right"/>
    </xf>
    <xf numFmtId="193" fontId="1" fillId="0" borderId="0" xfId="3" applyNumberFormat="1" applyFont="1" applyFill="1"/>
    <xf numFmtId="195" fontId="1" fillId="0" borderId="0" xfId="3" applyNumberFormat="1" applyFont="1" applyFill="1" applyBorder="1" applyAlignment="1"/>
    <xf numFmtId="193" fontId="2" fillId="0" borderId="0" xfId="0" applyNumberFormat="1" applyFont="1" applyBorder="1" applyAlignment="1">
      <alignment vertical="center"/>
    </xf>
    <xf numFmtId="193" fontId="9" fillId="0" borderId="0" xfId="0" applyNumberFormat="1" applyFont="1" applyBorder="1"/>
    <xf numFmtId="0" fontId="10" fillId="0" borderId="0" xfId="0" applyFont="1"/>
    <xf numFmtId="193" fontId="10" fillId="0" borderId="0" xfId="0" applyNumberFormat="1" applyFont="1"/>
    <xf numFmtId="193" fontId="1" fillId="0" borderId="1" xfId="0" applyNumberFormat="1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43" fontId="9" fillId="0" borderId="2" xfId="2" applyFont="1" applyFill="1" applyBorder="1"/>
    <xf numFmtId="191" fontId="9" fillId="0" borderId="2" xfId="2" applyNumberFormat="1" applyFont="1" applyFill="1" applyBorder="1"/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191" fontId="9" fillId="0" borderId="0" xfId="0" applyNumberFormat="1" applyFont="1"/>
    <xf numFmtId="0" fontId="2" fillId="0" borderId="0" xfId="10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9" applyFont="1" applyAlignment="1">
      <alignment vertical="center"/>
    </xf>
    <xf numFmtId="0" fontId="1" fillId="0" borderId="0" xfId="10" applyFont="1"/>
    <xf numFmtId="43" fontId="2" fillId="0" borderId="0" xfId="1" applyFont="1" applyFill="1" applyAlignment="1">
      <alignment vertical="center"/>
    </xf>
    <xf numFmtId="0" fontId="2" fillId="0" borderId="0" xfId="10" quotePrefix="1" applyFont="1" applyAlignment="1">
      <alignment vertical="center"/>
    </xf>
    <xf numFmtId="0" fontId="1" fillId="0" borderId="0" xfId="11" applyFont="1" applyAlignment="1">
      <alignment horizontal="center"/>
    </xf>
    <xf numFmtId="0" fontId="2" fillId="0" borderId="0" xfId="11" applyFont="1" applyAlignment="1">
      <alignment horizontal="center"/>
    </xf>
    <xf numFmtId="191" fontId="2" fillId="0" borderId="0" xfId="2" applyNumberFormat="1" applyFont="1" applyAlignment="1">
      <alignment vertical="center"/>
    </xf>
    <xf numFmtId="193" fontId="1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4">
    <cellStyle name="Comma 10" xfId="2"/>
    <cellStyle name="Comma 14 5" xfId="3"/>
    <cellStyle name="Comma 2 2 2" xfId="4"/>
    <cellStyle name="Normal - Style1 8" xfId="5"/>
    <cellStyle name="Normal 139" xfId="6"/>
    <cellStyle name="Normal 140" xfId="7"/>
    <cellStyle name="Normal 142" xfId="8"/>
    <cellStyle name="Normal 143" xfId="9"/>
    <cellStyle name="Normal_BWG_FS_07_T2 2" xfId="10"/>
    <cellStyle name="Normal_BWG_FS_07_T2_BWG_Lead_Sheet_Q2'53 up 03-06-53" xfId="11"/>
    <cellStyle name="Normal_Cashflow statement" xfId="12"/>
    <cellStyle name="เครื่องหมายจุลภาค" xfId="1" builtinId="3"/>
    <cellStyle name="เครื่องหมายจุลภาค 4" xfId="13"/>
    <cellStyle name="ปกติ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M63"/>
  <sheetViews>
    <sheetView tabSelected="1" topLeftCell="A10" zoomScaleSheetLayoutView="80" workbookViewId="0">
      <selection activeCell="G11" sqref="G11"/>
    </sheetView>
  </sheetViews>
  <sheetFormatPr defaultRowHeight="21"/>
  <cols>
    <col min="1" max="2" width="2.875" style="30" customWidth="1"/>
    <col min="3" max="3" width="20.875" style="30" customWidth="1"/>
    <col min="4" max="4" width="11.125" style="30" customWidth="1"/>
    <col min="5" max="5" width="7.625" style="30" customWidth="1"/>
    <col min="6" max="6" width="1.625" style="30" customWidth="1"/>
    <col min="7" max="7" width="14.5" style="30" customWidth="1"/>
    <col min="8" max="8" width="1.625" style="30" customWidth="1"/>
    <col min="9" max="9" width="14.5" style="30" customWidth="1"/>
    <col min="10" max="10" width="1.625" style="30" customWidth="1"/>
    <col min="11" max="11" width="14.5" style="30" customWidth="1"/>
    <col min="12" max="12" width="1.625" style="30" customWidth="1"/>
    <col min="13" max="13" width="14.5" style="30" customWidth="1"/>
    <col min="14" max="16384" width="9" style="30"/>
  </cols>
  <sheetData>
    <row r="1" spans="1:13">
      <c r="A1" s="1" t="s">
        <v>0</v>
      </c>
    </row>
    <row r="2" spans="1:13">
      <c r="A2" s="1" t="s">
        <v>1</v>
      </c>
    </row>
    <row r="3" spans="1:13">
      <c r="A3" s="1" t="s">
        <v>102</v>
      </c>
    </row>
    <row r="5" spans="1:13">
      <c r="G5" s="31"/>
      <c r="H5" s="31"/>
      <c r="I5" s="31"/>
      <c r="K5" s="121" t="s">
        <v>2</v>
      </c>
      <c r="L5" s="121"/>
      <c r="M5" s="121"/>
    </row>
    <row r="6" spans="1:13">
      <c r="G6" s="119" t="s">
        <v>3</v>
      </c>
      <c r="H6" s="119"/>
      <c r="I6" s="119"/>
      <c r="J6" s="2"/>
      <c r="K6" s="3"/>
      <c r="L6" s="3"/>
      <c r="M6" s="3"/>
    </row>
    <row r="7" spans="1:13">
      <c r="G7" s="120" t="s">
        <v>4</v>
      </c>
      <c r="H7" s="120"/>
      <c r="I7" s="120"/>
      <c r="J7" s="4"/>
      <c r="K7" s="120" t="s">
        <v>5</v>
      </c>
      <c r="L7" s="120"/>
      <c r="M7" s="120"/>
    </row>
    <row r="8" spans="1:13">
      <c r="E8" s="5" t="s">
        <v>6</v>
      </c>
      <c r="G8" s="5">
        <v>2021</v>
      </c>
      <c r="H8" s="6"/>
      <c r="I8" s="5">
        <v>2020</v>
      </c>
      <c r="J8" s="7"/>
      <c r="K8" s="8" t="s">
        <v>103</v>
      </c>
      <c r="L8" s="9"/>
      <c r="M8" s="5">
        <v>2020</v>
      </c>
    </row>
    <row r="10" spans="1:13">
      <c r="A10" s="1" t="s">
        <v>7</v>
      </c>
    </row>
    <row r="11" spans="1:13">
      <c r="A11" s="10" t="s">
        <v>8</v>
      </c>
    </row>
    <row r="12" spans="1:13">
      <c r="A12" s="11" t="s">
        <v>9</v>
      </c>
      <c r="E12" s="15">
        <v>6</v>
      </c>
      <c r="G12" s="17">
        <v>210253968</v>
      </c>
      <c r="I12" s="17">
        <v>158337111</v>
      </c>
      <c r="K12" s="17">
        <v>210253968</v>
      </c>
      <c r="M12" s="20">
        <v>158337111</v>
      </c>
    </row>
    <row r="13" spans="1:13">
      <c r="A13" s="11" t="s">
        <v>92</v>
      </c>
      <c r="E13" s="16" t="s">
        <v>125</v>
      </c>
      <c r="G13" s="18">
        <v>94712782</v>
      </c>
      <c r="I13" s="18">
        <v>114859542</v>
      </c>
      <c r="K13" s="18">
        <v>94712782</v>
      </c>
      <c r="M13" s="20">
        <v>114859542</v>
      </c>
    </row>
    <row r="14" spans="1:13">
      <c r="A14" s="11" t="s">
        <v>10</v>
      </c>
      <c r="G14" s="17">
        <v>2714087</v>
      </c>
      <c r="I14" s="17">
        <v>2453011</v>
      </c>
      <c r="K14" s="17">
        <v>2714087</v>
      </c>
      <c r="M14" s="20">
        <v>2453011</v>
      </c>
    </row>
    <row r="15" spans="1:13">
      <c r="A15" s="11" t="s">
        <v>11</v>
      </c>
      <c r="G15" s="17">
        <v>2204788</v>
      </c>
      <c r="I15" s="17">
        <v>2645271</v>
      </c>
      <c r="K15" s="17">
        <v>2204788</v>
      </c>
      <c r="M15" s="20">
        <v>2645271</v>
      </c>
    </row>
    <row r="16" spans="1:13">
      <c r="A16" s="10" t="s">
        <v>12</v>
      </c>
      <c r="G16" s="19">
        <f>SUM(G12:G15)</f>
        <v>309885625</v>
      </c>
      <c r="H16" s="6"/>
      <c r="I16" s="19">
        <f>SUM(I12:I15)</f>
        <v>278294935</v>
      </c>
      <c r="J16" s="6"/>
      <c r="K16" s="19">
        <f>SUM(K12:K15)</f>
        <v>309885625</v>
      </c>
      <c r="L16" s="20"/>
      <c r="M16" s="19">
        <f>SUM(M12:M15)</f>
        <v>278294935</v>
      </c>
    </row>
    <row r="17" spans="1:13">
      <c r="A17" s="10" t="s">
        <v>13</v>
      </c>
    </row>
    <row r="18" spans="1:13">
      <c r="A18" s="7" t="s">
        <v>128</v>
      </c>
      <c r="E18" s="16">
        <v>9</v>
      </c>
      <c r="G18" s="18">
        <v>228234560</v>
      </c>
      <c r="I18" s="18">
        <v>214856941</v>
      </c>
      <c r="K18" s="18">
        <v>193713514</v>
      </c>
      <c r="M18" s="20">
        <v>193713514</v>
      </c>
    </row>
    <row r="19" spans="1:13">
      <c r="A19" s="7" t="s">
        <v>14</v>
      </c>
      <c r="E19" s="16">
        <v>8</v>
      </c>
      <c r="G19" s="17">
        <v>22463437</v>
      </c>
      <c r="I19" s="17">
        <v>22419047</v>
      </c>
      <c r="K19" s="17">
        <v>22463437</v>
      </c>
      <c r="M19" s="20">
        <v>22419047</v>
      </c>
    </row>
    <row r="20" spans="1:13">
      <c r="A20" s="12" t="s">
        <v>15</v>
      </c>
      <c r="E20" s="12"/>
      <c r="G20" s="6"/>
      <c r="I20" s="6"/>
      <c r="K20" s="6"/>
      <c r="M20" s="20"/>
    </row>
    <row r="21" spans="1:13">
      <c r="A21" s="13" t="s">
        <v>93</v>
      </c>
      <c r="E21" s="15">
        <v>10</v>
      </c>
      <c r="G21" s="17">
        <v>104078436</v>
      </c>
      <c r="I21" s="17">
        <v>113219957</v>
      </c>
      <c r="K21" s="17">
        <v>104078436</v>
      </c>
      <c r="M21" s="23">
        <v>113219957</v>
      </c>
    </row>
    <row r="22" spans="1:13">
      <c r="A22" s="12" t="s">
        <v>16</v>
      </c>
      <c r="E22" s="15">
        <v>11</v>
      </c>
      <c r="G22" s="17">
        <v>40781914</v>
      </c>
      <c r="I22" s="17">
        <v>47578899</v>
      </c>
      <c r="K22" s="17">
        <v>40781914</v>
      </c>
      <c r="M22" s="23">
        <v>47578899</v>
      </c>
    </row>
    <row r="23" spans="1:13">
      <c r="A23" s="7" t="s">
        <v>17</v>
      </c>
      <c r="E23" s="16">
        <v>12</v>
      </c>
      <c r="G23" s="17">
        <v>7555920</v>
      </c>
      <c r="I23" s="17">
        <v>7416725</v>
      </c>
      <c r="K23" s="17">
        <v>7555920</v>
      </c>
      <c r="M23" s="20">
        <v>7416725</v>
      </c>
    </row>
    <row r="24" spans="1:13">
      <c r="A24" s="7" t="s">
        <v>18</v>
      </c>
      <c r="G24" s="17">
        <v>11224963</v>
      </c>
      <c r="I24" s="17">
        <v>12782862</v>
      </c>
      <c r="K24" s="17">
        <v>11224963</v>
      </c>
      <c r="M24" s="20">
        <v>12782862</v>
      </c>
    </row>
    <row r="25" spans="1:13">
      <c r="A25" s="10" t="s">
        <v>19</v>
      </c>
      <c r="G25" s="19">
        <f>SUM(G18:G24)</f>
        <v>414339230</v>
      </c>
      <c r="H25" s="6"/>
      <c r="I25" s="19">
        <f>SUM(I18:I24)</f>
        <v>418274431</v>
      </c>
      <c r="J25" s="6"/>
      <c r="K25" s="19">
        <f>SUM(K18:K24)</f>
        <v>379818184</v>
      </c>
      <c r="L25" s="20"/>
      <c r="M25" s="19">
        <f>SUM(M18:M24)</f>
        <v>397131004</v>
      </c>
    </row>
    <row r="26" spans="1:13" ht="21.75" thickBot="1">
      <c r="A26" s="10" t="s">
        <v>20</v>
      </c>
      <c r="G26" s="21">
        <f>G16+G25</f>
        <v>724224855</v>
      </c>
      <c r="H26" s="6"/>
      <c r="I26" s="21">
        <f>I16+I25</f>
        <v>696569366</v>
      </c>
      <c r="J26" s="6"/>
      <c r="K26" s="22">
        <f>K16+K25</f>
        <v>689703809</v>
      </c>
      <c r="L26" s="20"/>
      <c r="M26" s="22">
        <f>M16+M25</f>
        <v>675425939</v>
      </c>
    </row>
    <row r="27" spans="1:13" ht="21.75" thickTop="1"/>
    <row r="28" spans="1:13">
      <c r="A28" s="1" t="s">
        <v>0</v>
      </c>
    </row>
    <row r="29" spans="1:13">
      <c r="A29" s="1" t="s">
        <v>91</v>
      </c>
    </row>
    <row r="30" spans="1:13">
      <c r="A30" s="1" t="s">
        <v>102</v>
      </c>
    </row>
    <row r="32" spans="1:13">
      <c r="G32" s="31"/>
      <c r="H32" s="31"/>
      <c r="I32" s="31"/>
      <c r="K32" s="121" t="s">
        <v>2</v>
      </c>
      <c r="L32" s="121"/>
      <c r="M32" s="121"/>
    </row>
    <row r="33" spans="1:13">
      <c r="G33" s="119" t="s">
        <v>3</v>
      </c>
      <c r="H33" s="119"/>
      <c r="I33" s="119"/>
      <c r="J33" s="2"/>
      <c r="K33" s="3"/>
      <c r="L33" s="3"/>
      <c r="M33" s="3"/>
    </row>
    <row r="34" spans="1:13">
      <c r="G34" s="120" t="s">
        <v>4</v>
      </c>
      <c r="H34" s="120"/>
      <c r="I34" s="120"/>
      <c r="J34" s="4"/>
      <c r="K34" s="120" t="s">
        <v>5</v>
      </c>
      <c r="L34" s="120"/>
      <c r="M34" s="120"/>
    </row>
    <row r="35" spans="1:13">
      <c r="E35" s="5" t="s">
        <v>6</v>
      </c>
      <c r="G35" s="5">
        <v>2021</v>
      </c>
      <c r="H35" s="6"/>
      <c r="I35" s="5">
        <v>2020</v>
      </c>
      <c r="J35" s="7"/>
      <c r="K35" s="8" t="s">
        <v>103</v>
      </c>
      <c r="L35" s="9"/>
      <c r="M35" s="5">
        <v>2020</v>
      </c>
    </row>
    <row r="37" spans="1:13">
      <c r="A37" s="1" t="s">
        <v>21</v>
      </c>
    </row>
    <row r="38" spans="1:13">
      <c r="A38" s="10" t="s">
        <v>22</v>
      </c>
    </row>
    <row r="39" spans="1:13">
      <c r="A39" s="7" t="s">
        <v>23</v>
      </c>
      <c r="E39" s="15" t="s">
        <v>126</v>
      </c>
      <c r="G39" s="24">
        <v>52889632</v>
      </c>
      <c r="H39" s="15"/>
      <c r="I39" s="24">
        <v>56632906</v>
      </c>
      <c r="J39" s="15"/>
      <c r="K39" s="24">
        <v>52889632</v>
      </c>
      <c r="L39" s="25"/>
      <c r="M39" s="25">
        <v>56632906</v>
      </c>
    </row>
    <row r="40" spans="1:13">
      <c r="A40" s="7" t="s">
        <v>94</v>
      </c>
      <c r="E40" s="16">
        <v>14</v>
      </c>
      <c r="G40" s="26">
        <v>7747660</v>
      </c>
      <c r="H40" s="16"/>
      <c r="I40" s="26">
        <v>6821681</v>
      </c>
      <c r="J40" s="6"/>
      <c r="K40" s="26">
        <v>7747660</v>
      </c>
      <c r="L40" s="25"/>
      <c r="M40" s="26">
        <v>6821681</v>
      </c>
    </row>
    <row r="41" spans="1:13">
      <c r="A41" s="7" t="s">
        <v>96</v>
      </c>
      <c r="E41" s="16">
        <v>15</v>
      </c>
      <c r="G41" s="17">
        <v>4353564</v>
      </c>
      <c r="H41" s="16"/>
      <c r="I41" s="17">
        <v>4395822</v>
      </c>
      <c r="J41" s="16"/>
      <c r="K41" s="17">
        <v>4353564</v>
      </c>
      <c r="L41" s="25"/>
      <c r="M41" s="26">
        <v>4395822</v>
      </c>
    </row>
    <row r="42" spans="1:13">
      <c r="A42" s="10" t="s">
        <v>25</v>
      </c>
      <c r="E42" s="6"/>
      <c r="G42" s="27">
        <f>SUM(G39:G41)</f>
        <v>64990856</v>
      </c>
      <c r="H42" s="6"/>
      <c r="I42" s="27">
        <f>SUM(I39:I41)</f>
        <v>67850409</v>
      </c>
      <c r="J42" s="7"/>
      <c r="K42" s="27">
        <f>SUM(K39:K41)</f>
        <v>64990856</v>
      </c>
      <c r="L42" s="25"/>
      <c r="M42" s="27">
        <f>SUM(M39:M41)</f>
        <v>67850409</v>
      </c>
    </row>
    <row r="43" spans="1:13">
      <c r="A43" s="10" t="s">
        <v>26</v>
      </c>
      <c r="E43" s="6"/>
    </row>
    <row r="44" spans="1:13">
      <c r="A44" s="7" t="s">
        <v>97</v>
      </c>
      <c r="E44" s="16">
        <v>14</v>
      </c>
      <c r="G44" s="17">
        <v>55612501</v>
      </c>
      <c r="H44" s="16"/>
      <c r="I44" s="17">
        <v>63360161</v>
      </c>
      <c r="J44" s="16"/>
      <c r="K44" s="17">
        <v>55612501</v>
      </c>
      <c r="L44" s="25"/>
      <c r="M44" s="25">
        <v>63360161</v>
      </c>
    </row>
    <row r="45" spans="1:13">
      <c r="A45" s="7" t="s">
        <v>24</v>
      </c>
      <c r="E45" s="16">
        <v>15</v>
      </c>
      <c r="G45" s="17">
        <v>10584580</v>
      </c>
      <c r="H45" s="16"/>
      <c r="I45" s="17">
        <v>9971436</v>
      </c>
      <c r="J45" s="16"/>
      <c r="K45" s="17">
        <v>10584580</v>
      </c>
      <c r="L45" s="25"/>
      <c r="M45" s="25">
        <v>9971436</v>
      </c>
    </row>
    <row r="46" spans="1:13">
      <c r="A46" s="7" t="s">
        <v>27</v>
      </c>
      <c r="G46" s="17">
        <v>1400100</v>
      </c>
      <c r="H46" s="6"/>
      <c r="I46" s="17">
        <v>1300100</v>
      </c>
      <c r="J46" s="16"/>
      <c r="K46" s="17">
        <v>1400100</v>
      </c>
      <c r="L46" s="25"/>
      <c r="M46" s="25">
        <v>1300100</v>
      </c>
    </row>
    <row r="47" spans="1:13">
      <c r="A47" s="10" t="s">
        <v>28</v>
      </c>
      <c r="G47" s="27">
        <f>SUM(G44:G46)</f>
        <v>67597181</v>
      </c>
      <c r="H47" s="6"/>
      <c r="I47" s="27">
        <f>SUM(I44:I46)</f>
        <v>74631697</v>
      </c>
      <c r="J47" s="7"/>
      <c r="K47" s="27">
        <f>SUM(K44:K46)</f>
        <v>67597181</v>
      </c>
      <c r="L47" s="25"/>
      <c r="M47" s="27">
        <f>SUM(M44:M46)</f>
        <v>74631697</v>
      </c>
    </row>
    <row r="48" spans="1:13">
      <c r="A48" s="10" t="s">
        <v>29</v>
      </c>
      <c r="G48" s="27">
        <f>G42+G47</f>
        <v>132588037</v>
      </c>
      <c r="H48" s="6"/>
      <c r="I48" s="27">
        <f>I42+I47</f>
        <v>142482106</v>
      </c>
      <c r="J48" s="7"/>
      <c r="K48" s="27">
        <f>K42+K47</f>
        <v>132588037</v>
      </c>
      <c r="L48" s="25"/>
      <c r="M48" s="27">
        <f>M42+M47</f>
        <v>142482106</v>
      </c>
    </row>
    <row r="50" spans="1:13">
      <c r="A50" s="10" t="s">
        <v>30</v>
      </c>
    </row>
    <row r="51" spans="1:13">
      <c r="A51" s="7" t="s">
        <v>31</v>
      </c>
    </row>
    <row r="52" spans="1:13">
      <c r="A52" s="7"/>
      <c r="B52" s="7" t="s">
        <v>36</v>
      </c>
    </row>
    <row r="53" spans="1:13" ht="21.75" thickBot="1">
      <c r="A53" s="7"/>
      <c r="B53" s="7"/>
      <c r="C53" s="7" t="s">
        <v>38</v>
      </c>
      <c r="G53" s="28">
        <f>202000000</f>
        <v>202000000</v>
      </c>
      <c r="H53" s="7"/>
      <c r="I53" s="28">
        <f>202000000</f>
        <v>202000000</v>
      </c>
      <c r="J53" s="7"/>
      <c r="K53" s="29">
        <v>202000000</v>
      </c>
      <c r="L53" s="20"/>
      <c r="M53" s="29">
        <v>202000000</v>
      </c>
    </row>
    <row r="54" spans="1:13" ht="21.75" thickTop="1">
      <c r="A54" s="7"/>
      <c r="B54" s="14" t="s">
        <v>37</v>
      </c>
    </row>
    <row r="55" spans="1:13">
      <c r="A55" s="7"/>
      <c r="C55" s="7" t="s">
        <v>38</v>
      </c>
      <c r="G55" s="70">
        <f>'SOE_E(eq)'!E21</f>
        <v>202000000</v>
      </c>
      <c r="H55" s="6"/>
      <c r="I55" s="70">
        <f>'SOE_E(eq)'!E17</f>
        <v>202000000</v>
      </c>
      <c r="J55" s="7"/>
      <c r="K55" s="20">
        <f>SOE_E!E20</f>
        <v>202000000</v>
      </c>
      <c r="L55" s="20"/>
      <c r="M55" s="20">
        <f>SOE_E!E16</f>
        <v>202000000</v>
      </c>
    </row>
    <row r="56" spans="1:13">
      <c r="A56" s="7" t="s">
        <v>32</v>
      </c>
      <c r="G56" s="70">
        <f>'SOE_E(eq)'!G21</f>
        <v>119463098</v>
      </c>
      <c r="H56" s="6"/>
      <c r="I56" s="70">
        <f>'SOE_E(eq)'!G17</f>
        <v>119463098</v>
      </c>
      <c r="J56" s="6"/>
      <c r="K56" s="20">
        <f>SOE_E!G20</f>
        <v>119463098</v>
      </c>
      <c r="L56" s="20"/>
      <c r="M56" s="20">
        <f>SOE_E!G16</f>
        <v>119463098</v>
      </c>
    </row>
    <row r="57" spans="1:13">
      <c r="A57" s="7" t="s">
        <v>33</v>
      </c>
      <c r="G57" s="7"/>
      <c r="H57" s="7"/>
      <c r="I57" s="7"/>
      <c r="J57" s="7"/>
      <c r="K57" s="20"/>
      <c r="L57" s="20"/>
      <c r="M57" s="20"/>
    </row>
    <row r="58" spans="1:13">
      <c r="A58" s="7"/>
      <c r="B58" s="7" t="s">
        <v>39</v>
      </c>
      <c r="E58" s="16"/>
      <c r="G58" s="70">
        <f>'SOE_E(eq)'!I21</f>
        <v>21636080.054245956</v>
      </c>
      <c r="H58" s="6"/>
      <c r="I58" s="70">
        <f>'SOE_E(eq)'!I17</f>
        <v>19962895.054245956</v>
      </c>
      <c r="J58" s="7"/>
      <c r="K58" s="20">
        <f>SOE_E!I20</f>
        <v>21636080.054245956</v>
      </c>
      <c r="L58" s="20"/>
      <c r="M58" s="20">
        <f>SOE_E!I16</f>
        <v>19962895.054245956</v>
      </c>
    </row>
    <row r="59" spans="1:13">
      <c r="A59" s="7"/>
      <c r="B59" s="7" t="s">
        <v>40</v>
      </c>
      <c r="G59" s="26">
        <f>'SOE_E(eq)'!K21</f>
        <v>248537639.94575405</v>
      </c>
      <c r="H59" s="7"/>
      <c r="I59" s="26">
        <f>'SOE_E(eq)'!K17</f>
        <v>212661266.94575405</v>
      </c>
      <c r="J59" s="7"/>
      <c r="K59" s="20">
        <f>SOE_E!K20</f>
        <v>214016593.94575405</v>
      </c>
      <c r="L59" s="20"/>
      <c r="M59" s="20">
        <f>SOE_E!K16</f>
        <v>191517839.94575405</v>
      </c>
    </row>
    <row r="60" spans="1:13">
      <c r="A60" s="10" t="s">
        <v>34</v>
      </c>
      <c r="G60" s="27">
        <f>SUM(G55:G59)</f>
        <v>591636818</v>
      </c>
      <c r="H60" s="7"/>
      <c r="I60" s="27">
        <f>SUM(I55:I59)</f>
        <v>554087260</v>
      </c>
      <c r="J60" s="7"/>
      <c r="K60" s="71">
        <f>SUM(K55:K59)</f>
        <v>557115772</v>
      </c>
      <c r="L60" s="20"/>
      <c r="M60" s="71">
        <f>SUM(M55:M59)</f>
        <v>532943833</v>
      </c>
    </row>
    <row r="61" spans="1:13" ht="21.75" thickBot="1">
      <c r="A61" s="10" t="s">
        <v>35</v>
      </c>
      <c r="G61" s="72">
        <f>G48+G60</f>
        <v>724224855</v>
      </c>
      <c r="H61" s="7"/>
      <c r="I61" s="72">
        <f>I48+I60</f>
        <v>696569366</v>
      </c>
      <c r="J61" s="7"/>
      <c r="K61" s="22">
        <f>K48+K60</f>
        <v>689703809</v>
      </c>
      <c r="L61" s="20"/>
      <c r="M61" s="22">
        <f>M48+M60</f>
        <v>675425939</v>
      </c>
    </row>
    <row r="62" spans="1:13" ht="21.75" thickTop="1"/>
    <row r="63" spans="1:13">
      <c r="G63" s="108"/>
      <c r="H63" s="108"/>
      <c r="I63" s="108"/>
      <c r="J63" s="108"/>
      <c r="K63" s="108"/>
      <c r="L63" s="108"/>
      <c r="M63" s="108"/>
    </row>
  </sheetData>
  <mergeCells count="8">
    <mergeCell ref="G33:I33"/>
    <mergeCell ref="G34:I34"/>
    <mergeCell ref="K34:M34"/>
    <mergeCell ref="K5:M5"/>
    <mergeCell ref="G6:I6"/>
    <mergeCell ref="G7:I7"/>
    <mergeCell ref="K7:M7"/>
    <mergeCell ref="K32:M32"/>
  </mergeCells>
  <pageMargins left="1.1023622047244095" right="0.39370078740157483" top="0.98425196850393704" bottom="0.98425196850393704" header="0.39370078740157483" footer="0.39370078740157483"/>
  <pageSetup paperSize="9" scale="70" firstPageNumber="2" fitToWidth="0" fitToHeight="2" orientation="portrait" r:id="rId1"/>
  <headerFooter>
    <oddFooter>&amp;L&amp;"Angsana New,Regular"&amp;14The accompanying notes are an integral part of the financial statements.
&amp;C&amp;"Angsana New,Regular"&amp;14&amp;P</oddFooter>
  </headerFooter>
  <rowBreaks count="1" manualBreakCount="1">
    <brk id="27" max="16383" man="1"/>
  </rowBreaks>
  <ignoredErrors>
    <ignoredError sqref="G60:P60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M33"/>
  <sheetViews>
    <sheetView topLeftCell="A13" zoomScale="80" zoomScaleNormal="80" zoomScaleSheetLayoutView="80" workbookViewId="0">
      <selection activeCell="G11" sqref="G11"/>
    </sheetView>
  </sheetViews>
  <sheetFormatPr defaultRowHeight="21"/>
  <cols>
    <col min="1" max="2" width="2.875" style="30" customWidth="1"/>
    <col min="3" max="3" width="20.875" style="30" customWidth="1"/>
    <col min="4" max="4" width="11.125" style="30" customWidth="1"/>
    <col min="5" max="5" width="7.625" style="30" customWidth="1"/>
    <col min="6" max="6" width="1.625" style="30" customWidth="1"/>
    <col min="7" max="7" width="14.5" style="30" customWidth="1"/>
    <col min="8" max="8" width="1.625" style="30" customWidth="1"/>
    <col min="9" max="9" width="14.5" style="30" customWidth="1"/>
    <col min="10" max="10" width="1.625" style="30" customWidth="1"/>
    <col min="11" max="11" width="14.5" style="30" customWidth="1"/>
    <col min="12" max="12" width="1.625" style="30" customWidth="1"/>
    <col min="13" max="13" width="14.5" style="30" customWidth="1"/>
    <col min="14" max="16384" width="9" style="30"/>
  </cols>
  <sheetData>
    <row r="1" spans="1:13">
      <c r="A1" s="1" t="s">
        <v>0</v>
      </c>
    </row>
    <row r="2" spans="1:13">
      <c r="A2" s="1" t="s">
        <v>41</v>
      </c>
    </row>
    <row r="3" spans="1:13">
      <c r="A3" s="1" t="s">
        <v>104</v>
      </c>
    </row>
    <row r="5" spans="1:13">
      <c r="G5" s="31"/>
      <c r="H5" s="31"/>
      <c r="I5" s="31"/>
      <c r="K5" s="122" t="s">
        <v>2</v>
      </c>
      <c r="L5" s="122"/>
      <c r="M5" s="122"/>
    </row>
    <row r="6" spans="1:13">
      <c r="E6" s="4"/>
      <c r="F6" s="4"/>
      <c r="G6" s="119" t="s">
        <v>3</v>
      </c>
      <c r="H6" s="119"/>
      <c r="I6" s="119"/>
      <c r="J6" s="2"/>
      <c r="K6" s="3"/>
      <c r="L6" s="3"/>
      <c r="M6" s="3"/>
    </row>
    <row r="7" spans="1:13">
      <c r="E7" s="4"/>
      <c r="F7" s="4"/>
      <c r="G7" s="120" t="s">
        <v>4</v>
      </c>
      <c r="H7" s="120"/>
      <c r="I7" s="120"/>
      <c r="J7" s="4"/>
      <c r="K7" s="120" t="s">
        <v>5</v>
      </c>
      <c r="L7" s="120"/>
      <c r="M7" s="120"/>
    </row>
    <row r="8" spans="1:13">
      <c r="E8" s="5" t="s">
        <v>6</v>
      </c>
      <c r="F8" s="6"/>
      <c r="G8" s="5">
        <v>2021</v>
      </c>
      <c r="H8" s="6"/>
      <c r="I8" s="5">
        <v>2020</v>
      </c>
      <c r="J8" s="7"/>
      <c r="K8" s="32">
        <v>2021</v>
      </c>
      <c r="L8" s="33"/>
      <c r="M8" s="32">
        <v>2020</v>
      </c>
    </row>
    <row r="10" spans="1:13">
      <c r="A10" s="7" t="s">
        <v>42</v>
      </c>
      <c r="E10" s="36">
        <v>20</v>
      </c>
      <c r="G10" s="37">
        <v>375266387</v>
      </c>
      <c r="H10" s="6"/>
      <c r="I10" s="37">
        <v>347546362</v>
      </c>
      <c r="J10" s="38"/>
      <c r="K10" s="39">
        <v>375266387</v>
      </c>
      <c r="L10" s="40"/>
      <c r="M10" s="39">
        <v>347546362</v>
      </c>
    </row>
    <row r="11" spans="1:13">
      <c r="A11" s="7" t="s">
        <v>43</v>
      </c>
      <c r="E11" s="36"/>
      <c r="G11" s="41">
        <v>-288557858</v>
      </c>
      <c r="H11" s="6"/>
      <c r="I11" s="41">
        <v>-270844213</v>
      </c>
      <c r="J11" s="38"/>
      <c r="K11" s="41">
        <v>-288557858</v>
      </c>
      <c r="L11" s="40"/>
      <c r="M11" s="41">
        <v>-270844213</v>
      </c>
    </row>
    <row r="12" spans="1:13">
      <c r="A12" s="10" t="s">
        <v>44</v>
      </c>
      <c r="E12" s="115"/>
      <c r="G12" s="42">
        <f>SUM(G10:G11)</f>
        <v>86708529</v>
      </c>
      <c r="H12" s="6"/>
      <c r="I12" s="42">
        <f>SUM(I10:I11)</f>
        <v>76702149</v>
      </c>
      <c r="J12" s="6"/>
      <c r="K12" s="42">
        <f>SUM(K10:K11)</f>
        <v>86708529</v>
      </c>
      <c r="L12" s="40"/>
      <c r="M12" s="42">
        <f>SUM(M10:M11)</f>
        <v>76702149</v>
      </c>
    </row>
    <row r="13" spans="1:13">
      <c r="A13" s="7" t="s">
        <v>45</v>
      </c>
      <c r="E13" s="36"/>
      <c r="G13" s="43">
        <v>16189129</v>
      </c>
      <c r="H13" s="6"/>
      <c r="I13" s="43">
        <v>8269625</v>
      </c>
      <c r="J13" s="38"/>
      <c r="K13" s="41">
        <v>16189129</v>
      </c>
      <c r="L13" s="40"/>
      <c r="M13" s="44">
        <v>8269625</v>
      </c>
    </row>
    <row r="14" spans="1:13">
      <c r="A14" s="10" t="s">
        <v>46</v>
      </c>
      <c r="E14" s="36"/>
      <c r="G14" s="45">
        <f>SUM(G12:G13)</f>
        <v>102897658</v>
      </c>
      <c r="H14" s="6"/>
      <c r="I14" s="45">
        <f>SUM(I12:I13)</f>
        <v>84971774</v>
      </c>
      <c r="J14" s="6"/>
      <c r="K14" s="45">
        <f>SUM(K12:K13)</f>
        <v>102897658</v>
      </c>
      <c r="L14" s="40"/>
      <c r="M14" s="45">
        <f>SUM(M12:M13)</f>
        <v>84971774</v>
      </c>
    </row>
    <row r="15" spans="1:13">
      <c r="A15" s="7" t="s">
        <v>47</v>
      </c>
      <c r="E15" s="36"/>
      <c r="G15" s="46">
        <v>-5720026</v>
      </c>
      <c r="H15" s="6"/>
      <c r="I15" s="46">
        <v>-9115225</v>
      </c>
      <c r="J15" s="38"/>
      <c r="K15" s="46">
        <v>-5720026</v>
      </c>
      <c r="L15" s="40"/>
      <c r="M15" s="40">
        <v>-9115225</v>
      </c>
    </row>
    <row r="16" spans="1:13">
      <c r="A16" s="7" t="s">
        <v>48</v>
      </c>
      <c r="E16" s="36"/>
      <c r="G16" s="46">
        <v>-31936866</v>
      </c>
      <c r="H16" s="6"/>
      <c r="I16" s="46">
        <v>-30341777</v>
      </c>
      <c r="J16" s="38"/>
      <c r="K16" s="46">
        <v>-31936866</v>
      </c>
      <c r="L16" s="40"/>
      <c r="M16" s="40">
        <v>-30341777</v>
      </c>
    </row>
    <row r="17" spans="1:13">
      <c r="A17" s="7" t="s">
        <v>49</v>
      </c>
      <c r="E17" s="36">
        <v>5.0999999999999996</v>
      </c>
      <c r="G17" s="46">
        <v>-18164040</v>
      </c>
      <c r="H17" s="6"/>
      <c r="I17" s="46">
        <v>-16747004</v>
      </c>
      <c r="J17" s="38"/>
      <c r="K17" s="46">
        <v>-18164040</v>
      </c>
      <c r="L17" s="40"/>
      <c r="M17" s="40">
        <v>-16747004</v>
      </c>
    </row>
    <row r="18" spans="1:13">
      <c r="A18" s="7" t="s">
        <v>50</v>
      </c>
      <c r="E18" s="38"/>
      <c r="G18" s="41">
        <v>-4782599</v>
      </c>
      <c r="H18" s="6"/>
      <c r="I18" s="41">
        <v>-5102469</v>
      </c>
      <c r="J18" s="38"/>
      <c r="K18" s="41">
        <v>-4782599</v>
      </c>
      <c r="L18" s="40"/>
      <c r="M18" s="44">
        <v>-5102469</v>
      </c>
    </row>
    <row r="19" spans="1:13">
      <c r="A19" s="10" t="s">
        <v>51</v>
      </c>
      <c r="E19" s="116"/>
      <c r="G19" s="42">
        <f>SUM(G15:G18)</f>
        <v>-60603531</v>
      </c>
      <c r="H19" s="6"/>
      <c r="I19" s="42">
        <f>SUM(I15:I18)</f>
        <v>-61306475</v>
      </c>
      <c r="J19" s="6"/>
      <c r="K19" s="42">
        <f>SUM(K15:K18)</f>
        <v>-60603531</v>
      </c>
      <c r="L19" s="40"/>
      <c r="M19" s="42">
        <f>SUM(M15:M18)</f>
        <v>-61306475</v>
      </c>
    </row>
    <row r="20" spans="1:13">
      <c r="A20" s="105" t="s">
        <v>52</v>
      </c>
      <c r="E20" s="116">
        <v>9</v>
      </c>
      <c r="G20" s="41">
        <v>13377619</v>
      </c>
      <c r="H20" s="6"/>
      <c r="I20" s="41">
        <v>16780495</v>
      </c>
      <c r="J20" s="38"/>
      <c r="K20" s="47">
        <v>0</v>
      </c>
      <c r="L20" s="48"/>
      <c r="M20" s="47">
        <v>0</v>
      </c>
    </row>
    <row r="21" spans="1:13">
      <c r="A21" s="10" t="s">
        <v>53</v>
      </c>
      <c r="E21" s="34"/>
      <c r="G21" s="99">
        <f>G14+G19+G20</f>
        <v>55671746</v>
      </c>
      <c r="H21" s="98"/>
      <c r="I21" s="99">
        <f>I14+I19+I20</f>
        <v>40445794</v>
      </c>
      <c r="J21" s="98"/>
      <c r="K21" s="99">
        <f>K14+K19+K20</f>
        <v>42294127</v>
      </c>
      <c r="L21" s="98"/>
      <c r="M21" s="99">
        <f>M14+M19+M20</f>
        <v>23665299</v>
      </c>
    </row>
    <row r="22" spans="1:13">
      <c r="A22" s="7" t="s">
        <v>54</v>
      </c>
      <c r="E22" s="36">
        <v>19</v>
      </c>
      <c r="G22" s="41">
        <v>-8830418</v>
      </c>
      <c r="H22" s="6"/>
      <c r="I22" s="41">
        <v>-5794119</v>
      </c>
      <c r="J22" s="38"/>
      <c r="K22" s="46">
        <v>-8830418</v>
      </c>
      <c r="L22" s="40"/>
      <c r="M22" s="50">
        <v>-5794119</v>
      </c>
    </row>
    <row r="23" spans="1:13" ht="21.75" thickBot="1">
      <c r="A23" s="10" t="s">
        <v>55</v>
      </c>
      <c r="E23" s="6"/>
      <c r="G23" s="21">
        <f>SUM(G21:G22)</f>
        <v>46841328</v>
      </c>
      <c r="H23" s="52"/>
      <c r="I23" s="21">
        <f>SUM(I21:I22)</f>
        <v>34651675</v>
      </c>
      <c r="J23" s="52"/>
      <c r="K23" s="51">
        <f>SUM(K21:K22)</f>
        <v>33463709</v>
      </c>
      <c r="L23" s="40"/>
      <c r="M23" s="51">
        <f>SUM(M21:M22)</f>
        <v>17871180</v>
      </c>
    </row>
    <row r="24" spans="1:13" ht="21.75" thickTop="1">
      <c r="A24" s="10"/>
      <c r="E24" s="6"/>
    </row>
    <row r="25" spans="1:13">
      <c r="A25" s="34" t="s">
        <v>129</v>
      </c>
      <c r="E25" s="6"/>
    </row>
    <row r="26" spans="1:13">
      <c r="A26" s="35" t="s">
        <v>56</v>
      </c>
      <c r="E26" s="6"/>
    </row>
    <row r="27" spans="1:13">
      <c r="A27" s="7" t="s">
        <v>100</v>
      </c>
      <c r="E27" s="36"/>
      <c r="G27" s="47">
        <v>0</v>
      </c>
      <c r="H27" s="6"/>
      <c r="I27" s="40">
        <v>-1131528</v>
      </c>
      <c r="J27" s="53"/>
      <c r="K27" s="47">
        <v>0</v>
      </c>
      <c r="L27" s="40"/>
      <c r="M27" s="40">
        <v>-1131528</v>
      </c>
    </row>
    <row r="28" spans="1:13" ht="21.75" thickBot="1">
      <c r="A28" s="10" t="s">
        <v>57</v>
      </c>
      <c r="E28" s="6"/>
      <c r="G28" s="51">
        <f>SUM(G23:G27)</f>
        <v>46841328</v>
      </c>
      <c r="H28" s="6"/>
      <c r="I28" s="51">
        <f>SUM(I23:I27)</f>
        <v>33520147</v>
      </c>
      <c r="J28" s="6"/>
      <c r="K28" s="51">
        <f>SUM(K23:K27)</f>
        <v>33463709</v>
      </c>
      <c r="L28" s="40"/>
      <c r="M28" s="51">
        <f>SUM(M23:M27)</f>
        <v>16739652</v>
      </c>
    </row>
    <row r="29" spans="1:13" ht="21.75" thickTop="1">
      <c r="A29" s="10"/>
      <c r="E29" s="6"/>
    </row>
    <row r="30" spans="1:13">
      <c r="A30" s="10" t="s">
        <v>58</v>
      </c>
      <c r="E30" s="6"/>
    </row>
    <row r="31" spans="1:13" ht="21.75" thickBot="1">
      <c r="A31" s="10" t="s">
        <v>59</v>
      </c>
      <c r="E31" s="6"/>
      <c r="G31" s="55">
        <f>G23/G32</f>
        <v>0.11594388118811881</v>
      </c>
      <c r="H31" s="6"/>
      <c r="I31" s="55">
        <f>I23/I32</f>
        <v>8.577147277227723E-2</v>
      </c>
      <c r="J31" s="6"/>
      <c r="K31" s="55">
        <f>K23/K32</f>
        <v>8.2830962871287134E-2</v>
      </c>
      <c r="L31" s="56"/>
      <c r="M31" s="55">
        <f>M23/M32</f>
        <v>4.4235594059405942E-2</v>
      </c>
    </row>
    <row r="32" spans="1:13" ht="22.5" thickTop="1" thickBot="1">
      <c r="A32" s="10" t="s">
        <v>60</v>
      </c>
      <c r="E32" s="7"/>
      <c r="G32" s="54">
        <v>404000000</v>
      </c>
      <c r="H32" s="7"/>
      <c r="I32" s="54">
        <v>404000000</v>
      </c>
      <c r="J32" s="7"/>
      <c r="K32" s="54">
        <v>404000000</v>
      </c>
      <c r="L32" s="45"/>
      <c r="M32" s="54">
        <v>404000000</v>
      </c>
    </row>
    <row r="33" ht="21.75" thickTop="1"/>
  </sheetData>
  <mergeCells count="4">
    <mergeCell ref="K5:M5"/>
    <mergeCell ref="G6:I6"/>
    <mergeCell ref="G7:I7"/>
    <mergeCell ref="K7:M7"/>
  </mergeCells>
  <pageMargins left="1.1023622047244095" right="0.39370078740157483" top="0.98425196850393704" bottom="0.98425196850393704" header="0.39370078740157483" footer="0.39370078740157483"/>
  <pageSetup paperSize="9" scale="70" firstPageNumber="3" orientation="portrait" r:id="rId1"/>
  <headerFooter>
    <oddFooter>&amp;L&amp;"Angsana New,Regular"&amp;14The accompanying notes are an integral part of the financial statements.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Q22"/>
  <sheetViews>
    <sheetView zoomScale="80" zoomScaleNormal="80" zoomScaleSheetLayoutView="80" workbookViewId="0">
      <selection activeCell="G11" sqref="G11"/>
    </sheetView>
  </sheetViews>
  <sheetFormatPr defaultRowHeight="21"/>
  <cols>
    <col min="1" max="1" width="14.5" style="30" customWidth="1"/>
    <col min="2" max="2" width="13.125" style="30" customWidth="1"/>
    <col min="3" max="3" width="9" style="30" customWidth="1"/>
    <col min="4" max="4" width="1.875" style="30" customWidth="1"/>
    <col min="5" max="5" width="17.25" style="30" customWidth="1"/>
    <col min="6" max="6" width="1.875" style="30" customWidth="1"/>
    <col min="7" max="7" width="17.25" style="30" customWidth="1"/>
    <col min="8" max="8" width="1.875" style="30" customWidth="1"/>
    <col min="9" max="9" width="17.25" style="30" customWidth="1"/>
    <col min="10" max="10" width="1.875" style="30" customWidth="1"/>
    <col min="11" max="11" width="17.25" style="30" customWidth="1"/>
    <col min="12" max="12" width="1.875" style="30" customWidth="1"/>
    <col min="13" max="13" width="17.25" style="30" customWidth="1"/>
    <col min="14" max="14" width="1.875" style="30" customWidth="1"/>
    <col min="15" max="15" width="17.25" style="30" customWidth="1"/>
    <col min="16" max="16" width="1.875" style="30" customWidth="1"/>
    <col min="17" max="17" width="17.25" style="30" customWidth="1"/>
    <col min="18" max="16384" width="9" style="30"/>
  </cols>
  <sheetData>
    <row r="1" spans="1:17">
      <c r="A1" s="1" t="s">
        <v>0</v>
      </c>
    </row>
    <row r="2" spans="1:17">
      <c r="A2" s="1" t="s">
        <v>61</v>
      </c>
    </row>
    <row r="3" spans="1:17">
      <c r="A3" s="1" t="s">
        <v>104</v>
      </c>
    </row>
    <row r="4" spans="1:17">
      <c r="A4" s="1"/>
    </row>
    <row r="5" spans="1:17">
      <c r="O5" s="31"/>
      <c r="P5" s="31"/>
      <c r="Q5" s="57" t="s">
        <v>2</v>
      </c>
    </row>
    <row r="6" spans="1:17">
      <c r="C6" s="7"/>
      <c r="D6" s="7"/>
      <c r="E6" s="129" t="s">
        <v>62</v>
      </c>
      <c r="F6" s="129"/>
      <c r="G6" s="129"/>
      <c r="H6" s="129"/>
      <c r="I6" s="129"/>
      <c r="J6" s="129"/>
      <c r="K6" s="129"/>
      <c r="L6" s="129"/>
      <c r="M6" s="129"/>
      <c r="N6" s="129"/>
      <c r="O6" s="120"/>
      <c r="P6" s="58"/>
      <c r="Q6" s="57"/>
    </row>
    <row r="7" spans="1:17" s="106" customFormat="1" ht="25.5" customHeight="1">
      <c r="C7" s="7"/>
      <c r="D7" s="7"/>
      <c r="E7" s="128" t="s">
        <v>63</v>
      </c>
      <c r="F7" s="7"/>
      <c r="G7" s="128" t="s">
        <v>64</v>
      </c>
      <c r="H7" s="7"/>
      <c r="I7" s="120" t="s">
        <v>33</v>
      </c>
      <c r="J7" s="120"/>
      <c r="K7" s="120"/>
      <c r="L7" s="7"/>
      <c r="M7" s="120" t="s">
        <v>65</v>
      </c>
      <c r="N7" s="120"/>
      <c r="O7" s="120"/>
      <c r="P7" s="7"/>
      <c r="Q7" s="123" t="s">
        <v>66</v>
      </c>
    </row>
    <row r="8" spans="1:17" ht="31.5" customHeight="1">
      <c r="C8" s="59"/>
      <c r="D8" s="59"/>
      <c r="E8" s="128"/>
      <c r="F8" s="60"/>
      <c r="G8" s="128"/>
      <c r="H8" s="60"/>
      <c r="I8" s="126" t="s">
        <v>39</v>
      </c>
      <c r="J8" s="60"/>
      <c r="K8" s="123" t="s">
        <v>67</v>
      </c>
      <c r="L8" s="60"/>
      <c r="M8" s="128" t="s">
        <v>68</v>
      </c>
      <c r="N8" s="60"/>
      <c r="O8" s="128" t="s">
        <v>69</v>
      </c>
      <c r="P8" s="60"/>
      <c r="Q8" s="124"/>
    </row>
    <row r="9" spans="1:17" ht="31.5" customHeight="1">
      <c r="C9" s="61" t="s">
        <v>6</v>
      </c>
      <c r="D9" s="62"/>
      <c r="E9" s="127"/>
      <c r="F9" s="60"/>
      <c r="G9" s="127"/>
      <c r="H9" s="60"/>
      <c r="I9" s="127"/>
      <c r="J9" s="60"/>
      <c r="K9" s="125"/>
      <c r="L9" s="60"/>
      <c r="M9" s="127"/>
      <c r="N9" s="60"/>
      <c r="O9" s="127"/>
      <c r="P9" s="60"/>
      <c r="Q9" s="125"/>
    </row>
    <row r="12" spans="1:17">
      <c r="A12" s="10" t="s">
        <v>122</v>
      </c>
      <c r="E12" s="68">
        <v>202000000</v>
      </c>
      <c r="F12" s="68"/>
      <c r="G12" s="68">
        <v>119463098</v>
      </c>
      <c r="H12" s="68"/>
      <c r="I12" s="68">
        <v>19069336</v>
      </c>
      <c r="J12" s="68"/>
      <c r="K12" s="68">
        <v>192962358</v>
      </c>
      <c r="L12" s="68"/>
      <c r="M12" s="68">
        <v>0</v>
      </c>
      <c r="N12" s="98"/>
      <c r="O12" s="99">
        <f t="shared" ref="O12:O20" si="0">SUM(M12)</f>
        <v>0</v>
      </c>
      <c r="P12" s="98"/>
      <c r="Q12" s="99">
        <f>SUM(E12:K12)+O12</f>
        <v>533494792</v>
      </c>
    </row>
    <row r="13" spans="1:17">
      <c r="A13" s="7" t="s">
        <v>70</v>
      </c>
      <c r="C13" s="64"/>
      <c r="E13" s="63">
        <v>0</v>
      </c>
      <c r="F13" s="66"/>
      <c r="G13" s="63">
        <v>0</v>
      </c>
      <c r="H13" s="63"/>
      <c r="I13" s="63">
        <v>0</v>
      </c>
      <c r="K13" s="46">
        <v>-12927679</v>
      </c>
      <c r="M13" s="63">
        <v>0</v>
      </c>
      <c r="O13" s="49">
        <f t="shared" si="0"/>
        <v>0</v>
      </c>
      <c r="Q13" s="49">
        <f>SUM(E13:K13)+O13</f>
        <v>-12927679</v>
      </c>
    </row>
    <row r="14" spans="1:17">
      <c r="A14" s="7" t="s">
        <v>39</v>
      </c>
      <c r="C14" s="64"/>
      <c r="E14" s="63">
        <v>0</v>
      </c>
      <c r="F14" s="63"/>
      <c r="G14" s="63">
        <v>0</v>
      </c>
      <c r="H14" s="63"/>
      <c r="I14" s="63">
        <f>-K14</f>
        <v>893559.05424595671</v>
      </c>
      <c r="K14" s="46">
        <v>-893559.05424595671</v>
      </c>
      <c r="M14" s="63">
        <v>0</v>
      </c>
      <c r="O14" s="49">
        <f t="shared" si="0"/>
        <v>0</v>
      </c>
      <c r="Q14" s="49">
        <f>SUM(E14:K14)+O14</f>
        <v>0</v>
      </c>
    </row>
    <row r="15" spans="1:17">
      <c r="A15" s="7" t="s">
        <v>130</v>
      </c>
      <c r="C15" s="64"/>
      <c r="E15" s="63">
        <v>0</v>
      </c>
      <c r="F15" s="63"/>
      <c r="G15" s="63">
        <v>0</v>
      </c>
      <c r="H15" s="63"/>
      <c r="I15" s="63">
        <v>0</v>
      </c>
      <c r="K15" s="46">
        <v>34651675</v>
      </c>
      <c r="M15" s="63">
        <f>-M16</f>
        <v>-1131528</v>
      </c>
      <c r="O15" s="49">
        <f t="shared" si="0"/>
        <v>-1131528</v>
      </c>
      <c r="Q15" s="49">
        <f>SUM(E15:K15)+O15</f>
        <v>33520147</v>
      </c>
    </row>
    <row r="16" spans="1:17">
      <c r="A16" s="7" t="s">
        <v>71</v>
      </c>
      <c r="C16" s="7"/>
      <c r="E16" s="63">
        <v>0</v>
      </c>
      <c r="F16" s="63"/>
      <c r="G16" s="63">
        <v>0</v>
      </c>
      <c r="H16" s="63"/>
      <c r="I16" s="63">
        <v>0</v>
      </c>
      <c r="K16" s="63">
        <v>-1131528</v>
      </c>
      <c r="M16" s="46">
        <f>-K16</f>
        <v>1131528</v>
      </c>
      <c r="O16" s="49">
        <f t="shared" si="0"/>
        <v>1131528</v>
      </c>
      <c r="Q16" s="49">
        <f>SUM(E16:K16)+O16</f>
        <v>0</v>
      </c>
    </row>
    <row r="17" spans="1:17">
      <c r="A17" s="10" t="s">
        <v>73</v>
      </c>
      <c r="C17" s="7"/>
      <c r="E17" s="100">
        <f>SUM(E12:E16)</f>
        <v>202000000</v>
      </c>
      <c r="F17" s="68"/>
      <c r="G17" s="100">
        <f>SUM(G12:G16)</f>
        <v>119463098</v>
      </c>
      <c r="H17" s="68"/>
      <c r="I17" s="100">
        <f>SUM(I12:I16)</f>
        <v>19962895.054245956</v>
      </c>
      <c r="J17" s="68"/>
      <c r="K17" s="100">
        <f>SUM(K12:K16)</f>
        <v>212661266.94575405</v>
      </c>
      <c r="L17" s="68"/>
      <c r="M17" s="100">
        <f>SUM(M12:M16)</f>
        <v>0</v>
      </c>
      <c r="N17" s="68"/>
      <c r="O17" s="100">
        <f t="shared" si="0"/>
        <v>0</v>
      </c>
      <c r="P17" s="68"/>
      <c r="Q17" s="100">
        <f>SUM(Q12:Q16)</f>
        <v>554087260</v>
      </c>
    </row>
    <row r="18" spans="1:17">
      <c r="A18" s="7" t="s">
        <v>70</v>
      </c>
      <c r="C18" s="64">
        <v>17</v>
      </c>
      <c r="E18" s="63">
        <v>0</v>
      </c>
      <c r="F18" s="66"/>
      <c r="G18" s="96">
        <v>0</v>
      </c>
      <c r="H18" s="63"/>
      <c r="I18" s="63">
        <v>0</v>
      </c>
      <c r="J18" s="63"/>
      <c r="K18" s="46">
        <v>-9291770</v>
      </c>
      <c r="M18" s="96">
        <v>0</v>
      </c>
      <c r="O18" s="97">
        <f t="shared" si="0"/>
        <v>0</v>
      </c>
      <c r="Q18" s="97">
        <f>SUM(E18:K18)+O18</f>
        <v>-9291770</v>
      </c>
    </row>
    <row r="19" spans="1:17">
      <c r="A19" s="7" t="s">
        <v>39</v>
      </c>
      <c r="C19" s="64"/>
      <c r="E19" s="63">
        <v>0</v>
      </c>
      <c r="F19" s="63"/>
      <c r="G19" s="63">
        <v>0</v>
      </c>
      <c r="H19" s="63"/>
      <c r="I19" s="63">
        <f>-K19</f>
        <v>1673185</v>
      </c>
      <c r="J19" s="63"/>
      <c r="K19" s="46">
        <v>-1673185</v>
      </c>
      <c r="M19" s="63">
        <v>0</v>
      </c>
      <c r="O19" s="49">
        <f t="shared" si="0"/>
        <v>0</v>
      </c>
      <c r="Q19" s="49">
        <f>SUM(E19:K19)+O19</f>
        <v>0</v>
      </c>
    </row>
    <row r="20" spans="1:17">
      <c r="A20" s="7" t="s">
        <v>72</v>
      </c>
      <c r="C20" s="64"/>
      <c r="E20" s="63">
        <v>0</v>
      </c>
      <c r="F20" s="63"/>
      <c r="G20" s="63">
        <v>0</v>
      </c>
      <c r="H20" s="63"/>
      <c r="I20" s="63">
        <v>0</v>
      </c>
      <c r="J20" s="63"/>
      <c r="K20" s="46">
        <f>PL_E!G23</f>
        <v>46841328</v>
      </c>
      <c r="M20" s="63">
        <v>0</v>
      </c>
      <c r="O20" s="49">
        <f t="shared" si="0"/>
        <v>0</v>
      </c>
      <c r="Q20" s="49">
        <f>SUM(E20:K20)+O20</f>
        <v>46841328</v>
      </c>
    </row>
    <row r="21" spans="1:17" ht="21.75" thickBot="1">
      <c r="A21" s="10" t="s">
        <v>123</v>
      </c>
      <c r="E21" s="67">
        <f>SUM(E17:E20)</f>
        <v>202000000</v>
      </c>
      <c r="F21" s="68"/>
      <c r="G21" s="67">
        <f>SUM(G17:G20)</f>
        <v>119463098</v>
      </c>
      <c r="H21" s="68"/>
      <c r="I21" s="67">
        <f>SUM(I17:I20)</f>
        <v>21636080.054245956</v>
      </c>
      <c r="J21" s="68"/>
      <c r="K21" s="67">
        <f>SUM(K17:K20)</f>
        <v>248537639.94575405</v>
      </c>
      <c r="L21" s="68"/>
      <c r="M21" s="67">
        <f>SUM(M17:M20)</f>
        <v>0</v>
      </c>
      <c r="N21" s="68"/>
      <c r="O21" s="67">
        <f>SUM(O17:O20)</f>
        <v>0</v>
      </c>
      <c r="P21" s="68"/>
      <c r="Q21" s="67">
        <f>SUM(Q17:Q20)</f>
        <v>591636818</v>
      </c>
    </row>
    <row r="22" spans="1:17" ht="21.75" thickTop="1"/>
  </sheetData>
  <mergeCells count="10">
    <mergeCell ref="Q7:Q9"/>
    <mergeCell ref="I8:I9"/>
    <mergeCell ref="K8:K9"/>
    <mergeCell ref="M8:M9"/>
    <mergeCell ref="O8:O9"/>
    <mergeCell ref="E6:O6"/>
    <mergeCell ref="E7:E9"/>
    <mergeCell ref="G7:G9"/>
    <mergeCell ref="I7:K7"/>
    <mergeCell ref="M7:O7"/>
  </mergeCells>
  <pageMargins left="0.78740157480314965" right="0.78740157480314965" top="0.98425196850393704" bottom="0.98425196850393704" header="0.39370078740157483" footer="0.39370078740157483"/>
  <pageSetup paperSize="9" scale="70" firstPageNumber="4" fitToHeight="0" orientation="landscape" useFirstPageNumber="1" r:id="rId1"/>
  <headerFooter>
    <oddFooter>&amp;L&amp;"Angsana New,Regular"&amp;14The accompanying notes are an integral part of the financial statements.
&amp;C&amp;"Angsana New,Regular"&amp;14&amp;P</oddFooter>
  </headerFooter>
  <ignoredErrors>
    <ignoredError sqref="Q12:Q16 Q18:Q20 Q21" emptyCellReference="1"/>
    <ignoredError sqref="Q17" formula="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Q21"/>
  <sheetViews>
    <sheetView zoomScale="85" zoomScaleNormal="85" zoomScaleSheetLayoutView="80" workbookViewId="0">
      <selection activeCell="G11" sqref="G11"/>
    </sheetView>
  </sheetViews>
  <sheetFormatPr defaultRowHeight="21"/>
  <cols>
    <col min="1" max="1" width="14.5" style="30" customWidth="1"/>
    <col min="2" max="2" width="13.125" style="30" customWidth="1"/>
    <col min="3" max="3" width="11.125" style="30" customWidth="1"/>
    <col min="4" max="4" width="1.875" style="30" customWidth="1"/>
    <col min="5" max="5" width="17.25" style="30" customWidth="1"/>
    <col min="6" max="6" width="1.875" style="30" customWidth="1"/>
    <col min="7" max="7" width="17.25" style="30" customWidth="1"/>
    <col min="8" max="8" width="1.875" style="30" customWidth="1"/>
    <col min="9" max="9" width="17.25" style="30" customWidth="1"/>
    <col min="10" max="10" width="1.875" style="30" customWidth="1"/>
    <col min="11" max="11" width="17.25" style="30" customWidth="1"/>
    <col min="12" max="12" width="1.875" style="30" customWidth="1"/>
    <col min="13" max="13" width="17.25" style="30" customWidth="1"/>
    <col min="14" max="14" width="1.875" style="30" customWidth="1"/>
    <col min="15" max="15" width="17.25" style="30" customWidth="1"/>
    <col min="16" max="16" width="1.875" style="30" customWidth="1"/>
    <col min="17" max="17" width="17.25" style="30" customWidth="1"/>
    <col min="18" max="16384" width="9" style="30"/>
  </cols>
  <sheetData>
    <row r="1" spans="1:17">
      <c r="A1" s="1" t="s">
        <v>0</v>
      </c>
      <c r="B1" s="7"/>
      <c r="C1" s="7"/>
      <c r="D1" s="7"/>
      <c r="E1" s="7"/>
      <c r="F1" s="7"/>
      <c r="G1" s="7"/>
      <c r="H1" s="7"/>
      <c r="I1" s="7"/>
      <c r="J1" s="7"/>
      <c r="K1" s="73"/>
      <c r="L1" s="73"/>
      <c r="M1" s="73"/>
      <c r="N1" s="73"/>
      <c r="O1" s="73"/>
      <c r="P1" s="73"/>
      <c r="Q1" s="73"/>
    </row>
    <row r="2" spans="1:17">
      <c r="A2" s="1" t="s">
        <v>61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4"/>
    </row>
    <row r="3" spans="1:17">
      <c r="A3" s="1" t="s">
        <v>104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>
      <c r="A4" s="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>
      <c r="Q5" s="101" t="s">
        <v>2</v>
      </c>
    </row>
    <row r="6" spans="1:17">
      <c r="E6" s="130" t="s">
        <v>5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 s="106" customFormat="1" ht="25.5" customHeight="1">
      <c r="C7" s="7"/>
      <c r="D7" s="7"/>
      <c r="E7" s="131" t="s">
        <v>63</v>
      </c>
      <c r="F7" s="107"/>
      <c r="G7" s="131" t="s">
        <v>64</v>
      </c>
      <c r="H7" s="107"/>
      <c r="I7" s="120" t="s">
        <v>33</v>
      </c>
      <c r="J7" s="120"/>
      <c r="K7" s="120"/>
      <c r="L7" s="107"/>
      <c r="M7" s="120" t="s">
        <v>65</v>
      </c>
      <c r="N7" s="120"/>
      <c r="O7" s="120"/>
      <c r="P7" s="7"/>
      <c r="Q7" s="132" t="s">
        <v>66</v>
      </c>
    </row>
    <row r="8" spans="1:17" ht="31.5" customHeight="1">
      <c r="C8" s="59"/>
      <c r="D8" s="59"/>
      <c r="E8" s="128"/>
      <c r="F8" s="60"/>
      <c r="G8" s="128"/>
      <c r="H8" s="60"/>
      <c r="I8" s="126" t="s">
        <v>39</v>
      </c>
      <c r="J8" s="60"/>
      <c r="K8" s="123" t="s">
        <v>67</v>
      </c>
      <c r="L8" s="60"/>
      <c r="M8" s="128" t="s">
        <v>68</v>
      </c>
      <c r="N8" s="60"/>
      <c r="O8" s="128" t="s">
        <v>69</v>
      </c>
      <c r="P8" s="60"/>
      <c r="Q8" s="124"/>
    </row>
    <row r="9" spans="1:17" ht="31.5" customHeight="1">
      <c r="C9" s="61" t="s">
        <v>6</v>
      </c>
      <c r="D9" s="62"/>
      <c r="E9" s="127"/>
      <c r="F9" s="60"/>
      <c r="G9" s="127"/>
      <c r="H9" s="60"/>
      <c r="I9" s="127"/>
      <c r="J9" s="60"/>
      <c r="K9" s="125"/>
      <c r="L9" s="60"/>
      <c r="M9" s="127"/>
      <c r="N9" s="60"/>
      <c r="O9" s="127"/>
      <c r="P9" s="60"/>
      <c r="Q9" s="125"/>
    </row>
    <row r="11" spans="1:17">
      <c r="A11" s="10" t="s">
        <v>122</v>
      </c>
      <c r="E11" s="68">
        <v>202000000</v>
      </c>
      <c r="F11" s="68"/>
      <c r="G11" s="68">
        <v>119463098</v>
      </c>
      <c r="H11" s="68"/>
      <c r="I11" s="68">
        <v>19069336</v>
      </c>
      <c r="J11" s="68"/>
      <c r="K11" s="68">
        <v>188599426</v>
      </c>
      <c r="L11" s="68"/>
      <c r="M11" s="68">
        <v>0</v>
      </c>
      <c r="N11" s="98"/>
      <c r="O11" s="99">
        <f>SUM(M11)</f>
        <v>0</v>
      </c>
      <c r="P11" s="98"/>
      <c r="Q11" s="99">
        <f>SUM(E11:K11)+O11</f>
        <v>529131860</v>
      </c>
    </row>
    <row r="12" spans="1:17">
      <c r="A12" s="7" t="s">
        <v>70</v>
      </c>
      <c r="C12" s="64"/>
      <c r="E12" s="75">
        <v>0</v>
      </c>
      <c r="F12" s="75"/>
      <c r="G12" s="75">
        <v>0</v>
      </c>
      <c r="H12" s="75"/>
      <c r="I12" s="75">
        <v>0</v>
      </c>
      <c r="J12" s="76"/>
      <c r="K12" s="46">
        <v>-12927679</v>
      </c>
      <c r="L12" s="63"/>
      <c r="M12" s="63">
        <v>0</v>
      </c>
      <c r="O12" s="49">
        <f>SUM(M12)</f>
        <v>0</v>
      </c>
      <c r="Q12" s="49">
        <f>SUM(E12:K12)+O12</f>
        <v>-12927679</v>
      </c>
    </row>
    <row r="13" spans="1:17">
      <c r="A13" s="7" t="s">
        <v>39</v>
      </c>
      <c r="C13" s="64"/>
      <c r="E13" s="75">
        <v>0</v>
      </c>
      <c r="F13" s="75"/>
      <c r="G13" s="75">
        <v>0</v>
      </c>
      <c r="H13" s="75"/>
      <c r="I13" s="77">
        <f>-K13</f>
        <v>893559.05424595671</v>
      </c>
      <c r="J13" s="76"/>
      <c r="K13" s="46">
        <v>-893559.05424595671</v>
      </c>
      <c r="M13" s="63">
        <v>0</v>
      </c>
      <c r="O13" s="49">
        <f>SUM(M13)</f>
        <v>0</v>
      </c>
      <c r="Q13" s="49">
        <f>SUM(E13:K13)+O13</f>
        <v>0</v>
      </c>
    </row>
    <row r="14" spans="1:17">
      <c r="A14" s="7" t="s">
        <v>130</v>
      </c>
      <c r="C14" s="64"/>
      <c r="E14" s="75">
        <v>0</v>
      </c>
      <c r="F14" s="75"/>
      <c r="G14" s="75">
        <v>0</v>
      </c>
      <c r="H14" s="75"/>
      <c r="I14" s="77">
        <v>0</v>
      </c>
      <c r="J14" s="76"/>
      <c r="K14" s="46">
        <v>17871180</v>
      </c>
      <c r="M14" s="63">
        <f>-M15</f>
        <v>-1131528</v>
      </c>
      <c r="O14" s="49">
        <f>SUM(M14)</f>
        <v>-1131528</v>
      </c>
      <c r="Q14" s="49">
        <f>SUM(E14:K14)+O14</f>
        <v>16739652</v>
      </c>
    </row>
    <row r="15" spans="1:17">
      <c r="A15" s="7" t="s">
        <v>71</v>
      </c>
      <c r="C15" s="64"/>
      <c r="E15" s="102">
        <v>0</v>
      </c>
      <c r="F15" s="75"/>
      <c r="G15" s="102">
        <v>0</v>
      </c>
      <c r="H15" s="75"/>
      <c r="I15" s="103">
        <v>0</v>
      </c>
      <c r="J15" s="76"/>
      <c r="K15" s="41">
        <v>-1131528</v>
      </c>
      <c r="M15" s="78">
        <f>-K15</f>
        <v>1131528</v>
      </c>
      <c r="O15" s="79">
        <f>SUM(M15)</f>
        <v>1131528</v>
      </c>
      <c r="Q15" s="79">
        <f>SUM(E15:K15)+O15</f>
        <v>0</v>
      </c>
    </row>
    <row r="16" spans="1:17">
      <c r="A16" s="10" t="s">
        <v>73</v>
      </c>
      <c r="C16" s="65"/>
      <c r="E16" s="68">
        <f>SUM(E11:E15)</f>
        <v>202000000</v>
      </c>
      <c r="F16" s="68"/>
      <c r="G16" s="68">
        <f>SUM(G11:G15)</f>
        <v>119463098</v>
      </c>
      <c r="H16" s="68"/>
      <c r="I16" s="68">
        <f>SUM(I11:I15)</f>
        <v>19962895.054245956</v>
      </c>
      <c r="J16" s="68"/>
      <c r="K16" s="68">
        <f>SUM(K11:K15)</f>
        <v>191517839.94575405</v>
      </c>
      <c r="L16" s="68"/>
      <c r="M16" s="68">
        <f>SUM(M11:M15)</f>
        <v>0</v>
      </c>
      <c r="N16" s="68"/>
      <c r="O16" s="68">
        <f>SUM(O11:O15)</f>
        <v>0</v>
      </c>
      <c r="P16" s="68"/>
      <c r="Q16" s="68">
        <f>SUM(Q11:Q15)</f>
        <v>532943833</v>
      </c>
    </row>
    <row r="17" spans="1:17">
      <c r="A17" s="7" t="s">
        <v>70</v>
      </c>
      <c r="C17" s="64">
        <v>17</v>
      </c>
      <c r="E17" s="63">
        <v>0</v>
      </c>
      <c r="F17" s="66"/>
      <c r="G17" s="63">
        <v>0</v>
      </c>
      <c r="H17" s="63"/>
      <c r="I17" s="63">
        <v>0</v>
      </c>
      <c r="J17" s="63"/>
      <c r="K17" s="39">
        <v>-9291770</v>
      </c>
      <c r="L17" s="63"/>
      <c r="M17" s="63">
        <v>0</v>
      </c>
      <c r="N17" s="63"/>
      <c r="O17" s="63">
        <f>SUM(M17)</f>
        <v>0</v>
      </c>
      <c r="P17" s="63"/>
      <c r="Q17" s="63">
        <f>SUM(E17:K17)+O17</f>
        <v>-9291770</v>
      </c>
    </row>
    <row r="18" spans="1:17">
      <c r="A18" s="7" t="s">
        <v>39</v>
      </c>
      <c r="C18" s="64"/>
      <c r="E18" s="63">
        <v>0</v>
      </c>
      <c r="F18" s="63"/>
      <c r="G18" s="63">
        <v>0</v>
      </c>
      <c r="H18" s="63"/>
      <c r="I18" s="63">
        <f>-K18</f>
        <v>1673185</v>
      </c>
      <c r="J18" s="63"/>
      <c r="K18" s="39">
        <v>-1673185</v>
      </c>
      <c r="L18" s="63"/>
      <c r="M18" s="63">
        <v>0</v>
      </c>
      <c r="N18" s="63"/>
      <c r="O18" s="63">
        <f>SUM(M18)</f>
        <v>0</v>
      </c>
      <c r="P18" s="63"/>
      <c r="Q18" s="63">
        <f>SUM(E18:K18)+O18</f>
        <v>0</v>
      </c>
    </row>
    <row r="19" spans="1:17">
      <c r="A19" s="7" t="s">
        <v>72</v>
      </c>
      <c r="C19" s="64"/>
      <c r="E19" s="63">
        <v>0</v>
      </c>
      <c r="F19" s="63"/>
      <c r="G19" s="63">
        <v>0</v>
      </c>
      <c r="H19" s="63"/>
      <c r="I19" s="63">
        <v>0</v>
      </c>
      <c r="J19" s="63"/>
      <c r="K19" s="39">
        <f>PL_E!K23</f>
        <v>33463709</v>
      </c>
      <c r="L19" s="63"/>
      <c r="M19" s="63">
        <v>0</v>
      </c>
      <c r="N19" s="63"/>
      <c r="O19" s="63">
        <f>SUM(M19)</f>
        <v>0</v>
      </c>
      <c r="P19" s="63"/>
      <c r="Q19" s="63">
        <f>SUM(E19:K19)+O19</f>
        <v>33463709</v>
      </c>
    </row>
    <row r="20" spans="1:17" ht="21.75" thickBot="1">
      <c r="A20" s="10" t="s">
        <v>123</v>
      </c>
      <c r="E20" s="67">
        <f>SUM(E16:E19)</f>
        <v>202000000</v>
      </c>
      <c r="F20" s="68"/>
      <c r="G20" s="67">
        <f>SUM(G16:G19)</f>
        <v>119463098</v>
      </c>
      <c r="H20" s="68"/>
      <c r="I20" s="67">
        <f>SUM(I16:I19)</f>
        <v>21636080.054245956</v>
      </c>
      <c r="J20" s="68"/>
      <c r="K20" s="67">
        <f>SUM(K16:K19)</f>
        <v>214016593.94575405</v>
      </c>
      <c r="L20" s="68"/>
      <c r="M20" s="67">
        <f>SUM(M16:M19)</f>
        <v>0</v>
      </c>
      <c r="N20" s="68"/>
      <c r="O20" s="67">
        <f>SUM(O16:O19)</f>
        <v>0</v>
      </c>
      <c r="P20" s="68"/>
      <c r="Q20" s="67">
        <f>SUM(Q16:Q19)</f>
        <v>557115772</v>
      </c>
    </row>
    <row r="21" spans="1:17" ht="21.75" thickTop="1"/>
  </sheetData>
  <mergeCells count="10">
    <mergeCell ref="E6:Q6"/>
    <mergeCell ref="E7:E9"/>
    <mergeCell ref="G7:G9"/>
    <mergeCell ref="I7:K7"/>
    <mergeCell ref="M7:O7"/>
    <mergeCell ref="Q7:Q9"/>
    <mergeCell ref="I8:I9"/>
    <mergeCell ref="K8:K9"/>
    <mergeCell ref="M8:M9"/>
    <mergeCell ref="O8:O9"/>
  </mergeCells>
  <pageMargins left="0.78740157480314965" right="0.78740157480314965" top="0.98425196850393704" bottom="0.98425196850393704" header="0.39370078740157483" footer="0.39370078740157483"/>
  <pageSetup paperSize="9" scale="70" firstPageNumber="5" fitToHeight="0" orientation="landscape" useFirstPageNumber="1" r:id="rId1"/>
  <headerFooter>
    <oddFooter>&amp;L&amp;"Angsana New,Regular"&amp;14The accompanying notes are an integral part of the financial statements.
&amp;C&amp;"Angsana New,Regular"&amp;14&amp;P</oddFooter>
  </headerFooter>
  <ignoredErrors>
    <ignoredError sqref="O11:Q15 O17:Q19 O20:Q20" emptyCellReference="1"/>
    <ignoredError sqref="O16:Q16" formula="1" emptyCellReference="1"/>
    <ignoredError sqref="N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L63"/>
  <sheetViews>
    <sheetView topLeftCell="A16" zoomScale="80" zoomScaleNormal="80" zoomScaleSheetLayoutView="100" workbookViewId="0">
      <selection activeCell="G11" sqref="G11"/>
    </sheetView>
  </sheetViews>
  <sheetFormatPr defaultRowHeight="21"/>
  <cols>
    <col min="1" max="2" width="3" style="30" customWidth="1"/>
    <col min="3" max="3" width="16" style="30" customWidth="1"/>
    <col min="4" max="4" width="24.875" style="30" customWidth="1"/>
    <col min="5" max="5" width="1.5" style="30" customWidth="1"/>
    <col min="6" max="6" width="15.25" style="30" customWidth="1"/>
    <col min="7" max="7" width="1.5" style="30" customWidth="1"/>
    <col min="8" max="8" width="15.25" style="30" customWidth="1"/>
    <col min="9" max="9" width="1.5" style="30" customWidth="1"/>
    <col min="10" max="10" width="15.25" style="30" customWidth="1"/>
    <col min="11" max="11" width="1.5" style="30" customWidth="1"/>
    <col min="12" max="12" width="15.25" style="30" customWidth="1"/>
    <col min="13" max="16384" width="9" style="30"/>
  </cols>
  <sheetData>
    <row r="1" spans="1:12">
      <c r="A1" s="10" t="s">
        <v>0</v>
      </c>
    </row>
    <row r="2" spans="1:12">
      <c r="A2" s="10" t="s">
        <v>74</v>
      </c>
    </row>
    <row r="3" spans="1:12">
      <c r="A3" s="1" t="s">
        <v>104</v>
      </c>
    </row>
    <row r="4" spans="1:12">
      <c r="I4" s="84"/>
    </row>
    <row r="5" spans="1:12">
      <c r="I5" s="31"/>
      <c r="J5" s="122" t="s">
        <v>2</v>
      </c>
      <c r="K5" s="122"/>
      <c r="L5" s="122"/>
    </row>
    <row r="6" spans="1:12">
      <c r="F6" s="133" t="s">
        <v>3</v>
      </c>
      <c r="G6" s="133"/>
      <c r="H6" s="133"/>
      <c r="I6" s="10"/>
      <c r="J6" s="80"/>
      <c r="K6" s="80"/>
      <c r="L6" s="80"/>
    </row>
    <row r="7" spans="1:12">
      <c r="F7" s="120" t="s">
        <v>4</v>
      </c>
      <c r="G7" s="120"/>
      <c r="H7" s="120"/>
      <c r="I7" s="10"/>
      <c r="J7" s="120" t="s">
        <v>5</v>
      </c>
      <c r="K7" s="120"/>
      <c r="L7" s="120"/>
    </row>
    <row r="8" spans="1:12">
      <c r="F8" s="5">
        <v>2021</v>
      </c>
      <c r="G8" s="10"/>
      <c r="H8" s="5">
        <v>2020</v>
      </c>
      <c r="I8" s="10"/>
      <c r="J8" s="32">
        <v>2021</v>
      </c>
      <c r="K8" s="33"/>
      <c r="L8" s="32">
        <v>2020</v>
      </c>
    </row>
    <row r="9" spans="1:12" ht="12.75" customHeight="1"/>
    <row r="10" spans="1:12">
      <c r="A10" s="81" t="s">
        <v>75</v>
      </c>
    </row>
    <row r="11" spans="1:12">
      <c r="A11" s="81" t="s">
        <v>53</v>
      </c>
      <c r="F11" s="86">
        <f>PL_E!G21</f>
        <v>55671746</v>
      </c>
      <c r="G11" s="26"/>
      <c r="H11" s="86">
        <f>PL_E!I21</f>
        <v>40445794</v>
      </c>
      <c r="I11" s="26"/>
      <c r="J11" s="87">
        <f>PL_E!K21</f>
        <v>42294127</v>
      </c>
      <c r="K11" s="88"/>
      <c r="L11" s="87">
        <f>PL_E!M21</f>
        <v>23665299</v>
      </c>
    </row>
    <row r="12" spans="1:12">
      <c r="A12" s="81" t="s">
        <v>76</v>
      </c>
    </row>
    <row r="13" spans="1:12">
      <c r="A13" s="81"/>
      <c r="B13" s="82" t="s">
        <v>105</v>
      </c>
      <c r="C13" s="81"/>
      <c r="F13" s="69">
        <v>3388319</v>
      </c>
      <c r="H13" s="26">
        <v>3719959</v>
      </c>
      <c r="J13" s="69">
        <v>3388319</v>
      </c>
      <c r="L13" s="88">
        <v>3719959</v>
      </c>
    </row>
    <row r="14" spans="1:12">
      <c r="A14" s="82"/>
      <c r="B14" s="82" t="s">
        <v>106</v>
      </c>
      <c r="C14" s="82"/>
      <c r="F14" s="49">
        <v>-221108</v>
      </c>
      <c r="H14" s="49">
        <v>-267317</v>
      </c>
      <c r="J14" s="49">
        <v>-221108</v>
      </c>
      <c r="L14" s="20">
        <v>-267317</v>
      </c>
    </row>
    <row r="15" spans="1:12">
      <c r="A15" s="82"/>
      <c r="B15" s="82" t="s">
        <v>98</v>
      </c>
      <c r="C15" s="82"/>
      <c r="F15" s="69">
        <v>20636976</v>
      </c>
      <c r="H15" s="49">
        <v>6155627</v>
      </c>
      <c r="J15" s="69">
        <v>20636976</v>
      </c>
      <c r="L15" s="88">
        <v>6155627</v>
      </c>
    </row>
    <row r="16" spans="1:12">
      <c r="A16" s="82"/>
      <c r="B16" s="82" t="s">
        <v>107</v>
      </c>
      <c r="C16" s="82"/>
      <c r="F16" s="69">
        <v>440483</v>
      </c>
      <c r="H16" s="49">
        <v>1811023</v>
      </c>
      <c r="J16" s="69">
        <v>440483</v>
      </c>
      <c r="L16" s="88">
        <v>1811023</v>
      </c>
    </row>
    <row r="17" spans="1:12">
      <c r="A17" s="82"/>
      <c r="B17" s="82" t="s">
        <v>108</v>
      </c>
      <c r="C17" s="82"/>
      <c r="F17" s="49">
        <v>4010909</v>
      </c>
      <c r="H17" s="49">
        <v>-5029477</v>
      </c>
      <c r="J17" s="49">
        <v>4010909</v>
      </c>
      <c r="L17" s="88">
        <v>-5029477</v>
      </c>
    </row>
    <row r="18" spans="1:12">
      <c r="A18" s="82"/>
      <c r="B18" s="82" t="s">
        <v>99</v>
      </c>
      <c r="C18" s="82"/>
      <c r="F18" s="49">
        <v>-3743274</v>
      </c>
      <c r="H18" s="49">
        <v>-5040693</v>
      </c>
      <c r="J18" s="49">
        <v>-3743274</v>
      </c>
      <c r="L18" s="20">
        <v>-5040693</v>
      </c>
    </row>
    <row r="19" spans="1:12">
      <c r="A19" s="82"/>
      <c r="B19" s="82" t="s">
        <v>109</v>
      </c>
      <c r="C19" s="82"/>
      <c r="F19" s="69">
        <v>100000</v>
      </c>
      <c r="H19" s="49">
        <v>100100</v>
      </c>
      <c r="J19" s="49">
        <v>100000</v>
      </c>
      <c r="L19" s="20">
        <v>100100</v>
      </c>
    </row>
    <row r="20" spans="1:12">
      <c r="A20" s="82"/>
      <c r="B20" s="82" t="s">
        <v>79</v>
      </c>
      <c r="C20" s="82"/>
      <c r="F20" s="69">
        <v>689990</v>
      </c>
      <c r="H20" s="49">
        <v>1670068</v>
      </c>
      <c r="J20" s="49">
        <v>689990</v>
      </c>
      <c r="L20" s="20">
        <v>1670068</v>
      </c>
    </row>
    <row r="21" spans="1:12">
      <c r="A21" s="82"/>
      <c r="B21" s="82" t="s">
        <v>95</v>
      </c>
      <c r="C21" s="82"/>
      <c r="F21" s="69">
        <v>36998285</v>
      </c>
      <c r="H21" s="49">
        <v>41588208</v>
      </c>
      <c r="J21" s="49">
        <v>36998285</v>
      </c>
      <c r="L21" s="20">
        <v>41588208</v>
      </c>
    </row>
    <row r="22" spans="1:12">
      <c r="A22" s="82"/>
      <c r="B22" s="82" t="s">
        <v>110</v>
      </c>
      <c r="C22" s="82"/>
      <c r="F22" s="69">
        <v>149785</v>
      </c>
      <c r="H22" s="49">
        <v>-536495</v>
      </c>
      <c r="J22" s="49">
        <v>149785</v>
      </c>
      <c r="L22" s="20">
        <v>-536495</v>
      </c>
    </row>
    <row r="23" spans="1:12">
      <c r="A23" s="82"/>
      <c r="B23" s="82" t="s">
        <v>111</v>
      </c>
      <c r="C23" s="82"/>
      <c r="F23" s="49">
        <v>-6373713</v>
      </c>
      <c r="H23" s="49">
        <v>253175</v>
      </c>
      <c r="J23" s="49">
        <v>-6373713</v>
      </c>
      <c r="L23" s="20">
        <v>253175</v>
      </c>
    </row>
    <row r="24" spans="1:12">
      <c r="A24" s="82"/>
      <c r="B24" s="82" t="s">
        <v>80</v>
      </c>
      <c r="C24" s="82"/>
      <c r="F24" s="69">
        <v>0</v>
      </c>
      <c r="H24" s="49">
        <v>823657</v>
      </c>
      <c r="J24" s="49">
        <v>0</v>
      </c>
      <c r="L24" s="20">
        <v>823657</v>
      </c>
    </row>
    <row r="25" spans="1:12">
      <c r="A25" s="82"/>
      <c r="B25" s="82" t="s">
        <v>81</v>
      </c>
      <c r="C25" s="82"/>
      <c r="F25" s="79">
        <v>-13377619</v>
      </c>
      <c r="G25" s="26"/>
      <c r="H25" s="79">
        <v>-16780495</v>
      </c>
      <c r="I25" s="26"/>
      <c r="J25" s="79">
        <v>0</v>
      </c>
      <c r="K25" s="20"/>
      <c r="L25" s="89">
        <v>0</v>
      </c>
    </row>
    <row r="26" spans="1:12">
      <c r="A26" s="82"/>
      <c r="B26" s="82" t="s">
        <v>82</v>
      </c>
      <c r="C26" s="82"/>
      <c r="F26" s="20">
        <f>SUM(F11:F25)</f>
        <v>98370779</v>
      </c>
      <c r="G26" s="26"/>
      <c r="H26" s="20">
        <f>SUM(H11:H25)</f>
        <v>68913134</v>
      </c>
      <c r="I26" s="26"/>
      <c r="J26" s="20">
        <f>SUM(J11:J25)</f>
        <v>98370779</v>
      </c>
      <c r="K26" s="20"/>
      <c r="L26" s="20">
        <f>SUM(L11:L25)</f>
        <v>68913134</v>
      </c>
    </row>
    <row r="27" spans="1:12">
      <c r="A27" s="83" t="s">
        <v>77</v>
      </c>
    </row>
    <row r="28" spans="1:12">
      <c r="A28" s="82"/>
      <c r="B28" s="82" t="s">
        <v>106</v>
      </c>
      <c r="F28" s="49">
        <v>221108</v>
      </c>
      <c r="G28" s="26"/>
      <c r="H28" s="49">
        <v>267317</v>
      </c>
      <c r="I28" s="26"/>
      <c r="J28" s="90">
        <v>221108</v>
      </c>
      <c r="K28" s="20"/>
      <c r="L28" s="90">
        <v>267317</v>
      </c>
    </row>
    <row r="29" spans="1:12">
      <c r="A29" s="82"/>
      <c r="B29" s="82" t="s">
        <v>113</v>
      </c>
      <c r="F29" s="91">
        <v>0</v>
      </c>
      <c r="G29" s="26"/>
      <c r="H29" s="91">
        <v>1930344</v>
      </c>
      <c r="I29" s="26"/>
      <c r="J29" s="90">
        <v>0</v>
      </c>
      <c r="K29" s="20"/>
      <c r="L29" s="90">
        <v>1930344</v>
      </c>
    </row>
    <row r="30" spans="1:12">
      <c r="A30" s="82"/>
      <c r="B30" s="30" t="s">
        <v>124</v>
      </c>
      <c r="F30" s="49">
        <v>-11683700</v>
      </c>
      <c r="G30" s="26"/>
      <c r="H30" s="49">
        <v>-8274111</v>
      </c>
      <c r="I30" s="26"/>
      <c r="J30" s="90">
        <v>-11683700</v>
      </c>
      <c r="K30" s="20"/>
      <c r="L30" s="90">
        <v>-8274111</v>
      </c>
    </row>
    <row r="31" spans="1:12">
      <c r="A31" s="82"/>
      <c r="B31" s="82" t="s">
        <v>112</v>
      </c>
      <c r="C31" s="104"/>
      <c r="D31" s="104"/>
      <c r="F31" s="49">
        <v>-119104</v>
      </c>
      <c r="G31" s="26"/>
      <c r="H31" s="49">
        <v>-1835610</v>
      </c>
      <c r="I31" s="26"/>
      <c r="J31" s="90">
        <v>-119104</v>
      </c>
      <c r="K31" s="20"/>
      <c r="L31" s="90">
        <v>-1835610</v>
      </c>
    </row>
    <row r="32" spans="1:12">
      <c r="A32" s="83" t="s">
        <v>78</v>
      </c>
      <c r="F32" s="27">
        <f>SUM(F26:F31)</f>
        <v>86789083</v>
      </c>
      <c r="G32" s="25"/>
      <c r="H32" s="27">
        <f>SUM(H26:H31)</f>
        <v>61001074</v>
      </c>
      <c r="I32" s="25"/>
      <c r="J32" s="19">
        <f>SUM(J26:J31)</f>
        <v>86789083</v>
      </c>
      <c r="K32" s="88"/>
      <c r="L32" s="19">
        <f>SUM(L26:L31)</f>
        <v>61001074</v>
      </c>
    </row>
    <row r="33" spans="1:12" ht="10.5" customHeight="1"/>
    <row r="34" spans="1:12">
      <c r="A34" s="83" t="s">
        <v>83</v>
      </c>
    </row>
    <row r="35" spans="1:12">
      <c r="A35" s="83"/>
      <c r="B35" s="7" t="s">
        <v>101</v>
      </c>
      <c r="C35" s="82"/>
      <c r="F35" s="49">
        <v>-44390</v>
      </c>
      <c r="G35" s="25"/>
      <c r="H35" s="49">
        <v>-143486</v>
      </c>
      <c r="I35" s="92"/>
      <c r="J35" s="49">
        <v>-44390</v>
      </c>
      <c r="K35" s="49"/>
      <c r="L35" s="49">
        <v>-143486</v>
      </c>
    </row>
    <row r="36" spans="1:12">
      <c r="A36" s="83"/>
      <c r="B36" s="82" t="s">
        <v>114</v>
      </c>
      <c r="C36" s="82"/>
      <c r="F36" s="49"/>
      <c r="G36" s="25"/>
      <c r="H36" s="49"/>
      <c r="I36" s="92"/>
      <c r="J36" s="49"/>
      <c r="K36" s="109"/>
      <c r="L36" s="49"/>
    </row>
    <row r="37" spans="1:12">
      <c r="A37" s="83"/>
      <c r="B37" s="85" t="s">
        <v>115</v>
      </c>
      <c r="C37" s="82"/>
      <c r="F37" s="49">
        <v>6594206</v>
      </c>
      <c r="G37" s="25"/>
      <c r="H37" s="49">
        <v>140187</v>
      </c>
      <c r="I37" s="92"/>
      <c r="J37" s="49">
        <v>6594206</v>
      </c>
      <c r="K37" s="109"/>
      <c r="L37" s="49">
        <v>140187</v>
      </c>
    </row>
    <row r="38" spans="1:12">
      <c r="A38" s="82"/>
      <c r="B38" s="82" t="s">
        <v>89</v>
      </c>
      <c r="C38" s="82"/>
      <c r="F38" s="25"/>
      <c r="G38" s="25"/>
      <c r="H38" s="109"/>
      <c r="I38" s="92"/>
      <c r="J38" s="109"/>
      <c r="K38" s="109"/>
      <c r="L38" s="109"/>
    </row>
    <row r="39" spans="1:12">
      <c r="A39" s="82"/>
      <c r="B39" s="85" t="s">
        <v>90</v>
      </c>
      <c r="C39" s="82"/>
      <c r="F39" s="49">
        <v>-21920272</v>
      </c>
      <c r="G39" s="25"/>
      <c r="H39" s="49">
        <v>-23224748</v>
      </c>
      <c r="I39" s="92"/>
      <c r="J39" s="49">
        <v>-21920272</v>
      </c>
      <c r="K39" s="109"/>
      <c r="L39" s="49">
        <v>-23224748</v>
      </c>
    </row>
    <row r="40" spans="1:12">
      <c r="A40" s="83" t="s">
        <v>84</v>
      </c>
      <c r="F40" s="19">
        <f>SUM(F35:F39)</f>
        <v>-15370456</v>
      </c>
      <c r="G40" s="25"/>
      <c r="H40" s="19">
        <f>SUM(H35:H39)</f>
        <v>-23228047</v>
      </c>
      <c r="I40" s="25"/>
      <c r="J40" s="19">
        <f>SUM(J35:J39)</f>
        <v>-15370456</v>
      </c>
      <c r="K40" s="87"/>
      <c r="L40" s="19">
        <f>SUM(L35:L39)</f>
        <v>-23228047</v>
      </c>
    </row>
    <row r="41" spans="1:12" ht="12.75" customHeight="1">
      <c r="A41" s="7"/>
    </row>
    <row r="42" spans="1:12">
      <c r="A42" s="10" t="s">
        <v>85</v>
      </c>
    </row>
    <row r="43" spans="1:12">
      <c r="A43" s="10"/>
      <c r="B43" s="30" t="s">
        <v>127</v>
      </c>
      <c r="F43" s="49">
        <v>-9291770</v>
      </c>
      <c r="G43" s="7"/>
      <c r="H43" s="49">
        <v>-12927679</v>
      </c>
      <c r="I43" s="92"/>
      <c r="J43" s="90">
        <v>-9291770</v>
      </c>
      <c r="K43" s="39"/>
      <c r="L43" s="46">
        <v>-12927679</v>
      </c>
    </row>
    <row r="44" spans="1:12">
      <c r="A44" s="7"/>
      <c r="B44" s="82" t="s">
        <v>116</v>
      </c>
      <c r="C44" s="7"/>
      <c r="F44" s="49">
        <v>-10210000</v>
      </c>
      <c r="G44" s="7"/>
      <c r="H44" s="49">
        <v>-9680000</v>
      </c>
      <c r="I44" s="92"/>
      <c r="J44" s="90">
        <v>-10210000</v>
      </c>
      <c r="K44" s="39"/>
      <c r="L44" s="46">
        <v>-9680000</v>
      </c>
    </row>
    <row r="45" spans="1:12">
      <c r="A45" s="10" t="s">
        <v>86</v>
      </c>
      <c r="F45" s="19">
        <f>SUM(F43:F44)</f>
        <v>-19501770</v>
      </c>
      <c r="G45" s="7"/>
      <c r="H45" s="19">
        <f>SUM(H43:H44)</f>
        <v>-22607679</v>
      </c>
      <c r="I45" s="7"/>
      <c r="J45" s="19">
        <f>SUM(J43:J44)</f>
        <v>-19501770</v>
      </c>
      <c r="K45" s="7"/>
      <c r="L45" s="19">
        <f>SUM(L43:L44)</f>
        <v>-22607679</v>
      </c>
    </row>
    <row r="46" spans="1:12">
      <c r="A46" s="10"/>
      <c r="F46" s="118"/>
      <c r="G46" s="7"/>
      <c r="H46" s="118"/>
      <c r="I46" s="7"/>
      <c r="J46" s="118"/>
      <c r="K46" s="7"/>
      <c r="L46" s="118"/>
    </row>
    <row r="47" spans="1:12">
      <c r="A47" s="10" t="s">
        <v>117</v>
      </c>
      <c r="F47" s="93">
        <f>F32+F40+F45</f>
        <v>51916857</v>
      </c>
      <c r="G47" s="7"/>
      <c r="H47" s="93">
        <f>H32+H40+H45</f>
        <v>15165348</v>
      </c>
      <c r="I47" s="7"/>
      <c r="J47" s="93">
        <f>J32+J40+J45</f>
        <v>51916857</v>
      </c>
      <c r="K47" s="94"/>
      <c r="L47" s="93">
        <f>L32+L40+L45</f>
        <v>15165348</v>
      </c>
    </row>
    <row r="48" spans="1:12">
      <c r="A48" s="10" t="s">
        <v>87</v>
      </c>
      <c r="F48" s="95">
        <f>H49</f>
        <v>158337111</v>
      </c>
      <c r="G48" s="7"/>
      <c r="H48" s="95">
        <f>L48</f>
        <v>143171763</v>
      </c>
      <c r="I48" s="7"/>
      <c r="J48" s="95">
        <f>BS_E!M12</f>
        <v>158337111</v>
      </c>
      <c r="K48" s="95"/>
      <c r="L48" s="95">
        <v>143171763</v>
      </c>
    </row>
    <row r="49" spans="1:12" ht="21.75" thickBot="1">
      <c r="A49" s="10" t="s">
        <v>88</v>
      </c>
      <c r="F49" s="22">
        <f>SUM(F47:F48)</f>
        <v>210253968</v>
      </c>
      <c r="G49" s="7"/>
      <c r="H49" s="22">
        <f>SUM(H47:H48)</f>
        <v>158337111</v>
      </c>
      <c r="I49" s="7"/>
      <c r="J49" s="22">
        <f>SUM(J47:J48)</f>
        <v>210253968</v>
      </c>
      <c r="K49" s="10"/>
      <c r="L49" s="22">
        <f>SUM(L47:L48)</f>
        <v>158337111</v>
      </c>
    </row>
    <row r="50" spans="1:12" ht="21.75" thickTop="1"/>
    <row r="51" spans="1:12" s="7" customFormat="1">
      <c r="A51" s="10" t="s">
        <v>0</v>
      </c>
      <c r="B51" s="10"/>
      <c r="C51" s="10"/>
      <c r="D51" s="110"/>
      <c r="E51" s="10"/>
      <c r="F51" s="110"/>
      <c r="G51" s="10"/>
      <c r="H51" s="110"/>
      <c r="I51" s="110"/>
      <c r="L51" s="110"/>
    </row>
    <row r="52" spans="1:12" s="7" customFormat="1">
      <c r="A52" s="10" t="s">
        <v>118</v>
      </c>
      <c r="B52" s="10"/>
      <c r="C52" s="10"/>
      <c r="D52" s="110"/>
      <c r="E52" s="10"/>
      <c r="F52" s="110"/>
      <c r="G52" s="10"/>
      <c r="H52" s="110"/>
      <c r="I52" s="110"/>
      <c r="L52" s="110"/>
    </row>
    <row r="53" spans="1:12" s="7" customFormat="1">
      <c r="A53" s="111" t="s">
        <v>104</v>
      </c>
      <c r="B53" s="10"/>
      <c r="C53" s="10"/>
      <c r="D53" s="10"/>
      <c r="E53" s="10"/>
      <c r="F53" s="10"/>
      <c r="G53" s="10"/>
      <c r="H53" s="10"/>
      <c r="I53" s="10"/>
    </row>
    <row r="54" spans="1:12" s="7" customFormat="1" ht="18.75" customHeight="1">
      <c r="A54" s="10"/>
      <c r="B54" s="10"/>
      <c r="C54" s="10"/>
      <c r="D54" s="10"/>
      <c r="E54" s="10"/>
      <c r="F54" s="10"/>
      <c r="G54" s="10"/>
      <c r="H54" s="10"/>
      <c r="I54" s="10"/>
    </row>
    <row r="55" spans="1:12">
      <c r="I55" s="31"/>
      <c r="J55" s="122" t="s">
        <v>2</v>
      </c>
      <c r="K55" s="122"/>
      <c r="L55" s="122"/>
    </row>
    <row r="56" spans="1:12">
      <c r="F56" s="133" t="s">
        <v>3</v>
      </c>
      <c r="G56" s="133"/>
      <c r="H56" s="133"/>
      <c r="I56" s="10"/>
      <c r="J56" s="80"/>
      <c r="K56" s="80"/>
      <c r="L56" s="80"/>
    </row>
    <row r="57" spans="1:12">
      <c r="F57" s="120" t="s">
        <v>4</v>
      </c>
      <c r="G57" s="120"/>
      <c r="H57" s="120"/>
      <c r="I57" s="10"/>
      <c r="J57" s="120" t="s">
        <v>5</v>
      </c>
      <c r="K57" s="120"/>
      <c r="L57" s="120"/>
    </row>
    <row r="58" spans="1:12">
      <c r="F58" s="5">
        <v>2021</v>
      </c>
      <c r="G58" s="10"/>
      <c r="H58" s="5">
        <v>2020</v>
      </c>
      <c r="I58" s="10"/>
      <c r="J58" s="32">
        <v>2021</v>
      </c>
      <c r="K58" s="33"/>
      <c r="L58" s="32">
        <v>2020</v>
      </c>
    </row>
    <row r="59" spans="1:12" ht="12.75" customHeight="1"/>
    <row r="60" spans="1:12" s="7" customFormat="1" ht="18.75" customHeight="1">
      <c r="A60" s="10"/>
      <c r="B60" s="10"/>
      <c r="C60" s="10"/>
      <c r="D60" s="6"/>
      <c r="E60" s="10"/>
      <c r="F60" s="6"/>
      <c r="G60" s="10"/>
      <c r="H60" s="6"/>
      <c r="J60" s="6"/>
    </row>
    <row r="61" spans="1:12" s="7" customFormat="1">
      <c r="A61" s="112" t="s">
        <v>119</v>
      </c>
      <c r="D61" s="113"/>
      <c r="F61" s="113"/>
      <c r="H61" s="113"/>
      <c r="I61" s="113"/>
      <c r="J61" s="113"/>
    </row>
    <row r="62" spans="1:12" s="7" customFormat="1">
      <c r="B62" s="7" t="s">
        <v>120</v>
      </c>
      <c r="D62" s="50"/>
      <c r="F62" s="50"/>
      <c r="H62" s="50"/>
    </row>
    <row r="63" spans="1:12" s="7" customFormat="1">
      <c r="B63" s="114" t="s">
        <v>121</v>
      </c>
      <c r="F63" s="117">
        <v>640000</v>
      </c>
      <c r="H63" s="63">
        <v>0</v>
      </c>
      <c r="J63" s="117">
        <v>640000</v>
      </c>
      <c r="L63" s="63">
        <v>0</v>
      </c>
    </row>
  </sheetData>
  <mergeCells count="8">
    <mergeCell ref="J55:L55"/>
    <mergeCell ref="F56:H56"/>
    <mergeCell ref="F57:H57"/>
    <mergeCell ref="J57:L57"/>
    <mergeCell ref="J5:L5"/>
    <mergeCell ref="F6:H6"/>
    <mergeCell ref="F7:H7"/>
    <mergeCell ref="J7:L7"/>
  </mergeCells>
  <pageMargins left="1.1023622047244095" right="0.39370078740157483" top="0.98425196850393704" bottom="0.59055118110236227" header="0.39370078740157483" footer="0.39370078740157483"/>
  <pageSetup paperSize="9" scale="70" firstPageNumber="6" orientation="portrait" useFirstPageNumber="1" r:id="rId1"/>
  <headerFooter>
    <oddFooter>&amp;L&amp;"Angsana New,Regular"&amp;14The accompanying notes are an integral part of the financial statements.
&amp;C&amp;"Angsana New,Regular"&amp;14&amp;P</oddFooter>
  </headerFooter>
  <rowBreaks count="1" manualBreakCount="1">
    <brk id="50" max="16383" man="1"/>
  </rowBreaks>
  <ignoredErrors>
    <ignoredError sqref="F9:L12 K40 I40 G40 F40 J40 L40 F26:L27 F32:L3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BS_E</vt:lpstr>
      <vt:lpstr>PL_E</vt:lpstr>
      <vt:lpstr>SOE_E(eq)</vt:lpstr>
      <vt:lpstr>SOE_E</vt:lpstr>
      <vt:lpstr>CF_E</vt:lpstr>
      <vt:lpstr>BS_E!Print_Area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SSG</dc:creator>
  <cp:lastModifiedBy>Windows User</cp:lastModifiedBy>
  <cp:lastPrinted>2022-02-24T11:16:42Z</cp:lastPrinted>
  <dcterms:created xsi:type="dcterms:W3CDTF">2021-01-06T02:20:08Z</dcterms:created>
  <dcterms:modified xsi:type="dcterms:W3CDTF">2022-02-27T02:56:11Z</dcterms:modified>
</cp:coreProperties>
</file>