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ชริ้งเฟล็กซ์ (ประเทศไทย)_Q4_2564 [ไฟล์ส่ง กลต.]\"/>
    </mc:Choice>
  </mc:AlternateContent>
  <xr:revisionPtr revIDLastSave="0" documentId="13_ncr:1_{57E8C1BA-5212-4000-B194-7F4F51A75081}" xr6:coauthVersionLast="45" xr6:coauthVersionMax="47" xr10:uidLastSave="{00000000-0000-0000-0000-000000000000}"/>
  <bookViews>
    <workbookView xWindow="6228" yWindow="240" windowWidth="13536" windowHeight="11676" tabRatio="807" xr2:uid="{00000000-000D-0000-FFFF-FFFF00000000}"/>
  </bookViews>
  <sheets>
    <sheet name="งบแสดงฐานะการเงิน " sheetId="22" r:id="rId1"/>
    <sheet name="งบกำไรขาดทุนเบ็ดเสร็จ" sheetId="27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งบกระแสเงินสด!$A$1:$J$88</definedName>
    <definedName name="_xlnm.Print_Area" localSheetId="1">งบกำไรขาดทุนเบ็ดเสร็จ!$A$1:$I$33</definedName>
    <definedName name="_xlnm.Print_Area" localSheetId="2">งบแสดงการเปลี่ยนแปลง!$A$1:$O$29</definedName>
    <definedName name="_xlnm.Print_Area" localSheetId="0">'งบแสดงฐานะการเงิน '!$A$1:$K$86</definedName>
  </definedNames>
  <calcPr calcId="181029"/>
</workbook>
</file>

<file path=xl/calcChain.xml><?xml version="1.0" encoding="utf-8"?>
<calcChain xmlns="http://schemas.openxmlformats.org/spreadsheetml/2006/main">
  <c r="W25" i="26" l="1"/>
  <c r="Y25" i="26"/>
  <c r="AA25" i="26"/>
  <c r="AA19" i="26"/>
  <c r="Y19" i="26"/>
  <c r="W19" i="26"/>
  <c r="G29" i="27" l="1"/>
</calcChain>
</file>

<file path=xl/sharedStrings.xml><?xml version="1.0" encoding="utf-8"?>
<sst xmlns="http://schemas.openxmlformats.org/spreadsheetml/2006/main" count="221" uniqueCount="165">
  <si>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</si>
  <si>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</si>
  <si>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</si>
  <si>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</si>
  <si>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</si>
  <si>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</si>
  <si>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</si>
  <si>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</si>
  <si>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</si>
  <si>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</si>
  <si>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</si>
  <si>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</si>
  <si>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</si>
  <si>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</si>
  <si>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</si>
  <si>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</si>
  <si>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</si>
  <si>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</si>
  <si>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</si>
  <si>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</si>
  <si>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</si>
  <si>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</si>
  <si>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</si>
  <si>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</si>
  <si>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</si>
  <si>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</si>
  <si>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</si>
  <si>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</si>
  <si>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</si>
  <si>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</si>
  <si>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</si>
  <si>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</si>
  <si>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</si>
  <si>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</si>
  <si>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</si>
  <si>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</si>
  <si>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</si>
  <si>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</si>
  <si>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</si>
  <si>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</si>
  <si>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</si>
  <si>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</si>
  <si>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</si>
  <si>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</si>
  <si>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</si>
  <si>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</si>
  <si>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</si>
  <si>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</si>
  <si>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</si>
  <si>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</si>
  <si>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</si>
  <si>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</si>
  <si>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</si>
  <si>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</si>
  <si>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</si>
  <si>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</si>
  <si>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</si>
  <si>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</si>
  <si>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</si>
  <si>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</si>
  <si>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</si>
  <si>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</si>
  <si>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</si>
  <si>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</si>
  <si>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</si>
  <si>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</si>
  <si>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</si>
  <si>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</si>
  <si>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</si>
  <si>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</si>
  <si>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</si>
  <si>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</si>
  <si>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</si>
  <si>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</si>
  <si>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</si>
  <si>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</si>
  <si>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</si>
  <si>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</si>
  <si>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(กำไร) ขาดทุนจากการจำหน่ายอุปกรณ์</t>
  </si>
  <si>
    <t>เงินสดรับจากการจำหน่ายอุปกรณ์</t>
  </si>
  <si>
    <t>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</si>
  <si>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</si>
  <si>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</si>
  <si>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</si>
  <si>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</si>
  <si>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</si>
  <si>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</si>
  <si>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</si>
  <si>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</si>
  <si>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</si>
  <si>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</si>
  <si>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</si>
  <si>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</si>
  <si>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</si>
  <si>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</si>
  <si>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</si>
  <si>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</si>
  <si>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</si>
  <si>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</si>
  <si>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</si>
  <si>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</si>
  <si>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</si>
  <si>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</si>
  <si>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</si>
  <si>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</si>
  <si>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</si>
  <si>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</si>
  <si>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</si>
  <si>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</si>
  <si>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เงินฝากธนาคารที่มีภาระค้ำประกัน</t>
  </si>
  <si>
    <t>สินทรัพย์สัญญาอนุพันธ์</t>
  </si>
  <si>
    <t>2564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</si>
  <si>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</si>
  <si>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</si>
  <si>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</si>
  <si>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</si>
  <si>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</si>
  <si>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</si>
  <si>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เพิ่มทุนหุ้นสามัญ</t>
  </si>
  <si>
    <t>เงินปันผลจ่าย</t>
  </si>
  <si>
    <t>เงินสดรับจากเงินกู้ยืมระยะยาวจากสถาบันการเงิน</t>
  </si>
  <si>
    <t>เงินสดรับจากการเพิ่มทุนหุ้นสามัญ</t>
  </si>
  <si>
    <t>จ่ายเงินปันผล</t>
  </si>
  <si>
    <t>3.</t>
  </si>
  <si>
    <t>รายการกระทบยอดเงินสดจ่ายปันผล</t>
  </si>
  <si>
    <t>เงินปันผลค้างจ่ายเพิ่มขึ้น (ลดลง)</t>
  </si>
  <si>
    <t>เงินสดจ่ายปันผล</t>
  </si>
  <si>
    <t>เงินสดสุทธิได้มาจากกิจกรรมดำเนินงาน</t>
  </si>
  <si>
    <t>เงินสดรับจากการไถ่ถอนสินทรัพย์ทางการเงินหมุนเวียนอื่น</t>
  </si>
  <si>
    <t>เงินสดสุทธิได้มาจาก (ใช้ไปใน) กิจกรรมจัดหาเงิน</t>
  </si>
  <si>
    <t>เงินสดรับคืนภาษีเงินได้</t>
  </si>
  <si>
    <t>เงินสดสุทธิใช้ไปในกิจกรรมลงทุน</t>
  </si>
  <si>
    <t>กำไรจากอัตราแลกเปลี่ยน</t>
  </si>
  <si>
    <t>ณ วันที่ 31 ธันวาคม 2564</t>
  </si>
  <si>
    <t>บาท</t>
  </si>
  <si>
    <t>สำหรับปีสิ้นสุดวันที่ 31 ธันวาคม 2564</t>
  </si>
  <si>
    <t>กำไรสำหรับปี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</si>
  <si>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</si>
  <si>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</si>
  <si>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</si>
  <si>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</si>
  <si>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</si>
  <si>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</si>
  <si>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</si>
  <si>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</si>
  <si>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ยอดคงเหลือต้นปี ณ วันที่ 1 มกราคม 2563</t>
  </si>
  <si>
    <t>ยอดคงเหลือปลายปี ณ วันที่ 31 ธันวาคม 2564</t>
  </si>
  <si>
    <t>ยอดคงเหลือปลายปี ณ วันที่ 31 ธันวาคม 2563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</si>
  <si>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</si>
  <si>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</si>
  <si>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เงินปันผลจ่ายในระหว่างปี</t>
  </si>
  <si>
    <t>ที่ดิน อาคารและอุปกรณ์ที่ได้มาในระหว่างปี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</si>
  <si>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</si>
  <si>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</si>
  <si>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เงินสดจ่ายชำระค่าใช้จ่ายที่เกี่ยวข้องกับการเสนอขายหุ้นสามัญ</t>
  </si>
  <si>
    <t>5.3, 18</t>
  </si>
  <si>
    <t>5.3, 20</t>
  </si>
  <si>
    <t>ประมาณการหนี้สินไม่หมุนเวียนสำหรับ</t>
  </si>
  <si>
    <t>ผลประโยชน์พนักงาน</t>
  </si>
  <si>
    <t>ขาดทุนจากอัตราแลกเปลี่ยน</t>
  </si>
  <si>
    <t>รายการปรับกระทบกำไรสำหรับปีเป็นเงินสดรับ (จ่าย)</t>
  </si>
  <si>
    <t xml:space="preserve">หนี้สูญและผลขาดทุนด้านเครดิตที่คาดว่าจะเกิดขึ้น </t>
  </si>
  <si>
    <t>เงินสดจ่ายเพื่อซื้อสินทรัพย์ทางการเงินหมุนเวียนอื่น</t>
  </si>
  <si>
    <t>ในระหว่างปีมีการซื้อทรัพย์สินโดยการก่อหนี้ ดังนี้</t>
  </si>
  <si>
    <t>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</si>
</sst>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.00_ ;[Red]\-#,##0.00\ "/>
    <numFmt numFmtId="173" formatCode="#,##0_);\(#,##0\)"/>
    <numFmt numFmtId="174" formatCode="_-* #,##0.00000_-;\-* #,##0.00000_-;_-* &quot;-&quot;?????_-;_-@_-"/>
    <numFmt numFmtId="175" formatCode="#,##0.00_);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3" fontId="3" fillId="0" borderId="0" xfId="1" applyNumberFormat="1" applyFont="1" applyFill="1"/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4" fillId="0" borderId="0" xfId="1" applyNumberFormat="1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70" fontId="17" fillId="0" borderId="0" xfId="3" applyNumberFormat="1" applyFont="1" applyFill="1" applyBorder="1" applyAlignment="1">
      <alignment vertical="center"/>
    </xf>
    <xf numFmtId="0" fontId="15" fillId="0" borderId="0" xfId="0" applyFont="1" applyFill="1" applyAlignment="1">
      <alignment vertical="justify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left"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168" fontId="3" fillId="0" borderId="0" xfId="1" applyNumberFormat="1" applyFont="1" applyFill="1"/>
    <xf numFmtId="169" fontId="3" fillId="0" borderId="0" xfId="0" applyNumberFormat="1" applyFont="1" applyAlignment="1">
      <alignment horizontal="center" vertical="center"/>
    </xf>
    <xf numFmtId="173" fontId="10" fillId="0" borderId="4" xfId="1" applyNumberFormat="1" applyFont="1" applyFill="1" applyBorder="1" applyAlignment="1">
      <alignment horizontal="center" vertical="top"/>
    </xf>
    <xf numFmtId="173" fontId="10" fillId="0" borderId="0" xfId="1" applyNumberFormat="1" applyFont="1" applyFill="1" applyAlignment="1">
      <alignment vertical="top"/>
    </xf>
    <xf numFmtId="173" fontId="10" fillId="0" borderId="0" xfId="1" applyNumberFormat="1" applyFont="1" applyFill="1" applyBorder="1" applyAlignment="1">
      <alignment vertical="top"/>
    </xf>
    <xf numFmtId="173" fontId="10" fillId="0" borderId="0" xfId="1" applyNumberFormat="1" applyFont="1" applyFill="1" applyBorder="1" applyAlignment="1">
      <alignment horizontal="center" vertical="top"/>
    </xf>
    <xf numFmtId="173" fontId="10" fillId="0" borderId="0" xfId="0" applyNumberFormat="1" applyFont="1" applyFill="1" applyAlignment="1">
      <alignment vertical="top"/>
    </xf>
    <xf numFmtId="173" fontId="10" fillId="0" borderId="4" xfId="1" quotePrefix="1" applyNumberFormat="1" applyFont="1" applyFill="1" applyBorder="1" applyAlignment="1">
      <alignment horizontal="center" vertical="top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16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1" applyNumberFormat="1" applyFont="1" applyFill="1"/>
    <xf numFmtId="168" fontId="10" fillId="0" borderId="0" xfId="1" applyNumberFormat="1" applyFont="1" applyFill="1" applyAlignment="1">
      <alignment vertical="center"/>
    </xf>
    <xf numFmtId="0" fontId="14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4" fillId="0" borderId="0" xfId="1" applyNumberFormat="1" applyFont="1" applyBorder="1"/>
    <xf numFmtId="0" fontId="14" fillId="0" borderId="1" xfId="6" applyFont="1" applyBorder="1" applyAlignment="1">
      <alignment horizontal="center" vertical="center"/>
    </xf>
    <xf numFmtId="172" fontId="14" fillId="0" borderId="0" xfId="6" applyNumberFormat="1" applyFont="1" applyAlignment="1">
      <alignment vertical="center"/>
    </xf>
    <xf numFmtId="165" fontId="14" fillId="0" borderId="0" xfId="1" applyNumberFormat="1" applyFont="1" applyFill="1" applyAlignment="1">
      <alignment horizontal="right" vertical="center"/>
    </xf>
    <xf numFmtId="172" fontId="14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/>
    <xf numFmtId="170" fontId="14" fillId="0" borderId="0" xfId="6" applyNumberFormat="1" applyFont="1" applyAlignment="1">
      <alignment vertical="center"/>
    </xf>
    <xf numFmtId="172" fontId="14" fillId="0" borderId="4" xfId="1" applyNumberFormat="1" applyFont="1" applyFill="1" applyBorder="1" applyAlignment="1">
      <alignment vertical="center"/>
    </xf>
    <xf numFmtId="0" fontId="14" fillId="0" borderId="0" xfId="1" applyNumberFormat="1" applyFont="1" applyFill="1"/>
    <xf numFmtId="0" fontId="3" fillId="0" borderId="0" xfId="6" applyFont="1" applyAlignment="1">
      <alignment vertical="center"/>
    </xf>
    <xf numFmtId="172" fontId="3" fillId="0" borderId="4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14" fillId="0" borderId="1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quotePrefix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171" fontId="14" fillId="0" borderId="1" xfId="1" applyNumberFormat="1" applyFont="1" applyFill="1" applyBorder="1" applyAlignment="1">
      <alignment vertical="center"/>
    </xf>
    <xf numFmtId="172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67" fontId="14" fillId="0" borderId="5" xfId="1" applyNumberFormat="1" applyFont="1" applyFill="1" applyBorder="1" applyAlignment="1">
      <alignment vertical="center"/>
    </xf>
    <xf numFmtId="0" fontId="14" fillId="0" borderId="0" xfId="6" applyFont="1" applyAlignment="1">
      <alignment horizontal="right" vertical="center"/>
    </xf>
    <xf numFmtId="10" fontId="14" fillId="0" borderId="0" xfId="7" applyNumberFormat="1" applyFont="1" applyAlignment="1">
      <alignment horizontal="right" vertical="center"/>
    </xf>
    <xf numFmtId="0" fontId="14" fillId="0" borderId="0" xfId="6" applyFont="1" applyFill="1" applyAlignment="1">
      <alignment vertical="center"/>
    </xf>
    <xf numFmtId="170" fontId="14" fillId="0" borderId="0" xfId="1" applyNumberFormat="1" applyFont="1" applyFill="1"/>
    <xf numFmtId="170" fontId="14" fillId="0" borderId="0" xfId="6" applyNumberFormat="1" applyFont="1" applyFill="1" applyAlignment="1">
      <alignment vertical="center"/>
    </xf>
    <xf numFmtId="0" fontId="15" fillId="0" borderId="0" xfId="0" quotePrefix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171" fontId="3" fillId="0" borderId="0" xfId="1" applyNumberFormat="1" applyFont="1" applyFill="1"/>
    <xf numFmtId="169" fontId="3" fillId="0" borderId="1" xfId="1" applyNumberFormat="1" applyFont="1" applyFill="1" applyBorder="1"/>
    <xf numFmtId="169" fontId="3" fillId="0" borderId="1" xfId="1" applyNumberFormat="1" applyFont="1" applyFill="1" applyBorder="1" applyAlignment="1"/>
    <xf numFmtId="169" fontId="3" fillId="0" borderId="4" xfId="1" applyNumberFormat="1" applyFont="1" applyFill="1" applyBorder="1" applyAlignment="1"/>
    <xf numFmtId="169" fontId="3" fillId="0" borderId="3" xfId="1" applyNumberFormat="1" applyFont="1" applyFill="1" applyBorder="1" applyAlignment="1"/>
    <xf numFmtId="169" fontId="3" fillId="0" borderId="4" xfId="0" applyNumberFormat="1" applyFont="1" applyFill="1" applyBorder="1" applyAlignment="1"/>
    <xf numFmtId="169" fontId="3" fillId="0" borderId="5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71" fontId="17" fillId="0" borderId="0" xfId="3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174" fontId="17" fillId="0" borderId="0" xfId="3" applyNumberFormat="1" applyFont="1" applyFill="1" applyBorder="1" applyAlignment="1">
      <alignment vertical="center"/>
    </xf>
    <xf numFmtId="167" fontId="17" fillId="0" borderId="3" xfId="3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74" fontId="3" fillId="0" borderId="0" xfId="4" applyNumberFormat="1" applyFont="1" applyBorder="1" applyAlignment="1">
      <alignment vertical="top"/>
    </xf>
    <xf numFmtId="169" fontId="10" fillId="0" borderId="4" xfId="1" applyNumberFormat="1" applyFont="1" applyFill="1" applyBorder="1" applyAlignment="1">
      <alignment vertical="top"/>
    </xf>
    <xf numFmtId="169" fontId="10" fillId="0" borderId="3" xfId="1" applyNumberFormat="1" applyFont="1" applyFill="1" applyBorder="1" applyAlignment="1">
      <alignment vertical="top"/>
    </xf>
    <xf numFmtId="169" fontId="10" fillId="0" borderId="5" xfId="1" applyNumberFormat="1" applyFont="1" applyFill="1" applyBorder="1" applyAlignment="1">
      <alignment vertical="top"/>
    </xf>
    <xf numFmtId="0" fontId="8" fillId="0" borderId="0" xfId="6" applyFont="1" applyFill="1" applyAlignment="1">
      <alignment horizontal="center" vertical="center"/>
    </xf>
    <xf numFmtId="165" fontId="3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horizontal="right" vertical="center"/>
    </xf>
    <xf numFmtId="167" fontId="17" fillId="0" borderId="2" xfId="3" applyNumberFormat="1" applyFont="1" applyFill="1" applyBorder="1" applyAlignment="1">
      <alignment vertical="center"/>
    </xf>
    <xf numFmtId="169" fontId="3" fillId="0" borderId="4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Fill="1" applyBorder="1"/>
    <xf numFmtId="169" fontId="3" fillId="0" borderId="4" xfId="0" applyNumberFormat="1" applyFont="1" applyBorder="1"/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7" fontId="18" fillId="0" borderId="0" xfId="3" applyNumberFormat="1" applyFont="1" applyFill="1" applyBorder="1" applyAlignment="1">
      <alignment vertical="center"/>
    </xf>
    <xf numFmtId="167" fontId="18" fillId="0" borderId="1" xfId="3" applyNumberFormat="1" applyFont="1" applyFill="1" applyBorder="1" applyAlignment="1">
      <alignment vertical="center"/>
    </xf>
    <xf numFmtId="175" fontId="10" fillId="0" borderId="0" xfId="1" applyNumberFormat="1" applyFont="1" applyFill="1" applyAlignment="1">
      <alignment vertical="top"/>
    </xf>
    <xf numFmtId="175" fontId="10" fillId="0" borderId="1" xfId="1" applyNumberFormat="1" applyFont="1" applyFill="1" applyBorder="1" applyAlignment="1">
      <alignment vertical="top"/>
    </xf>
    <xf numFmtId="175" fontId="10" fillId="0" borderId="0" xfId="1" applyNumberFormat="1" applyFont="1" applyFill="1" applyBorder="1" applyAlignment="1">
      <alignment vertical="top"/>
    </xf>
    <xf numFmtId="175" fontId="10" fillId="0" borderId="3" xfId="1" applyNumberFormat="1" applyFont="1" applyFill="1" applyBorder="1" applyAlignment="1">
      <alignment vertical="top"/>
    </xf>
    <xf numFmtId="175" fontId="10" fillId="0" borderId="5" xfId="1" applyNumberFormat="1" applyFont="1" applyFill="1" applyBorder="1" applyAlignment="1">
      <alignment vertical="top"/>
    </xf>
    <xf numFmtId="175" fontId="10" fillId="0" borderId="0" xfId="0" applyNumberFormat="1" applyFont="1" applyAlignment="1">
      <alignment vertical="center"/>
    </xf>
    <xf numFmtId="175" fontId="10" fillId="0" borderId="3" xfId="0" applyNumberFormat="1" applyFont="1" applyBorder="1" applyAlignment="1">
      <alignment vertical="center"/>
    </xf>
    <xf numFmtId="172" fontId="14" fillId="0" borderId="0" xfId="1" applyNumberFormat="1" applyFont="1" applyFill="1"/>
    <xf numFmtId="172" fontId="3" fillId="0" borderId="0" xfId="1" applyNumberFormat="1" applyFont="1" applyFill="1"/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167" fontId="17" fillId="0" borderId="0" xfId="1" applyNumberFormat="1" applyFont="1" applyFill="1" applyBorder="1"/>
    <xf numFmtId="174" fontId="17" fillId="0" borderId="0" xfId="1" applyNumberFormat="1" applyFont="1" applyFill="1" applyBorder="1"/>
    <xf numFmtId="4" fontId="10" fillId="0" borderId="0" xfId="0" applyNumberFormat="1" applyFont="1" applyFill="1" applyAlignment="1">
      <alignment vertical="top"/>
    </xf>
    <xf numFmtId="169" fontId="10" fillId="0" borderId="0" xfId="0" applyNumberFormat="1" applyFont="1" applyFill="1" applyBorder="1" applyAlignment="1">
      <alignment vertical="top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6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10" fillId="0" borderId="0" xfId="0" quotePrefix="1" applyFont="1" applyFill="1" applyAlignment="1">
      <alignment horizontal="center" vertical="top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1" xfId="5" xr:uid="{88FBB3B0-5748-40E7-B837-DCD2E53358A8}"/>
    <cellStyle name="Normal" xfId="0" builtinId="0"/>
    <cellStyle name="Normal 10" xfId="6" xr:uid="{F0C98607-8D80-45D2-8E8C-A8326CDB6731}"/>
    <cellStyle name="Percent 2" xfId="7" xr:uid="{9A47C911-8C77-45C0-B8D5-4E43F42C83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tabSelected="1" view="pageBreakPreview" zoomScaleNormal="100" zoomScaleSheetLayoutView="100" workbookViewId="0">
      <selection activeCell="A6" sqref="A6:K6"/>
    </sheetView>
  </sheetViews>
  <sheetFormatPr defaultColWidth="9.125" defaultRowHeight="23.4" x14ac:dyDescent="0.6"/>
  <cols>
    <col min="1" max="3" width="1.125" style="1" customWidth="1"/>
    <col min="4" max="4" width="8.125" style="1" customWidth="1"/>
    <col min="5" max="5" width="37.125" style="1" customWidth="1"/>
    <col min="6" max="6" width="0.375" style="1" hidden="1" customWidth="1"/>
    <col min="7" max="7" width="8.625" style="5" bestFit="1" customWidth="1"/>
    <col min="8" max="8" width="0.625" style="5" customWidth="1"/>
    <col min="9" max="9" width="16.2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4" width="2.625" style="1" customWidth="1"/>
    <col min="15" max="15" width="12.75" style="1" bestFit="1" customWidth="1"/>
    <col min="16" max="16384" width="9.125" style="1"/>
  </cols>
  <sheetData>
    <row r="1" spans="1:15" x14ac:dyDescent="0.6">
      <c r="A1" s="178">
        <v>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2"/>
    </row>
    <row r="2" spans="1:15" x14ac:dyDescent="0.6">
      <c r="A2" s="179" t="s">
        <v>91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5" x14ac:dyDescent="0.6">
      <c r="A3" s="179" t="s">
        <v>42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5" x14ac:dyDescent="0.6">
      <c r="A4" s="179" t="s">
        <v>133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5" x14ac:dyDescent="0.6">
      <c r="A5" s="33"/>
      <c r="B5" s="33"/>
      <c r="C5" s="33"/>
      <c r="D5" s="33"/>
      <c r="E5" s="33"/>
      <c r="F5" s="33"/>
      <c r="G5" s="126"/>
      <c r="H5" s="33"/>
    </row>
    <row r="6" spans="1:15" x14ac:dyDescent="0.6">
      <c r="A6" s="180" t="s">
        <v>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</row>
    <row r="7" spans="1:15" x14ac:dyDescent="0.6">
      <c r="I7" s="181" t="s">
        <v>134</v>
      </c>
      <c r="J7" s="181"/>
      <c r="K7" s="181"/>
    </row>
    <row r="8" spans="1:15" s="34" customFormat="1" x14ac:dyDescent="0.6">
      <c r="G8" s="35" t="s">
        <v>6</v>
      </c>
      <c r="H8" s="35"/>
      <c r="I8" s="77" t="s">
        <v>111</v>
      </c>
      <c r="J8" s="70"/>
      <c r="K8" s="77" t="s">
        <v>80</v>
      </c>
      <c r="M8" s="36"/>
    </row>
    <row r="9" spans="1:15" x14ac:dyDescent="0.6">
      <c r="A9" s="1" t="s">
        <v>1</v>
      </c>
      <c r="I9" s="31"/>
      <c r="J9" s="21"/>
      <c r="K9" s="21"/>
      <c r="M9" s="23"/>
    </row>
    <row r="10" spans="1:15" x14ac:dyDescent="0.6">
      <c r="B10" s="1" t="s">
        <v>37</v>
      </c>
      <c r="G10" s="7">
        <v>6</v>
      </c>
      <c r="H10" s="7"/>
      <c r="I10" s="28">
        <v>99103848.960000008</v>
      </c>
      <c r="J10" s="21"/>
      <c r="K10" s="28">
        <v>110738250.09999999</v>
      </c>
      <c r="M10" s="23"/>
    </row>
    <row r="11" spans="1:15" x14ac:dyDescent="0.6">
      <c r="B11" s="1" t="s">
        <v>81</v>
      </c>
      <c r="E11" s="7"/>
      <c r="G11" s="7">
        <v>7</v>
      </c>
      <c r="H11" s="7"/>
      <c r="I11" s="28">
        <v>172242997.76999998</v>
      </c>
      <c r="K11" s="28">
        <v>149478767.11999997</v>
      </c>
      <c r="M11" s="27"/>
      <c r="N11" s="6"/>
      <c r="O11" s="6"/>
    </row>
    <row r="12" spans="1:15" x14ac:dyDescent="0.6">
      <c r="B12" s="1" t="s">
        <v>54</v>
      </c>
      <c r="G12" s="7">
        <v>8</v>
      </c>
      <c r="H12" s="7"/>
      <c r="I12" s="28">
        <v>216957493.50000003</v>
      </c>
      <c r="J12" s="22"/>
      <c r="K12" s="28">
        <v>115779336.82000001</v>
      </c>
      <c r="M12" s="23"/>
      <c r="N12" s="6"/>
      <c r="O12" s="6"/>
    </row>
    <row r="13" spans="1:15" x14ac:dyDescent="0.6">
      <c r="B13" s="1" t="s">
        <v>106</v>
      </c>
      <c r="G13" s="7">
        <v>9</v>
      </c>
      <c r="H13" s="7"/>
      <c r="I13" s="28">
        <v>70589050</v>
      </c>
      <c r="J13" s="22"/>
      <c r="K13" s="28">
        <v>150000000</v>
      </c>
      <c r="M13" s="23"/>
      <c r="N13" s="6"/>
      <c r="O13" s="6"/>
    </row>
    <row r="14" spans="1:15" x14ac:dyDescent="0.6">
      <c r="B14" s="1" t="s">
        <v>110</v>
      </c>
      <c r="G14" s="7">
        <v>29</v>
      </c>
      <c r="H14" s="7"/>
      <c r="I14" s="28">
        <v>199701.57</v>
      </c>
      <c r="J14" s="22"/>
      <c r="K14" s="127">
        <v>0</v>
      </c>
      <c r="M14" s="23"/>
      <c r="N14" s="6"/>
      <c r="O14" s="6"/>
    </row>
    <row r="15" spans="1:15" x14ac:dyDescent="0.6">
      <c r="B15" s="1" t="s">
        <v>24</v>
      </c>
      <c r="G15" s="7"/>
      <c r="H15" s="9"/>
      <c r="I15" s="128">
        <v>1385359.81</v>
      </c>
      <c r="J15" s="22"/>
      <c r="K15" s="128">
        <v>496396.92</v>
      </c>
      <c r="M15" s="23"/>
      <c r="N15" s="6"/>
      <c r="O15" s="6"/>
    </row>
    <row r="16" spans="1:15" x14ac:dyDescent="0.6">
      <c r="D16" s="1" t="s">
        <v>2</v>
      </c>
      <c r="G16" s="10"/>
      <c r="H16" s="10"/>
      <c r="I16" s="128">
        <v>560478451.61000001</v>
      </c>
      <c r="J16" s="22"/>
      <c r="K16" s="129">
        <v>526492750.95999998</v>
      </c>
      <c r="M16" s="23"/>
      <c r="N16" s="6"/>
      <c r="O16" s="23"/>
    </row>
    <row r="17" spans="1:18" x14ac:dyDescent="0.6">
      <c r="A17" s="1" t="s">
        <v>3</v>
      </c>
      <c r="G17" s="10"/>
      <c r="H17" s="10"/>
      <c r="I17" s="22"/>
      <c r="J17" s="22"/>
      <c r="K17" s="22"/>
      <c r="M17" s="24"/>
      <c r="N17" s="6"/>
      <c r="O17" s="6"/>
    </row>
    <row r="18" spans="1:18" x14ac:dyDescent="0.6">
      <c r="B18" s="1" t="s">
        <v>109</v>
      </c>
      <c r="G18" s="7">
        <v>10</v>
      </c>
      <c r="H18" s="10"/>
      <c r="I18" s="127">
        <v>0</v>
      </c>
      <c r="J18" s="22"/>
      <c r="K18" s="28">
        <v>3025253.99</v>
      </c>
      <c r="M18" s="24"/>
      <c r="N18" s="6"/>
      <c r="O18" s="6"/>
    </row>
    <row r="19" spans="1:18" x14ac:dyDescent="0.6">
      <c r="B19" s="1" t="s">
        <v>101</v>
      </c>
      <c r="G19" s="7">
        <v>12</v>
      </c>
      <c r="H19" s="7"/>
      <c r="I19" s="28">
        <v>294067330.28000009</v>
      </c>
      <c r="J19" s="22"/>
      <c r="K19" s="28">
        <v>223433729.87000006</v>
      </c>
      <c r="M19" s="23"/>
      <c r="N19" s="6"/>
      <c r="O19" s="6"/>
    </row>
    <row r="20" spans="1:18" x14ac:dyDescent="0.6">
      <c r="B20" s="1" t="s">
        <v>82</v>
      </c>
      <c r="G20" s="7">
        <v>13</v>
      </c>
      <c r="H20" s="7"/>
      <c r="I20" s="28">
        <v>73426344.950000003</v>
      </c>
      <c r="J20" s="22"/>
      <c r="K20" s="28">
        <v>72770615.439999998</v>
      </c>
      <c r="M20" s="23"/>
      <c r="N20" s="6"/>
      <c r="O20" s="6"/>
    </row>
    <row r="21" spans="1:18" x14ac:dyDescent="0.6">
      <c r="B21" s="1" t="s">
        <v>59</v>
      </c>
      <c r="G21" s="7">
        <v>14</v>
      </c>
      <c r="H21" s="7"/>
      <c r="I21" s="28">
        <v>5032409.6899999995</v>
      </c>
      <c r="J21" s="22"/>
      <c r="K21" s="28">
        <v>4870360.16</v>
      </c>
      <c r="M21" s="23"/>
      <c r="N21" s="6"/>
      <c r="O21" s="6"/>
    </row>
    <row r="22" spans="1:18" x14ac:dyDescent="0.6">
      <c r="B22" s="1" t="s">
        <v>47</v>
      </c>
      <c r="C22" s="2"/>
      <c r="G22" s="7">
        <v>15</v>
      </c>
      <c r="H22" s="7"/>
      <c r="I22" s="28">
        <v>4649077.5199999996</v>
      </c>
      <c r="J22" s="22"/>
      <c r="K22" s="28">
        <v>4404741.88</v>
      </c>
      <c r="M22" s="23"/>
      <c r="N22" s="6"/>
      <c r="O22" s="6"/>
    </row>
    <row r="23" spans="1:18" x14ac:dyDescent="0.6">
      <c r="B23" s="1" t="s">
        <v>75</v>
      </c>
      <c r="C23" s="2"/>
      <c r="G23" s="7">
        <v>16</v>
      </c>
      <c r="H23" s="7"/>
      <c r="I23" s="28">
        <v>4389592.4800000004</v>
      </c>
      <c r="J23" s="22"/>
      <c r="K23" s="28">
        <v>6218191.2599999998</v>
      </c>
      <c r="M23" s="23"/>
      <c r="N23" s="6"/>
      <c r="O23" s="6"/>
    </row>
    <row r="24" spans="1:18" x14ac:dyDescent="0.6">
      <c r="B24" s="1" t="s">
        <v>112</v>
      </c>
      <c r="G24" s="10"/>
      <c r="H24" s="10"/>
      <c r="I24" s="28"/>
      <c r="J24" s="22"/>
      <c r="K24" s="69"/>
      <c r="M24" s="24"/>
      <c r="N24" s="6"/>
      <c r="O24" s="6"/>
    </row>
    <row r="25" spans="1:18" x14ac:dyDescent="0.6">
      <c r="C25" s="1" t="s">
        <v>113</v>
      </c>
      <c r="G25" s="7">
        <v>11</v>
      </c>
      <c r="H25" s="10"/>
      <c r="I25" s="28">
        <v>1200000</v>
      </c>
      <c r="J25" s="22"/>
      <c r="K25" s="28">
        <v>1200000</v>
      </c>
      <c r="M25" s="24"/>
      <c r="N25" s="6"/>
      <c r="O25" s="6"/>
    </row>
    <row r="26" spans="1:18" x14ac:dyDescent="0.6">
      <c r="B26" s="1" t="s">
        <v>4</v>
      </c>
      <c r="G26" s="7"/>
      <c r="H26" s="7"/>
      <c r="I26" s="28">
        <v>548430.57000000007</v>
      </c>
      <c r="J26" s="24"/>
      <c r="K26" s="28">
        <v>466849.94</v>
      </c>
      <c r="M26" s="23"/>
      <c r="N26" s="6"/>
      <c r="O26" s="6"/>
    </row>
    <row r="27" spans="1:18" x14ac:dyDescent="0.6">
      <c r="D27" s="1" t="s">
        <v>7</v>
      </c>
      <c r="G27" s="7"/>
      <c r="H27" s="7"/>
      <c r="I27" s="150">
        <v>383313185.49000007</v>
      </c>
      <c r="J27" s="21"/>
      <c r="K27" s="130">
        <v>316389742.54000008</v>
      </c>
      <c r="M27" s="23"/>
      <c r="N27" s="6"/>
      <c r="O27" s="23"/>
    </row>
    <row r="28" spans="1:18" ht="24" thickBot="1" x14ac:dyDescent="0.65">
      <c r="A28" s="1" t="s">
        <v>5</v>
      </c>
      <c r="G28" s="10"/>
      <c r="H28" s="10"/>
      <c r="I28" s="151">
        <v>943791637.10000014</v>
      </c>
      <c r="J28" s="21"/>
      <c r="K28" s="131">
        <v>842882493.5</v>
      </c>
      <c r="M28" s="23"/>
      <c r="N28" s="6"/>
      <c r="O28" s="23"/>
    </row>
    <row r="29" spans="1:18" ht="24" thickTop="1" x14ac:dyDescent="0.6">
      <c r="G29" s="10"/>
      <c r="H29" s="10"/>
      <c r="I29" s="32"/>
      <c r="J29" s="21"/>
      <c r="K29" s="23"/>
      <c r="M29" s="23"/>
      <c r="N29" s="6"/>
      <c r="O29" s="6"/>
    </row>
    <row r="30" spans="1:18" x14ac:dyDescent="0.6">
      <c r="K30" s="80"/>
      <c r="L30" s="81"/>
      <c r="M30" s="82"/>
      <c r="N30" s="81"/>
      <c r="O30" s="81"/>
      <c r="P30" s="81"/>
      <c r="Q30" s="81"/>
      <c r="R30" s="81"/>
    </row>
    <row r="31" spans="1:18" x14ac:dyDescent="0.6">
      <c r="K31" s="80"/>
      <c r="L31" s="81"/>
      <c r="M31" s="82"/>
      <c r="N31" s="81"/>
      <c r="O31" s="81"/>
      <c r="P31" s="81"/>
      <c r="Q31" s="81"/>
      <c r="R31" s="81"/>
    </row>
    <row r="32" spans="1:18" x14ac:dyDescent="0.6">
      <c r="A32" s="178">
        <v>7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2"/>
      <c r="M32" s="8"/>
      <c r="N32" s="6"/>
      <c r="O32" s="6"/>
    </row>
    <row r="33" spans="1:15" x14ac:dyDescent="0.6">
      <c r="A33" s="179" t="s">
        <v>91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</row>
    <row r="34" spans="1:15" x14ac:dyDescent="0.6">
      <c r="A34" s="179" t="s">
        <v>43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M34" s="8"/>
      <c r="N34" s="6"/>
      <c r="O34" s="6"/>
    </row>
    <row r="35" spans="1:15" x14ac:dyDescent="0.6">
      <c r="A35" s="179" t="s">
        <v>133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</row>
    <row r="36" spans="1:15" x14ac:dyDescent="0.6">
      <c r="A36" s="179"/>
      <c r="B36" s="179"/>
      <c r="C36" s="179"/>
      <c r="D36" s="179"/>
      <c r="E36" s="179"/>
      <c r="F36" s="179"/>
      <c r="G36" s="179"/>
      <c r="H36" s="179"/>
      <c r="M36" s="8"/>
      <c r="N36" s="6"/>
      <c r="O36" s="6"/>
    </row>
    <row r="37" spans="1:15" x14ac:dyDescent="0.6">
      <c r="A37" s="180" t="s">
        <v>8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M37" s="8"/>
      <c r="N37" s="6"/>
      <c r="O37" s="6"/>
    </row>
    <row r="38" spans="1:15" x14ac:dyDescent="0.6">
      <c r="I38" s="181" t="s">
        <v>134</v>
      </c>
      <c r="J38" s="181"/>
      <c r="K38" s="181"/>
    </row>
    <row r="39" spans="1:15" x14ac:dyDescent="0.6">
      <c r="G39" s="35" t="s">
        <v>6</v>
      </c>
      <c r="I39" s="77" t="s">
        <v>111</v>
      </c>
      <c r="J39" s="70"/>
      <c r="K39" s="77" t="s">
        <v>80</v>
      </c>
    </row>
    <row r="40" spans="1:15" x14ac:dyDescent="0.6">
      <c r="A40" s="1" t="s">
        <v>9</v>
      </c>
      <c r="I40" s="13"/>
      <c r="M40" s="27"/>
      <c r="N40" s="6"/>
      <c r="O40" s="6"/>
    </row>
    <row r="41" spans="1:15" x14ac:dyDescent="0.6">
      <c r="B41" s="1" t="s">
        <v>60</v>
      </c>
      <c r="G41" s="7">
        <v>17</v>
      </c>
      <c r="H41" s="1"/>
      <c r="I41" s="28">
        <v>8039117.5700000003</v>
      </c>
      <c r="K41" s="28">
        <v>3146372.01</v>
      </c>
      <c r="M41" s="23"/>
      <c r="N41" s="6"/>
      <c r="O41" s="6"/>
    </row>
    <row r="42" spans="1:15" s="11" customFormat="1" x14ac:dyDescent="0.6">
      <c r="B42" s="11" t="s">
        <v>83</v>
      </c>
      <c r="G42" s="12" t="s">
        <v>155</v>
      </c>
      <c r="H42" s="12"/>
      <c r="I42" s="28">
        <v>107507882.25999998</v>
      </c>
      <c r="J42" s="25"/>
      <c r="K42" s="28">
        <v>82908679.230000004</v>
      </c>
      <c r="M42" s="23"/>
      <c r="N42" s="8"/>
      <c r="O42" s="8"/>
    </row>
    <row r="43" spans="1:15" x14ac:dyDescent="0.6">
      <c r="B43" s="1" t="s">
        <v>107</v>
      </c>
      <c r="E43" s="7"/>
      <c r="G43" s="7">
        <v>29</v>
      </c>
      <c r="H43" s="7"/>
      <c r="I43" s="28">
        <v>46500.12</v>
      </c>
      <c r="K43" s="28">
        <v>3500454.59</v>
      </c>
      <c r="M43" s="27"/>
      <c r="N43" s="6"/>
      <c r="O43" s="6"/>
    </row>
    <row r="44" spans="1:15" s="11" customFormat="1" x14ac:dyDescent="0.6">
      <c r="B44" s="11" t="s">
        <v>89</v>
      </c>
      <c r="H44" s="12"/>
      <c r="I44" s="152"/>
      <c r="J44" s="25"/>
      <c r="K44" s="23"/>
      <c r="M44" s="23"/>
      <c r="N44" s="8"/>
      <c r="O44" s="8"/>
    </row>
    <row r="45" spans="1:15" x14ac:dyDescent="0.6">
      <c r="C45" s="1" t="s">
        <v>114</v>
      </c>
      <c r="F45" s="11"/>
      <c r="G45" s="12">
        <v>19</v>
      </c>
      <c r="H45" s="12"/>
      <c r="I45" s="28">
        <v>8333333.3099999996</v>
      </c>
      <c r="K45" s="28">
        <v>11666666.689999999</v>
      </c>
      <c r="M45" s="25"/>
      <c r="N45" s="25"/>
      <c r="O45" s="25"/>
    </row>
    <row r="46" spans="1:15" x14ac:dyDescent="0.6">
      <c r="B46" s="1" t="s">
        <v>87</v>
      </c>
      <c r="F46" s="11"/>
      <c r="G46" s="12"/>
      <c r="H46" s="12"/>
      <c r="I46" s="25"/>
      <c r="K46" s="25"/>
      <c r="M46" s="25"/>
      <c r="N46" s="6"/>
      <c r="O46" s="6"/>
    </row>
    <row r="47" spans="1:15" x14ac:dyDescent="0.6">
      <c r="D47" s="1" t="s">
        <v>115</v>
      </c>
      <c r="F47" s="11"/>
      <c r="G47" s="12" t="s">
        <v>156</v>
      </c>
      <c r="H47" s="12"/>
      <c r="I47" s="25">
        <v>13561960.23</v>
      </c>
      <c r="K47" s="28">
        <v>11692720.27</v>
      </c>
      <c r="M47" s="25"/>
      <c r="N47" s="6"/>
      <c r="O47" s="25"/>
    </row>
    <row r="48" spans="1:15" x14ac:dyDescent="0.6">
      <c r="B48" s="1" t="s">
        <v>94</v>
      </c>
      <c r="F48" s="11"/>
      <c r="G48" s="12"/>
      <c r="H48" s="12"/>
      <c r="I48" s="28">
        <v>2876505.9</v>
      </c>
      <c r="K48" s="28">
        <v>1638096.74</v>
      </c>
      <c r="M48" s="25"/>
      <c r="N48" s="6"/>
      <c r="O48" s="6"/>
    </row>
    <row r="49" spans="1:18" x14ac:dyDescent="0.6">
      <c r="D49" s="1" t="s">
        <v>30</v>
      </c>
      <c r="F49" s="11"/>
      <c r="G49" s="12"/>
      <c r="H49" s="12"/>
      <c r="I49" s="150">
        <v>140365299.38999999</v>
      </c>
      <c r="K49" s="130">
        <v>114552989.53</v>
      </c>
      <c r="M49" s="23"/>
      <c r="O49" s="23"/>
    </row>
    <row r="50" spans="1:18" x14ac:dyDescent="0.6">
      <c r="A50" s="1" t="s">
        <v>27</v>
      </c>
      <c r="F50" s="11"/>
      <c r="G50" s="12"/>
      <c r="H50" s="12"/>
      <c r="M50" s="27"/>
      <c r="N50" s="6"/>
      <c r="O50" s="27"/>
    </row>
    <row r="51" spans="1:18" x14ac:dyDescent="0.6">
      <c r="B51" s="1" t="s">
        <v>67</v>
      </c>
      <c r="F51" s="11"/>
      <c r="G51" s="12">
        <v>19</v>
      </c>
      <c r="H51" s="12"/>
      <c r="I51" s="127">
        <v>0</v>
      </c>
      <c r="K51" s="28">
        <v>8333333.3099999996</v>
      </c>
      <c r="L51" s="13"/>
      <c r="M51" s="37"/>
      <c r="N51" s="31"/>
      <c r="O51" s="37"/>
    </row>
    <row r="52" spans="1:18" x14ac:dyDescent="0.6">
      <c r="B52" s="1" t="s">
        <v>84</v>
      </c>
      <c r="F52" s="11"/>
      <c r="G52" s="12" t="s">
        <v>156</v>
      </c>
      <c r="H52" s="12"/>
      <c r="I52" s="28">
        <v>59274305.650000006</v>
      </c>
      <c r="K52" s="28">
        <v>57291192.330000006</v>
      </c>
      <c r="M52" s="37"/>
      <c r="N52" s="31"/>
      <c r="O52" s="37"/>
    </row>
    <row r="53" spans="1:18" x14ac:dyDescent="0.6">
      <c r="B53" s="1" t="s">
        <v>157</v>
      </c>
      <c r="F53" s="11"/>
      <c r="G53" s="12"/>
      <c r="H53" s="12"/>
      <c r="I53" s="69"/>
      <c r="J53" s="26"/>
      <c r="K53" s="28"/>
      <c r="M53" s="37"/>
      <c r="N53" s="31"/>
      <c r="O53" s="37"/>
    </row>
    <row r="54" spans="1:18" x14ac:dyDescent="0.6">
      <c r="C54" s="1" t="s">
        <v>158</v>
      </c>
      <c r="F54" s="11"/>
      <c r="G54" s="12">
        <v>21</v>
      </c>
      <c r="H54" s="12"/>
      <c r="I54" s="28">
        <v>6124119.6500000004</v>
      </c>
      <c r="J54" s="26"/>
      <c r="K54" s="28">
        <v>4958905.3499999996</v>
      </c>
      <c r="M54" s="37"/>
      <c r="N54" s="31"/>
      <c r="O54" s="37"/>
    </row>
    <row r="55" spans="1:18" x14ac:dyDescent="0.6">
      <c r="D55" s="1" t="s">
        <v>10</v>
      </c>
      <c r="F55" s="11"/>
      <c r="G55" s="15"/>
      <c r="H55" s="15"/>
      <c r="I55" s="153">
        <v>65398425.300000004</v>
      </c>
      <c r="K55" s="132">
        <v>70583430.99000001</v>
      </c>
      <c r="M55" s="24"/>
      <c r="N55" s="6"/>
      <c r="O55" s="24"/>
    </row>
    <row r="56" spans="1:18" x14ac:dyDescent="0.6">
      <c r="A56" s="1" t="s">
        <v>11</v>
      </c>
      <c r="G56" s="15"/>
      <c r="H56" s="15"/>
      <c r="I56" s="128">
        <v>205763724.69</v>
      </c>
      <c r="J56" s="26"/>
      <c r="K56" s="129">
        <v>185136420.52000001</v>
      </c>
      <c r="M56" s="23"/>
      <c r="N56" s="6"/>
      <c r="O56" s="23"/>
    </row>
    <row r="57" spans="1:18" x14ac:dyDescent="0.6">
      <c r="G57" s="15"/>
      <c r="H57" s="15"/>
      <c r="I57" s="24"/>
      <c r="K57" s="23"/>
      <c r="M57" s="8"/>
      <c r="N57" s="6"/>
      <c r="O57" s="6"/>
    </row>
    <row r="58" spans="1:18" x14ac:dyDescent="0.6">
      <c r="G58" s="15"/>
      <c r="H58" s="15"/>
      <c r="I58" s="24"/>
      <c r="K58" s="23"/>
      <c r="M58" s="8"/>
      <c r="N58" s="6"/>
      <c r="O58" s="6"/>
    </row>
    <row r="59" spans="1:18" x14ac:dyDescent="0.6">
      <c r="G59" s="15"/>
      <c r="H59" s="15"/>
      <c r="I59" s="24"/>
      <c r="K59" s="23"/>
      <c r="M59" s="8"/>
      <c r="N59" s="6"/>
      <c r="O59" s="6"/>
    </row>
    <row r="60" spans="1:18" x14ac:dyDescent="0.6">
      <c r="G60" s="15"/>
      <c r="H60" s="15"/>
      <c r="I60" s="24"/>
      <c r="K60" s="23"/>
      <c r="M60" s="8"/>
      <c r="N60" s="6"/>
      <c r="O60" s="6"/>
    </row>
    <row r="61" spans="1:18" x14ac:dyDescent="0.6">
      <c r="G61" s="15"/>
      <c r="H61" s="15"/>
      <c r="I61" s="24"/>
      <c r="K61" s="23"/>
      <c r="M61" s="8"/>
      <c r="N61" s="6"/>
      <c r="O61" s="6"/>
    </row>
    <row r="62" spans="1:18" x14ac:dyDescent="0.6">
      <c r="K62" s="80"/>
      <c r="L62" s="81"/>
      <c r="M62" s="82"/>
      <c r="N62" s="81"/>
      <c r="O62" s="81"/>
      <c r="P62" s="81"/>
      <c r="Q62" s="81"/>
      <c r="R62" s="81"/>
    </row>
    <row r="63" spans="1:18" x14ac:dyDescent="0.6">
      <c r="A63" s="178">
        <v>8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2"/>
      <c r="M63" s="8"/>
      <c r="N63" s="6"/>
      <c r="O63" s="6"/>
    </row>
    <row r="64" spans="1:18" x14ac:dyDescent="0.6">
      <c r="A64" s="179" t="s">
        <v>91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</row>
    <row r="65" spans="1:15" x14ac:dyDescent="0.6">
      <c r="A65" s="179" t="s">
        <v>43</v>
      </c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M65" s="8"/>
      <c r="N65" s="6"/>
      <c r="O65" s="6"/>
    </row>
    <row r="66" spans="1:15" x14ac:dyDescent="0.6">
      <c r="A66" s="179" t="s">
        <v>133</v>
      </c>
      <c r="B66" s="179"/>
      <c r="C66" s="179"/>
      <c r="D66" s="179"/>
      <c r="E66" s="179"/>
      <c r="F66" s="179"/>
      <c r="G66" s="179"/>
      <c r="H66" s="179"/>
      <c r="I66" s="179"/>
      <c r="J66" s="179"/>
      <c r="K66" s="179"/>
    </row>
    <row r="67" spans="1:15" x14ac:dyDescent="0.6">
      <c r="A67" s="179"/>
      <c r="B67" s="179"/>
      <c r="C67" s="179"/>
      <c r="D67" s="179"/>
      <c r="E67" s="179"/>
      <c r="F67" s="179"/>
      <c r="G67" s="179"/>
      <c r="H67" s="179"/>
      <c r="M67" s="8"/>
      <c r="N67" s="6"/>
      <c r="O67" s="6"/>
    </row>
    <row r="68" spans="1:15" x14ac:dyDescent="0.6">
      <c r="A68" s="180" t="s">
        <v>35</v>
      </c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M68" s="8"/>
      <c r="N68" s="6"/>
      <c r="O68" s="6"/>
    </row>
    <row r="69" spans="1:15" x14ac:dyDescent="0.6">
      <c r="I69" s="181" t="s">
        <v>134</v>
      </c>
      <c r="J69" s="181"/>
      <c r="K69" s="181"/>
    </row>
    <row r="70" spans="1:15" s="34" customFormat="1" x14ac:dyDescent="0.6">
      <c r="G70" s="35" t="s">
        <v>6</v>
      </c>
      <c r="H70" s="5"/>
      <c r="I70" s="77" t="s">
        <v>111</v>
      </c>
      <c r="J70" s="70"/>
      <c r="K70" s="77" t="s">
        <v>80</v>
      </c>
      <c r="M70" s="36"/>
    </row>
    <row r="71" spans="1:15" x14ac:dyDescent="0.6">
      <c r="A71" s="1" t="s">
        <v>12</v>
      </c>
      <c r="M71" s="27"/>
      <c r="N71" s="6"/>
      <c r="O71" s="6"/>
    </row>
    <row r="72" spans="1:15" x14ac:dyDescent="0.6">
      <c r="B72" s="1" t="s">
        <v>13</v>
      </c>
      <c r="G72" s="12"/>
      <c r="H72" s="12"/>
      <c r="M72" s="27"/>
      <c r="N72" s="6"/>
      <c r="O72" s="6"/>
    </row>
    <row r="73" spans="1:15" x14ac:dyDescent="0.6">
      <c r="C73" s="1" t="s">
        <v>14</v>
      </c>
      <c r="G73" s="4"/>
      <c r="H73" s="4"/>
      <c r="M73" s="27"/>
      <c r="N73" s="6"/>
      <c r="O73" s="6"/>
    </row>
    <row r="74" spans="1:15" ht="24" thickBot="1" x14ac:dyDescent="0.65">
      <c r="D74" s="1" t="s">
        <v>92</v>
      </c>
      <c r="G74" s="4"/>
      <c r="H74" s="4"/>
      <c r="I74" s="133">
        <v>220000000</v>
      </c>
      <c r="K74" s="133">
        <v>220000000</v>
      </c>
      <c r="M74" s="27"/>
      <c r="N74" s="6"/>
      <c r="O74" s="6"/>
    </row>
    <row r="75" spans="1:15" ht="24" thickTop="1" x14ac:dyDescent="0.6">
      <c r="C75" s="1" t="s">
        <v>88</v>
      </c>
      <c r="G75" s="4"/>
      <c r="H75" s="4"/>
      <c r="I75" s="25"/>
      <c r="K75" s="25"/>
      <c r="M75" s="25"/>
      <c r="N75" s="6"/>
      <c r="O75" s="6"/>
    </row>
    <row r="76" spans="1:15" x14ac:dyDescent="0.6">
      <c r="D76" s="1" t="s">
        <v>92</v>
      </c>
      <c r="G76" s="4"/>
      <c r="H76" s="4"/>
      <c r="I76" s="28">
        <v>220000000</v>
      </c>
      <c r="K76" s="28">
        <v>220000000</v>
      </c>
      <c r="M76" s="25"/>
      <c r="N76" s="6"/>
      <c r="O76" s="6"/>
    </row>
    <row r="77" spans="1:15" x14ac:dyDescent="0.6">
      <c r="B77" s="1" t="s">
        <v>105</v>
      </c>
      <c r="G77" s="4"/>
      <c r="H77" s="4"/>
      <c r="I77" s="28">
        <v>378757394.56</v>
      </c>
      <c r="K77" s="28">
        <v>378757394.56</v>
      </c>
      <c r="M77" s="25"/>
      <c r="N77" s="6"/>
      <c r="O77" s="6"/>
    </row>
    <row r="78" spans="1:15" x14ac:dyDescent="0.6">
      <c r="B78" s="1" t="s">
        <v>44</v>
      </c>
      <c r="G78" s="12"/>
      <c r="H78" s="12"/>
      <c r="I78" s="26"/>
      <c r="K78" s="26"/>
      <c r="M78" s="25"/>
      <c r="N78" s="6"/>
      <c r="O78" s="6"/>
    </row>
    <row r="79" spans="1:15" x14ac:dyDescent="0.6">
      <c r="C79" s="1" t="s">
        <v>39</v>
      </c>
      <c r="G79" s="16"/>
      <c r="H79" s="16"/>
      <c r="I79" s="26"/>
      <c r="K79" s="26"/>
      <c r="M79" s="25"/>
      <c r="N79" s="6"/>
      <c r="O79" s="6"/>
    </row>
    <row r="80" spans="1:15" x14ac:dyDescent="0.6">
      <c r="D80" s="1" t="s">
        <v>50</v>
      </c>
      <c r="G80" s="12">
        <v>23</v>
      </c>
      <c r="H80" s="17"/>
      <c r="I80" s="28">
        <v>19896952.93</v>
      </c>
      <c r="K80" s="28">
        <v>12663160.890000001</v>
      </c>
      <c r="M80" s="25"/>
      <c r="N80" s="6"/>
      <c r="O80" s="6"/>
    </row>
    <row r="81" spans="1:15" x14ac:dyDescent="0.6">
      <c r="C81" s="1" t="s">
        <v>38</v>
      </c>
      <c r="G81" s="16"/>
      <c r="H81" s="16"/>
      <c r="I81" s="128">
        <v>119373564.92</v>
      </c>
      <c r="J81" s="27"/>
      <c r="K81" s="128">
        <v>46325517.530000076</v>
      </c>
      <c r="M81" s="27"/>
      <c r="N81" s="6"/>
      <c r="O81" s="6"/>
    </row>
    <row r="82" spans="1:15" x14ac:dyDescent="0.6">
      <c r="A82" s="1" t="s">
        <v>36</v>
      </c>
      <c r="G82" s="4"/>
      <c r="H82" s="4"/>
      <c r="I82" s="154">
        <v>738027912.41000009</v>
      </c>
      <c r="J82" s="26"/>
      <c r="K82" s="134">
        <v>657746072.98000002</v>
      </c>
      <c r="M82" s="27"/>
      <c r="N82" s="6"/>
      <c r="O82" s="27"/>
    </row>
    <row r="83" spans="1:15" ht="24" thickBot="1" x14ac:dyDescent="0.65">
      <c r="A83" s="1" t="s">
        <v>15</v>
      </c>
      <c r="G83" s="4"/>
      <c r="H83" s="4"/>
      <c r="I83" s="155">
        <v>943791637.10000014</v>
      </c>
      <c r="J83" s="26"/>
      <c r="K83" s="135">
        <v>842882493.5</v>
      </c>
      <c r="M83" s="27"/>
      <c r="N83" s="6"/>
      <c r="O83" s="27"/>
    </row>
    <row r="84" spans="1:15" ht="24" thickTop="1" x14ac:dyDescent="0.6">
      <c r="G84" s="4"/>
      <c r="H84" s="4"/>
      <c r="I84" s="26"/>
      <c r="K84" s="26"/>
    </row>
    <row r="85" spans="1:15" x14ac:dyDescent="0.6">
      <c r="G85" s="4"/>
      <c r="H85" s="4"/>
    </row>
    <row r="86" spans="1:15" x14ac:dyDescent="0.6">
      <c r="A86" s="182"/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M86" s="8"/>
      <c r="N86" s="6"/>
      <c r="O86" s="6"/>
    </row>
    <row r="87" spans="1:15" x14ac:dyDescent="0.6">
      <c r="M87" s="27"/>
    </row>
    <row r="88" spans="1:15" x14ac:dyDescent="0.6">
      <c r="G88" s="3"/>
      <c r="H88" s="20"/>
      <c r="I88" s="28"/>
      <c r="J88" s="28"/>
      <c r="K88" s="28"/>
      <c r="L88" s="20"/>
    </row>
  </sheetData>
  <mergeCells count="21">
    <mergeCell ref="A64:K64"/>
    <mergeCell ref="A86:K86"/>
    <mergeCell ref="A65:K65"/>
    <mergeCell ref="A68:K68"/>
    <mergeCell ref="A67:H67"/>
    <mergeCell ref="A66:K66"/>
    <mergeCell ref="I69:K69"/>
    <mergeCell ref="A1:K1"/>
    <mergeCell ref="A63:K63"/>
    <mergeCell ref="A32:K32"/>
    <mergeCell ref="A36:H36"/>
    <mergeCell ref="A34:K34"/>
    <mergeCell ref="A35:K35"/>
    <mergeCell ref="A2:K2"/>
    <mergeCell ref="A3:K3"/>
    <mergeCell ref="A6:K6"/>
    <mergeCell ref="I7:K7"/>
    <mergeCell ref="A37:K37"/>
    <mergeCell ref="A4:K4"/>
    <mergeCell ref="I38:K38"/>
    <mergeCell ref="A33:K33"/>
  </mergeCells>
  <phoneticPr fontId="5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F40F-BB90-4DEC-BE39-A3389B97DEAA}">
  <dimension ref="A1:N35"/>
  <sheetViews>
    <sheetView view="pageBreakPreview" topLeftCell="A20" zoomScaleNormal="100" zoomScaleSheetLayoutView="100" workbookViewId="0">
      <selection activeCell="K8" sqref="K8"/>
    </sheetView>
  </sheetViews>
  <sheetFormatPr defaultColWidth="9.125" defaultRowHeight="22.95" customHeight="1" x14ac:dyDescent="0.6"/>
  <cols>
    <col min="1" max="2" width="2" style="90" customWidth="1"/>
    <col min="3" max="3" width="1.875" style="90" customWidth="1"/>
    <col min="4" max="4" width="44.625" style="90" customWidth="1"/>
    <col min="5" max="5" width="7.125" style="148" customWidth="1"/>
    <col min="6" max="6" width="1.625" style="120" customWidth="1"/>
    <col min="7" max="7" width="16" style="120" customWidth="1"/>
    <col min="8" max="8" width="0.625" style="120" customWidth="1"/>
    <col min="9" max="9" width="17" style="120" customWidth="1"/>
    <col min="10" max="10" width="3.25" style="90" customWidth="1"/>
    <col min="11" max="11" width="12" style="38" customWidth="1"/>
    <col min="12" max="12" width="2.25" style="38" customWidth="1"/>
    <col min="13" max="13" width="12" style="38" customWidth="1"/>
    <col min="14" max="16384" width="9.125" style="90"/>
  </cols>
  <sheetData>
    <row r="1" spans="1:14" ht="23.4" x14ac:dyDescent="0.6">
      <c r="A1" s="184">
        <v>9</v>
      </c>
      <c r="B1" s="184"/>
      <c r="C1" s="184"/>
      <c r="D1" s="184"/>
      <c r="E1" s="184"/>
      <c r="F1" s="184"/>
      <c r="G1" s="184"/>
      <c r="H1" s="184"/>
      <c r="I1" s="184"/>
    </row>
    <row r="2" spans="1:14" ht="23.4" x14ac:dyDescent="0.6">
      <c r="A2" s="185" t="s">
        <v>91</v>
      </c>
      <c r="B2" s="185"/>
      <c r="C2" s="185"/>
      <c r="D2" s="185"/>
      <c r="E2" s="185"/>
      <c r="F2" s="185"/>
      <c r="G2" s="185"/>
      <c r="H2" s="185"/>
      <c r="I2" s="185"/>
    </row>
    <row r="3" spans="1:14" ht="23.4" x14ac:dyDescent="0.6">
      <c r="A3" s="185" t="s">
        <v>49</v>
      </c>
      <c r="B3" s="185"/>
      <c r="C3" s="185"/>
      <c r="D3" s="185"/>
      <c r="E3" s="185"/>
      <c r="F3" s="185"/>
      <c r="G3" s="185"/>
      <c r="H3" s="185"/>
      <c r="I3" s="185"/>
    </row>
    <row r="4" spans="1:14" ht="23.4" x14ac:dyDescent="0.6">
      <c r="A4" s="186" t="s">
        <v>135</v>
      </c>
      <c r="B4" s="186"/>
      <c r="C4" s="186"/>
      <c r="D4" s="186"/>
      <c r="E4" s="186"/>
      <c r="F4" s="186"/>
      <c r="G4" s="186"/>
      <c r="H4" s="186"/>
      <c r="I4" s="186"/>
    </row>
    <row r="5" spans="1:14" ht="21" customHeight="1" x14ac:dyDescent="0.6">
      <c r="B5" s="91"/>
      <c r="C5" s="91"/>
      <c r="D5" s="91"/>
      <c r="E5" s="146"/>
      <c r="F5" s="91"/>
      <c r="G5" s="187" t="s">
        <v>134</v>
      </c>
      <c r="H5" s="187"/>
      <c r="I5" s="187"/>
    </row>
    <row r="6" spans="1:14" ht="21" customHeight="1" x14ac:dyDescent="0.6">
      <c r="A6" s="92"/>
      <c r="B6" s="92"/>
      <c r="C6" s="92"/>
      <c r="D6" s="92"/>
      <c r="E6" s="183" t="s">
        <v>6</v>
      </c>
      <c r="F6" s="183"/>
      <c r="G6" s="94">
        <v>2564</v>
      </c>
      <c r="H6" s="92"/>
      <c r="I6" s="94">
        <v>2563</v>
      </c>
      <c r="K6" s="93"/>
      <c r="L6" s="93"/>
      <c r="M6" s="93"/>
    </row>
    <row r="7" spans="1:14" ht="21" customHeight="1" x14ac:dyDescent="0.6">
      <c r="A7" s="90" t="s">
        <v>16</v>
      </c>
      <c r="E7" s="122"/>
      <c r="F7" s="90"/>
      <c r="G7" s="90"/>
      <c r="H7" s="90"/>
      <c r="I7" s="95"/>
      <c r="K7" s="93"/>
      <c r="L7" s="93"/>
      <c r="M7" s="93"/>
    </row>
    <row r="8" spans="1:14" ht="21" customHeight="1" x14ac:dyDescent="0.6">
      <c r="B8" s="90" t="s">
        <v>33</v>
      </c>
      <c r="F8" s="96"/>
      <c r="G8" s="97">
        <v>793556659.01000011</v>
      </c>
      <c r="H8" s="98"/>
      <c r="I8" s="97">
        <v>677248033.31999993</v>
      </c>
      <c r="L8" s="99"/>
      <c r="N8" s="100"/>
    </row>
    <row r="9" spans="1:14" ht="21" customHeight="1" x14ac:dyDescent="0.6">
      <c r="B9" s="90" t="s">
        <v>132</v>
      </c>
      <c r="E9" s="96"/>
      <c r="F9" s="96"/>
      <c r="G9" s="97">
        <v>14773784.84</v>
      </c>
      <c r="H9" s="98"/>
      <c r="I9" s="127">
        <v>0</v>
      </c>
      <c r="L9" s="99"/>
      <c r="N9" s="100"/>
    </row>
    <row r="10" spans="1:14" ht="21" customHeight="1" x14ac:dyDescent="0.6">
      <c r="B10" s="90" t="s">
        <v>17</v>
      </c>
      <c r="E10" s="96">
        <v>5.4</v>
      </c>
      <c r="F10" s="96"/>
      <c r="G10" s="97">
        <v>3159633.9199999999</v>
      </c>
      <c r="H10" s="98"/>
      <c r="I10" s="97">
        <v>928343.94</v>
      </c>
      <c r="L10" s="99"/>
      <c r="N10" s="100"/>
    </row>
    <row r="11" spans="1:14" ht="21" customHeight="1" x14ac:dyDescent="0.6">
      <c r="D11" s="90" t="s">
        <v>18</v>
      </c>
      <c r="E11" s="96"/>
      <c r="F11" s="96"/>
      <c r="G11" s="101">
        <v>811490077.7700001</v>
      </c>
      <c r="H11" s="98"/>
      <c r="I11" s="101">
        <v>678176377.25999999</v>
      </c>
      <c r="K11" s="165"/>
      <c r="L11" s="99"/>
      <c r="M11" s="165"/>
      <c r="N11" s="100"/>
    </row>
    <row r="12" spans="1:14" ht="21" customHeight="1" x14ac:dyDescent="0.6">
      <c r="A12" s="90" t="s">
        <v>19</v>
      </c>
      <c r="E12" s="96"/>
      <c r="F12" s="96"/>
      <c r="G12" s="97"/>
      <c r="H12" s="98"/>
      <c r="I12" s="97"/>
      <c r="K12" s="102"/>
      <c r="L12" s="99"/>
      <c r="M12" s="102"/>
      <c r="N12" s="100"/>
    </row>
    <row r="13" spans="1:14" ht="21" customHeight="1" x14ac:dyDescent="0.6">
      <c r="B13" s="90" t="s">
        <v>34</v>
      </c>
      <c r="E13" s="96">
        <v>5.4</v>
      </c>
      <c r="F13" s="96"/>
      <c r="G13" s="97">
        <v>568104630.17000008</v>
      </c>
      <c r="H13" s="98"/>
      <c r="I13" s="97">
        <v>479389286.12999988</v>
      </c>
      <c r="K13" s="102"/>
      <c r="L13" s="99"/>
      <c r="M13" s="102"/>
      <c r="N13" s="100"/>
    </row>
    <row r="14" spans="1:14" ht="21" customHeight="1" x14ac:dyDescent="0.6">
      <c r="B14" s="90" t="s">
        <v>95</v>
      </c>
      <c r="E14" s="96">
        <v>5.4</v>
      </c>
      <c r="F14" s="96"/>
      <c r="G14" s="97">
        <v>31878340.029999994</v>
      </c>
      <c r="H14" s="98"/>
      <c r="I14" s="97">
        <v>27532828.410000004</v>
      </c>
      <c r="K14" s="102"/>
      <c r="L14" s="99"/>
      <c r="M14" s="102"/>
      <c r="N14" s="100"/>
    </row>
    <row r="15" spans="1:14" ht="21" customHeight="1" x14ac:dyDescent="0.6">
      <c r="B15" s="90" t="s">
        <v>40</v>
      </c>
      <c r="E15" s="96">
        <v>5.4</v>
      </c>
      <c r="F15" s="96"/>
      <c r="G15" s="97">
        <v>66057174.719999991</v>
      </c>
      <c r="H15" s="98"/>
      <c r="I15" s="97">
        <v>59920793.700000003</v>
      </c>
      <c r="K15" s="102"/>
      <c r="L15" s="99"/>
      <c r="M15" s="102"/>
      <c r="N15" s="100"/>
    </row>
    <row r="16" spans="1:14" ht="21" customHeight="1" x14ac:dyDescent="0.6">
      <c r="B16" s="90" t="s">
        <v>159</v>
      </c>
      <c r="E16" s="96"/>
      <c r="F16" s="96"/>
      <c r="G16" s="127">
        <v>0</v>
      </c>
      <c r="H16" s="98"/>
      <c r="I16" s="97">
        <v>1053527.6199999996</v>
      </c>
      <c r="K16" s="102"/>
      <c r="L16" s="99"/>
      <c r="M16" s="102"/>
      <c r="N16" s="100"/>
    </row>
    <row r="17" spans="1:14" s="103" customFormat="1" ht="21" customHeight="1" x14ac:dyDescent="0.6">
      <c r="D17" s="103" t="s">
        <v>20</v>
      </c>
      <c r="E17" s="9"/>
      <c r="F17" s="9"/>
      <c r="G17" s="104">
        <v>666040144.92000008</v>
      </c>
      <c r="H17" s="105"/>
      <c r="I17" s="104">
        <v>567896435.86000001</v>
      </c>
      <c r="J17" s="105"/>
      <c r="K17" s="165"/>
      <c r="L17" s="99"/>
      <c r="M17" s="165"/>
      <c r="N17" s="100"/>
    </row>
    <row r="18" spans="1:14" s="103" customFormat="1" ht="21" customHeight="1" x14ac:dyDescent="0.6">
      <c r="A18" s="103" t="s">
        <v>93</v>
      </c>
      <c r="E18" s="9"/>
      <c r="F18" s="9"/>
      <c r="G18" s="106">
        <v>145449932.85000002</v>
      </c>
      <c r="H18" s="105"/>
      <c r="I18" s="106">
        <v>110279941.4000001</v>
      </c>
      <c r="J18" s="105"/>
      <c r="K18" s="165"/>
      <c r="L18" s="99"/>
      <c r="M18" s="165"/>
      <c r="N18" s="100"/>
    </row>
    <row r="19" spans="1:14" ht="21" customHeight="1" x14ac:dyDescent="0.6">
      <c r="A19" s="90" t="s">
        <v>48</v>
      </c>
      <c r="E19" s="96">
        <v>5.4</v>
      </c>
      <c r="F19" s="96"/>
      <c r="G19" s="107">
        <v>5748359.9200000009</v>
      </c>
      <c r="H19" s="108"/>
      <c r="I19" s="107">
        <v>12551407.09</v>
      </c>
      <c r="K19" s="3"/>
      <c r="L19" s="99"/>
      <c r="M19" s="3"/>
      <c r="N19" s="100"/>
    </row>
    <row r="20" spans="1:14" s="103" customFormat="1" ht="21" customHeight="1" x14ac:dyDescent="0.6">
      <c r="A20" s="103" t="s">
        <v>90</v>
      </c>
      <c r="E20" s="147"/>
      <c r="F20" s="109"/>
      <c r="G20" s="106">
        <v>139701572.93000007</v>
      </c>
      <c r="H20" s="105"/>
      <c r="I20" s="106">
        <v>97728534.310000002</v>
      </c>
      <c r="K20" s="166"/>
      <c r="L20" s="99"/>
      <c r="M20" s="166"/>
      <c r="N20" s="100"/>
    </row>
    <row r="21" spans="1:14" ht="21" customHeight="1" x14ac:dyDescent="0.6">
      <c r="A21" s="90" t="s">
        <v>58</v>
      </c>
      <c r="E21" s="110">
        <v>27</v>
      </c>
      <c r="F21" s="110"/>
      <c r="G21" s="97">
        <v>27956258.48</v>
      </c>
      <c r="H21" s="98"/>
      <c r="I21" s="97">
        <v>19552150.129999999</v>
      </c>
      <c r="K21" s="102"/>
      <c r="L21" s="99"/>
      <c r="M21" s="102"/>
      <c r="N21" s="100"/>
    </row>
    <row r="22" spans="1:14" s="122" customFormat="1" ht="21" customHeight="1" x14ac:dyDescent="0.6">
      <c r="A22" s="122" t="s">
        <v>136</v>
      </c>
      <c r="E22" s="111"/>
      <c r="F22" s="111"/>
      <c r="G22" s="101">
        <v>111745314.45000006</v>
      </c>
      <c r="H22" s="98"/>
      <c r="I22" s="101">
        <v>78176384.180000007</v>
      </c>
      <c r="K22" s="166"/>
      <c r="L22" s="123"/>
      <c r="M22" s="166"/>
      <c r="N22" s="124"/>
    </row>
    <row r="23" spans="1:14" ht="21" customHeight="1" x14ac:dyDescent="0.6">
      <c r="A23" s="90" t="s">
        <v>137</v>
      </c>
      <c r="E23" s="111"/>
      <c r="F23" s="111"/>
      <c r="G23" s="97"/>
      <c r="H23" s="108"/>
      <c r="I23" s="97"/>
      <c r="K23" s="102"/>
      <c r="L23" s="99"/>
      <c r="M23" s="102"/>
      <c r="N23" s="100"/>
    </row>
    <row r="24" spans="1:14" ht="21" customHeight="1" x14ac:dyDescent="0.6">
      <c r="A24" s="90" t="s">
        <v>138</v>
      </c>
      <c r="E24" s="111"/>
      <c r="F24" s="111"/>
      <c r="G24" s="97"/>
      <c r="H24" s="112"/>
      <c r="I24" s="97"/>
      <c r="K24" s="102"/>
      <c r="L24" s="102"/>
      <c r="M24" s="102"/>
    </row>
    <row r="25" spans="1:14" ht="21" customHeight="1" x14ac:dyDescent="0.6">
      <c r="B25" s="90" t="s">
        <v>139</v>
      </c>
      <c r="E25" s="111"/>
      <c r="F25" s="111"/>
      <c r="G25" s="112"/>
      <c r="H25" s="112"/>
      <c r="I25" s="112"/>
      <c r="K25" s="102"/>
      <c r="L25" s="102"/>
      <c r="M25" s="102"/>
    </row>
    <row r="26" spans="1:14" ht="21" customHeight="1" x14ac:dyDescent="0.6">
      <c r="C26" s="90" t="s">
        <v>140</v>
      </c>
      <c r="E26" s="111">
        <v>21</v>
      </c>
      <c r="F26" s="111"/>
      <c r="G26" s="156">
        <v>-224343.78</v>
      </c>
      <c r="H26" s="112"/>
      <c r="I26" s="113">
        <v>0</v>
      </c>
      <c r="K26" s="102"/>
      <c r="L26" s="102"/>
      <c r="M26" s="102"/>
    </row>
    <row r="27" spans="1:14" ht="21" customHeight="1" x14ac:dyDescent="0.6">
      <c r="B27" s="90" t="s">
        <v>141</v>
      </c>
      <c r="E27" s="111"/>
      <c r="F27" s="111"/>
      <c r="G27" s="156"/>
      <c r="H27" s="112"/>
      <c r="I27" s="112"/>
      <c r="K27" s="102"/>
      <c r="L27" s="102"/>
      <c r="M27" s="102"/>
    </row>
    <row r="28" spans="1:14" ht="21" customHeight="1" x14ac:dyDescent="0.6">
      <c r="C28" s="90" t="s">
        <v>142</v>
      </c>
      <c r="E28" s="111">
        <v>27</v>
      </c>
      <c r="F28" s="111"/>
      <c r="G28" s="157">
        <v>44868.76</v>
      </c>
      <c r="H28" s="112"/>
      <c r="I28" s="114">
        <v>0</v>
      </c>
      <c r="K28" s="102"/>
      <c r="L28" s="102"/>
      <c r="M28" s="102"/>
    </row>
    <row r="29" spans="1:14" ht="21" customHeight="1" x14ac:dyDescent="0.6">
      <c r="A29" s="90" t="s">
        <v>143</v>
      </c>
      <c r="E29" s="111"/>
      <c r="F29" s="111"/>
      <c r="G29" s="156">
        <f t="shared" ref="G29" si="0">SUM(G24:G28)</f>
        <v>-179475.02</v>
      </c>
      <c r="H29" s="112"/>
      <c r="I29" s="113">
        <v>0</v>
      </c>
      <c r="K29" s="165"/>
      <c r="L29" s="102"/>
      <c r="M29" s="165"/>
    </row>
    <row r="30" spans="1:14" ht="21" customHeight="1" thickBot="1" x14ac:dyDescent="0.65">
      <c r="A30" s="90" t="s">
        <v>144</v>
      </c>
      <c r="E30" s="111"/>
      <c r="F30" s="111"/>
      <c r="G30" s="115">
        <v>111565839.43000007</v>
      </c>
      <c r="H30" s="108"/>
      <c r="I30" s="115">
        <v>78176384.180000007</v>
      </c>
      <c r="K30" s="165"/>
      <c r="L30" s="99"/>
      <c r="M30" s="165"/>
      <c r="N30" s="100"/>
    </row>
    <row r="31" spans="1:14" ht="21" customHeight="1" thickTop="1" x14ac:dyDescent="0.6">
      <c r="E31" s="111"/>
      <c r="F31" s="111"/>
      <c r="G31" s="112"/>
      <c r="H31" s="116"/>
      <c r="I31" s="112"/>
      <c r="K31" s="102"/>
      <c r="L31" s="99"/>
      <c r="M31" s="102"/>
      <c r="N31" s="100"/>
    </row>
    <row r="32" spans="1:14" ht="21" customHeight="1" x14ac:dyDescent="0.6">
      <c r="A32" s="90" t="s">
        <v>62</v>
      </c>
      <c r="E32" s="111">
        <v>28</v>
      </c>
      <c r="F32" s="111"/>
      <c r="G32" s="117"/>
      <c r="H32" s="116"/>
      <c r="I32" s="117"/>
      <c r="K32" s="102"/>
      <c r="L32" s="99"/>
      <c r="M32" s="102"/>
      <c r="N32" s="100"/>
    </row>
    <row r="33" spans="2:14" ht="22.95" customHeight="1" thickBot="1" x14ac:dyDescent="0.65">
      <c r="B33" s="90" t="s">
        <v>61</v>
      </c>
      <c r="E33" s="118"/>
      <c r="F33" s="118"/>
      <c r="G33" s="119">
        <v>0.25</v>
      </c>
      <c r="H33" s="117"/>
      <c r="I33" s="119">
        <v>0.27</v>
      </c>
      <c r="L33" s="99"/>
      <c r="N33" s="100"/>
    </row>
    <row r="34" spans="2:14" ht="24" thickTop="1" x14ac:dyDescent="0.6">
      <c r="G34" s="121"/>
      <c r="I34" s="121"/>
    </row>
    <row r="35" spans="2:14" ht="23.4" x14ac:dyDescent="0.6">
      <c r="G35" s="121"/>
      <c r="I35" s="121"/>
    </row>
  </sheetData>
  <mergeCells count="6">
    <mergeCell ref="E6:F6"/>
    <mergeCell ref="A1:I1"/>
    <mergeCell ref="A2:I2"/>
    <mergeCell ref="A3:I3"/>
    <mergeCell ref="A4:I4"/>
    <mergeCell ref="G5:I5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view="pageBreakPreview" topLeftCell="A10" zoomScaleNormal="100" zoomScaleSheetLayoutView="100" workbookViewId="0">
      <selection activeCell="S14" sqref="S14:S15"/>
    </sheetView>
  </sheetViews>
  <sheetFormatPr defaultColWidth="9.125" defaultRowHeight="23.4" x14ac:dyDescent="0.6"/>
  <cols>
    <col min="1" max="1" width="1.25" style="18" customWidth="1"/>
    <col min="2" max="2" width="1.125" style="18" customWidth="1"/>
    <col min="3" max="3" width="1.375" style="18" customWidth="1"/>
    <col min="4" max="4" width="24.75" style="18" customWidth="1"/>
    <col min="5" max="5" width="5.875" style="18" customWidth="1"/>
    <col min="6" max="6" width="1" style="19" customWidth="1"/>
    <col min="7" max="7" width="10.625" style="18" bestFit="1" customWidth="1"/>
    <col min="8" max="8" width="0.75" style="18" customWidth="1"/>
    <col min="9" max="9" width="10.625" style="18" customWidth="1"/>
    <col min="10" max="10" width="0.875" style="18" customWidth="1"/>
    <col min="11" max="11" width="10" style="18" customWidth="1"/>
    <col min="12" max="12" width="0.875" style="18" customWidth="1"/>
    <col min="13" max="13" width="11.125" style="18" customWidth="1"/>
    <col min="14" max="14" width="1" style="18" customWidth="1"/>
    <col min="15" max="15" width="11.375" style="18" customWidth="1"/>
    <col min="16" max="16" width="2.5" style="18" customWidth="1"/>
    <col min="17" max="17" width="9.125" style="167"/>
    <col min="18" max="18" width="1.125" style="167" customWidth="1"/>
    <col min="19" max="19" width="9.125" style="167"/>
    <col min="20" max="20" width="2.25" style="167" customWidth="1"/>
    <col min="21" max="21" width="9.125" style="167"/>
    <col min="22" max="22" width="1.75" style="167" customWidth="1"/>
    <col min="23" max="23" width="9.125" style="167"/>
    <col min="24" max="24" width="2.125" style="167" customWidth="1"/>
    <col min="25" max="25" width="9.125" style="167"/>
    <col min="26" max="26" width="1.75" style="167" customWidth="1"/>
    <col min="27" max="27" width="9.125" style="167"/>
    <col min="28" max="16384" width="9.125" style="18"/>
  </cols>
  <sheetData>
    <row r="1" spans="1:27" ht="24" customHeight="1" x14ac:dyDescent="0.6">
      <c r="A1" s="191">
        <v>10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27" ht="24" customHeight="1" x14ac:dyDescent="0.6">
      <c r="A2" s="192" t="s">
        <v>91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27" ht="24" customHeight="1" x14ac:dyDescent="0.6">
      <c r="A3" s="192" t="s">
        <v>41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27" ht="24" customHeight="1" x14ac:dyDescent="0.6">
      <c r="A4" s="192" t="s">
        <v>135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27" s="30" customFormat="1" ht="17.399999999999999" x14ac:dyDescent="0.4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</row>
    <row r="6" spans="1:27" s="41" customFormat="1" ht="16.2" x14ac:dyDescent="0.4">
      <c r="A6" s="84"/>
      <c r="B6" s="39"/>
      <c r="C6" s="39"/>
      <c r="D6" s="39"/>
      <c r="E6" s="39"/>
      <c r="F6" s="40"/>
      <c r="G6" s="193" t="s">
        <v>134</v>
      </c>
      <c r="H6" s="193"/>
      <c r="I6" s="193"/>
      <c r="J6" s="193"/>
      <c r="K6" s="193"/>
      <c r="L6" s="193"/>
      <c r="M6" s="193"/>
      <c r="N6" s="193"/>
      <c r="O6" s="193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</row>
    <row r="7" spans="1:27" s="41" customFormat="1" ht="16.2" x14ac:dyDescent="0.4">
      <c r="A7" s="39"/>
      <c r="B7" s="39"/>
      <c r="C7" s="39"/>
      <c r="D7" s="39"/>
      <c r="E7" s="39"/>
      <c r="F7" s="42"/>
      <c r="G7" s="84" t="s">
        <v>116</v>
      </c>
      <c r="H7" s="84"/>
      <c r="I7" s="84" t="s">
        <v>103</v>
      </c>
      <c r="J7" s="39"/>
      <c r="K7" s="188" t="s">
        <v>44</v>
      </c>
      <c r="L7" s="188"/>
      <c r="M7" s="188"/>
      <c r="N7" s="43"/>
      <c r="O7" s="44" t="s">
        <v>45</v>
      </c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</row>
    <row r="8" spans="1:27" s="41" customFormat="1" ht="16.2" x14ac:dyDescent="0.4">
      <c r="A8" s="39"/>
      <c r="B8" s="39"/>
      <c r="C8" s="39"/>
      <c r="D8" s="39"/>
      <c r="E8" s="39"/>
      <c r="F8" s="42"/>
      <c r="G8" s="44" t="s">
        <v>117</v>
      </c>
      <c r="H8" s="44"/>
      <c r="I8" s="44" t="s">
        <v>104</v>
      </c>
      <c r="J8" s="39"/>
      <c r="K8" s="44" t="s">
        <v>39</v>
      </c>
      <c r="L8" s="44"/>
      <c r="M8" s="44" t="s">
        <v>38</v>
      </c>
      <c r="N8" s="43"/>
      <c r="O8" s="44" t="s">
        <v>46</v>
      </c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</row>
    <row r="9" spans="1:27" s="41" customFormat="1" ht="16.2" x14ac:dyDescent="0.4">
      <c r="A9" s="39"/>
      <c r="B9" s="39"/>
      <c r="C9" s="39"/>
      <c r="D9" s="39"/>
      <c r="E9" s="39"/>
      <c r="F9" s="42"/>
      <c r="G9" s="84"/>
      <c r="H9" s="84"/>
      <c r="I9" s="84"/>
      <c r="J9" s="39"/>
      <c r="K9" s="44" t="s">
        <v>55</v>
      </c>
      <c r="L9" s="44"/>
      <c r="N9" s="45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27" s="41" customFormat="1" ht="16.2" x14ac:dyDescent="0.4">
      <c r="A10" s="39"/>
      <c r="B10" s="39"/>
      <c r="C10" s="39"/>
      <c r="D10" s="39"/>
      <c r="E10" s="189" t="s">
        <v>6</v>
      </c>
      <c r="F10" s="189"/>
      <c r="G10" s="85"/>
      <c r="H10" s="44"/>
      <c r="I10" s="85"/>
      <c r="J10" s="39"/>
      <c r="K10" s="85" t="s">
        <v>56</v>
      </c>
      <c r="L10" s="44"/>
      <c r="M10" s="85"/>
      <c r="N10" s="44"/>
      <c r="O10" s="85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</row>
    <row r="11" spans="1:27" s="46" customFormat="1" ht="15.6" x14ac:dyDescent="0.4">
      <c r="A11" s="46" t="s">
        <v>145</v>
      </c>
      <c r="E11" s="47"/>
      <c r="G11" s="174">
        <v>100000000</v>
      </c>
      <c r="H11" s="48"/>
      <c r="I11" s="175">
        <v>0</v>
      </c>
      <c r="J11" s="48"/>
      <c r="K11" s="174">
        <v>4926315.78</v>
      </c>
      <c r="L11" s="174"/>
      <c r="M11" s="174">
        <v>122885978.46000007</v>
      </c>
      <c r="N11" s="174"/>
      <c r="O11" s="174">
        <v>227812294.24000007</v>
      </c>
      <c r="P11" s="49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</row>
    <row r="12" spans="1:27" s="46" customFormat="1" ht="15.6" x14ac:dyDescent="0.4">
      <c r="A12" s="46" t="s">
        <v>118</v>
      </c>
      <c r="E12" s="42">
        <v>22</v>
      </c>
      <c r="G12" s="48">
        <v>120000000</v>
      </c>
      <c r="H12" s="48"/>
      <c r="I12" s="48">
        <v>396000000</v>
      </c>
      <c r="J12" s="137"/>
      <c r="K12" s="138">
        <v>0</v>
      </c>
      <c r="L12" s="48"/>
      <c r="M12" s="138">
        <v>0</v>
      </c>
      <c r="N12" s="48"/>
      <c r="O12" s="48">
        <v>516000000</v>
      </c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</row>
    <row r="13" spans="1:27" s="46" customFormat="1" ht="15.6" x14ac:dyDescent="0.4">
      <c r="A13" s="46" t="s">
        <v>148</v>
      </c>
      <c r="C13" s="125"/>
      <c r="E13" s="42"/>
      <c r="G13" s="51"/>
      <c r="H13" s="51"/>
      <c r="I13" s="51"/>
      <c r="J13" s="41"/>
      <c r="K13" s="51"/>
      <c r="L13" s="51"/>
      <c r="M13" s="51"/>
      <c r="N13" s="51"/>
      <c r="O13" s="51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</row>
    <row r="14" spans="1:27" s="46" customFormat="1" ht="15.6" x14ac:dyDescent="0.4">
      <c r="C14" s="125" t="s">
        <v>149</v>
      </c>
      <c r="E14" s="42">
        <v>22</v>
      </c>
      <c r="G14" s="138">
        <v>0</v>
      </c>
      <c r="H14" s="48"/>
      <c r="I14" s="48">
        <v>-17242605.440000001</v>
      </c>
      <c r="J14" s="137"/>
      <c r="K14" s="138">
        <v>0</v>
      </c>
      <c r="L14" s="48"/>
      <c r="M14" s="138">
        <v>0</v>
      </c>
      <c r="N14" s="48"/>
      <c r="O14" s="48">
        <v>-17242605.440000001</v>
      </c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</row>
    <row r="15" spans="1:27" s="46" customFormat="1" ht="15.6" x14ac:dyDescent="0.4">
      <c r="A15" s="46" t="s">
        <v>50</v>
      </c>
      <c r="E15" s="42">
        <v>23</v>
      </c>
      <c r="G15" s="138">
        <v>0</v>
      </c>
      <c r="H15" s="48"/>
      <c r="I15" s="138">
        <v>0</v>
      </c>
      <c r="J15" s="137"/>
      <c r="K15" s="48">
        <v>7736845.1100000003</v>
      </c>
      <c r="L15" s="48"/>
      <c r="M15" s="48">
        <v>-7736845.1100000003</v>
      </c>
      <c r="N15" s="48"/>
      <c r="O15" s="138">
        <v>0</v>
      </c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</row>
    <row r="16" spans="1:27" s="46" customFormat="1" ht="15.6" x14ac:dyDescent="0.4">
      <c r="A16" s="46" t="s">
        <v>119</v>
      </c>
      <c r="E16" s="42">
        <v>23</v>
      </c>
      <c r="G16" s="138">
        <v>0</v>
      </c>
      <c r="H16" s="48"/>
      <c r="I16" s="138">
        <v>0</v>
      </c>
      <c r="J16" s="137"/>
      <c r="K16" s="138">
        <v>0</v>
      </c>
      <c r="L16" s="48"/>
      <c r="M16" s="48">
        <v>-147000000</v>
      </c>
      <c r="N16" s="48"/>
      <c r="O16" s="48">
        <v>-147000000</v>
      </c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</row>
    <row r="17" spans="1:27" s="46" customFormat="1" ht="15.6" x14ac:dyDescent="0.4">
      <c r="A17" s="50" t="s">
        <v>144</v>
      </c>
      <c r="E17" s="47"/>
      <c r="G17" s="51"/>
      <c r="H17" s="51"/>
      <c r="I17" s="51"/>
      <c r="J17" s="41"/>
      <c r="K17" s="51"/>
      <c r="L17" s="51"/>
      <c r="M17" s="51"/>
      <c r="N17" s="51"/>
      <c r="O17" s="51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</row>
    <row r="18" spans="1:27" s="46" customFormat="1" ht="15.6" x14ac:dyDescent="0.4">
      <c r="B18" s="50" t="s">
        <v>136</v>
      </c>
      <c r="E18" s="47"/>
      <c r="G18" s="138">
        <v>0</v>
      </c>
      <c r="H18" s="48"/>
      <c r="I18" s="138">
        <v>0</v>
      </c>
      <c r="J18" s="137"/>
      <c r="K18" s="138">
        <v>0</v>
      </c>
      <c r="L18" s="48"/>
      <c r="M18" s="48">
        <v>78176384.180000007</v>
      </c>
      <c r="N18" s="48"/>
      <c r="O18" s="48">
        <v>78176384.180000067</v>
      </c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</row>
    <row r="19" spans="1:27" s="46" customFormat="1" ht="15.6" x14ac:dyDescent="0.4">
      <c r="A19" s="46" t="s">
        <v>147</v>
      </c>
      <c r="E19" s="47"/>
      <c r="G19" s="149">
        <v>220000000</v>
      </c>
      <c r="H19" s="48"/>
      <c r="I19" s="149">
        <v>378757394.56</v>
      </c>
      <c r="J19" s="137"/>
      <c r="K19" s="149">
        <v>12663160.890000001</v>
      </c>
      <c r="L19" s="48"/>
      <c r="M19" s="149">
        <v>46325517.530000001</v>
      </c>
      <c r="N19" s="48"/>
      <c r="O19" s="149">
        <v>657746072.98000002</v>
      </c>
      <c r="Q19" s="170"/>
      <c r="R19" s="170"/>
      <c r="S19" s="170"/>
      <c r="T19" s="170"/>
      <c r="U19" s="170"/>
      <c r="V19" s="170"/>
      <c r="W19" s="170">
        <f>SUM(K11:K18)-K19</f>
        <v>0</v>
      </c>
      <c r="X19" s="170"/>
      <c r="Y19" s="170">
        <f>SUM(M11:M18)-M19</f>
        <v>7.4505805969238281E-8</v>
      </c>
      <c r="Z19" s="170"/>
      <c r="AA19" s="170">
        <f>SUM(O11:O18)-O19</f>
        <v>0</v>
      </c>
    </row>
    <row r="20" spans="1:27" s="46" customFormat="1" ht="15.6" x14ac:dyDescent="0.4">
      <c r="A20" s="46" t="s">
        <v>50</v>
      </c>
      <c r="E20" s="47">
        <v>23</v>
      </c>
      <c r="G20" s="138">
        <v>0</v>
      </c>
      <c r="H20" s="51"/>
      <c r="I20" s="138">
        <v>0</v>
      </c>
      <c r="J20" s="51"/>
      <c r="K20" s="48">
        <v>7233792.04</v>
      </c>
      <c r="L20" s="51"/>
      <c r="M20" s="48">
        <v>-7233792.04</v>
      </c>
      <c r="N20" s="51"/>
      <c r="O20" s="138">
        <v>0</v>
      </c>
      <c r="P20" s="49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</row>
    <row r="21" spans="1:27" s="46" customFormat="1" ht="15.6" x14ac:dyDescent="0.4">
      <c r="A21" s="46" t="s">
        <v>119</v>
      </c>
      <c r="E21" s="47">
        <v>23</v>
      </c>
      <c r="G21" s="138">
        <v>0</v>
      </c>
      <c r="H21" s="51"/>
      <c r="I21" s="138">
        <v>0</v>
      </c>
      <c r="J21" s="51"/>
      <c r="K21" s="138">
        <v>0</v>
      </c>
      <c r="L21" s="51"/>
      <c r="M21" s="48">
        <v>-31284000</v>
      </c>
      <c r="N21" s="48"/>
      <c r="O21" s="48">
        <v>-31284000</v>
      </c>
      <c r="P21" s="49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</row>
    <row r="22" spans="1:27" s="50" customFormat="1" ht="15.6" x14ac:dyDescent="0.4">
      <c r="A22" s="50" t="s">
        <v>144</v>
      </c>
      <c r="E22" s="47"/>
      <c r="G22" s="136"/>
      <c r="H22" s="51"/>
      <c r="I22" s="136"/>
      <c r="J22" s="51"/>
      <c r="K22" s="138"/>
      <c r="L22" s="51"/>
      <c r="M22" s="48"/>
      <c r="N22" s="51"/>
      <c r="O22" s="51"/>
      <c r="P22" s="49"/>
      <c r="Q22" s="170"/>
      <c r="R22" s="173"/>
      <c r="S22" s="173"/>
      <c r="T22" s="173"/>
      <c r="U22" s="173"/>
      <c r="V22" s="170"/>
      <c r="W22" s="173"/>
      <c r="X22" s="173"/>
      <c r="Y22" s="173"/>
      <c r="Z22" s="173"/>
      <c r="AA22" s="173"/>
    </row>
    <row r="23" spans="1:27" s="50" customFormat="1" ht="15.6" x14ac:dyDescent="0.4">
      <c r="B23" s="50" t="s">
        <v>136</v>
      </c>
      <c r="E23" s="47"/>
      <c r="G23" s="138">
        <v>0</v>
      </c>
      <c r="H23" s="51"/>
      <c r="I23" s="138">
        <v>0</v>
      </c>
      <c r="J23" s="51"/>
      <c r="K23" s="138">
        <v>0</v>
      </c>
      <c r="L23" s="51"/>
      <c r="M23" s="48">
        <v>111745314.45000006</v>
      </c>
      <c r="N23" s="51"/>
      <c r="O23" s="48">
        <v>111745314.45000006</v>
      </c>
      <c r="P23" s="49"/>
      <c r="Q23" s="170"/>
      <c r="R23" s="173"/>
      <c r="S23" s="173"/>
      <c r="T23" s="173"/>
      <c r="U23" s="173"/>
      <c r="V23" s="170"/>
      <c r="W23" s="173"/>
      <c r="X23" s="173"/>
      <c r="Y23" s="173"/>
      <c r="Z23" s="173"/>
      <c r="AA23" s="173"/>
    </row>
    <row r="24" spans="1:27" s="50" customFormat="1" ht="15.6" x14ac:dyDescent="0.4">
      <c r="B24" s="50" t="s">
        <v>143</v>
      </c>
      <c r="E24" s="47"/>
      <c r="G24" s="138">
        <v>0</v>
      </c>
      <c r="H24" s="51"/>
      <c r="I24" s="138">
        <v>0</v>
      </c>
      <c r="J24" s="51"/>
      <c r="K24" s="138">
        <v>0</v>
      </c>
      <c r="L24" s="51"/>
      <c r="M24" s="48">
        <v>-179475.02</v>
      </c>
      <c r="N24" s="51"/>
      <c r="O24" s="48">
        <v>-179475.02</v>
      </c>
      <c r="P24" s="49"/>
      <c r="Q24" s="170"/>
      <c r="R24" s="173"/>
      <c r="S24" s="173"/>
      <c r="T24" s="173"/>
      <c r="U24" s="173"/>
      <c r="V24" s="170"/>
      <c r="W24" s="173"/>
      <c r="X24" s="173"/>
      <c r="Y24" s="173"/>
      <c r="Z24" s="173"/>
      <c r="AA24" s="173"/>
    </row>
    <row r="25" spans="1:27" s="50" customFormat="1" ht="16.2" thickBot="1" x14ac:dyDescent="0.45">
      <c r="A25" s="50" t="s">
        <v>146</v>
      </c>
      <c r="E25" s="47"/>
      <c r="G25" s="139">
        <v>220000000</v>
      </c>
      <c r="H25" s="48"/>
      <c r="I25" s="139">
        <v>378757394.56</v>
      </c>
      <c r="J25" s="48"/>
      <c r="K25" s="139">
        <v>19896952.93</v>
      </c>
      <c r="L25" s="48"/>
      <c r="M25" s="139">
        <v>119373564.92</v>
      </c>
      <c r="N25" s="48"/>
      <c r="O25" s="139">
        <v>738027912.41000009</v>
      </c>
      <c r="P25" s="49"/>
      <c r="Q25" s="170"/>
      <c r="R25" s="173"/>
      <c r="S25" s="170"/>
      <c r="T25" s="173"/>
      <c r="U25" s="170"/>
      <c r="V25" s="173"/>
      <c r="W25" s="170">
        <f t="shared" ref="W25" si="0">SUM(K19:K24)-K25</f>
        <v>0</v>
      </c>
      <c r="X25" s="173"/>
      <c r="Y25" s="170">
        <f t="shared" ref="Y25" si="1">SUM(M19:M24)-M25</f>
        <v>0</v>
      </c>
      <c r="Z25" s="173"/>
      <c r="AA25" s="170">
        <f t="shared" ref="AA25" si="2">SUM(O19:O24)-O25</f>
        <v>0</v>
      </c>
    </row>
    <row r="26" spans="1:27" s="50" customFormat="1" ht="16.2" thickTop="1" x14ac:dyDescent="0.4">
      <c r="E26" s="47"/>
      <c r="G26" s="51"/>
      <c r="H26" s="51"/>
      <c r="I26" s="51"/>
      <c r="J26" s="51"/>
      <c r="K26" s="51"/>
      <c r="L26" s="51"/>
      <c r="M26" s="51"/>
      <c r="N26" s="51"/>
      <c r="O26" s="48"/>
      <c r="P26" s="49"/>
      <c r="Q26" s="172"/>
      <c r="R26" s="172"/>
      <c r="S26" s="172"/>
      <c r="T26" s="172"/>
      <c r="U26" s="172"/>
      <c r="V26" s="171"/>
      <c r="W26" s="172"/>
      <c r="X26" s="172"/>
      <c r="Y26" s="172"/>
      <c r="Z26" s="172"/>
      <c r="AA26" s="172"/>
    </row>
    <row r="27" spans="1:27" s="50" customFormat="1" ht="15.6" x14ac:dyDescent="0.4">
      <c r="E27" s="47"/>
      <c r="G27" s="51"/>
      <c r="H27" s="51"/>
      <c r="I27" s="51"/>
      <c r="J27" s="51"/>
      <c r="K27" s="51"/>
      <c r="L27" s="51"/>
      <c r="M27" s="51"/>
      <c r="N27" s="51"/>
      <c r="O27" s="51"/>
      <c r="P27" s="49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</row>
    <row r="28" spans="1:27" s="50" customFormat="1" ht="15.6" x14ac:dyDescent="0.4">
      <c r="E28" s="47"/>
      <c r="G28" s="51"/>
      <c r="H28" s="51"/>
      <c r="I28" s="51"/>
      <c r="J28" s="51"/>
      <c r="K28" s="51"/>
      <c r="L28" s="51"/>
      <c r="M28" s="51"/>
      <c r="N28" s="51"/>
      <c r="O28" s="51"/>
      <c r="P28" s="49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</row>
    <row r="29" spans="1:27" s="52" customFormat="1" ht="15.6" x14ac:dyDescent="0.4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</row>
    <row r="30" spans="1:27" x14ac:dyDescent="0.6">
      <c r="G30" s="48"/>
      <c r="H30" s="48"/>
      <c r="I30" s="48"/>
      <c r="J30" s="48"/>
      <c r="K30" s="48"/>
      <c r="L30" s="48"/>
      <c r="M30" s="48"/>
      <c r="N30" s="48"/>
      <c r="O30" s="48"/>
    </row>
    <row r="31" spans="1:27" x14ac:dyDescent="0.6">
      <c r="G31" s="48"/>
      <c r="H31" s="48"/>
      <c r="I31" s="48"/>
      <c r="J31" s="48"/>
      <c r="K31" s="48"/>
      <c r="L31" s="48"/>
      <c r="M31" s="48"/>
      <c r="N31" s="48"/>
      <c r="O31" s="48"/>
    </row>
  </sheetData>
  <mergeCells count="8">
    <mergeCell ref="K7:M7"/>
    <mergeCell ref="E10:F10"/>
    <mergeCell ref="A29:N29"/>
    <mergeCell ref="A1:O1"/>
    <mergeCell ref="A2:O2"/>
    <mergeCell ref="A3:O3"/>
    <mergeCell ref="A4:O4"/>
    <mergeCell ref="G6:O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8"/>
  <sheetViews>
    <sheetView view="pageBreakPreview" topLeftCell="A70" zoomScaleNormal="120" zoomScaleSheetLayoutView="100" workbookViewId="0">
      <selection activeCell="H80" sqref="H80"/>
    </sheetView>
  </sheetViews>
  <sheetFormatPr defaultColWidth="9.125" defaultRowHeight="22.2" customHeight="1" x14ac:dyDescent="0.6"/>
  <cols>
    <col min="1" max="1" width="1.375" style="53" customWidth="1"/>
    <col min="2" max="2" width="2" style="53" customWidth="1"/>
    <col min="3" max="4" width="1.375" style="53" customWidth="1"/>
    <col min="5" max="5" width="50.25" style="53" customWidth="1"/>
    <col min="6" max="6" width="0.125" style="53" hidden="1" customWidth="1"/>
    <col min="7" max="7" width="1.625" style="53" hidden="1" customWidth="1"/>
    <col min="8" max="8" width="17" style="75" customWidth="1"/>
    <col min="9" max="9" width="1" style="53" customWidth="1"/>
    <col min="10" max="10" width="17.5" style="72" customWidth="1"/>
    <col min="11" max="11" width="1.75" style="53" customWidth="1"/>
    <col min="12" max="12" width="9.875" style="53" bestFit="1" customWidth="1"/>
    <col min="13" max="13" width="1.75" style="53" customWidth="1"/>
    <col min="14" max="14" width="9.875" style="53" bestFit="1" customWidth="1"/>
    <col min="15" max="16384" width="9.125" style="53"/>
  </cols>
  <sheetData>
    <row r="1" spans="1:10" ht="22.2" customHeight="1" x14ac:dyDescent="0.6">
      <c r="A1" s="198">
        <v>11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2.2" customHeight="1" x14ac:dyDescent="0.6">
      <c r="A2" s="195" t="s">
        <v>91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2.2" customHeight="1" x14ac:dyDescent="0.6">
      <c r="A3" s="195" t="s">
        <v>21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22.2" customHeight="1" x14ac:dyDescent="0.6">
      <c r="A4" s="196" t="s">
        <v>135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2.2" customHeight="1" x14ac:dyDescent="0.6">
      <c r="H5" s="194" t="s">
        <v>134</v>
      </c>
      <c r="I5" s="194"/>
      <c r="J5" s="194"/>
    </row>
    <row r="6" spans="1:10" s="54" customFormat="1" ht="22.2" customHeight="1" x14ac:dyDescent="0.6">
      <c r="F6" s="55"/>
      <c r="H6" s="71" t="s">
        <v>111</v>
      </c>
      <c r="I6" s="56"/>
      <c r="J6" s="76" t="s">
        <v>80</v>
      </c>
    </row>
    <row r="7" spans="1:10" ht="21" customHeight="1" x14ac:dyDescent="0.6">
      <c r="A7" s="53" t="s">
        <v>22</v>
      </c>
      <c r="F7" s="57"/>
      <c r="G7" s="57"/>
      <c r="H7" s="72"/>
    </row>
    <row r="8" spans="1:10" ht="21" customHeight="1" x14ac:dyDescent="0.6">
      <c r="B8" s="53" t="s">
        <v>136</v>
      </c>
      <c r="F8" s="57"/>
      <c r="G8" s="57"/>
      <c r="H8" s="140">
        <v>111745314.45000006</v>
      </c>
      <c r="I8" s="58"/>
      <c r="J8" s="140">
        <v>78176384.180000007</v>
      </c>
    </row>
    <row r="9" spans="1:10" ht="21" customHeight="1" x14ac:dyDescent="0.6">
      <c r="B9" s="53" t="s">
        <v>160</v>
      </c>
      <c r="F9" s="57"/>
      <c r="G9" s="57"/>
      <c r="H9" s="140"/>
      <c r="I9" s="58"/>
      <c r="J9" s="89"/>
    </row>
    <row r="10" spans="1:10" ht="21" customHeight="1" x14ac:dyDescent="0.6">
      <c r="B10" s="53" t="s">
        <v>31</v>
      </c>
      <c r="F10" s="57"/>
      <c r="G10" s="57"/>
      <c r="H10" s="140"/>
      <c r="I10" s="58"/>
      <c r="J10" s="89"/>
    </row>
    <row r="11" spans="1:10" ht="21" customHeight="1" x14ac:dyDescent="0.6">
      <c r="C11" s="53" t="s">
        <v>86</v>
      </c>
      <c r="F11" s="57"/>
      <c r="G11" s="57"/>
      <c r="H11" s="140">
        <v>50911437.839999989</v>
      </c>
      <c r="I11" s="58"/>
      <c r="J11" s="140">
        <v>45056040.990000002</v>
      </c>
    </row>
    <row r="12" spans="1:10" ht="21" customHeight="1" x14ac:dyDescent="0.6">
      <c r="C12" s="53" t="s">
        <v>161</v>
      </c>
      <c r="F12" s="57"/>
      <c r="G12" s="57"/>
      <c r="H12" s="140">
        <v>90206.68</v>
      </c>
      <c r="I12" s="58"/>
      <c r="J12" s="140">
        <v>308005.01000000013</v>
      </c>
    </row>
    <row r="13" spans="1:10" ht="21" customHeight="1" x14ac:dyDescent="0.6">
      <c r="C13" s="53" t="s">
        <v>97</v>
      </c>
      <c r="F13" s="57"/>
      <c r="G13" s="57"/>
      <c r="H13" s="140">
        <v>2381193.8499999996</v>
      </c>
      <c r="I13" s="58"/>
      <c r="J13" s="140">
        <v>-2120798.1499999985</v>
      </c>
    </row>
    <row r="14" spans="1:10" ht="21" customHeight="1" x14ac:dyDescent="0.6">
      <c r="C14" s="53" t="s">
        <v>78</v>
      </c>
      <c r="F14" s="57"/>
      <c r="G14" s="57"/>
      <c r="H14" s="140">
        <v>-620733.53000000014</v>
      </c>
      <c r="I14" s="58"/>
      <c r="J14" s="140">
        <v>10721.599999999999</v>
      </c>
    </row>
    <row r="15" spans="1:10" ht="21" customHeight="1" x14ac:dyDescent="0.6">
      <c r="C15" s="53" t="s">
        <v>98</v>
      </c>
      <c r="F15" s="57"/>
      <c r="G15" s="57"/>
      <c r="H15" s="140">
        <v>-3746325.19</v>
      </c>
      <c r="I15" s="58"/>
      <c r="J15" s="140">
        <v>3616986.4</v>
      </c>
    </row>
    <row r="16" spans="1:10" ht="21" customHeight="1" x14ac:dyDescent="0.6">
      <c r="C16" s="53" t="s">
        <v>53</v>
      </c>
      <c r="F16" s="57"/>
      <c r="G16" s="57"/>
      <c r="H16" s="140">
        <v>940870.52</v>
      </c>
      <c r="I16" s="59"/>
      <c r="J16" s="140">
        <v>905608.50999999978</v>
      </c>
    </row>
    <row r="17" spans="2:14" ht="21" customHeight="1" x14ac:dyDescent="0.6">
      <c r="C17" s="53" t="s">
        <v>73</v>
      </c>
      <c r="F17" s="57"/>
      <c r="G17" s="57"/>
      <c r="H17" s="140">
        <v>-1093027.01</v>
      </c>
      <c r="I17" s="59"/>
      <c r="J17" s="140">
        <v>-248800.95</v>
      </c>
    </row>
    <row r="18" spans="2:14" ht="21" customHeight="1" x14ac:dyDescent="0.6">
      <c r="C18" s="53" t="s">
        <v>63</v>
      </c>
      <c r="F18" s="57"/>
      <c r="G18" s="57"/>
      <c r="H18" s="140">
        <v>4527424.18</v>
      </c>
      <c r="I18" s="60"/>
      <c r="J18" s="140">
        <v>10083566.120000001</v>
      </c>
    </row>
    <row r="19" spans="2:14" ht="21" customHeight="1" x14ac:dyDescent="0.6">
      <c r="C19" s="53" t="s">
        <v>58</v>
      </c>
      <c r="F19" s="57"/>
      <c r="G19" s="57"/>
      <c r="H19" s="141">
        <v>27956258.48</v>
      </c>
      <c r="I19" s="60"/>
      <c r="J19" s="141">
        <v>19552150.129999999</v>
      </c>
    </row>
    <row r="20" spans="2:14" ht="21" customHeight="1" x14ac:dyDescent="0.6">
      <c r="B20" s="53" t="s">
        <v>51</v>
      </c>
      <c r="F20" s="57"/>
      <c r="G20" s="57"/>
      <c r="H20" s="72"/>
      <c r="I20" s="60"/>
    </row>
    <row r="21" spans="2:14" ht="21" customHeight="1" x14ac:dyDescent="0.6">
      <c r="C21" s="53" t="s">
        <v>52</v>
      </c>
      <c r="F21" s="57"/>
      <c r="G21" s="57"/>
      <c r="H21" s="140">
        <v>193092620.27000007</v>
      </c>
      <c r="I21" s="140"/>
      <c r="J21" s="140">
        <v>155339863.84000003</v>
      </c>
      <c r="L21" s="176"/>
      <c r="N21" s="176"/>
    </row>
    <row r="22" spans="2:14" ht="21" customHeight="1" x14ac:dyDescent="0.6">
      <c r="B22" s="53" t="s">
        <v>28</v>
      </c>
      <c r="G22" s="57"/>
      <c r="H22" s="140"/>
      <c r="I22" s="60"/>
    </row>
    <row r="23" spans="2:14" ht="21" customHeight="1" x14ac:dyDescent="0.6">
      <c r="C23" s="53" t="s">
        <v>81</v>
      </c>
      <c r="F23" s="57"/>
      <c r="G23" s="57"/>
      <c r="H23" s="140">
        <v>-2716541.65</v>
      </c>
      <c r="I23" s="58"/>
      <c r="J23" s="140">
        <v>-39440825.670000002</v>
      </c>
    </row>
    <row r="24" spans="2:14" ht="21" customHeight="1" x14ac:dyDescent="0.6">
      <c r="C24" s="53" t="s">
        <v>23</v>
      </c>
      <c r="F24" s="57"/>
      <c r="G24" s="57"/>
      <c r="H24" s="140">
        <v>-103559350.52999999</v>
      </c>
      <c r="I24" s="60"/>
      <c r="J24" s="140">
        <v>10500722.280000016</v>
      </c>
    </row>
    <row r="25" spans="2:14" ht="21" customHeight="1" x14ac:dyDescent="0.6">
      <c r="C25" s="53" t="s">
        <v>24</v>
      </c>
      <c r="F25" s="57"/>
      <c r="G25" s="57"/>
      <c r="H25" s="140">
        <v>-888962.89000000013</v>
      </c>
      <c r="I25" s="60"/>
      <c r="J25" s="140">
        <v>-70307.69</v>
      </c>
    </row>
    <row r="26" spans="2:14" ht="21" customHeight="1" x14ac:dyDescent="0.6">
      <c r="C26" s="53" t="s">
        <v>76</v>
      </c>
      <c r="F26" s="57"/>
      <c r="G26" s="57"/>
      <c r="H26" s="140">
        <v>1828598.7799999993</v>
      </c>
      <c r="I26" s="60"/>
      <c r="J26" s="140">
        <v>3243690.4399999995</v>
      </c>
    </row>
    <row r="27" spans="2:14" ht="21" customHeight="1" x14ac:dyDescent="0.6">
      <c r="C27" s="53" t="s">
        <v>96</v>
      </c>
      <c r="F27" s="57"/>
      <c r="G27" s="57"/>
      <c r="H27" s="140">
        <v>-230000</v>
      </c>
      <c r="I27" s="60"/>
      <c r="J27" s="140">
        <v>-202000</v>
      </c>
    </row>
    <row r="28" spans="2:14" ht="21" customHeight="1" x14ac:dyDescent="0.6">
      <c r="B28" s="53" t="s">
        <v>29</v>
      </c>
      <c r="G28" s="57"/>
      <c r="H28" s="72"/>
    </row>
    <row r="29" spans="2:14" ht="21" customHeight="1" x14ac:dyDescent="0.6">
      <c r="C29" s="53" t="s">
        <v>83</v>
      </c>
      <c r="G29" s="57"/>
      <c r="H29" s="159">
        <v>15761466.939999999</v>
      </c>
      <c r="I29" s="60"/>
      <c r="J29" s="141">
        <v>9255620.8200000003</v>
      </c>
    </row>
    <row r="30" spans="2:14" ht="21" customHeight="1" x14ac:dyDescent="0.6">
      <c r="B30" s="53" t="s">
        <v>57</v>
      </c>
      <c r="F30" s="57"/>
      <c r="G30" s="57"/>
      <c r="H30" s="158">
        <v>103287830.92</v>
      </c>
      <c r="I30" s="60"/>
      <c r="J30" s="140">
        <v>138626764.02000004</v>
      </c>
      <c r="L30" s="176"/>
      <c r="N30" s="176"/>
    </row>
    <row r="31" spans="2:14" ht="21" customHeight="1" x14ac:dyDescent="0.6">
      <c r="B31" s="53" t="s">
        <v>130</v>
      </c>
      <c r="F31" s="57"/>
      <c r="G31" s="57"/>
      <c r="H31" s="158">
        <v>71075.7</v>
      </c>
      <c r="I31" s="60"/>
      <c r="J31" s="142">
        <v>0</v>
      </c>
    </row>
    <row r="32" spans="2:14" ht="21" customHeight="1" x14ac:dyDescent="0.6">
      <c r="B32" s="53" t="s">
        <v>77</v>
      </c>
      <c r="F32" s="57"/>
      <c r="G32" s="57"/>
      <c r="H32" s="159">
        <v>-26839972.529999979</v>
      </c>
      <c r="I32" s="60"/>
      <c r="J32" s="141">
        <v>-14778357.630000001</v>
      </c>
    </row>
    <row r="33" spans="1:14" ht="21" customHeight="1" x14ac:dyDescent="0.6">
      <c r="C33" s="53" t="s">
        <v>127</v>
      </c>
      <c r="G33" s="57"/>
      <c r="H33" s="159">
        <v>76518934.090000004</v>
      </c>
      <c r="I33" s="60"/>
      <c r="J33" s="141">
        <v>123848406.39000005</v>
      </c>
      <c r="L33" s="176"/>
      <c r="N33" s="176"/>
    </row>
    <row r="34" spans="1:14" ht="22.2" customHeight="1" x14ac:dyDescent="0.6">
      <c r="J34" s="83"/>
    </row>
    <row r="35" spans="1:14" ht="22.2" customHeight="1" x14ac:dyDescent="0.6">
      <c r="A35" s="198">
        <v>12</v>
      </c>
      <c r="B35" s="198"/>
      <c r="C35" s="198"/>
      <c r="D35" s="198"/>
      <c r="E35" s="198"/>
      <c r="F35" s="198"/>
      <c r="G35" s="198"/>
      <c r="H35" s="198"/>
      <c r="I35" s="198"/>
      <c r="J35" s="198"/>
    </row>
    <row r="36" spans="1:14" ht="22.2" customHeight="1" x14ac:dyDescent="0.6">
      <c r="A36" s="195" t="s">
        <v>91</v>
      </c>
      <c r="B36" s="195"/>
      <c r="C36" s="195"/>
      <c r="D36" s="195"/>
      <c r="E36" s="195"/>
      <c r="F36" s="195"/>
      <c r="G36" s="195"/>
      <c r="H36" s="195"/>
      <c r="I36" s="195"/>
      <c r="J36" s="195"/>
    </row>
    <row r="37" spans="1:14" ht="22.2" customHeight="1" x14ac:dyDescent="0.6">
      <c r="A37" s="195" t="s">
        <v>25</v>
      </c>
      <c r="B37" s="195"/>
      <c r="C37" s="195"/>
      <c r="D37" s="195"/>
      <c r="E37" s="195"/>
      <c r="F37" s="195"/>
      <c r="G37" s="195"/>
      <c r="H37" s="195"/>
      <c r="I37" s="195"/>
      <c r="J37" s="195"/>
    </row>
    <row r="38" spans="1:14" ht="22.2" customHeight="1" x14ac:dyDescent="0.6">
      <c r="A38" s="196" t="s">
        <v>135</v>
      </c>
      <c r="B38" s="196"/>
      <c r="C38" s="196"/>
      <c r="D38" s="196"/>
      <c r="E38" s="196"/>
      <c r="F38" s="196"/>
      <c r="G38" s="196"/>
      <c r="H38" s="196"/>
      <c r="I38" s="196"/>
      <c r="J38" s="196"/>
    </row>
    <row r="39" spans="1:14" ht="22.2" customHeight="1" x14ac:dyDescent="0.6">
      <c r="H39" s="194" t="s">
        <v>134</v>
      </c>
      <c r="I39" s="194"/>
      <c r="J39" s="194"/>
    </row>
    <row r="40" spans="1:14" ht="22.2" customHeight="1" x14ac:dyDescent="0.6">
      <c r="A40" s="54"/>
      <c r="B40" s="54"/>
      <c r="C40" s="54"/>
      <c r="D40" s="54"/>
      <c r="E40" s="54"/>
      <c r="F40" s="55"/>
      <c r="G40" s="54"/>
      <c r="H40" s="71" t="s">
        <v>111</v>
      </c>
      <c r="I40" s="56"/>
      <c r="J40" s="76" t="s">
        <v>80</v>
      </c>
    </row>
    <row r="41" spans="1:14" ht="22.2" customHeight="1" x14ac:dyDescent="0.6">
      <c r="A41" s="53" t="s">
        <v>32</v>
      </c>
      <c r="F41" s="61"/>
      <c r="H41" s="140"/>
      <c r="I41" s="62"/>
    </row>
    <row r="42" spans="1:14" ht="22.2" customHeight="1" x14ac:dyDescent="0.6">
      <c r="B42" s="53" t="s">
        <v>69</v>
      </c>
      <c r="F42" s="61"/>
      <c r="H42" s="140">
        <v>3025253.99</v>
      </c>
      <c r="I42" s="62"/>
      <c r="J42" s="140">
        <v>-17767.82</v>
      </c>
    </row>
    <row r="43" spans="1:14" ht="22.2" customHeight="1" x14ac:dyDescent="0.6">
      <c r="B43" s="53" t="s">
        <v>162</v>
      </c>
      <c r="F43" s="61"/>
      <c r="H43" s="142">
        <v>0</v>
      </c>
      <c r="I43" s="62"/>
      <c r="J43" s="140">
        <v>-150000000</v>
      </c>
    </row>
    <row r="44" spans="1:14" ht="22.2" customHeight="1" x14ac:dyDescent="0.6">
      <c r="B44" s="53" t="s">
        <v>128</v>
      </c>
      <c r="F44" s="61"/>
      <c r="H44" s="140">
        <v>79410950</v>
      </c>
      <c r="I44" s="62"/>
      <c r="J44" s="142">
        <v>0</v>
      </c>
    </row>
    <row r="45" spans="1:14" ht="22.2" customHeight="1" x14ac:dyDescent="0.6">
      <c r="B45" s="53" t="s">
        <v>100</v>
      </c>
      <c r="F45" s="61"/>
      <c r="H45" s="140">
        <v>-115910327.44</v>
      </c>
      <c r="I45" s="62"/>
      <c r="J45" s="140">
        <v>-109841753.11</v>
      </c>
    </row>
    <row r="46" spans="1:14" ht="22.2" customHeight="1" x14ac:dyDescent="0.6">
      <c r="B46" s="53" t="s">
        <v>79</v>
      </c>
      <c r="F46" s="57"/>
      <c r="G46" s="57"/>
      <c r="H46" s="140">
        <v>1189338.4100000001</v>
      </c>
      <c r="I46" s="58"/>
      <c r="J46" s="140">
        <v>7850</v>
      </c>
    </row>
    <row r="47" spans="1:14" ht="22.2" customHeight="1" x14ac:dyDescent="0.6">
      <c r="B47" s="53" t="s">
        <v>68</v>
      </c>
      <c r="F47" s="57"/>
      <c r="G47" s="57"/>
      <c r="H47" s="140">
        <v>-917347</v>
      </c>
      <c r="I47" s="63"/>
      <c r="J47" s="140">
        <v>-617330</v>
      </c>
    </row>
    <row r="48" spans="1:14" ht="22.2" customHeight="1" x14ac:dyDescent="0.6">
      <c r="B48" s="53" t="s">
        <v>164</v>
      </c>
      <c r="F48" s="57"/>
      <c r="G48" s="57"/>
      <c r="H48" s="140">
        <v>1193204.23</v>
      </c>
      <c r="I48" s="58"/>
      <c r="J48" s="141">
        <v>120728.20000000001</v>
      </c>
    </row>
    <row r="49" spans="1:15" ht="22.2" customHeight="1" x14ac:dyDescent="0.6">
      <c r="C49" s="53" t="s">
        <v>131</v>
      </c>
      <c r="F49" s="57"/>
      <c r="G49" s="57"/>
      <c r="H49" s="143">
        <v>-32008927.809999999</v>
      </c>
      <c r="I49" s="58"/>
      <c r="J49" s="141">
        <v>-260348272.73000002</v>
      </c>
      <c r="L49" s="176"/>
      <c r="N49" s="176"/>
    </row>
    <row r="50" spans="1:15" s="78" customFormat="1" ht="21" customHeight="1" x14ac:dyDescent="0.6">
      <c r="H50" s="73"/>
      <c r="I50" s="79"/>
      <c r="J50" s="73"/>
      <c r="L50" s="59"/>
    </row>
    <row r="51" spans="1:15" ht="22.2" customHeight="1" x14ac:dyDescent="0.6">
      <c r="A51" s="53" t="s">
        <v>26</v>
      </c>
      <c r="F51" s="57"/>
      <c r="G51" s="57"/>
      <c r="H51" s="72"/>
      <c r="I51" s="58"/>
    </row>
    <row r="52" spans="1:15" ht="22.2" customHeight="1" x14ac:dyDescent="0.6">
      <c r="B52" s="53" t="s">
        <v>64</v>
      </c>
      <c r="F52" s="57"/>
      <c r="G52" s="57"/>
      <c r="H52" s="140">
        <v>4906766</v>
      </c>
      <c r="I52" s="58"/>
      <c r="J52" s="140">
        <v>-38099269.719999999</v>
      </c>
    </row>
    <row r="53" spans="1:15" ht="22.2" customHeight="1" x14ac:dyDescent="0.6">
      <c r="B53" s="53" t="s">
        <v>120</v>
      </c>
      <c r="F53" s="57"/>
      <c r="G53" s="57"/>
      <c r="H53" s="142">
        <v>0</v>
      </c>
      <c r="I53" s="58"/>
      <c r="J53" s="140">
        <v>82400000</v>
      </c>
    </row>
    <row r="54" spans="1:15" ht="22.2" customHeight="1" x14ac:dyDescent="0.6">
      <c r="B54" s="53" t="s">
        <v>65</v>
      </c>
      <c r="F54" s="57"/>
      <c r="G54" s="57"/>
      <c r="H54" s="140">
        <v>-11666666.689999999</v>
      </c>
      <c r="I54" s="58"/>
      <c r="J54" s="140">
        <v>-128526000</v>
      </c>
    </row>
    <row r="55" spans="1:15" ht="22.2" customHeight="1" x14ac:dyDescent="0.6">
      <c r="B55" s="53" t="s">
        <v>85</v>
      </c>
      <c r="F55" s="57"/>
      <c r="G55" s="57"/>
      <c r="H55" s="140">
        <v>-13561339.810000001</v>
      </c>
      <c r="I55" s="58"/>
      <c r="J55" s="140">
        <v>-12331456.920000002</v>
      </c>
    </row>
    <row r="56" spans="1:15" ht="22.2" customHeight="1" x14ac:dyDescent="0.6">
      <c r="B56" s="53" t="s">
        <v>121</v>
      </c>
      <c r="F56" s="57"/>
      <c r="G56" s="57"/>
      <c r="H56" s="142">
        <v>0</v>
      </c>
      <c r="I56" s="58"/>
      <c r="J56" s="140">
        <v>516000000</v>
      </c>
    </row>
    <row r="57" spans="1:15" ht="22.2" customHeight="1" x14ac:dyDescent="0.6">
      <c r="B57" s="53" t="s">
        <v>154</v>
      </c>
      <c r="F57" s="57"/>
      <c r="G57" s="57"/>
      <c r="H57" s="142">
        <v>0</v>
      </c>
      <c r="I57" s="58"/>
      <c r="J57" s="140">
        <v>-19753256.800000001</v>
      </c>
    </row>
    <row r="58" spans="1:15" ht="22.2" customHeight="1" x14ac:dyDescent="0.6">
      <c r="B58" s="53" t="s">
        <v>122</v>
      </c>
      <c r="F58" s="57"/>
      <c r="G58" s="57"/>
      <c r="H58" s="158">
        <v>-31282509.039999999</v>
      </c>
      <c r="I58" s="58"/>
      <c r="J58" s="140">
        <v>-147000000</v>
      </c>
    </row>
    <row r="59" spans="1:15" ht="21" customHeight="1" x14ac:dyDescent="0.6">
      <c r="B59" s="53" t="s">
        <v>66</v>
      </c>
      <c r="F59" s="57"/>
      <c r="G59" s="57"/>
      <c r="H59" s="159">
        <v>-4540657.88</v>
      </c>
      <c r="I59" s="58"/>
      <c r="J59" s="141">
        <v>-10351716.15</v>
      </c>
    </row>
    <row r="60" spans="1:15" ht="21" customHeight="1" x14ac:dyDescent="0.6">
      <c r="C60" s="197" t="s">
        <v>129</v>
      </c>
      <c r="D60" s="197"/>
      <c r="E60" s="197"/>
      <c r="F60" s="197"/>
      <c r="G60" s="57"/>
      <c r="H60" s="159">
        <v>-56144407.420000002</v>
      </c>
      <c r="I60" s="58"/>
      <c r="J60" s="143">
        <v>242338300.41</v>
      </c>
      <c r="L60" s="176"/>
      <c r="N60" s="176"/>
    </row>
    <row r="61" spans="1:15" s="78" customFormat="1" ht="21" customHeight="1" x14ac:dyDescent="0.6">
      <c r="H61" s="73"/>
      <c r="I61" s="79"/>
      <c r="J61" s="73"/>
      <c r="L61" s="59"/>
    </row>
    <row r="62" spans="1:15" s="78" customFormat="1" ht="21" customHeight="1" x14ac:dyDescent="0.6">
      <c r="A62" s="78" t="s">
        <v>108</v>
      </c>
      <c r="H62" s="140">
        <v>-11634401.139999978</v>
      </c>
      <c r="I62" s="79"/>
      <c r="J62" s="140">
        <v>105838434.07000005</v>
      </c>
      <c r="L62" s="59"/>
      <c r="N62" s="177"/>
      <c r="O62" s="59"/>
    </row>
    <row r="63" spans="1:15" ht="21" customHeight="1" x14ac:dyDescent="0.6">
      <c r="A63" s="53" t="s">
        <v>152</v>
      </c>
      <c r="H63" s="140">
        <v>110738250.09999999</v>
      </c>
      <c r="I63" s="66"/>
      <c r="J63" s="140">
        <v>4899816.03</v>
      </c>
      <c r="L63" s="60"/>
    </row>
    <row r="64" spans="1:15" ht="21" customHeight="1" thickBot="1" x14ac:dyDescent="0.65">
      <c r="A64" s="53" t="s">
        <v>153</v>
      </c>
      <c r="H64" s="144">
        <v>99103848.960000008</v>
      </c>
      <c r="I64" s="66"/>
      <c r="J64" s="144">
        <v>110738250.10000005</v>
      </c>
      <c r="L64" s="176"/>
      <c r="M64" s="60"/>
      <c r="N64" s="176"/>
    </row>
    <row r="65" spans="1:14" s="78" customFormat="1" ht="21" customHeight="1" thickTop="1" x14ac:dyDescent="0.6">
      <c r="H65" s="160"/>
      <c r="I65" s="79"/>
      <c r="J65" s="73"/>
      <c r="L65" s="59"/>
    </row>
    <row r="66" spans="1:14" s="78" customFormat="1" ht="21" customHeight="1" x14ac:dyDescent="0.6">
      <c r="H66" s="73"/>
      <c r="I66" s="79"/>
      <c r="J66" s="73"/>
      <c r="L66" s="59"/>
    </row>
    <row r="67" spans="1:14" s="78" customFormat="1" ht="21" customHeight="1" x14ac:dyDescent="0.6">
      <c r="H67" s="73"/>
      <c r="I67" s="79"/>
      <c r="J67" s="73"/>
      <c r="L67" s="59"/>
    </row>
    <row r="68" spans="1:14" ht="22.2" customHeight="1" x14ac:dyDescent="0.6">
      <c r="A68" s="198">
        <v>13</v>
      </c>
      <c r="B68" s="198"/>
      <c r="C68" s="198"/>
      <c r="D68" s="198"/>
      <c r="E68" s="198"/>
      <c r="F68" s="198"/>
      <c r="G68" s="198"/>
      <c r="H68" s="198"/>
      <c r="I68" s="198"/>
      <c r="J68" s="198"/>
    </row>
    <row r="69" spans="1:14" ht="22.2" customHeight="1" x14ac:dyDescent="0.6">
      <c r="A69" s="195" t="s">
        <v>91</v>
      </c>
      <c r="B69" s="195"/>
      <c r="C69" s="195"/>
      <c r="D69" s="195"/>
      <c r="E69" s="195"/>
      <c r="F69" s="195"/>
      <c r="G69" s="195"/>
      <c r="H69" s="195"/>
      <c r="I69" s="195"/>
      <c r="J69" s="195"/>
    </row>
    <row r="70" spans="1:14" ht="22.2" customHeight="1" x14ac:dyDescent="0.6">
      <c r="A70" s="195" t="s">
        <v>25</v>
      </c>
      <c r="B70" s="195"/>
      <c r="C70" s="195"/>
      <c r="D70" s="195"/>
      <c r="E70" s="195"/>
      <c r="F70" s="195"/>
      <c r="G70" s="195"/>
      <c r="H70" s="195"/>
      <c r="I70" s="195"/>
      <c r="J70" s="195"/>
    </row>
    <row r="71" spans="1:14" ht="22.2" customHeight="1" x14ac:dyDescent="0.6">
      <c r="A71" s="196" t="s">
        <v>135</v>
      </c>
      <c r="B71" s="196"/>
      <c r="C71" s="196"/>
      <c r="D71" s="196"/>
      <c r="E71" s="196"/>
      <c r="F71" s="196"/>
      <c r="G71" s="196"/>
      <c r="H71" s="196"/>
      <c r="I71" s="196"/>
      <c r="J71" s="196"/>
    </row>
    <row r="72" spans="1:14" ht="22.2" customHeight="1" x14ac:dyDescent="0.6">
      <c r="H72" s="194" t="s">
        <v>134</v>
      </c>
      <c r="I72" s="194"/>
      <c r="J72" s="194"/>
    </row>
    <row r="73" spans="1:14" ht="22.2" customHeight="1" x14ac:dyDescent="0.6">
      <c r="A73" s="54"/>
      <c r="B73" s="54"/>
      <c r="C73" s="54"/>
      <c r="D73" s="54"/>
      <c r="E73" s="54"/>
      <c r="F73" s="55"/>
      <c r="G73" s="54"/>
      <c r="H73" s="71" t="s">
        <v>111</v>
      </c>
      <c r="I73" s="56"/>
      <c r="J73" s="76" t="s">
        <v>80</v>
      </c>
    </row>
    <row r="74" spans="1:14" ht="21" customHeight="1" x14ac:dyDescent="0.6">
      <c r="A74" s="53" t="s">
        <v>70</v>
      </c>
      <c r="F74" s="61"/>
      <c r="H74" s="74"/>
      <c r="I74" s="67"/>
      <c r="J74" s="74"/>
      <c r="M74" s="60"/>
    </row>
    <row r="75" spans="1:14" ht="21" customHeight="1" x14ac:dyDescent="0.6">
      <c r="B75" s="53" t="s">
        <v>71</v>
      </c>
      <c r="C75" s="53" t="s">
        <v>99</v>
      </c>
      <c r="D75" s="64"/>
      <c r="E75" s="64"/>
      <c r="F75" s="64"/>
      <c r="G75" s="57"/>
      <c r="H75" s="73"/>
      <c r="I75" s="66"/>
      <c r="J75" s="73"/>
    </row>
    <row r="76" spans="1:14" ht="21" customHeight="1" x14ac:dyDescent="0.6">
      <c r="D76" s="53" t="s">
        <v>151</v>
      </c>
      <c r="H76" s="160">
        <v>-104600382.08000001</v>
      </c>
      <c r="I76" s="65"/>
      <c r="J76" s="140">
        <v>-94805108.299999997</v>
      </c>
    </row>
    <row r="77" spans="1:14" ht="21" customHeight="1" x14ac:dyDescent="0.6">
      <c r="D77" s="53" t="s">
        <v>74</v>
      </c>
      <c r="H77" s="160">
        <v>-20238072.899999999</v>
      </c>
      <c r="I77" s="65"/>
      <c r="J77" s="140">
        <v>-11174898.58</v>
      </c>
      <c r="N77" s="73"/>
    </row>
    <row r="78" spans="1:14" ht="21" customHeight="1" x14ac:dyDescent="0.6">
      <c r="D78" s="53" t="s">
        <v>102</v>
      </c>
      <c r="H78" s="160">
        <v>8928127.5399999991</v>
      </c>
      <c r="I78" s="65"/>
      <c r="J78" s="140">
        <v>-3861746.23</v>
      </c>
      <c r="N78" s="73"/>
    </row>
    <row r="79" spans="1:14" ht="21" customHeight="1" thickBot="1" x14ac:dyDescent="0.65">
      <c r="D79" s="53" t="s">
        <v>100</v>
      </c>
      <c r="H79" s="161">
        <v>-115910327.44</v>
      </c>
      <c r="I79" s="65"/>
      <c r="J79" s="144">
        <v>-109841753.11</v>
      </c>
      <c r="L79" s="60"/>
      <c r="N79" s="60"/>
    </row>
    <row r="80" spans="1:14" s="78" customFormat="1" ht="21" customHeight="1" thickTop="1" x14ac:dyDescent="0.6">
      <c r="H80" s="160"/>
      <c r="I80" s="79"/>
      <c r="J80" s="73"/>
      <c r="L80" s="59"/>
    </row>
    <row r="81" spans="2:14" ht="21" customHeight="1" x14ac:dyDescent="0.6">
      <c r="B81" s="68" t="s">
        <v>72</v>
      </c>
      <c r="C81" s="53" t="s">
        <v>163</v>
      </c>
      <c r="H81" s="160"/>
      <c r="I81" s="65"/>
      <c r="J81" s="73"/>
    </row>
    <row r="82" spans="2:14" ht="21" customHeight="1" thickBot="1" x14ac:dyDescent="0.65">
      <c r="D82" s="53" t="s">
        <v>84</v>
      </c>
      <c r="H82" s="162">
        <v>17413693.09</v>
      </c>
      <c r="I82" s="65"/>
      <c r="J82" s="145">
        <v>1886705.51</v>
      </c>
    </row>
    <row r="83" spans="2:14" s="78" customFormat="1" ht="21" customHeight="1" thickTop="1" x14ac:dyDescent="0.6">
      <c r="H83" s="160"/>
      <c r="I83" s="79"/>
      <c r="J83" s="73"/>
      <c r="L83" s="59"/>
    </row>
    <row r="84" spans="2:14" ht="22.2" customHeight="1" x14ac:dyDescent="0.6">
      <c r="B84" s="86" t="s">
        <v>123</v>
      </c>
      <c r="C84" s="87" t="s">
        <v>124</v>
      </c>
      <c r="D84" s="87"/>
      <c r="E84" s="87"/>
      <c r="F84" s="87"/>
      <c r="G84" s="87"/>
      <c r="H84" s="163"/>
      <c r="I84" s="87"/>
      <c r="J84" s="88"/>
    </row>
    <row r="85" spans="2:14" ht="22.2" customHeight="1" x14ac:dyDescent="0.6">
      <c r="B85" s="87"/>
      <c r="C85" s="87"/>
      <c r="D85" s="87" t="s">
        <v>150</v>
      </c>
      <c r="E85" s="87"/>
      <c r="F85" s="87"/>
      <c r="G85" s="87"/>
      <c r="H85" s="163">
        <v>-31284000</v>
      </c>
      <c r="I85" s="87"/>
      <c r="J85" s="163">
        <v>-147000000</v>
      </c>
    </row>
    <row r="86" spans="2:14" ht="22.2" customHeight="1" x14ac:dyDescent="0.6">
      <c r="B86" s="87"/>
      <c r="C86" s="87"/>
      <c r="D86" s="87" t="s">
        <v>125</v>
      </c>
      <c r="E86" s="87"/>
      <c r="F86" s="87"/>
      <c r="G86" s="87"/>
      <c r="H86" s="163">
        <v>1490.96</v>
      </c>
      <c r="I86" s="87"/>
      <c r="J86" s="142">
        <v>0</v>
      </c>
    </row>
    <row r="87" spans="2:14" ht="22.2" customHeight="1" thickBot="1" x14ac:dyDescent="0.65">
      <c r="B87" s="87"/>
      <c r="C87" s="87"/>
      <c r="D87" s="87" t="s">
        <v>126</v>
      </c>
      <c r="E87" s="87"/>
      <c r="F87" s="87"/>
      <c r="G87" s="87"/>
      <c r="H87" s="164">
        <v>-31282509.039999999</v>
      </c>
      <c r="I87" s="87"/>
      <c r="J87" s="164">
        <v>-147000000</v>
      </c>
      <c r="L87" s="60"/>
      <c r="N87" s="60"/>
    </row>
    <row r="88" spans="2:14" ht="22.2" customHeight="1" thickTop="1" x14ac:dyDescent="0.6"/>
  </sheetData>
  <mergeCells count="16">
    <mergeCell ref="A68:J68"/>
    <mergeCell ref="A69:J69"/>
    <mergeCell ref="A70:J70"/>
    <mergeCell ref="A71:J71"/>
    <mergeCell ref="H72:J72"/>
    <mergeCell ref="H39:J39"/>
    <mergeCell ref="A37:J37"/>
    <mergeCell ref="A38:J38"/>
    <mergeCell ref="C60:F60"/>
    <mergeCell ref="A1:J1"/>
    <mergeCell ref="A35:J35"/>
    <mergeCell ref="A36:J36"/>
    <mergeCell ref="A2:J2"/>
    <mergeCell ref="A4:J4"/>
    <mergeCell ref="H5:J5"/>
    <mergeCell ref="A3:J3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2022-02-14T09:06:50Z</cp:lastPrinted>
  <dcterms:created xsi:type="dcterms:W3CDTF">2003-10-16T04:11:37Z</dcterms:created>
  <dcterms:modified xsi:type="dcterms:W3CDTF">2022-02-25T08:31:36Z</dcterms:modified>
</cp:coreProperties>
</file>