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20490" windowHeight="8445" tabRatio="775"/>
  </bookViews>
  <sheets>
    <sheet name="งบแสดงฐานะการเงิน" sheetId="1" r:id="rId1"/>
    <sheet name="งบกำไรขาดทุนเบ็ดเสร็จ" sheetId="4" r:id="rId2"/>
    <sheet name="งบแสดงส่วนของผู้ถือหุ้นรวม" sheetId="5" r:id="rId3"/>
    <sheet name="งบแสดงส่วนของผู้ถือหุ้น" sheetId="6" r:id="rId4"/>
    <sheet name="งบกระแสเงินสด" sheetId="7" r:id="rId5"/>
  </sheets>
  <definedNames>
    <definedName name="_xlnm._FilterDatabase" localSheetId="1" hidden="1">งบกำไรขาดทุนเบ็ดเสร็จ!$D$44:$D$44</definedName>
    <definedName name="_xlnm.Print_Area" localSheetId="4">งบกระแสเงินสด!$A$1:$K$94</definedName>
    <definedName name="_xlnm.Print_Area" localSheetId="0">งบแสดงฐานะการเงิน!$A$1:$J$84</definedName>
  </definedNames>
  <calcPr calcId="124519"/>
</workbook>
</file>

<file path=xl/calcChain.xml><?xml version="1.0" encoding="utf-8"?>
<calcChain xmlns="http://schemas.openxmlformats.org/spreadsheetml/2006/main">
  <c r="G59" i="7"/>
  <c r="I72"/>
  <c r="D57" i="1"/>
  <c r="D50"/>
  <c r="D58"/>
  <c r="G72" i="7"/>
  <c r="E72"/>
  <c r="J57" i="1"/>
  <c r="H57"/>
  <c r="F57"/>
  <c r="Q10" i="6"/>
  <c r="S12" i="5"/>
  <c r="U12"/>
  <c r="Y12"/>
  <c r="H23" i="4"/>
  <c r="L23"/>
  <c r="L14"/>
  <c r="E59" i="7"/>
  <c r="H16" i="1"/>
  <c r="S21" i="5"/>
  <c r="U21"/>
  <c r="Y21"/>
  <c r="E14" i="6"/>
  <c r="E17"/>
  <c r="H73" i="1"/>
  <c r="G17" i="5"/>
  <c r="G22"/>
  <c r="D75" i="1"/>
  <c r="E17" i="5"/>
  <c r="F74" i="1"/>
  <c r="A61"/>
  <c r="A30"/>
  <c r="I59" i="7"/>
  <c r="K72"/>
  <c r="K59"/>
  <c r="O16" i="6"/>
  <c r="O15"/>
  <c r="Q15"/>
  <c r="O13"/>
  <c r="Q13"/>
  <c r="O12"/>
  <c r="O14"/>
  <c r="O11"/>
  <c r="Q11"/>
  <c r="M14"/>
  <c r="M17"/>
  <c r="I14"/>
  <c r="I17"/>
  <c r="H77" i="1"/>
  <c r="G14" i="6"/>
  <c r="W15" i="5"/>
  <c r="W17"/>
  <c r="W22" s="1"/>
  <c r="D81" i="1" s="1"/>
  <c r="S16" i="5"/>
  <c r="U16"/>
  <c r="Y16"/>
  <c r="S14"/>
  <c r="U14"/>
  <c r="Y14"/>
  <c r="S15"/>
  <c r="S11"/>
  <c r="U11"/>
  <c r="Y11"/>
  <c r="S13"/>
  <c r="U13"/>
  <c r="Y13"/>
  <c r="Q17"/>
  <c r="Q22"/>
  <c r="W20"/>
  <c r="S20"/>
  <c r="O17"/>
  <c r="O22"/>
  <c r="M17"/>
  <c r="M22"/>
  <c r="I17"/>
  <c r="I22"/>
  <c r="D77" i="1"/>
  <c r="S10" i="5"/>
  <c r="U10"/>
  <c r="S19"/>
  <c r="U19"/>
  <c r="Y19"/>
  <c r="S18"/>
  <c r="U18"/>
  <c r="Y18"/>
  <c r="J23" i="4"/>
  <c r="F23"/>
  <c r="J14"/>
  <c r="J15"/>
  <c r="J18"/>
  <c r="J24"/>
  <c r="H14"/>
  <c r="H15"/>
  <c r="H18"/>
  <c r="H24"/>
  <c r="F14"/>
  <c r="L11"/>
  <c r="L15"/>
  <c r="L18"/>
  <c r="L24"/>
  <c r="J11"/>
  <c r="H11"/>
  <c r="F11"/>
  <c r="F25" i="1"/>
  <c r="F26"/>
  <c r="J50"/>
  <c r="J58"/>
  <c r="H50"/>
  <c r="H58"/>
  <c r="F50"/>
  <c r="J25"/>
  <c r="H25"/>
  <c r="H26"/>
  <c r="D25"/>
  <c r="D26"/>
  <c r="J16"/>
  <c r="J26"/>
  <c r="F16"/>
  <c r="D16"/>
  <c r="J74"/>
  <c r="J77"/>
  <c r="F77"/>
  <c r="F58"/>
  <c r="F15" i="4"/>
  <c r="F18"/>
  <c r="F24"/>
  <c r="J79" i="1"/>
  <c r="O17" i="6"/>
  <c r="H79" i="1"/>
  <c r="G17" i="6"/>
  <c r="H75" i="1"/>
  <c r="J75"/>
  <c r="J26" i="4"/>
  <c r="I10" i="7"/>
  <c r="I32"/>
  <c r="I38"/>
  <c r="I73" s="1"/>
  <c r="Y10" i="5"/>
  <c r="F26" i="4"/>
  <c r="E10" i="7"/>
  <c r="E32" s="1"/>
  <c r="E38" s="1"/>
  <c r="E73" s="1"/>
  <c r="E75" s="1"/>
  <c r="G10"/>
  <c r="G32" s="1"/>
  <c r="G38" s="1"/>
  <c r="G73" s="1"/>
  <c r="G75" s="1"/>
  <c r="E74" s="1"/>
  <c r="H26" i="4"/>
  <c r="L26"/>
  <c r="K10" i="7"/>
  <c r="K32" s="1"/>
  <c r="K38" s="1"/>
  <c r="K73" s="1"/>
  <c r="K75" s="1"/>
  <c r="I74" s="1"/>
  <c r="S17" i="5"/>
  <c r="F75" i="1"/>
  <c r="E22" i="5"/>
  <c r="D73" i="1"/>
  <c r="F79"/>
  <c r="S22" i="5"/>
  <c r="D79" i="1"/>
  <c r="H37" i="4"/>
  <c r="H35"/>
  <c r="H32"/>
  <c r="H42"/>
  <c r="H40"/>
  <c r="J32"/>
  <c r="J42"/>
  <c r="J40"/>
  <c r="J37"/>
  <c r="J35"/>
  <c r="L37"/>
  <c r="L35"/>
  <c r="L32"/>
  <c r="L42"/>
  <c r="L40"/>
  <c r="F32"/>
  <c r="F42"/>
  <c r="F40"/>
  <c r="F37"/>
  <c r="F35"/>
  <c r="H45"/>
  <c r="K15" i="5"/>
  <c r="K12" i="6"/>
  <c r="L45" i="4"/>
  <c r="K16" i="6"/>
  <c r="Q16"/>
  <c r="J45" i="4"/>
  <c r="F45"/>
  <c r="K20" i="5"/>
  <c r="U20"/>
  <c r="Y20" s="1"/>
  <c r="K17"/>
  <c r="U15"/>
  <c r="Y15" s="1"/>
  <c r="Y17" s="1"/>
  <c r="Y22" s="1"/>
  <c r="Q12" i="6"/>
  <c r="K14"/>
  <c r="Q14"/>
  <c r="Q17" s="1"/>
  <c r="K17"/>
  <c r="H78" i="1" s="1"/>
  <c r="H80" s="1"/>
  <c r="H82" s="1"/>
  <c r="H83" s="1"/>
  <c r="J78"/>
  <c r="J80"/>
  <c r="J82" s="1"/>
  <c r="J83" s="1"/>
  <c r="U17" i="5"/>
  <c r="U22" s="1"/>
  <c r="F78" i="1"/>
  <c r="F80" s="1"/>
  <c r="K22" i="5"/>
  <c r="D78" i="1" s="1"/>
  <c r="I75" i="7" l="1"/>
  <c r="F82" i="1"/>
  <c r="F83" s="1"/>
  <c r="D80"/>
  <c r="D82" s="1"/>
  <c r="D83" s="1"/>
  <c r="F81"/>
</calcChain>
</file>

<file path=xl/sharedStrings.xml><?xml version="1.0" encoding="utf-8"?>
<sst xmlns="http://schemas.openxmlformats.org/spreadsheetml/2006/main" count="263" uniqueCount="197">
  <si>
    <t>บริษัท เบตเตอร์ เวิลด์ กรีน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</si>
  <si>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</si>
  <si>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</si>
  <si>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</si>
  <si>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</si>
  <si>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</si>
  <si>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</si>
  <si>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</si>
  <si>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</si>
  <si>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</si>
  <si>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</si>
  <si>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</si>
  <si>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</si>
  <si>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</si>
  <si>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</si>
  <si>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</si>
  <si>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</si>
  <si>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</si>
  <si>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</si>
  <si>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</si>
  <si>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</si>
  <si>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</si>
  <si>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</si>
  <si>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</si>
  <si>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</si>
  <si>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</si>
  <si>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</si>
  <si>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</si>
  <si>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</si>
  <si>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</si>
  <si>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</si>
  <si>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</si>
  <si>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</si>
  <si>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</si>
  <si>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</si>
  <si>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</si>
  <si>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</si>
  <si>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</si>
  <si>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</si>
  <si>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</si>
  <si>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</si>
  <si>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 xml:space="preserve"> กำไรสะสม</t>
  </si>
  <si>
    <t xml:space="preserve">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</si>
  <si>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</si>
  <si>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</si>
  <si>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</si>
  <si>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</si>
  <si>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</si>
  <si>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</si>
  <si>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เบตเตอร์ เวิลด์ กรีน จำกัด (มหาชน) และบริษัทย่อย</t>
  </si>
  <si>
    <t>งบกำไรขาดทุนเบ็ดเสร็จ</t>
  </si>
  <si>
    <t>รายได้จากการขายและบริการ</t>
  </si>
  <si>
    <t>รายได้จากงานก่อสร้าง</t>
  </si>
  <si>
    <t>รวมรายได้</t>
  </si>
  <si>
    <t>ต้นทุนขายและบริการ</t>
  </si>
  <si>
    <t>ต้นทุนรับเหมาก่อสร้าง</t>
  </si>
  <si>
    <t>รวมต้นทุน</t>
  </si>
  <si>
    <t>เงินปันผลรับ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</si>
  <si>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</si>
  <si>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</si>
  <si>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</si>
  <si>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</si>
  <si>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</si>
  <si>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</si>
  <si>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</si>
  <si>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</si>
  <si>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กำไร (ขาดทุน) เบ็ดเสร็จอื่นสำหรับปี</t>
  </si>
  <si>
    <t>รายการที่จะไม่ถูกจัดประเภทใหม่ไว้ในกำไร</t>
  </si>
  <si>
    <t>หรือขาดทุนในภายหลัง :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</si>
  <si>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</si>
  <si>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</si>
  <si>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</si>
  <si>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</si>
  <si>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</si>
  <si>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</si>
  <si>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
มูลค่าหุ้น</t>
  </si>
  <si>
    <t>กำไรสะสม</t>
  </si>
  <si>
    <t>ส่วนของส่วนได้เสียที่ไม่มีอำนาจควบคุม</t>
  </si>
  <si>
    <t>รวม</t>
  </si>
  <si>
    <t>จัดสรรสำรองตามกฎหมาย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</si>
  <si>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</si>
  <si>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</si>
  <si>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</si>
  <si>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ผลกำไร(ขาดทุน) 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</si>
  <si>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</si>
  <si>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บริษัทย่อยเพิ่มทุน</t>
  </si>
  <si>
    <t>เงินปันผลจ่าย</t>
  </si>
  <si>
    <t>โอนไปกำไรสะสม</t>
  </si>
  <si>
    <t>เพิ่มทุนจดทะเบียน</t>
  </si>
  <si>
    <t>การเปลี่ยนแปลงส่วนได้เสียของบริษัทใหญ่ในบริษัทย่อย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</si>
  <si>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</si>
  <si>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</si>
  <si>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</si>
  <si>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หุ้นสามัญ 4,151,118,900 หุ้น มูลค่าหุ้นละ 0.25 บาท</t>
  </si>
  <si>
    <t>กำไร (ขาดทุน) ขั้นต้น</t>
  </si>
  <si>
    <t>กำไร (ขาดทุน) ก่อนค่าใช้จ่าย</t>
  </si>
  <si>
    <t>กำไร(ขาดทุน)เบ็ดเสร็จสำหรับปี</t>
  </si>
  <si>
    <t>ทุนเรือนหุ้นที่ออก
และชำระแล้ว</t>
  </si>
  <si>
    <t>ส่วนเกินมูลค่าหุ้น</t>
  </si>
  <si>
    <t xml:space="preserve">  จัดสรรสำรองตามกฎหมาย</t>
  </si>
  <si>
    <t>ผลกำไร(ขาดทุน)จากการวัดมูลค่าใหม่ของผลประโยชน์พนักงานที่กำหนดไว้</t>
  </si>
  <si>
    <t>ยอดคงเหลือ ณ วันที่  31 ธันวาคม 2563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</si>
  <si>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</si>
  <si>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</si>
  <si>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</si>
  <si>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</si>
  <si>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</si>
  <si>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</si>
  <si>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</si>
  <si>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</si>
  <si>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</si>
  <si>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</si>
  <si>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ประมาณการหนี้สินจากการถูกฟ้องร้อง</t>
  </si>
  <si>
    <t>ตัดจำหน่ายภาษีถูกหัก ณ ที่จ่าย</t>
  </si>
  <si>
    <t xml:space="preserve">รวมการปรับปรุงจากการกระทบยอดกำไร (ขาดทุน) </t>
  </si>
  <si>
    <t>ภาษีเงินได้จ่ายออก</t>
  </si>
  <si>
    <t>ภาษีเงินได้รับคืน</t>
  </si>
  <si>
    <t>เงินสดจ่ายภาระผูกพันผลประโยชน์พนักงาน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</si>
  <si>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</si>
  <si>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</si>
  <si>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</si>
  <si>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</si>
  <si>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เงินสดจ่ายชำระประมาณการหนี้สินค่าปิดหลุมฝังกลบ</t>
  </si>
  <si>
    <t>เงินสดรับจากเงินปันผล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</si>
  <si>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</si>
  <si>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</si>
  <si>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</si>
  <si>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</si>
  <si>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เงินสดรับจากการเพิ่มทุนของบริษัทย่อยจากผู้ถือหุ้นส่วนน้อย</t>
  </si>
  <si>
    <t>เงินสดรับจากการออกหุ้นทุน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</si>
  <si>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</si>
  <si>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</si>
  <si>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รายการที่ไม่กระทบกระแสเงินสด</t>
  </si>
  <si>
    <t>1.</t>
  </si>
  <si>
    <t>ซื้อยานพาหนะโดยทำสัญญาเช่าซื้อ</t>
  </si>
  <si>
    <t>2.</t>
  </si>
  <si>
    <t>เงินสดจ่ายซื้อที่ดิน อาคารและอุปกรณ์สุทธิจาก</t>
  </si>
  <si>
    <t>3.</t>
  </si>
  <si>
    <t>บันทึกดอกเบี้ยเป็นต้นทุนของทรัพย์สิน</t>
  </si>
  <si>
    <t>4.</t>
  </si>
  <si>
    <t xml:space="preserve">     เป็นส่วนหนึ่งของต้นทุนหลุมฝังกลบ</t>
  </si>
  <si>
    <t xml:space="preserve"> 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</si>
  <si>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</si>
  <si>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</si>
  <si>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ส่วนของหนี้สินระยะยาวที่ถึงกำหนดชำระภายในหนึ่งปี</t>
  </si>
  <si>
    <t>การแบ่งปันกำไร (ขาดทุน) เบ็ดเสร็จรวม</t>
  </si>
  <si>
    <t>ปรับรายการที่กระทบกำไร (ขาดทุน) เป็นเงินสดรับ (จ่าย)</t>
  </si>
  <si>
    <t>สินทรัพย์ที่เกิดจากสัญญา</t>
  </si>
  <si>
    <t>สินทรัพย์ไม่มีตัวตน</t>
  </si>
  <si>
    <t>เงินฝากที่มีข้อจำกัดในการใช้</t>
  </si>
  <si>
    <t>หนี้สินที่เกิดจากสัญญา</t>
  </si>
  <si>
    <t>เงินสดจ่ายเพื่อซื้อสินทรัพย์ไม่มีตัวตน</t>
  </si>
  <si>
    <t>ลูกหนี้การค้าและลูกหนี้หมุนเวียนอื่น (เพิ่มขึ้น) ลดลง</t>
  </si>
  <si>
    <t xml:space="preserve"> (โอนกลับ) ผลขาดทุนด้านเครดิตที่คาดว่าจะเกิดขึ้น</t>
  </si>
  <si>
    <t>หนี้สินไม่หมุนเวียนอื่นเพิ่มขึ้น</t>
  </si>
  <si>
    <t>หนี้สินที่เกิดจากสัญญาลดลง</t>
  </si>
  <si>
    <t>ประมาณการหนี้สินของโครงการ</t>
  </si>
  <si>
    <t>ณ วันที่ 31 ธันวาคม 2564</t>
  </si>
  <si>
    <t>สำหรับปีสิ้นสุดวันที่ 31 ธันวาคม 2564</t>
  </si>
  <si>
    <t>ยอดยกมา ณ วันที่ 1 มกราคม 2563</t>
  </si>
  <si>
    <t>ยอดคงเหลือ ณ วันที่  31  ธันวาคม 2564</t>
  </si>
  <si>
    <t>ยอดคงเหลือ ณ วันที่  31 ธันวาคม 2564</t>
  </si>
  <si>
    <t>กำไร (ขาดทุน) เบ็ดเสร็จสำหรับปี</t>
  </si>
  <si>
    <t>ที่ดิน อาคารและอุปกรณ์</t>
  </si>
  <si>
    <t xml:space="preserve">   - บริษัทที่เกี่ยวข้องกัน</t>
  </si>
  <si>
    <t>หุ้นสามัญ 4,551,118,900 หุ้น มูลค่าหุ้นละ 0.25 บาท</t>
  </si>
  <si>
    <t>ประมาณการหนี้สินของโครงการเพิ่มขึ้น (ลดลง)</t>
  </si>
  <si>
    <t>เงินสดรับดอกเบี้ยรับ</t>
  </si>
  <si>
    <t>เงินฝากที่มีข้อจำกัดในการใช้เพิ่มขึ้น</t>
  </si>
  <si>
    <t>เงินสดรับจากเงินกู้ยืมระยะยาว-บริษัทที่เกี่ยวข้องกัน</t>
  </si>
  <si>
    <t>เงินสดที่ผู้เช่าจ่ายเพื่อลดจำนวนหนี้สินซึ่งเกิดจากสัญญาเช่า</t>
  </si>
  <si>
    <t>5.2,7</t>
  </si>
  <si>
    <t>5.2,16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</si>
  <si>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</si>
  <si>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</si>
  <si>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เงินสดจ่ายเพื่อชำระเงินกู้ยืมระยะยาว-บริษัทที่เกี่ยวข้องกัน</t>
  </si>
  <si>
    <t>ส่วนของเงินกู้ยืมระยะยาวที่เจ้าหนี้สามารถเรียกเก็บคืนได้ทันที</t>
  </si>
  <si>
    <t>ขาดทุนก่อนภาษีเงินได้</t>
  </si>
  <si>
    <t>ขาดทุนสำหรับปี</t>
  </si>
  <si>
    <t>รวมขาดทุนเบ็ดเสร็จสำหรับปี</t>
  </si>
  <si>
    <t>ขาดทุนต่อหุ้นขั้นพื้นฐาน (บาท)</t>
  </si>
  <si>
    <t>ขาดทุนเบ็ดเสร็จสำหรับปี</t>
  </si>
  <si>
    <t>ผลประโยชน์พนักงานที่กำหนดไว้</t>
  </si>
  <si>
    <t>ผลกำไรจากการวัดมูลค่าใหม่ของ</t>
  </si>
  <si>
    <t>กำไร (ขาดทุน) ต่อหุ้น</t>
  </si>
  <si>
    <t>สินทรัพย์ที่เกิดจากสัญญาลดลง</t>
  </si>
  <si>
    <t>เงินเบิกเกินบัญชีธนาคารและเงินกู้ยืมระยะสั้นเพิ่มขึ้น (ลดลง)</t>
  </si>
  <si>
    <t>กระแสเงินสดสุทธิได้มา (ใช้ไปใน) จากกิจกรรมจัดหาเงิน</t>
  </si>
  <si>
    <t>5.1,9</t>
  </si>
  <si>
    <t>5.</t>
  </si>
  <si>
    <t>เงินสดจ่ายซื้อสินทรัพย์ไม่มีตัวตนสุทธิจากเจ้าหนี้</t>
  </si>
  <si>
    <t>ขาดทุนจากการตัดจำหน่ายสินทรัพย์</t>
  </si>
  <si>
    <t>(กำไร) ขาดทุนจากการจำหน่ายสินทรัพย์</t>
  </si>
  <si>
    <t>ขาดทุนจากการด้อยค่าสินทรัพย์</t>
  </si>
  <si>
    <t xml:space="preserve">     เจ้าหนี้ผู้รับเหมาก่อสร้าง</t>
  </si>
  <si>
    <t>ขาดทุนจากการด้อยค่าเงินลงทุนในบริษัทย่อย</t>
  </si>
  <si>
    <t>บันทึกประมาณการหนี้สินค่าปิดหลุมฝังกลบ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</si>
</sst>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94" formatCode="_(* #,##0.00_);_(* \(#,##0.00\);_(* &quot;-&quot;??_);_(@_)"/>
    <numFmt numFmtId="199" formatCode="_(* #,##0_);_(* \(#,##0\);_(* &quot;-&quot;??_);_(@_)"/>
    <numFmt numFmtId="200" formatCode="_-* #,##0_-;\-* #,##0_-;_-* &quot;-&quot;??_-;_-@_-"/>
    <numFmt numFmtId="201" formatCode="#,##0;\(#,##0\)"/>
    <numFmt numFmtId="202" formatCode="#,##0;\(#,##0\);\-"/>
    <numFmt numFmtId="203" formatCode="#,##0.00;\(#,##0.00\)"/>
    <numFmt numFmtId="204" formatCode="#,##0\ ;\(#,##0\);&quot;-       &quot;\ \ \ "/>
    <numFmt numFmtId="205" formatCode="_(* #,##0.0000_);_(* \(#,##0.0000\);_(* &quot;-&quot;??_);_(@_)"/>
  </numFmts>
  <fonts count="15"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8"/>
      <color rgb="FFFF0000"/>
      <name val="Angsana New"/>
      <family val="1"/>
    </font>
    <font>
      <b/>
      <sz val="18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280">
    <xf numFmtId="0" fontId="0" fillId="0" borderId="0" xfId="0"/>
    <xf numFmtId="0" fontId="2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43" fontId="3" fillId="0" borderId="1" xfId="4" applyFont="1" applyFill="1" applyBorder="1"/>
    <xf numFmtId="0" fontId="3" fillId="0" borderId="1" xfId="10" applyFont="1" applyBorder="1"/>
    <xf numFmtId="0" fontId="3" fillId="0" borderId="1" xfId="13" applyFont="1" applyBorder="1" applyAlignment="1">
      <alignment horizontal="right"/>
    </xf>
    <xf numFmtId="0" fontId="3" fillId="0" borderId="0" xfId="0" applyFont="1"/>
    <xf numFmtId="0" fontId="3" fillId="0" borderId="1" xfId="1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5" applyFont="1"/>
    <xf numFmtId="199" fontId="2" fillId="0" borderId="0" xfId="1" applyNumberFormat="1" applyFont="1" applyFill="1" applyAlignment="1"/>
    <xf numFmtId="199" fontId="3" fillId="0" borderId="0" xfId="1" applyNumberFormat="1" applyFont="1" applyFill="1"/>
    <xf numFmtId="0" fontId="3" fillId="0" borderId="0" xfId="5" applyFont="1" applyAlignment="1">
      <alignment horizontal="center"/>
    </xf>
    <xf numFmtId="199" fontId="3" fillId="0" borderId="0" xfId="10" applyNumberFormat="1" applyFont="1"/>
    <xf numFmtId="199" fontId="3" fillId="0" borderId="0" xfId="1" applyNumberFormat="1" applyFont="1" applyFill="1" applyAlignment="1">
      <alignment horizontal="center"/>
    </xf>
    <xf numFmtId="199" fontId="3" fillId="0" borderId="0" xfId="1" applyNumberFormat="1" applyFont="1" applyFill="1" applyAlignment="1">
      <alignment horizontal="right" vertical="center"/>
    </xf>
    <xf numFmtId="43" fontId="3" fillId="0" borderId="0" xfId="10" applyNumberFormat="1" applyFont="1"/>
    <xf numFmtId="0" fontId="2" fillId="0" borderId="0" xfId="10" applyFont="1" applyAlignment="1">
      <alignment horizontal="center"/>
    </xf>
    <xf numFmtId="199" fontId="2" fillId="0" borderId="2" xfId="1" applyNumberFormat="1" applyFont="1" applyFill="1" applyBorder="1"/>
    <xf numFmtId="199" fontId="2" fillId="0" borderId="0" xfId="1" applyNumberFormat="1" applyFont="1" applyFill="1" applyBorder="1"/>
    <xf numFmtId="199" fontId="3" fillId="0" borderId="0" xfId="2" applyNumberFormat="1" applyFont="1" applyFill="1" applyAlignment="1">
      <alignment horizontal="center"/>
    </xf>
    <xf numFmtId="199" fontId="2" fillId="0" borderId="0" xfId="10" applyNumberFormat="1" applyFont="1"/>
    <xf numFmtId="199" fontId="2" fillId="0" borderId="3" xfId="1" applyNumberFormat="1" applyFont="1" applyFill="1" applyBorder="1"/>
    <xf numFmtId="49" fontId="2" fillId="0" borderId="0" xfId="10" applyNumberFormat="1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199" fontId="3" fillId="0" borderId="0" xfId="1" applyNumberFormat="1" applyFont="1" applyFill="1" applyAlignment="1"/>
    <xf numFmtId="199" fontId="3" fillId="0" borderId="0" xfId="2" applyNumberFormat="1" applyFont="1" applyFill="1" applyAlignment="1"/>
    <xf numFmtId="0" fontId="2" fillId="0" borderId="0" xfId="14" applyFont="1"/>
    <xf numFmtId="199" fontId="2" fillId="0" borderId="2" xfId="1" applyNumberFormat="1" applyFont="1" applyFill="1" applyBorder="1" applyAlignment="1"/>
    <xf numFmtId="199" fontId="2" fillId="0" borderId="0" xfId="1" applyNumberFormat="1" applyFont="1" applyFill="1" applyBorder="1" applyAlignment="1"/>
    <xf numFmtId="43" fontId="2" fillId="0" borderId="0" xfId="1" applyFont="1" applyFill="1"/>
    <xf numFmtId="199" fontId="3" fillId="0" borderId="0" xfId="1" applyNumberFormat="1" applyFont="1" applyFill="1" applyBorder="1" applyAlignment="1"/>
    <xf numFmtId="0" fontId="3" fillId="0" borderId="0" xfId="14" applyFont="1"/>
    <xf numFmtId="199" fontId="3" fillId="0" borderId="0" xfId="3" applyNumberFormat="1" applyFont="1" applyFill="1" applyAlignment="1">
      <alignment horizontal="center"/>
    </xf>
    <xf numFmtId="0" fontId="3" fillId="0" borderId="0" xfId="10" quotePrefix="1" applyFont="1" applyAlignment="1">
      <alignment horizontal="center"/>
    </xf>
    <xf numFmtId="0" fontId="3" fillId="0" borderId="0" xfId="10" applyFont="1" applyAlignment="1">
      <alignment horizontal="left" indent="1"/>
    </xf>
    <xf numFmtId="43" fontId="3" fillId="0" borderId="0" xfId="4" applyFont="1" applyFill="1" applyAlignment="1"/>
    <xf numFmtId="43" fontId="3" fillId="0" borderId="0" xfId="4" applyFont="1" applyFill="1"/>
    <xf numFmtId="199" fontId="3" fillId="0" borderId="4" xfId="1" applyNumberFormat="1" applyFont="1" applyFill="1" applyBorder="1"/>
    <xf numFmtId="43" fontId="3" fillId="0" borderId="0" xfId="1" applyFont="1" applyFill="1"/>
    <xf numFmtId="199" fontId="3" fillId="0" borderId="5" xfId="1" applyNumberFormat="1" applyFont="1" applyFill="1" applyBorder="1"/>
    <xf numFmtId="199" fontId="3" fillId="0" borderId="0" xfId="1" applyNumberFormat="1" applyFont="1" applyFill="1" applyBorder="1"/>
    <xf numFmtId="194" fontId="3" fillId="0" borderId="0" xfId="1" applyNumberFormat="1" applyFont="1" applyFill="1"/>
    <xf numFmtId="199" fontId="3" fillId="0" borderId="0" xfId="1" applyNumberFormat="1" applyFont="1" applyFill="1" applyBorder="1" applyAlignment="1">
      <alignment horizontal="right"/>
    </xf>
    <xf numFmtId="43" fontId="3" fillId="0" borderId="0" xfId="4" applyFont="1" applyFill="1" applyBorder="1" applyAlignment="1"/>
    <xf numFmtId="43" fontId="3" fillId="0" borderId="0" xfId="4" applyFont="1" applyFill="1" applyBorder="1"/>
    <xf numFmtId="43" fontId="3" fillId="0" borderId="0" xfId="1" applyFont="1" applyFill="1" applyAlignment="1">
      <alignment horizontal="center"/>
    </xf>
    <xf numFmtId="199" fontId="3" fillId="0" borderId="1" xfId="1" applyNumberFormat="1" applyFont="1" applyFill="1" applyBorder="1" applyAlignment="1">
      <alignment horizontal="center"/>
    </xf>
    <xf numFmtId="199" fontId="3" fillId="0" borderId="1" xfId="1" applyNumberFormat="1" applyFont="1" applyFill="1" applyBorder="1"/>
    <xf numFmtId="199" fontId="3" fillId="0" borderId="1" xfId="1" applyNumberFormat="1" applyFont="1" applyFill="1" applyBorder="1" applyAlignment="1">
      <alignment horizontal="right" vertical="center"/>
    </xf>
    <xf numFmtId="43" fontId="2" fillId="0" borderId="0" xfId="10" applyNumberFormat="1" applyFont="1"/>
    <xf numFmtId="43" fontId="3" fillId="0" borderId="0" xfId="4" applyFont="1" applyFill="1" applyBorder="1" applyAlignment="1">
      <alignment horizontal="center"/>
    </xf>
    <xf numFmtId="43" fontId="3" fillId="0" borderId="0" xfId="4" applyFont="1" applyFill="1" applyAlignment="1">
      <alignment horizontal="center"/>
    </xf>
    <xf numFmtId="0" fontId="2" fillId="0" borderId="0" xfId="6" applyFont="1"/>
    <xf numFmtId="0" fontId="3" fillId="0" borderId="0" xfId="6" applyFont="1"/>
    <xf numFmtId="0" fontId="3" fillId="0" borderId="0" xfId="6" applyFont="1" applyAlignment="1">
      <alignment horizontal="center"/>
    </xf>
    <xf numFmtId="199" fontId="2" fillId="0" borderId="0" xfId="2" applyNumberFormat="1" applyFont="1" applyFill="1" applyBorder="1" applyAlignment="1">
      <alignment horizontal="right" vertical="center"/>
    </xf>
    <xf numFmtId="194" fontId="3" fillId="0" borderId="0" xfId="2" applyFont="1" applyFill="1"/>
    <xf numFmtId="0" fontId="3" fillId="0" borderId="0" xfId="11" applyFont="1"/>
    <xf numFmtId="0" fontId="2" fillId="0" borderId="0" xfId="11" applyFont="1" applyAlignment="1">
      <alignment horizontal="center"/>
    </xf>
    <xf numFmtId="0" fontId="2" fillId="0" borderId="0" xfId="11" applyFont="1" applyAlignment="1">
      <alignment horizontal="centerContinuous"/>
    </xf>
    <xf numFmtId="0" fontId="3" fillId="0" borderId="1" xfId="6" applyFont="1" applyBorder="1"/>
    <xf numFmtId="0" fontId="3" fillId="0" borderId="0" xfId="11" applyFont="1" applyAlignment="1">
      <alignment horizontal="center"/>
    </xf>
    <xf numFmtId="194" fontId="3" fillId="0" borderId="0" xfId="2" applyFont="1" applyFill="1" applyAlignment="1">
      <alignment horizontal="center"/>
    </xf>
    <xf numFmtId="0" fontId="3" fillId="0" borderId="1" xfId="11" applyFont="1" applyBorder="1" applyAlignment="1">
      <alignment horizontal="center"/>
    </xf>
    <xf numFmtId="199" fontId="3" fillId="0" borderId="0" xfId="2" applyNumberFormat="1" applyFont="1" applyFill="1" applyBorder="1" applyAlignment="1">
      <alignment horizontal="right"/>
    </xf>
    <xf numFmtId="2" fontId="3" fillId="0" borderId="0" xfId="11" applyNumberFormat="1" applyFont="1"/>
    <xf numFmtId="194" fontId="3" fillId="0" borderId="0" xfId="2" applyFont="1" applyFill="1" applyBorder="1"/>
    <xf numFmtId="199" fontId="3" fillId="0" borderId="0" xfId="2" applyNumberFormat="1" applyFont="1" applyFill="1" applyAlignment="1">
      <alignment horizontal="right" vertical="center"/>
    </xf>
    <xf numFmtId="0" fontId="2" fillId="0" borderId="0" xfId="11" applyFont="1"/>
    <xf numFmtId="199" fontId="2" fillId="0" borderId="2" xfId="2" applyNumberFormat="1" applyFont="1" applyFill="1" applyBorder="1" applyAlignment="1">
      <alignment horizontal="right"/>
    </xf>
    <xf numFmtId="199" fontId="2" fillId="0" borderId="0" xfId="2" applyNumberFormat="1" applyFont="1" applyFill="1" applyBorder="1" applyAlignment="1">
      <alignment horizontal="right"/>
    </xf>
    <xf numFmtId="40" fontId="3" fillId="0" borderId="0" xfId="11" applyNumberFormat="1" applyFont="1"/>
    <xf numFmtId="199" fontId="2" fillId="0" borderId="6" xfId="2" applyNumberFormat="1" applyFont="1" applyFill="1" applyBorder="1" applyAlignment="1">
      <alignment horizontal="right"/>
    </xf>
    <xf numFmtId="201" fontId="2" fillId="0" borderId="0" xfId="2" applyNumberFormat="1" applyFont="1" applyFill="1" applyBorder="1" applyAlignment="1">
      <alignment horizontal="right"/>
    </xf>
    <xf numFmtId="199" fontId="3" fillId="0" borderId="1" xfId="2" applyNumberFormat="1" applyFont="1" applyFill="1" applyBorder="1" applyAlignment="1">
      <alignment horizontal="right"/>
    </xf>
    <xf numFmtId="40" fontId="2" fillId="0" borderId="0" xfId="11" applyNumberFormat="1" applyFont="1"/>
    <xf numFmtId="194" fontId="2" fillId="0" borderId="0" xfId="2" applyFont="1" applyFill="1" applyBorder="1"/>
    <xf numFmtId="199" fontId="2" fillId="0" borderId="0" xfId="2" applyNumberFormat="1" applyFont="1" applyFill="1" applyBorder="1"/>
    <xf numFmtId="199" fontId="10" fillId="0" borderId="0" xfId="2" applyNumberFormat="1" applyFont="1" applyFill="1" applyBorder="1"/>
    <xf numFmtId="201" fontId="2" fillId="0" borderId="0" xfId="2" applyNumberFormat="1" applyFont="1" applyFill="1" applyBorder="1"/>
    <xf numFmtId="199" fontId="2" fillId="0" borderId="6" xfId="2" applyNumberFormat="1" applyFont="1" applyFill="1" applyBorder="1"/>
    <xf numFmtId="199" fontId="3" fillId="0" borderId="0" xfId="2" applyNumberFormat="1" applyFont="1" applyFill="1" applyBorder="1" applyAlignment="1">
      <alignment horizontal="right" vertical="center"/>
    </xf>
    <xf numFmtId="202" fontId="3" fillId="0" borderId="0" xfId="15" applyNumberFormat="1" applyFont="1" applyAlignment="1" applyProtection="1">
      <alignment horizontal="right" vertical="center"/>
      <protection locked="0"/>
    </xf>
    <xf numFmtId="0" fontId="3" fillId="0" borderId="0" xfId="11" applyFont="1" applyAlignment="1">
      <alignment horizontal="left" indent="1"/>
    </xf>
    <xf numFmtId="199" fontId="2" fillId="0" borderId="3" xfId="2" applyNumberFormat="1" applyFont="1" applyFill="1" applyBorder="1"/>
    <xf numFmtId="0" fontId="3" fillId="0" borderId="0" xfId="7" applyFont="1"/>
    <xf numFmtId="199" fontId="3" fillId="0" borderId="0" xfId="2" applyNumberFormat="1" applyFont="1" applyFill="1" applyBorder="1"/>
    <xf numFmtId="203" fontId="2" fillId="0" borderId="0" xfId="11" applyNumberFormat="1" applyFont="1"/>
    <xf numFmtId="200" fontId="2" fillId="0" borderId="0" xfId="11" applyNumberFormat="1" applyFont="1"/>
    <xf numFmtId="199" fontId="2" fillId="0" borderId="4" xfId="2" applyNumberFormat="1" applyFont="1" applyFill="1" applyBorder="1" applyAlignment="1">
      <alignment horizontal="right"/>
    </xf>
    <xf numFmtId="201" fontId="2" fillId="0" borderId="0" xfId="4" applyNumberFormat="1" applyFont="1" applyFill="1" applyBorder="1"/>
    <xf numFmtId="200" fontId="2" fillId="0" borderId="0" xfId="4" applyNumberFormat="1" applyFont="1" applyFill="1" applyBorder="1"/>
    <xf numFmtId="203" fontId="3" fillId="0" borderId="0" xfId="11" applyNumberFormat="1" applyFont="1"/>
    <xf numFmtId="0" fontId="2" fillId="0" borderId="0" xfId="7" applyFont="1"/>
    <xf numFmtId="0" fontId="11" fillId="0" borderId="0" xfId="0" applyFont="1"/>
    <xf numFmtId="0" fontId="3" fillId="0" borderId="0" xfId="13" applyFont="1"/>
    <xf numFmtId="199" fontId="3" fillId="0" borderId="0" xfId="7" applyNumberFormat="1" applyFont="1"/>
    <xf numFmtId="49" fontId="3" fillId="0" borderId="0" xfId="13" applyNumberFormat="1" applyFont="1"/>
    <xf numFmtId="49" fontId="3" fillId="0" borderId="0" xfId="13" applyNumberFormat="1" applyFont="1" applyAlignment="1">
      <alignment horizontal="center"/>
    </xf>
    <xf numFmtId="49" fontId="3" fillId="0" borderId="2" xfId="13" applyNumberFormat="1" applyFont="1" applyBorder="1" applyAlignment="1">
      <alignment horizontal="center" wrapText="1"/>
    </xf>
    <xf numFmtId="49" fontId="3" fillId="0" borderId="2" xfId="13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 wrapText="1"/>
    </xf>
    <xf numFmtId="49" fontId="7" fillId="0" borderId="0" xfId="13" applyNumberFormat="1" applyFont="1" applyAlignment="1">
      <alignment vertical="center"/>
    </xf>
    <xf numFmtId="49" fontId="3" fillId="0" borderId="0" xfId="13" applyNumberFormat="1" applyFont="1" applyAlignment="1">
      <alignment vertical="center"/>
    </xf>
    <xf numFmtId="49" fontId="11" fillId="0" borderId="0" xfId="13" applyNumberFormat="1" applyFont="1" applyAlignment="1">
      <alignment vertical="center"/>
    </xf>
    <xf numFmtId="194" fontId="11" fillId="0" borderId="0" xfId="2" applyFont="1" applyFill="1" applyAlignment="1">
      <alignment horizontal="right" vertical="center"/>
    </xf>
    <xf numFmtId="194" fontId="11" fillId="0" borderId="0" xfId="2" applyFont="1" applyFill="1" applyAlignment="1">
      <alignment vertical="center"/>
    </xf>
    <xf numFmtId="194" fontId="11" fillId="0" borderId="0" xfId="2" applyFont="1" applyFill="1" applyBorder="1" applyAlignment="1">
      <alignment horizontal="right" vertical="center"/>
    </xf>
    <xf numFmtId="194" fontId="11" fillId="0" borderId="0" xfId="2" applyFont="1" applyFill="1"/>
    <xf numFmtId="49" fontId="3" fillId="0" borderId="0" xfId="13" quotePrefix="1" applyNumberFormat="1" applyFont="1" applyAlignment="1">
      <alignment horizontal="center" vertical="center"/>
    </xf>
    <xf numFmtId="199" fontId="11" fillId="0" borderId="0" xfId="2" applyNumberFormat="1" applyFont="1" applyFill="1" applyBorder="1" applyAlignment="1">
      <alignment horizontal="right" vertical="center"/>
    </xf>
    <xf numFmtId="199" fontId="11" fillId="0" borderId="0" xfId="2" applyNumberFormat="1" applyFont="1" applyFill="1" applyAlignment="1">
      <alignment vertical="center"/>
    </xf>
    <xf numFmtId="0" fontId="11" fillId="0" borderId="0" xfId="13" applyFont="1"/>
    <xf numFmtId="199" fontId="11" fillId="0" borderId="0" xfId="2" applyNumberFormat="1" applyFont="1" applyFill="1" applyAlignment="1">
      <alignment horizontal="right" vertical="center"/>
    </xf>
    <xf numFmtId="199" fontId="11" fillId="0" borderId="0" xfId="2" applyNumberFormat="1" applyFont="1" applyFill="1"/>
    <xf numFmtId="49" fontId="2" fillId="0" borderId="0" xfId="13" applyNumberFormat="1" applyFont="1" applyAlignment="1">
      <alignment vertical="center"/>
    </xf>
    <xf numFmtId="199" fontId="10" fillId="0" borderId="0" xfId="2" applyNumberFormat="1" applyFont="1" applyFill="1" applyAlignment="1">
      <alignment vertical="center"/>
    </xf>
    <xf numFmtId="199" fontId="10" fillId="0" borderId="0" xfId="2" applyNumberFormat="1" applyFont="1" applyFill="1" applyBorder="1" applyAlignment="1">
      <alignment horizontal="right" vertical="center"/>
    </xf>
    <xf numFmtId="199" fontId="10" fillId="0" borderId="0" xfId="2" applyNumberFormat="1" applyFont="1" applyFill="1" applyAlignment="1">
      <alignment horizontal="right" vertical="center"/>
    </xf>
    <xf numFmtId="199" fontId="10" fillId="0" borderId="0" xfId="2" applyNumberFormat="1" applyFont="1" applyFill="1"/>
    <xf numFmtId="49" fontId="3" fillId="0" borderId="0" xfId="14" quotePrefix="1" applyNumberFormat="1" applyFont="1" applyAlignment="1">
      <alignment horizontal="center" vertical="center"/>
    </xf>
    <xf numFmtId="43" fontId="11" fillId="0" borderId="0" xfId="13" applyNumberFormat="1" applyFont="1"/>
    <xf numFmtId="199" fontId="3" fillId="0" borderId="0" xfId="13" applyNumberFormat="1" applyFont="1"/>
    <xf numFmtId="199" fontId="3" fillId="0" borderId="4" xfId="2" applyNumberFormat="1" applyFont="1" applyFill="1" applyBorder="1"/>
    <xf numFmtId="202" fontId="3" fillId="0" borderId="0" xfId="15" applyNumberFormat="1" applyFont="1" applyFill="1" applyAlignment="1" applyProtection="1">
      <alignment horizontal="right" vertical="center"/>
      <protection locked="0"/>
    </xf>
    <xf numFmtId="49" fontId="11" fillId="0" borderId="0" xfId="13" quotePrefix="1" applyNumberFormat="1" applyFont="1" applyAlignment="1">
      <alignment horizontal="center" vertical="center"/>
    </xf>
    <xf numFmtId="199" fontId="2" fillId="0" borderId="0" xfId="2" applyNumberFormat="1" applyFont="1" applyFill="1" applyAlignment="1">
      <alignment vertical="center"/>
    </xf>
    <xf numFmtId="199" fontId="2" fillId="0" borderId="0" xfId="2" applyNumberFormat="1" applyFont="1" applyFill="1" applyAlignment="1">
      <alignment horizontal="right" vertical="center"/>
    </xf>
    <xf numFmtId="199" fontId="2" fillId="0" borderId="0" xfId="2" applyNumberFormat="1" applyFont="1" applyFill="1"/>
    <xf numFmtId="199" fontId="3" fillId="0" borderId="0" xfId="2" applyNumberFormat="1" applyFont="1" applyFill="1" applyAlignment="1">
      <alignment vertical="center"/>
    </xf>
    <xf numFmtId="199" fontId="3" fillId="0" borderId="0" xfId="2" applyNumberFormat="1" applyFont="1" applyFill="1"/>
    <xf numFmtId="0" fontId="3" fillId="0" borderId="0" xfId="13" quotePrefix="1" applyFont="1"/>
    <xf numFmtId="49" fontId="3" fillId="0" borderId="0" xfId="13" applyNumberFormat="1" applyFont="1" applyBorder="1" applyAlignment="1">
      <alignment horizontal="center" wrapText="1"/>
    </xf>
    <xf numFmtId="0" fontId="2" fillId="0" borderId="0" xfId="8" applyFont="1"/>
    <xf numFmtId="0" fontId="2" fillId="0" borderId="0" xfId="8" applyFont="1" applyAlignment="1">
      <alignment horizontal="center"/>
    </xf>
    <xf numFmtId="0" fontId="10" fillId="0" borderId="0" xfId="0" applyFont="1"/>
    <xf numFmtId="0" fontId="2" fillId="0" borderId="0" xfId="13" applyFont="1"/>
    <xf numFmtId="199" fontId="2" fillId="0" borderId="0" xfId="13" applyNumberFormat="1" applyFont="1"/>
    <xf numFmtId="0" fontId="2" fillId="0" borderId="0" xfId="14" applyFont="1" applyAlignment="1">
      <alignment horizontal="center"/>
    </xf>
    <xf numFmtId="49" fontId="3" fillId="0" borderId="0" xfId="14" applyNumberFormat="1" applyFont="1"/>
    <xf numFmtId="0" fontId="3" fillId="0" borderId="0" xfId="14" applyFont="1" applyAlignment="1">
      <alignment horizontal="center"/>
    </xf>
    <xf numFmtId="49" fontId="3" fillId="0" borderId="0" xfId="14" applyNumberFormat="1" applyFont="1" applyAlignment="1">
      <alignment vertical="center"/>
    </xf>
    <xf numFmtId="49" fontId="3" fillId="0" borderId="0" xfId="14" applyNumberFormat="1" applyFont="1" applyAlignment="1">
      <alignment horizontal="center"/>
    </xf>
    <xf numFmtId="49" fontId="3" fillId="0" borderId="0" xfId="14" applyNumberFormat="1" applyFont="1" applyAlignment="1">
      <alignment horizontal="center" wrapText="1"/>
    </xf>
    <xf numFmtId="49" fontId="3" fillId="0" borderId="2" xfId="14" applyNumberFormat="1" applyFont="1" applyBorder="1" applyAlignment="1">
      <alignment horizontal="center" wrapText="1"/>
    </xf>
    <xf numFmtId="199" fontId="3" fillId="0" borderId="0" xfId="2" applyNumberFormat="1" applyFont="1" applyFill="1" applyBorder="1" applyAlignment="1">
      <alignment horizontal="center" vertical="center" wrapText="1"/>
    </xf>
    <xf numFmtId="199" fontId="3" fillId="0" borderId="0" xfId="2" applyNumberFormat="1" applyFont="1" applyFill="1" applyBorder="1" applyAlignment="1">
      <alignment horizontal="center" vertical="center"/>
    </xf>
    <xf numFmtId="199" fontId="3" fillId="0" borderId="0" xfId="2" applyNumberFormat="1" applyFont="1" applyFill="1" applyBorder="1" applyAlignment="1"/>
    <xf numFmtId="0" fontId="3" fillId="0" borderId="0" xfId="8" applyFont="1"/>
    <xf numFmtId="0" fontId="3" fillId="0" borderId="0" xfId="8" applyFont="1" applyAlignment="1">
      <alignment horizontal="center"/>
    </xf>
    <xf numFmtId="194" fontId="3" fillId="0" borderId="0" xfId="2" applyFont="1" applyFill="1" applyAlignment="1">
      <alignment vertical="center"/>
    </xf>
    <xf numFmtId="194" fontId="3" fillId="0" borderId="0" xfId="2" applyFont="1" applyFill="1" applyAlignment="1">
      <alignment horizontal="center" vertical="center"/>
    </xf>
    <xf numFmtId="0" fontId="7" fillId="0" borderId="0" xfId="14" applyFont="1" applyAlignment="1">
      <alignment vertical="top"/>
    </xf>
    <xf numFmtId="0" fontId="3" fillId="0" borderId="0" xfId="14" applyFont="1" applyAlignment="1">
      <alignment vertical="top"/>
    </xf>
    <xf numFmtId="2" fontId="3" fillId="0" borderId="0" xfId="14" applyNumberFormat="1" applyFont="1"/>
    <xf numFmtId="203" fontId="3" fillId="0" borderId="0" xfId="14" applyNumberFormat="1" applyFont="1"/>
    <xf numFmtId="199" fontId="11" fillId="0" borderId="0" xfId="2" applyNumberFormat="1" applyFont="1" applyFill="1" applyBorder="1"/>
    <xf numFmtId="199" fontId="11" fillId="0" borderId="0" xfId="2" applyNumberFormat="1" applyFont="1" applyFill="1" applyAlignment="1">
      <alignment horizontal="center" vertical="center"/>
    </xf>
    <xf numFmtId="49" fontId="3" fillId="0" borderId="0" xfId="14" applyNumberFormat="1" applyFont="1" applyBorder="1" applyAlignment="1">
      <alignment horizontal="center"/>
    </xf>
    <xf numFmtId="49" fontId="3" fillId="0" borderId="0" xfId="14" applyNumberFormat="1" applyFont="1" applyBorder="1" applyAlignment="1">
      <alignment horizontal="center" wrapText="1"/>
    </xf>
    <xf numFmtId="0" fontId="11" fillId="0" borderId="0" xfId="7" applyFont="1"/>
    <xf numFmtId="200" fontId="12" fillId="0" borderId="0" xfId="2" applyNumberFormat="1" applyFont="1" applyFill="1"/>
    <xf numFmtId="200" fontId="11" fillId="0" borderId="0" xfId="2" applyNumberFormat="1" applyFont="1" applyFill="1"/>
    <xf numFmtId="199" fontId="3" fillId="0" borderId="0" xfId="2" applyNumberFormat="1" applyFont="1" applyFill="1" applyAlignment="1">
      <alignment horizontal="right"/>
    </xf>
    <xf numFmtId="194" fontId="2" fillId="0" borderId="0" xfId="2" applyFont="1" applyFill="1"/>
    <xf numFmtId="194" fontId="12" fillId="0" borderId="0" xfId="2" applyFont="1" applyFill="1"/>
    <xf numFmtId="199" fontId="12" fillId="0" borderId="0" xfId="2" applyNumberFormat="1" applyFont="1" applyFill="1" applyBorder="1" applyAlignment="1">
      <alignment horizontal="right"/>
    </xf>
    <xf numFmtId="199" fontId="12" fillId="0" borderId="0" xfId="2" applyNumberFormat="1" applyFont="1" applyFill="1" applyAlignment="1">
      <alignment horizontal="right"/>
    </xf>
    <xf numFmtId="199" fontId="3" fillId="0" borderId="6" xfId="2" applyNumberFormat="1" applyFont="1" applyFill="1" applyBorder="1" applyAlignment="1">
      <alignment horizontal="right"/>
    </xf>
    <xf numFmtId="194" fontId="2" fillId="0" borderId="0" xfId="2" applyFont="1" applyFill="1" applyAlignment="1">
      <alignment horizontal="left"/>
    </xf>
    <xf numFmtId="194" fontId="8" fillId="0" borderId="0" xfId="2" applyFont="1" applyFill="1"/>
    <xf numFmtId="199" fontId="11" fillId="0" borderId="0" xfId="2" applyNumberFormat="1" applyFont="1" applyFill="1" applyBorder="1" applyAlignment="1">
      <alignment horizontal="right"/>
    </xf>
    <xf numFmtId="199" fontId="13" fillId="0" borderId="0" xfId="2" applyNumberFormat="1" applyFont="1" applyFill="1" applyBorder="1" applyAlignment="1">
      <alignment horizontal="right"/>
    </xf>
    <xf numFmtId="199" fontId="11" fillId="0" borderId="0" xfId="2" applyNumberFormat="1" applyFont="1" applyFill="1" applyAlignment="1">
      <alignment horizontal="right"/>
    </xf>
    <xf numFmtId="199" fontId="2" fillId="0" borderId="0" xfId="2" applyNumberFormat="1" applyFont="1" applyFill="1" applyAlignment="1">
      <alignment horizontal="right"/>
    </xf>
    <xf numFmtId="204" fontId="2" fillId="0" borderId="0" xfId="4" applyNumberFormat="1" applyFont="1" applyFill="1" applyBorder="1" applyAlignment="1">
      <alignment horizontal="right"/>
    </xf>
    <xf numFmtId="199" fontId="2" fillId="0" borderId="3" xfId="2" applyNumberFormat="1" applyFont="1" applyFill="1" applyBorder="1" applyAlignment="1">
      <alignment horizontal="right"/>
    </xf>
    <xf numFmtId="194" fontId="3" fillId="0" borderId="0" xfId="2" applyFont="1" applyFill="1" applyAlignment="1">
      <alignment horizontal="right"/>
    </xf>
    <xf numFmtId="194" fontId="3" fillId="0" borderId="0" xfId="2" applyFont="1" applyFill="1" applyAlignment="1"/>
    <xf numFmtId="194" fontId="3" fillId="0" borderId="0" xfId="2" applyFont="1" applyFill="1" applyBorder="1" applyAlignment="1">
      <alignment horizontal="right"/>
    </xf>
    <xf numFmtId="0" fontId="3" fillId="0" borderId="0" xfId="10" applyFont="1" applyFill="1" applyAlignment="1">
      <alignment horizontal="center"/>
    </xf>
    <xf numFmtId="0" fontId="3" fillId="0" borderId="0" xfId="10" applyFont="1" applyFill="1"/>
    <xf numFmtId="0" fontId="5" fillId="0" borderId="0" xfId="11" applyFont="1"/>
    <xf numFmtId="49" fontId="3" fillId="0" borderId="0" xfId="10" applyNumberFormat="1" applyFont="1" applyFill="1" applyAlignment="1">
      <alignment horizontal="left"/>
    </xf>
    <xf numFmtId="205" fontId="2" fillId="0" borderId="4" xfId="2" applyNumberFormat="1" applyFont="1" applyFill="1" applyBorder="1" applyAlignment="1">
      <alignment horizontal="right"/>
    </xf>
    <xf numFmtId="205" fontId="2" fillId="0" borderId="0" xfId="11" applyNumberFormat="1" applyFont="1" applyAlignment="1">
      <alignment horizontal="right"/>
    </xf>
    <xf numFmtId="205" fontId="2" fillId="0" borderId="0" xfId="2" applyNumberFormat="1" applyFont="1" applyFill="1" applyBorder="1" applyAlignment="1">
      <alignment horizontal="right"/>
    </xf>
    <xf numFmtId="0" fontId="3" fillId="0" borderId="0" xfId="7" applyFont="1" applyFill="1"/>
    <xf numFmtId="49" fontId="3" fillId="0" borderId="0" xfId="13" applyNumberFormat="1" applyFont="1" applyFill="1" applyAlignment="1">
      <alignment vertical="center"/>
    </xf>
    <xf numFmtId="199" fontId="10" fillId="0" borderId="6" xfId="2" applyNumberFormat="1" applyFont="1" applyFill="1" applyBorder="1" applyAlignment="1">
      <alignment horizontal="right" vertical="center"/>
    </xf>
    <xf numFmtId="49" fontId="3" fillId="0" borderId="0" xfId="14" applyNumberFormat="1" applyFont="1" applyFill="1" applyBorder="1" applyAlignment="1">
      <alignment horizontal="center" wrapText="1"/>
    </xf>
    <xf numFmtId="0" fontId="11" fillId="0" borderId="0" xfId="13" applyFont="1" applyFill="1"/>
    <xf numFmtId="0" fontId="3" fillId="0" borderId="0" xfId="5" applyFont="1" applyFill="1" applyAlignment="1">
      <alignment horizontal="center"/>
    </xf>
    <xf numFmtId="199" fontId="3" fillId="0" borderId="0" xfId="10" applyNumberFormat="1" applyFont="1" applyFill="1"/>
    <xf numFmtId="0" fontId="2" fillId="0" borderId="0" xfId="10" applyFont="1" applyFill="1"/>
    <xf numFmtId="0" fontId="3" fillId="0" borderId="1" xfId="1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5" applyFont="1" applyFill="1"/>
    <xf numFmtId="199" fontId="2" fillId="0" borderId="0" xfId="10" applyNumberFormat="1" applyFont="1" applyFill="1"/>
    <xf numFmtId="0" fontId="3" fillId="0" borderId="2" xfId="0" applyFont="1" applyFill="1" applyBorder="1" applyAlignment="1">
      <alignment horizontal="center"/>
    </xf>
    <xf numFmtId="0" fontId="2" fillId="0" borderId="0" xfId="10" applyFont="1" applyFill="1" applyAlignment="1">
      <alignment horizontal="center"/>
    </xf>
    <xf numFmtId="43" fontId="3" fillId="0" borderId="0" xfId="10" applyNumberFormat="1" applyFont="1" applyFill="1"/>
    <xf numFmtId="200" fontId="3" fillId="0" borderId="0" xfId="10" applyNumberFormat="1" applyFont="1" applyFill="1"/>
    <xf numFmtId="0" fontId="3" fillId="0" borderId="0" xfId="10" applyFont="1" applyFill="1" applyAlignment="1">
      <alignment horizontal="left" indent="1"/>
    </xf>
    <xf numFmtId="49" fontId="3" fillId="0" borderId="1" xfId="13" applyNumberFormat="1" applyFont="1" applyBorder="1" applyAlignment="1">
      <alignment horizontal="center"/>
    </xf>
    <xf numFmtId="0" fontId="2" fillId="0" borderId="0" xfId="14" applyFont="1" applyFill="1"/>
    <xf numFmtId="0" fontId="3" fillId="0" borderId="0" xfId="14" applyFont="1" applyFill="1"/>
    <xf numFmtId="49" fontId="3" fillId="0" borderId="2" xfId="13" applyNumberFormat="1" applyFont="1" applyFill="1" applyBorder="1" applyAlignment="1">
      <alignment horizontal="center" wrapText="1"/>
    </xf>
    <xf numFmtId="0" fontId="2" fillId="0" borderId="0" xfId="9" applyFont="1" applyFill="1"/>
    <xf numFmtId="0" fontId="3" fillId="0" borderId="0" xfId="9" applyFont="1" applyFill="1"/>
    <xf numFmtId="0" fontId="11" fillId="0" borderId="0" xfId="0" applyFont="1" applyFill="1"/>
    <xf numFmtId="0" fontId="2" fillId="0" borderId="0" xfId="6" applyFont="1" applyFill="1"/>
    <xf numFmtId="0" fontId="3" fillId="0" borderId="1" xfId="9" applyFont="1" applyFill="1" applyBorder="1"/>
    <xf numFmtId="0" fontId="12" fillId="0" borderId="0" xfId="10" applyFont="1" applyFill="1" applyAlignment="1">
      <alignment horizontal="center"/>
    </xf>
    <xf numFmtId="43" fontId="2" fillId="0" borderId="0" xfId="10" applyNumberFormat="1" applyFont="1" applyFill="1"/>
    <xf numFmtId="0" fontId="12" fillId="0" borderId="0" xfId="10" applyFont="1" applyFill="1"/>
    <xf numFmtId="0" fontId="5" fillId="0" borderId="0" xfId="10" applyFont="1" applyFill="1"/>
    <xf numFmtId="0" fontId="10" fillId="0" borderId="0" xfId="10" applyFont="1" applyFill="1"/>
    <xf numFmtId="0" fontId="11" fillId="0" borderId="0" xfId="10" applyFont="1" applyFill="1"/>
    <xf numFmtId="0" fontId="8" fillId="0" borderId="0" xfId="10" applyFont="1" applyFill="1"/>
    <xf numFmtId="43" fontId="12" fillId="0" borderId="0" xfId="10" applyNumberFormat="1" applyFont="1" applyFill="1"/>
    <xf numFmtId="204" fontId="2" fillId="0" borderId="0" xfId="10" applyNumberFormat="1" applyFont="1" applyFill="1"/>
    <xf numFmtId="204" fontId="12" fillId="0" borderId="0" xfId="10" applyNumberFormat="1" applyFont="1" applyFill="1"/>
    <xf numFmtId="204" fontId="3" fillId="0" borderId="0" xfId="10" applyNumberFormat="1" applyFont="1" applyFill="1"/>
    <xf numFmtId="199" fontId="12" fillId="0" borderId="0" xfId="10" applyNumberFormat="1" applyFont="1" applyFill="1"/>
    <xf numFmtId="199" fontId="14" fillId="0" borderId="0" xfId="10" applyNumberFormat="1" applyFont="1" applyFill="1" applyAlignment="1">
      <alignment horizontal="right"/>
    </xf>
    <xf numFmtId="199" fontId="14" fillId="0" borderId="0" xfId="10" applyNumberFormat="1" applyFont="1" applyFill="1"/>
    <xf numFmtId="0" fontId="3" fillId="0" borderId="0" xfId="7" applyFont="1" applyFill="1" applyAlignment="1">
      <alignment horizontal="right"/>
    </xf>
    <xf numFmtId="0" fontId="3" fillId="0" borderId="0" xfId="12" applyFont="1" applyFill="1"/>
    <xf numFmtId="0" fontId="3" fillId="0" borderId="0" xfId="10" quotePrefix="1" applyFont="1" applyFill="1" applyAlignment="1">
      <alignment horizontal="right"/>
    </xf>
    <xf numFmtId="0" fontId="3" fillId="0" borderId="0" xfId="10" applyFont="1" applyFill="1" applyAlignment="1">
      <alignment horizontal="right"/>
    </xf>
    <xf numFmtId="199" fontId="3" fillId="0" borderId="0" xfId="10" applyNumberFormat="1" applyFont="1" applyFill="1" applyAlignment="1">
      <alignment horizontal="right"/>
    </xf>
    <xf numFmtId="199" fontId="3" fillId="0" borderId="0" xfId="9" applyNumberFormat="1" applyFont="1" applyFill="1"/>
    <xf numFmtId="3" fontId="3" fillId="0" borderId="0" xfId="10" applyNumberFormat="1" applyFont="1"/>
    <xf numFmtId="0" fontId="3" fillId="0" borderId="6" xfId="9" applyFont="1" applyFill="1" applyBorder="1"/>
    <xf numFmtId="0" fontId="3" fillId="0" borderId="0" xfId="14" applyFont="1" applyFill="1" applyAlignment="1">
      <alignment horizontal="left" indent="2"/>
    </xf>
    <xf numFmtId="0" fontId="6" fillId="0" borderId="0" xfId="10" applyFont="1" applyFill="1"/>
    <xf numFmtId="0" fontId="3" fillId="0" borderId="0" xfId="6" applyFont="1" applyFill="1"/>
    <xf numFmtId="0" fontId="2" fillId="0" borderId="0" xfId="11" applyFont="1" applyFill="1" applyAlignment="1">
      <alignment horizontal="center"/>
    </xf>
    <xf numFmtId="200" fontId="2" fillId="0" borderId="0" xfId="11" applyNumberFormat="1" applyFont="1" applyFill="1"/>
    <xf numFmtId="0" fontId="3" fillId="0" borderId="0" xfId="11" applyFont="1" applyFill="1"/>
    <xf numFmtId="203" fontId="2" fillId="0" borderId="0" xfId="11" applyNumberFormat="1" applyFont="1" applyFill="1"/>
    <xf numFmtId="203" fontId="3" fillId="0" borderId="0" xfId="11" applyNumberFormat="1" applyFont="1" applyFill="1"/>
    <xf numFmtId="0" fontId="3" fillId="0" borderId="0" xfId="8" applyFont="1" applyFill="1"/>
    <xf numFmtId="0" fontId="3" fillId="0" borderId="0" xfId="6" applyFont="1" applyFill="1" applyAlignment="1">
      <alignment horizontal="center"/>
    </xf>
    <xf numFmtId="49" fontId="3" fillId="0" borderId="0" xfId="14" quotePrefix="1" applyNumberFormat="1" applyFont="1" applyFill="1" applyAlignment="1">
      <alignment horizontal="center" vertical="center"/>
    </xf>
    <xf numFmtId="0" fontId="2" fillId="0" borderId="0" xfId="7" applyFont="1" applyFill="1"/>
    <xf numFmtId="199" fontId="10" fillId="0" borderId="3" xfId="2" applyNumberFormat="1" applyFont="1" applyFill="1" applyBorder="1"/>
    <xf numFmtId="0" fontId="3" fillId="0" borderId="0" xfId="8" applyFont="1" applyFill="1" applyAlignment="1">
      <alignment horizontal="center"/>
    </xf>
    <xf numFmtId="199" fontId="11" fillId="0" borderId="0" xfId="0" applyNumberFormat="1" applyFont="1" applyFill="1"/>
    <xf numFmtId="49" fontId="11" fillId="0" borderId="0" xfId="13" applyNumberFormat="1" applyFont="1" applyFill="1" applyAlignment="1">
      <alignment vertical="center"/>
    </xf>
    <xf numFmtId="0" fontId="3" fillId="0" borderId="0" xfId="13" applyFont="1" applyFill="1"/>
    <xf numFmtId="49" fontId="3" fillId="0" borderId="0" xfId="13" applyNumberFormat="1" applyFont="1" applyFill="1" applyAlignment="1">
      <alignment horizontal="center" vertical="center"/>
    </xf>
    <xf numFmtId="49" fontId="2" fillId="0" borderId="0" xfId="13" applyNumberFormat="1" applyFont="1" applyFill="1" applyAlignment="1">
      <alignment vertical="center"/>
    </xf>
    <xf numFmtId="49" fontId="10" fillId="0" borderId="0" xfId="13" applyNumberFormat="1" applyFont="1" applyFill="1" applyAlignment="1">
      <alignment vertical="center"/>
    </xf>
    <xf numFmtId="199" fontId="10" fillId="0" borderId="3" xfId="2" applyNumberFormat="1" applyFont="1" applyFill="1" applyBorder="1" applyAlignment="1">
      <alignment horizontal="right" vertical="center"/>
    </xf>
    <xf numFmtId="199" fontId="3" fillId="0" borderId="0" xfId="2" applyNumberFormat="1" applyFont="1" applyFill="1" applyBorder="1" applyAlignment="1">
      <alignment horizontal="center"/>
    </xf>
    <xf numFmtId="199" fontId="10" fillId="0" borderId="2" xfId="2" applyNumberFormat="1" applyFont="1" applyFill="1" applyBorder="1" applyAlignment="1">
      <alignment horizontal="right"/>
    </xf>
    <xf numFmtId="199" fontId="2" fillId="0" borderId="2" xfId="2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49" fontId="3" fillId="0" borderId="2" xfId="13" applyNumberFormat="1" applyFont="1" applyBorder="1" applyAlignment="1">
      <alignment horizontal="center"/>
    </xf>
    <xf numFmtId="49" fontId="3" fillId="0" borderId="6" xfId="13" applyNumberFormat="1" applyFont="1" applyBorder="1" applyAlignment="1">
      <alignment horizontal="center" wrapText="1"/>
    </xf>
    <xf numFmtId="49" fontId="3" fillId="0" borderId="1" xfId="13" applyNumberFormat="1" applyFont="1" applyBorder="1" applyAlignment="1">
      <alignment horizontal="center" wrapText="1"/>
    </xf>
    <xf numFmtId="49" fontId="3" fillId="0" borderId="6" xfId="13" applyNumberFormat="1" applyFont="1" applyBorder="1" applyAlignment="1">
      <alignment horizontal="center"/>
    </xf>
    <xf numFmtId="49" fontId="3" fillId="0" borderId="1" xfId="13" applyNumberFormat="1" applyFont="1" applyBorder="1" applyAlignment="1">
      <alignment horizontal="center"/>
    </xf>
    <xf numFmtId="0" fontId="3" fillId="0" borderId="2" xfId="14" applyFont="1" applyBorder="1" applyAlignment="1">
      <alignment horizontal="center"/>
    </xf>
    <xf numFmtId="49" fontId="3" fillId="0" borderId="6" xfId="14" applyNumberFormat="1" applyFont="1" applyBorder="1" applyAlignment="1">
      <alignment horizontal="center" wrapText="1"/>
    </xf>
    <xf numFmtId="49" fontId="3" fillId="0" borderId="1" xfId="14" applyNumberFormat="1" applyFont="1" applyBorder="1" applyAlignment="1">
      <alignment horizontal="center" wrapText="1"/>
    </xf>
    <xf numFmtId="49" fontId="3" fillId="0" borderId="2" xfId="14" applyNumberFormat="1" applyFont="1" applyBorder="1" applyAlignment="1">
      <alignment horizontal="center"/>
    </xf>
    <xf numFmtId="49" fontId="3" fillId="0" borderId="6" xfId="14" applyNumberFormat="1" applyFont="1" applyBorder="1" applyAlignment="1">
      <alignment horizontal="center"/>
    </xf>
    <xf numFmtId="49" fontId="3" fillId="0" borderId="1" xfId="14" applyNumberFormat="1" applyFont="1" applyBorder="1" applyAlignment="1">
      <alignment horizontal="center"/>
    </xf>
    <xf numFmtId="0" fontId="3" fillId="0" borderId="2" xfId="9" applyFont="1" applyFill="1" applyBorder="1" applyAlignment="1">
      <alignment horizontal="center" vertical="center"/>
    </xf>
  </cellXfs>
  <cellStyles count="16">
    <cellStyle name="Comma 14 5" xfId="2"/>
    <cellStyle name="Comma 2 2 2" xfId="3"/>
    <cellStyle name="Comma_BWG_FS_07_T2 2" xfId="4"/>
    <cellStyle name="Normal 139" xfId="5"/>
    <cellStyle name="Normal 140" xfId="6"/>
    <cellStyle name="Normal 141" xfId="7"/>
    <cellStyle name="Normal 142" xfId="8"/>
    <cellStyle name="Normal 143" xfId="9"/>
    <cellStyle name="Normal_BWG_FS_07_T2 2" xfId="10"/>
    <cellStyle name="Normal_BWG_FS_07_T2_BWG_Lead_Sheet_Q2'53 up 03-06-53" xfId="11"/>
    <cellStyle name="Normal_BWG_Q'2_06_T2 2" xfId="12"/>
    <cellStyle name="Normal_BWG_YE'06_T2 2" xfId="13"/>
    <cellStyle name="Normal_BWGT2 2" xfId="14"/>
    <cellStyle name="เครื่องหมายจุลภาค" xfId="1" builtinId="3"/>
    <cellStyle name="ปกติ" xfId="0" builtinId="0"/>
    <cellStyle name="ปกติ_Bland_E_Q1_13-8-48" xfId="1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127"/>
  <sheetViews>
    <sheetView tabSelected="1" zoomScaleSheetLayoutView="80" workbookViewId="0">
      <selection activeCell="J1" sqref="J1"/>
    </sheetView>
  </sheetViews>
  <sheetFormatPr defaultRowHeight="21"/>
  <cols>
    <col min="1" max="1" width="44.125" style="2" customWidth="1"/>
    <col min="2" max="2" width="7.125" style="3" bestFit="1" customWidth="1"/>
    <col min="3" max="3" width="1.125" style="2" customWidth="1"/>
    <col min="4" max="4" width="13.125" style="39" customWidth="1"/>
    <col min="5" max="5" width="1.125" style="39" customWidth="1"/>
    <col min="6" max="6" width="13.125" style="39" customWidth="1"/>
    <col min="7" max="7" width="1.125" style="39" customWidth="1"/>
    <col min="8" max="8" width="13.125" style="184" customWidth="1"/>
    <col min="9" max="9" width="1" style="2" customWidth="1"/>
    <col min="10" max="10" width="13.125" style="2" customWidth="1"/>
    <col min="11" max="11" width="12.875" style="2" customWidth="1"/>
    <col min="12" max="12" width="9" style="2"/>
    <col min="13" max="13" width="17" style="2" customWidth="1"/>
    <col min="14" max="14" width="9" style="2"/>
    <col min="15" max="15" width="10.5" style="2" bestFit="1" customWidth="1"/>
    <col min="16" max="16384" width="9" style="2"/>
  </cols>
  <sheetData>
    <row r="1" spans="1:13">
      <c r="A1" s="1" t="s">
        <v>0</v>
      </c>
      <c r="B1" s="1"/>
      <c r="C1" s="1"/>
      <c r="D1" s="197"/>
      <c r="E1" s="197"/>
      <c r="F1" s="197"/>
      <c r="G1" s="197"/>
      <c r="H1" s="197"/>
      <c r="I1" s="1"/>
      <c r="J1" s="1"/>
    </row>
    <row r="2" spans="1:13">
      <c r="A2" s="1" t="s">
        <v>1</v>
      </c>
      <c r="B2" s="1"/>
      <c r="C2" s="1"/>
      <c r="D2" s="197"/>
      <c r="E2" s="197"/>
      <c r="F2" s="197"/>
      <c r="G2" s="197"/>
      <c r="H2" s="197"/>
      <c r="I2" s="1"/>
      <c r="J2" s="1"/>
    </row>
    <row r="3" spans="1:13">
      <c r="A3" s="1" t="s">
        <v>157</v>
      </c>
      <c r="B3" s="1"/>
      <c r="C3" s="1"/>
      <c r="D3" s="197"/>
      <c r="E3" s="197"/>
      <c r="F3" s="197"/>
      <c r="G3" s="197"/>
      <c r="H3" s="197"/>
      <c r="I3" s="1"/>
      <c r="J3" s="1"/>
    </row>
    <row r="4" spans="1:13">
      <c r="B4" s="2"/>
      <c r="D4" s="184"/>
      <c r="E4" s="184"/>
      <c r="F4" s="184"/>
      <c r="G4" s="184"/>
    </row>
    <row r="5" spans="1:13">
      <c r="D5" s="4"/>
      <c r="E5" s="4"/>
      <c r="F5" s="4"/>
      <c r="G5" s="4"/>
      <c r="H5" s="198"/>
      <c r="I5" s="5"/>
      <c r="J5" s="6" t="s">
        <v>2</v>
      </c>
    </row>
    <row r="6" spans="1:13">
      <c r="A6" s="7"/>
      <c r="B6" s="7"/>
      <c r="C6" s="7"/>
      <c r="D6" s="264" t="s">
        <v>3</v>
      </c>
      <c r="E6" s="264"/>
      <c r="F6" s="264"/>
      <c r="G6" s="199"/>
      <c r="H6" s="265" t="s">
        <v>4</v>
      </c>
      <c r="I6" s="265"/>
      <c r="J6" s="265"/>
    </row>
    <row r="7" spans="1:13">
      <c r="A7" s="7"/>
      <c r="B7" s="8" t="s">
        <v>5</v>
      </c>
      <c r="C7" s="7"/>
      <c r="D7" s="200">
        <v>2564</v>
      </c>
      <c r="E7" s="201"/>
      <c r="F7" s="200">
        <v>2563</v>
      </c>
      <c r="G7" s="199"/>
      <c r="H7" s="200">
        <v>2564</v>
      </c>
      <c r="I7" s="10"/>
      <c r="J7" s="9">
        <v>2563</v>
      </c>
    </row>
    <row r="8" spans="1:13" s="3" customFormat="1">
      <c r="D8" s="201"/>
      <c r="E8" s="202"/>
      <c r="F8" s="201"/>
      <c r="G8" s="202"/>
      <c r="H8" s="201"/>
      <c r="I8" s="11"/>
      <c r="J8" s="10"/>
    </row>
    <row r="9" spans="1:13">
      <c r="A9" s="1" t="s">
        <v>6</v>
      </c>
      <c r="B9" s="1"/>
      <c r="C9" s="1"/>
      <c r="D9" s="12"/>
      <c r="E9" s="12"/>
      <c r="F9" s="12"/>
      <c r="G9" s="12"/>
      <c r="H9" s="12"/>
      <c r="I9" s="12"/>
      <c r="J9" s="12"/>
    </row>
    <row r="10" spans="1:13">
      <c r="A10" s="1" t="s">
        <v>7</v>
      </c>
      <c r="D10" s="13"/>
      <c r="E10" s="13"/>
      <c r="F10" s="13"/>
      <c r="G10" s="13"/>
      <c r="H10" s="13"/>
      <c r="I10" s="13"/>
      <c r="J10" s="13"/>
    </row>
    <row r="11" spans="1:13">
      <c r="A11" s="2" t="s">
        <v>8</v>
      </c>
      <c r="B11" s="14">
        <v>6</v>
      </c>
      <c r="D11" s="13">
        <v>1677230520</v>
      </c>
      <c r="E11" s="13"/>
      <c r="F11" s="13">
        <v>1746385041</v>
      </c>
      <c r="G11" s="13"/>
      <c r="H11" s="13">
        <v>235214682</v>
      </c>
      <c r="I11" s="13"/>
      <c r="J11" s="13">
        <v>169091842</v>
      </c>
      <c r="K11" s="15"/>
      <c r="L11" s="15"/>
      <c r="M11" s="15"/>
    </row>
    <row r="12" spans="1:13">
      <c r="A12" s="2" t="s">
        <v>9</v>
      </c>
      <c r="B12" s="3" t="s">
        <v>171</v>
      </c>
      <c r="D12" s="13">
        <v>639079790</v>
      </c>
      <c r="E12" s="13"/>
      <c r="F12" s="13">
        <v>685016574</v>
      </c>
      <c r="G12" s="13"/>
      <c r="H12" s="13">
        <v>349540335</v>
      </c>
      <c r="I12" s="13"/>
      <c r="J12" s="13">
        <v>312374112</v>
      </c>
      <c r="K12" s="15"/>
      <c r="L12" s="15"/>
      <c r="M12" s="15"/>
    </row>
    <row r="13" spans="1:13" s="184" customFormat="1">
      <c r="A13" s="184" t="s">
        <v>147</v>
      </c>
      <c r="B13" s="183">
        <v>8</v>
      </c>
      <c r="D13" s="13">
        <v>0</v>
      </c>
      <c r="E13" s="13"/>
      <c r="F13" s="13">
        <v>183768030</v>
      </c>
      <c r="G13" s="13"/>
      <c r="H13" s="13">
        <v>0</v>
      </c>
      <c r="I13" s="13"/>
      <c r="J13" s="13">
        <v>183768030</v>
      </c>
      <c r="K13" s="196"/>
      <c r="L13" s="196"/>
      <c r="M13" s="196"/>
    </row>
    <row r="14" spans="1:13">
      <c r="A14" s="2" t="s">
        <v>10</v>
      </c>
      <c r="B14" s="14"/>
      <c r="D14" s="13">
        <v>49208441</v>
      </c>
      <c r="E14" s="16"/>
      <c r="F14" s="13">
        <v>35457723</v>
      </c>
      <c r="G14" s="13"/>
      <c r="H14" s="17">
        <v>27630342</v>
      </c>
      <c r="I14" s="17"/>
      <c r="J14" s="17">
        <v>20031418</v>
      </c>
      <c r="K14" s="15"/>
      <c r="L14" s="15"/>
      <c r="M14" s="15"/>
    </row>
    <row r="15" spans="1:13">
      <c r="A15" s="2" t="s">
        <v>11</v>
      </c>
      <c r="D15" s="13">
        <v>24534877</v>
      </c>
      <c r="E15" s="13"/>
      <c r="F15" s="13">
        <v>26559628</v>
      </c>
      <c r="G15" s="13"/>
      <c r="H15" s="13">
        <v>1145552</v>
      </c>
      <c r="I15" s="13"/>
      <c r="J15" s="13">
        <v>962834</v>
      </c>
      <c r="K15" s="15"/>
      <c r="L15" s="18"/>
      <c r="M15" s="15"/>
    </row>
    <row r="16" spans="1:13" s="1" customFormat="1">
      <c r="A16" s="1" t="s">
        <v>12</v>
      </c>
      <c r="B16" s="19"/>
      <c r="D16" s="20">
        <f>SUM(D11:D15)</f>
        <v>2390053628</v>
      </c>
      <c r="E16" s="21"/>
      <c r="F16" s="20">
        <f>SUM(F11:F15)</f>
        <v>2677186996</v>
      </c>
      <c r="G16" s="21"/>
      <c r="H16" s="20">
        <f>SUM(H11:H15)</f>
        <v>613530911</v>
      </c>
      <c r="I16" s="21"/>
      <c r="J16" s="20">
        <f>SUM(J11:J15)</f>
        <v>686228236</v>
      </c>
      <c r="M16" s="15"/>
    </row>
    <row r="17" spans="1:13">
      <c r="A17" s="1" t="s">
        <v>13</v>
      </c>
      <c r="B17" s="3" t="s">
        <v>14</v>
      </c>
      <c r="D17" s="13"/>
      <c r="E17" s="13"/>
      <c r="F17" s="13"/>
      <c r="G17" s="13"/>
      <c r="H17" s="13"/>
      <c r="I17" s="13"/>
      <c r="J17" s="13"/>
      <c r="K17" s="15"/>
      <c r="M17" s="15"/>
    </row>
    <row r="18" spans="1:13">
      <c r="A18" s="2" t="s">
        <v>149</v>
      </c>
      <c r="D18" s="17">
        <v>369265975</v>
      </c>
      <c r="E18" s="17"/>
      <c r="F18" s="17">
        <v>247682844</v>
      </c>
      <c r="G18" s="13"/>
      <c r="H18" s="22">
        <v>22065780</v>
      </c>
      <c r="I18" s="16"/>
      <c r="J18" s="22">
        <v>21956959</v>
      </c>
      <c r="K18" s="15"/>
      <c r="M18" s="15"/>
    </row>
    <row r="19" spans="1:13" ht="19.350000000000001" customHeight="1">
      <c r="A19" s="2" t="s">
        <v>15</v>
      </c>
      <c r="B19" s="14">
        <v>9</v>
      </c>
      <c r="D19" s="17">
        <v>0</v>
      </c>
      <c r="E19" s="17"/>
      <c r="F19" s="17">
        <v>0</v>
      </c>
      <c r="G19" s="13"/>
      <c r="H19" s="22">
        <v>957616668</v>
      </c>
      <c r="I19" s="16"/>
      <c r="J19" s="22">
        <v>958392200</v>
      </c>
      <c r="K19" s="15"/>
      <c r="L19" s="15"/>
      <c r="M19" s="15"/>
    </row>
    <row r="20" spans="1:13">
      <c r="A20" s="2" t="s">
        <v>163</v>
      </c>
      <c r="B20" s="14">
        <v>10</v>
      </c>
      <c r="D20" s="16">
        <v>5293874412</v>
      </c>
      <c r="E20" s="16"/>
      <c r="F20" s="16">
        <v>5652796212</v>
      </c>
      <c r="G20" s="13"/>
      <c r="H20" s="16">
        <v>2368124228</v>
      </c>
      <c r="I20" s="16"/>
      <c r="J20" s="16">
        <v>2673640012</v>
      </c>
      <c r="K20" s="15"/>
      <c r="L20" s="15"/>
      <c r="M20" s="15"/>
    </row>
    <row r="21" spans="1:13" s="184" customFormat="1">
      <c r="A21" s="184" t="s">
        <v>148</v>
      </c>
      <c r="B21" s="195">
        <v>11</v>
      </c>
      <c r="D21" s="16">
        <v>5491907</v>
      </c>
      <c r="E21" s="16"/>
      <c r="F21" s="16">
        <v>5091011</v>
      </c>
      <c r="G21" s="13"/>
      <c r="H21" s="16">
        <v>1255620</v>
      </c>
      <c r="I21" s="16"/>
      <c r="J21" s="16">
        <v>1548951</v>
      </c>
      <c r="K21" s="196"/>
      <c r="L21" s="196"/>
      <c r="M21" s="196"/>
    </row>
    <row r="22" spans="1:13" s="184" customFormat="1">
      <c r="A22" s="184" t="s">
        <v>90</v>
      </c>
      <c r="B22" s="195">
        <v>12</v>
      </c>
      <c r="D22" s="16">
        <v>154791807</v>
      </c>
      <c r="E22" s="16"/>
      <c r="F22" s="16">
        <v>172316899</v>
      </c>
      <c r="G22" s="13"/>
      <c r="H22" s="16">
        <v>0</v>
      </c>
      <c r="I22" s="16"/>
      <c r="J22" s="16">
        <v>0</v>
      </c>
      <c r="K22" s="196"/>
      <c r="L22" s="196"/>
      <c r="M22" s="196"/>
    </row>
    <row r="23" spans="1:13">
      <c r="A23" s="2" t="s">
        <v>16</v>
      </c>
      <c r="B23" s="3">
        <v>13</v>
      </c>
      <c r="D23" s="16">
        <v>10654703</v>
      </c>
      <c r="E23" s="16"/>
      <c r="F23" s="16">
        <v>11616787</v>
      </c>
      <c r="G23" s="13"/>
      <c r="H23" s="16">
        <v>0</v>
      </c>
      <c r="I23" s="16"/>
      <c r="J23" s="16">
        <v>0</v>
      </c>
      <c r="K23" s="15"/>
      <c r="L23" s="15"/>
      <c r="M23" s="15"/>
    </row>
    <row r="24" spans="1:13" s="184" customFormat="1">
      <c r="A24" s="184" t="s">
        <v>17</v>
      </c>
      <c r="B24" s="183">
        <v>14</v>
      </c>
      <c r="D24" s="16">
        <v>97427947</v>
      </c>
      <c r="E24" s="13"/>
      <c r="F24" s="16">
        <v>80079355</v>
      </c>
      <c r="G24" s="13"/>
      <c r="H24" s="13">
        <v>66835825</v>
      </c>
      <c r="I24" s="13"/>
      <c r="J24" s="13">
        <v>44231695</v>
      </c>
      <c r="K24" s="206"/>
      <c r="L24" s="206"/>
      <c r="M24" s="196"/>
    </row>
    <row r="25" spans="1:13" s="1" customFormat="1">
      <c r="A25" s="1" t="s">
        <v>18</v>
      </c>
      <c r="B25" s="19"/>
      <c r="D25" s="20">
        <f>SUM(D17:D24)</f>
        <v>5931506751</v>
      </c>
      <c r="E25" s="21"/>
      <c r="F25" s="20">
        <f>SUM(F17:F24)</f>
        <v>6169583108</v>
      </c>
      <c r="G25" s="21"/>
      <c r="H25" s="20">
        <f>SUM(H17:H24)</f>
        <v>3415898121</v>
      </c>
      <c r="I25" s="21"/>
      <c r="J25" s="20">
        <f>SUM(J17:J24)</f>
        <v>3699769817</v>
      </c>
      <c r="K25" s="23"/>
      <c r="M25" s="15"/>
    </row>
    <row r="26" spans="1:13" s="1" customFormat="1" ht="21.75" thickBot="1">
      <c r="A26" s="1" t="s">
        <v>19</v>
      </c>
      <c r="B26" s="19"/>
      <c r="D26" s="24">
        <f>SUM(D25,D16)</f>
        <v>8321560379</v>
      </c>
      <c r="E26" s="21"/>
      <c r="F26" s="24">
        <f>SUM(F25,F16)</f>
        <v>8846770104</v>
      </c>
      <c r="G26" s="21"/>
      <c r="H26" s="24">
        <f>SUM(H25,H16)</f>
        <v>4029429032</v>
      </c>
      <c r="I26" s="21"/>
      <c r="J26" s="24">
        <f>SUM(J25,J16)</f>
        <v>4385998053</v>
      </c>
      <c r="M26" s="15"/>
    </row>
    <row r="27" spans="1:13" ht="21.75" thickTop="1">
      <c r="D27" s="21"/>
      <c r="E27" s="21"/>
      <c r="F27" s="21"/>
      <c r="G27" s="21"/>
      <c r="H27" s="21"/>
      <c r="I27" s="21"/>
      <c r="J27" s="21"/>
      <c r="M27" s="15"/>
    </row>
    <row r="28" spans="1:13" s="1" customFormat="1">
      <c r="A28" s="1" t="s">
        <v>0</v>
      </c>
      <c r="D28" s="197"/>
      <c r="E28" s="197"/>
      <c r="F28" s="203"/>
      <c r="G28" s="197"/>
      <c r="H28" s="197"/>
      <c r="J28" s="25"/>
    </row>
    <row r="29" spans="1:13">
      <c r="A29" s="1" t="s">
        <v>20</v>
      </c>
      <c r="B29" s="1"/>
      <c r="C29" s="1"/>
      <c r="D29" s="197"/>
      <c r="E29" s="197"/>
      <c r="F29" s="197"/>
      <c r="G29" s="197"/>
      <c r="H29" s="197"/>
      <c r="I29" s="1"/>
      <c r="J29" s="25"/>
    </row>
    <row r="30" spans="1:13">
      <c r="A30" s="1" t="str">
        <f>A3</f>
        <v>ณ วันที่ 31 ธันวาคม 2564</v>
      </c>
      <c r="B30" s="1"/>
      <c r="C30" s="1"/>
      <c r="D30" s="197"/>
      <c r="E30" s="197"/>
      <c r="F30" s="197"/>
      <c r="G30" s="197"/>
      <c r="H30" s="197"/>
      <c r="I30" s="1"/>
      <c r="J30" s="1"/>
    </row>
    <row r="31" spans="1:13">
      <c r="A31" s="1"/>
      <c r="B31" s="1"/>
      <c r="C31" s="1"/>
      <c r="D31" s="197"/>
      <c r="E31" s="197"/>
      <c r="F31" s="197"/>
      <c r="G31" s="197"/>
      <c r="H31" s="197"/>
      <c r="I31" s="1"/>
      <c r="J31" s="1"/>
    </row>
    <row r="32" spans="1:13">
      <c r="D32" s="4"/>
      <c r="E32" s="4"/>
      <c r="F32" s="4"/>
      <c r="G32" s="4"/>
      <c r="H32" s="198"/>
      <c r="I32" s="5"/>
      <c r="J32" s="6" t="s">
        <v>2</v>
      </c>
    </row>
    <row r="33" spans="1:13">
      <c r="A33" s="7"/>
      <c r="B33" s="7"/>
      <c r="C33" s="7"/>
      <c r="D33" s="264" t="s">
        <v>3</v>
      </c>
      <c r="E33" s="264"/>
      <c r="F33" s="264"/>
      <c r="G33" s="199"/>
      <c r="H33" s="266" t="s">
        <v>4</v>
      </c>
      <c r="I33" s="266"/>
      <c r="J33" s="266"/>
    </row>
    <row r="34" spans="1:13">
      <c r="A34" s="7"/>
      <c r="B34" s="8" t="s">
        <v>5</v>
      </c>
      <c r="C34" s="7"/>
      <c r="D34" s="204">
        <v>2564</v>
      </c>
      <c r="E34" s="201"/>
      <c r="F34" s="204">
        <v>2563</v>
      </c>
      <c r="G34" s="199"/>
      <c r="H34" s="204">
        <v>2564</v>
      </c>
      <c r="I34" s="10"/>
      <c r="J34" s="26">
        <v>2563</v>
      </c>
    </row>
    <row r="35" spans="1:13" s="3" customFormat="1">
      <c r="D35" s="201"/>
      <c r="E35" s="202"/>
      <c r="F35" s="201"/>
      <c r="G35" s="202"/>
      <c r="H35" s="201"/>
      <c r="I35" s="11"/>
      <c r="J35" s="10"/>
    </row>
    <row r="36" spans="1:13">
      <c r="A36" s="1" t="s">
        <v>21</v>
      </c>
      <c r="B36" s="1"/>
      <c r="C36" s="1"/>
      <c r="D36" s="12"/>
      <c r="E36" s="12"/>
      <c r="F36" s="12"/>
      <c r="G36" s="12"/>
      <c r="H36" s="12"/>
      <c r="I36" s="12"/>
      <c r="J36" s="12"/>
    </row>
    <row r="37" spans="1:13">
      <c r="A37" s="1" t="s">
        <v>22</v>
      </c>
      <c r="D37" s="27"/>
      <c r="E37" s="27"/>
      <c r="F37" s="27"/>
      <c r="G37" s="27"/>
      <c r="H37" s="27"/>
      <c r="I37" s="27"/>
      <c r="J37" s="27"/>
    </row>
    <row r="38" spans="1:13">
      <c r="A38" s="2" t="s">
        <v>23</v>
      </c>
      <c r="B38" s="14">
        <v>15</v>
      </c>
      <c r="D38" s="13">
        <v>372300000</v>
      </c>
      <c r="E38" s="27"/>
      <c r="F38" s="27">
        <v>482515684</v>
      </c>
      <c r="G38" s="27"/>
      <c r="H38" s="22">
        <v>336000000</v>
      </c>
      <c r="I38" s="27"/>
      <c r="J38" s="22">
        <v>444826025</v>
      </c>
      <c r="K38" s="15"/>
      <c r="L38" s="15"/>
      <c r="M38" s="15"/>
    </row>
    <row r="39" spans="1:13" s="184" customFormat="1">
      <c r="A39" s="184" t="s">
        <v>24</v>
      </c>
      <c r="B39" s="195" t="s">
        <v>172</v>
      </c>
      <c r="D39" s="13">
        <v>361741127</v>
      </c>
      <c r="E39" s="27"/>
      <c r="F39" s="27">
        <v>381482017</v>
      </c>
      <c r="G39" s="27"/>
      <c r="H39" s="28">
        <v>241408126</v>
      </c>
      <c r="I39" s="27"/>
      <c r="J39" s="28">
        <v>272104943</v>
      </c>
      <c r="K39" s="196"/>
      <c r="L39" s="196"/>
      <c r="M39" s="196"/>
    </row>
    <row r="40" spans="1:13" s="184" customFormat="1">
      <c r="A40" s="184" t="s">
        <v>150</v>
      </c>
      <c r="B40" s="195">
        <v>8</v>
      </c>
      <c r="D40" s="13">
        <v>0</v>
      </c>
      <c r="E40" s="27"/>
      <c r="F40" s="27">
        <v>34591525</v>
      </c>
      <c r="G40" s="27"/>
      <c r="H40" s="28">
        <v>0</v>
      </c>
      <c r="I40" s="27"/>
      <c r="J40" s="28">
        <v>34591525</v>
      </c>
      <c r="K40" s="196"/>
      <c r="L40" s="196"/>
      <c r="M40" s="196"/>
    </row>
    <row r="41" spans="1:13" s="184" customFormat="1">
      <c r="A41" s="186" t="s">
        <v>144</v>
      </c>
      <c r="B41" s="195"/>
      <c r="D41" s="13"/>
      <c r="E41" s="27"/>
      <c r="F41" s="27"/>
      <c r="G41" s="27"/>
      <c r="H41" s="28"/>
      <c r="I41" s="27"/>
      <c r="J41" s="28"/>
      <c r="K41" s="196"/>
      <c r="L41" s="196"/>
      <c r="M41" s="196"/>
    </row>
    <row r="42" spans="1:13" s="184" customFormat="1">
      <c r="A42" s="186" t="s">
        <v>164</v>
      </c>
      <c r="B42" s="195">
        <v>5.2</v>
      </c>
      <c r="D42" s="13">
        <v>0</v>
      </c>
      <c r="E42" s="27"/>
      <c r="F42" s="27">
        <v>0</v>
      </c>
      <c r="G42" s="27"/>
      <c r="H42" s="28">
        <v>68237809</v>
      </c>
      <c r="I42" s="27"/>
      <c r="J42" s="28">
        <v>0</v>
      </c>
      <c r="K42" s="196"/>
      <c r="L42" s="196"/>
      <c r="M42" s="196"/>
    </row>
    <row r="43" spans="1:13" s="184" customFormat="1">
      <c r="A43" s="186" t="s">
        <v>144</v>
      </c>
      <c r="B43" s="183">
        <v>17</v>
      </c>
      <c r="D43" s="13">
        <v>304395915</v>
      </c>
      <c r="E43" s="16"/>
      <c r="F43" s="16">
        <v>606250031</v>
      </c>
      <c r="G43" s="27"/>
      <c r="H43" s="22">
        <v>0</v>
      </c>
      <c r="I43" s="16"/>
      <c r="J43" s="22">
        <v>248883118</v>
      </c>
      <c r="K43" s="196"/>
      <c r="L43" s="196"/>
      <c r="M43" s="196"/>
    </row>
    <row r="44" spans="1:13">
      <c r="A44" s="186" t="s">
        <v>91</v>
      </c>
      <c r="B44" s="3">
        <v>18</v>
      </c>
      <c r="D44" s="13">
        <v>28159163</v>
      </c>
      <c r="E44" s="16"/>
      <c r="F44" s="16">
        <v>33212844</v>
      </c>
      <c r="G44" s="27"/>
      <c r="H44" s="22">
        <v>988175</v>
      </c>
      <c r="I44" s="16"/>
      <c r="J44" s="22">
        <v>498196</v>
      </c>
      <c r="K44" s="15"/>
      <c r="L44" s="15"/>
      <c r="M44" s="15"/>
    </row>
    <row r="45" spans="1:13">
      <c r="A45" s="186" t="s">
        <v>26</v>
      </c>
      <c r="B45" s="3">
        <v>19</v>
      </c>
      <c r="D45" s="16">
        <v>4353564</v>
      </c>
      <c r="E45" s="16"/>
      <c r="F45" s="16">
        <v>5336682</v>
      </c>
      <c r="G45" s="27"/>
      <c r="H45" s="16">
        <v>0</v>
      </c>
      <c r="I45" s="16"/>
      <c r="J45" s="16">
        <v>201435</v>
      </c>
      <c r="K45" s="15"/>
      <c r="L45" s="15"/>
      <c r="M45" s="15"/>
    </row>
    <row r="46" spans="1:13">
      <c r="A46" s="186" t="s">
        <v>176</v>
      </c>
      <c r="B46" s="183">
        <v>17</v>
      </c>
      <c r="D46" s="16">
        <v>811188408</v>
      </c>
      <c r="E46" s="16"/>
      <c r="F46" s="16">
        <v>0</v>
      </c>
      <c r="G46" s="27"/>
      <c r="H46" s="16">
        <v>464819030</v>
      </c>
      <c r="I46" s="16"/>
      <c r="J46" s="16">
        <v>0</v>
      </c>
      <c r="K46" s="15"/>
      <c r="L46" s="15"/>
      <c r="M46" s="15"/>
    </row>
    <row r="47" spans="1:13">
      <c r="A47" s="186" t="s">
        <v>156</v>
      </c>
      <c r="B47" s="3">
        <v>20</v>
      </c>
      <c r="D47" s="16">
        <v>21620242</v>
      </c>
      <c r="E47" s="16"/>
      <c r="F47" s="16">
        <v>106075690</v>
      </c>
      <c r="G47" s="27"/>
      <c r="H47" s="16">
        <v>21620242</v>
      </c>
      <c r="I47" s="16"/>
      <c r="J47" s="16">
        <v>106075690</v>
      </c>
      <c r="K47" s="15"/>
      <c r="L47" s="15"/>
      <c r="M47" s="15"/>
    </row>
    <row r="48" spans="1:13">
      <c r="A48" s="186" t="s">
        <v>25</v>
      </c>
      <c r="D48" s="16">
        <v>0</v>
      </c>
      <c r="E48" s="16"/>
      <c r="F48" s="16">
        <v>312890</v>
      </c>
      <c r="G48" s="27"/>
      <c r="H48" s="16">
        <v>0</v>
      </c>
      <c r="I48" s="16"/>
      <c r="J48" s="16">
        <v>0</v>
      </c>
      <c r="K48" s="15"/>
      <c r="L48" s="15"/>
      <c r="M48" s="15"/>
    </row>
    <row r="49" spans="1:13">
      <c r="A49" s="186" t="s">
        <v>27</v>
      </c>
      <c r="D49" s="16">
        <v>58688521</v>
      </c>
      <c r="E49" s="16"/>
      <c r="F49" s="16">
        <v>56278021</v>
      </c>
      <c r="G49" s="27"/>
      <c r="H49" s="17">
        <v>58688521</v>
      </c>
      <c r="I49" s="17"/>
      <c r="J49" s="17">
        <v>56278021</v>
      </c>
      <c r="K49" s="15"/>
      <c r="L49" s="15"/>
      <c r="M49" s="15"/>
    </row>
    <row r="50" spans="1:13" s="1" customFormat="1" ht="21.75" customHeight="1">
      <c r="A50" s="210" t="s">
        <v>28</v>
      </c>
      <c r="B50" s="19"/>
      <c r="D50" s="30">
        <f>SUM(D38:D49)</f>
        <v>1962446940</v>
      </c>
      <c r="E50" s="31"/>
      <c r="F50" s="30">
        <f>SUM(F38:F49)</f>
        <v>1706055384</v>
      </c>
      <c r="G50" s="31"/>
      <c r="H50" s="30">
        <f>SUM(H38:H49)</f>
        <v>1191761903</v>
      </c>
      <c r="I50" s="31"/>
      <c r="J50" s="30">
        <f>SUM(J38:J49)</f>
        <v>1163458953</v>
      </c>
      <c r="K50" s="32"/>
    </row>
    <row r="51" spans="1:13">
      <c r="A51" s="197" t="s">
        <v>29</v>
      </c>
      <c r="D51" s="33"/>
      <c r="E51" s="33"/>
      <c r="F51" s="33"/>
      <c r="G51" s="33"/>
      <c r="H51" s="33"/>
      <c r="I51" s="33"/>
      <c r="J51" s="33"/>
      <c r="K51" s="15"/>
      <c r="L51" s="15"/>
    </row>
    <row r="52" spans="1:13">
      <c r="A52" s="211" t="s">
        <v>30</v>
      </c>
      <c r="B52" s="3">
        <v>17</v>
      </c>
      <c r="D52" s="16">
        <v>684418674</v>
      </c>
      <c r="E52" s="16"/>
      <c r="F52" s="16">
        <v>1741499824</v>
      </c>
      <c r="G52" s="27"/>
      <c r="H52" s="35">
        <v>0</v>
      </c>
      <c r="I52" s="16"/>
      <c r="J52" s="35">
        <v>423417598</v>
      </c>
      <c r="K52" s="15"/>
      <c r="L52" s="15"/>
      <c r="M52" s="15"/>
    </row>
    <row r="53" spans="1:13">
      <c r="A53" s="211" t="s">
        <v>92</v>
      </c>
      <c r="B53" s="3">
        <v>18</v>
      </c>
      <c r="D53" s="16">
        <v>121008913</v>
      </c>
      <c r="E53" s="16"/>
      <c r="F53" s="16">
        <v>123922131</v>
      </c>
      <c r="G53" s="27"/>
      <c r="H53" s="35">
        <v>2935871</v>
      </c>
      <c r="I53" s="16"/>
      <c r="J53" s="35">
        <v>0</v>
      </c>
      <c r="K53" s="15"/>
      <c r="L53" s="15"/>
      <c r="M53" s="15"/>
    </row>
    <row r="54" spans="1:13">
      <c r="A54" s="211" t="s">
        <v>31</v>
      </c>
      <c r="B54" s="3">
        <v>19</v>
      </c>
      <c r="D54" s="16">
        <v>49346321</v>
      </c>
      <c r="E54" s="16"/>
      <c r="F54" s="16">
        <v>44531898</v>
      </c>
      <c r="G54" s="27"/>
      <c r="H54" s="35">
        <v>12873510</v>
      </c>
      <c r="I54" s="16"/>
      <c r="J54" s="35">
        <v>11754731</v>
      </c>
      <c r="K54" s="15"/>
      <c r="L54" s="15"/>
      <c r="M54" s="15"/>
    </row>
    <row r="55" spans="1:13">
      <c r="A55" s="211" t="s">
        <v>32</v>
      </c>
      <c r="D55" s="16">
        <v>34093722</v>
      </c>
      <c r="E55" s="16"/>
      <c r="F55" s="16">
        <v>42743118</v>
      </c>
      <c r="G55" s="27"/>
      <c r="H55" s="16">
        <v>34093722</v>
      </c>
      <c r="I55" s="16"/>
      <c r="J55" s="16">
        <v>42743118</v>
      </c>
      <c r="K55" s="15"/>
      <c r="L55" s="15"/>
      <c r="M55" s="15"/>
    </row>
    <row r="56" spans="1:13">
      <c r="A56" s="211" t="s">
        <v>33</v>
      </c>
      <c r="D56" s="16">
        <v>34560920</v>
      </c>
      <c r="E56" s="16"/>
      <c r="F56" s="16">
        <v>11706090</v>
      </c>
      <c r="G56" s="27"/>
      <c r="H56" s="17">
        <v>0</v>
      </c>
      <c r="I56" s="17"/>
      <c r="J56" s="17">
        <v>0</v>
      </c>
      <c r="K56" s="15"/>
      <c r="L56" s="15"/>
      <c r="M56" s="15"/>
    </row>
    <row r="57" spans="1:13" s="1" customFormat="1">
      <c r="A57" s="29" t="s">
        <v>34</v>
      </c>
      <c r="B57" s="19"/>
      <c r="D57" s="30">
        <f>SUM(D52:D56)</f>
        <v>923428550</v>
      </c>
      <c r="E57" s="31"/>
      <c r="F57" s="30">
        <f>SUM(F52:F56)</f>
        <v>1964403061</v>
      </c>
      <c r="G57" s="31"/>
      <c r="H57" s="30">
        <f>SUM(H52:H56)</f>
        <v>49903103</v>
      </c>
      <c r="I57" s="31"/>
      <c r="J57" s="30">
        <f>SUM(J52:J56)</f>
        <v>477915447</v>
      </c>
      <c r="L57" s="23"/>
    </row>
    <row r="58" spans="1:13" s="1" customFormat="1">
      <c r="A58" s="29" t="s">
        <v>35</v>
      </c>
      <c r="B58" s="19"/>
      <c r="D58" s="30">
        <f>SUM(D57,D50)</f>
        <v>2885875490</v>
      </c>
      <c r="E58" s="31"/>
      <c r="F58" s="30">
        <f>SUM(F57,F50)</f>
        <v>3670458445</v>
      </c>
      <c r="G58" s="31"/>
      <c r="H58" s="30">
        <f>SUM(H57,H50)</f>
        <v>1241665006</v>
      </c>
      <c r="I58" s="31"/>
      <c r="J58" s="30">
        <f>SUM(J57,J50)</f>
        <v>1641374400</v>
      </c>
    </row>
    <row r="59" spans="1:13" s="1" customFormat="1">
      <c r="A59" s="1" t="s">
        <v>0</v>
      </c>
      <c r="D59" s="197"/>
      <c r="E59" s="197"/>
      <c r="F59" s="203"/>
      <c r="G59" s="197"/>
      <c r="H59" s="197"/>
      <c r="J59" s="25"/>
    </row>
    <row r="60" spans="1:13">
      <c r="A60" s="1" t="s">
        <v>20</v>
      </c>
      <c r="B60" s="1"/>
      <c r="C60" s="1"/>
      <c r="D60" s="197"/>
      <c r="E60" s="197"/>
      <c r="F60" s="197"/>
      <c r="G60" s="197"/>
      <c r="H60" s="197"/>
      <c r="I60" s="1"/>
      <c r="J60" s="25"/>
    </row>
    <row r="61" spans="1:13">
      <c r="A61" s="1" t="str">
        <f>A3</f>
        <v>ณ วันที่ 31 ธันวาคม 2564</v>
      </c>
      <c r="B61" s="1"/>
      <c r="C61" s="1"/>
      <c r="D61" s="197"/>
      <c r="E61" s="197"/>
      <c r="F61" s="197"/>
      <c r="G61" s="197"/>
      <c r="H61" s="197"/>
      <c r="I61" s="1"/>
      <c r="J61" s="1"/>
    </row>
    <row r="62" spans="1:13">
      <c r="A62" s="1"/>
      <c r="B62" s="1"/>
      <c r="C62" s="1"/>
      <c r="D62" s="197"/>
      <c r="E62" s="197"/>
      <c r="F62" s="197"/>
      <c r="G62" s="197"/>
      <c r="H62" s="197"/>
      <c r="I62" s="1"/>
      <c r="J62" s="1"/>
    </row>
    <row r="63" spans="1:13">
      <c r="D63" s="4"/>
      <c r="E63" s="4"/>
      <c r="F63" s="4"/>
      <c r="G63" s="4"/>
      <c r="H63" s="198"/>
      <c r="I63" s="5"/>
      <c r="J63" s="6" t="s">
        <v>2</v>
      </c>
    </row>
    <row r="64" spans="1:13">
      <c r="A64" s="7"/>
      <c r="B64" s="7"/>
      <c r="C64" s="7"/>
      <c r="D64" s="264" t="s">
        <v>3</v>
      </c>
      <c r="E64" s="264"/>
      <c r="F64" s="264"/>
      <c r="G64" s="199"/>
      <c r="H64" s="266" t="s">
        <v>4</v>
      </c>
      <c r="I64" s="266"/>
      <c r="J64" s="266"/>
    </row>
    <row r="65" spans="1:13">
      <c r="A65" s="7"/>
      <c r="B65" s="8" t="s">
        <v>5</v>
      </c>
      <c r="C65" s="7"/>
      <c r="D65" s="204">
        <v>2564</v>
      </c>
      <c r="E65" s="201"/>
      <c r="F65" s="204">
        <v>2563</v>
      </c>
      <c r="G65" s="199"/>
      <c r="H65" s="204">
        <v>2564</v>
      </c>
      <c r="I65" s="10"/>
      <c r="J65" s="26">
        <v>2563</v>
      </c>
    </row>
    <row r="66" spans="1:13" s="1" customFormat="1">
      <c r="A66" s="29"/>
      <c r="B66" s="19"/>
      <c r="C66" s="19"/>
      <c r="D66" s="205"/>
      <c r="E66" s="205"/>
      <c r="F66" s="205"/>
      <c r="G66" s="205"/>
      <c r="H66" s="31"/>
      <c r="I66" s="31"/>
      <c r="J66" s="31"/>
      <c r="K66" s="23"/>
    </row>
    <row r="67" spans="1:13">
      <c r="A67" s="1" t="s">
        <v>36</v>
      </c>
      <c r="C67" s="3"/>
      <c r="D67" s="183"/>
      <c r="E67" s="183"/>
      <c r="F67" s="183"/>
      <c r="G67" s="183"/>
      <c r="H67" s="206"/>
      <c r="I67" s="18"/>
      <c r="J67" s="18"/>
    </row>
    <row r="68" spans="1:13">
      <c r="A68" s="2" t="s">
        <v>37</v>
      </c>
      <c r="B68" s="36">
        <v>21</v>
      </c>
      <c r="D68" s="27"/>
      <c r="E68" s="27"/>
      <c r="F68" s="27"/>
      <c r="G68" s="27"/>
      <c r="H68" s="206"/>
      <c r="I68" s="18"/>
      <c r="J68" s="18"/>
    </row>
    <row r="69" spans="1:13">
      <c r="A69" s="208" t="s">
        <v>38</v>
      </c>
      <c r="B69" s="183"/>
      <c r="C69" s="184"/>
      <c r="D69" s="38"/>
      <c r="E69" s="38"/>
      <c r="G69" s="38"/>
      <c r="I69" s="184"/>
      <c r="J69" s="184"/>
    </row>
    <row r="70" spans="1:13" ht="21.75" thickBot="1">
      <c r="A70" s="240" t="s">
        <v>165</v>
      </c>
      <c r="B70" s="183"/>
      <c r="C70" s="184"/>
      <c r="D70" s="40">
        <v>1137779725</v>
      </c>
      <c r="E70" s="38"/>
      <c r="G70" s="38"/>
      <c r="H70" s="40">
        <v>1137779725</v>
      </c>
      <c r="I70" s="184"/>
      <c r="J70" s="39"/>
      <c r="M70" s="41"/>
    </row>
    <row r="71" spans="1:13" ht="22.5" thickTop="1" thickBot="1">
      <c r="A71" s="240" t="s">
        <v>93</v>
      </c>
      <c r="B71" s="183"/>
      <c r="C71" s="184"/>
      <c r="D71" s="42"/>
      <c r="E71" s="43"/>
      <c r="F71" s="40">
        <v>1037779725</v>
      </c>
      <c r="G71" s="43"/>
      <c r="H71" s="43"/>
      <c r="I71" s="43"/>
      <c r="J71" s="126">
        <v>1037779725</v>
      </c>
      <c r="M71" s="238"/>
    </row>
    <row r="72" spans="1:13" ht="21.75" thickTop="1">
      <c r="A72" s="208" t="s">
        <v>39</v>
      </c>
      <c r="B72" s="183"/>
      <c r="C72" s="184"/>
      <c r="D72" s="44"/>
      <c r="E72" s="44"/>
      <c r="F72" s="44"/>
      <c r="G72" s="44"/>
      <c r="H72" s="207"/>
      <c r="I72" s="207"/>
      <c r="J72" s="207"/>
    </row>
    <row r="73" spans="1:13">
      <c r="A73" s="240" t="s">
        <v>165</v>
      </c>
      <c r="B73" s="183"/>
      <c r="C73" s="184"/>
      <c r="D73" s="45">
        <f>งบแสดงส่วนของผู้ถือหุ้นรวม!E22</f>
        <v>1137779725</v>
      </c>
      <c r="E73" s="46"/>
      <c r="F73" s="47">
        <v>0</v>
      </c>
      <c r="G73" s="46"/>
      <c r="H73" s="45">
        <f>งบแสดงส่วนของผู้ถือหุ้น!E17</f>
        <v>1137779725</v>
      </c>
      <c r="I73" s="184"/>
      <c r="J73" s="47">
        <v>0</v>
      </c>
    </row>
    <row r="74" spans="1:13">
      <c r="A74" s="240" t="s">
        <v>93</v>
      </c>
      <c r="B74" s="183"/>
      <c r="C74" s="184"/>
      <c r="D74" s="45">
        <v>0</v>
      </c>
      <c r="E74" s="43"/>
      <c r="F74" s="43">
        <f>งบแสดงส่วนของผู้ถือหุ้นรวม!E17</f>
        <v>1037779725</v>
      </c>
      <c r="G74" s="43"/>
      <c r="H74" s="45">
        <v>0</v>
      </c>
      <c r="I74" s="43"/>
      <c r="J74" s="43">
        <f>งบแสดงส่วนของผู้ถือหุ้น!E14</f>
        <v>1037779725</v>
      </c>
      <c r="L74" s="15"/>
      <c r="M74" s="41"/>
    </row>
    <row r="75" spans="1:13">
      <c r="A75" s="211" t="s">
        <v>40</v>
      </c>
      <c r="B75" s="183"/>
      <c r="C75" s="184"/>
      <c r="D75" s="43">
        <f>งบแสดงส่วนของผู้ถือหุ้นรวม!G22</f>
        <v>1286869292</v>
      </c>
      <c r="E75" s="43"/>
      <c r="F75" s="43">
        <f>งบแสดงส่วนของผู้ถือหุ้นรวม!G17</f>
        <v>1091146933</v>
      </c>
      <c r="G75" s="43"/>
      <c r="H75" s="16">
        <f>งบแสดงส่วนของผู้ถือหุ้น!G17</f>
        <v>1286869292</v>
      </c>
      <c r="I75" s="43"/>
      <c r="J75" s="16">
        <f>งบแสดงส่วนของผู้ถือหุ้น!G14</f>
        <v>1091146933</v>
      </c>
      <c r="L75" s="15"/>
      <c r="M75" s="41"/>
    </row>
    <row r="76" spans="1:13">
      <c r="A76" s="211" t="s">
        <v>41</v>
      </c>
      <c r="B76" s="183"/>
      <c r="C76" s="241"/>
      <c r="D76" s="16"/>
      <c r="E76" s="16"/>
      <c r="F76" s="16"/>
      <c r="G76" s="16"/>
      <c r="H76" s="16"/>
      <c r="I76" s="48"/>
      <c r="J76" s="48"/>
      <c r="L76" s="15"/>
    </row>
    <row r="77" spans="1:13" ht="21.75" customHeight="1">
      <c r="A77" s="37" t="s">
        <v>42</v>
      </c>
      <c r="D77" s="45">
        <f>งบแสดงส่วนของผู้ถือหุ้นรวม!I22</f>
        <v>92216383</v>
      </c>
      <c r="E77" s="43"/>
      <c r="F77" s="43">
        <f>งบแสดงส่วนของผู้ถือหุ้นรวม!I17</f>
        <v>92216383</v>
      </c>
      <c r="G77" s="43"/>
      <c r="H77" s="16">
        <f>งบแสดงส่วนของผู้ถือหุ้น!I17</f>
        <v>92216383</v>
      </c>
      <c r="I77" s="13"/>
      <c r="J77" s="16">
        <f>งบแสดงส่วนของผู้ถือหุ้น!I14</f>
        <v>92216383</v>
      </c>
      <c r="L77" s="15"/>
      <c r="M77" s="41"/>
    </row>
    <row r="78" spans="1:13">
      <c r="A78" s="37" t="s">
        <v>43</v>
      </c>
      <c r="D78" s="16">
        <f>งบแสดงส่วนของผู้ถือหุ้นรวม!K22</f>
        <v>687113220</v>
      </c>
      <c r="E78" s="43"/>
      <c r="F78" s="43">
        <f>งบแสดงส่วนของผู้ถือหุ้นรวม!K17</f>
        <v>852254464</v>
      </c>
      <c r="G78" s="43"/>
      <c r="H78" s="16">
        <f>งบแสดงส่วนของผู้ถือหุ้น!K17</f>
        <v>270898626</v>
      </c>
      <c r="I78" s="43"/>
      <c r="J78" s="16">
        <f>งบแสดงส่วนของผู้ถือหุ้น!K14</f>
        <v>523480612</v>
      </c>
      <c r="K78" s="41"/>
      <c r="L78" s="15"/>
    </row>
    <row r="79" spans="1:13">
      <c r="A79" s="34" t="s">
        <v>44</v>
      </c>
      <c r="D79" s="49">
        <f>งบแสดงส่วนของผู้ถือหุ้นรวม!S22</f>
        <v>474704654</v>
      </c>
      <c r="E79" s="43"/>
      <c r="F79" s="50">
        <f>งบแสดงส่วนของผู้ถือหุ้นรวม!S17</f>
        <v>474704654</v>
      </c>
      <c r="G79" s="43"/>
      <c r="H79" s="49">
        <f>งบแสดงส่วนของผู้ถือหุ้น!O17</f>
        <v>0</v>
      </c>
      <c r="I79" s="17"/>
      <c r="J79" s="51">
        <f>งบแสดงส่วนของผู้ถือหุ้น!O14</f>
        <v>0</v>
      </c>
      <c r="L79" s="15"/>
    </row>
    <row r="80" spans="1:13">
      <c r="A80" s="29" t="s">
        <v>45</v>
      </c>
      <c r="B80" s="19"/>
      <c r="C80" s="1"/>
      <c r="D80" s="21">
        <f>SUM(D73:D79)</f>
        <v>3678683274</v>
      </c>
      <c r="E80" s="21"/>
      <c r="F80" s="21">
        <f>SUM(F73:F79)</f>
        <v>3548102159</v>
      </c>
      <c r="G80" s="21"/>
      <c r="H80" s="21">
        <f>SUM(H73:H79)</f>
        <v>2787764026</v>
      </c>
      <c r="I80" s="21"/>
      <c r="J80" s="21">
        <f>SUM(J73:J79)</f>
        <v>2744623653</v>
      </c>
    </row>
    <row r="81" spans="1:12">
      <c r="A81" s="34" t="s">
        <v>46</v>
      </c>
      <c r="D81" s="13">
        <f>งบแสดงส่วนของผู้ถือหุ้นรวม!W22</f>
        <v>1757001615</v>
      </c>
      <c r="E81" s="13"/>
      <c r="F81" s="13">
        <f>งบแสดงส่วนของผู้ถือหุ้นรวม!W17</f>
        <v>1628209500</v>
      </c>
      <c r="G81" s="13"/>
      <c r="H81" s="13">
        <v>0</v>
      </c>
      <c r="I81" s="43"/>
      <c r="J81" s="17">
        <v>0</v>
      </c>
      <c r="K81" s="41"/>
      <c r="L81" s="41"/>
    </row>
    <row r="82" spans="1:12">
      <c r="A82" s="29" t="s">
        <v>47</v>
      </c>
      <c r="B82" s="19"/>
      <c r="C82" s="1"/>
      <c r="D82" s="20">
        <f>SUM(D80:D81)</f>
        <v>5435684889</v>
      </c>
      <c r="E82" s="21"/>
      <c r="F82" s="20">
        <f>SUM(F80:F81)</f>
        <v>5176311659</v>
      </c>
      <c r="G82" s="21"/>
      <c r="H82" s="20">
        <f>SUM(H80:H81)</f>
        <v>2787764026</v>
      </c>
      <c r="I82" s="21"/>
      <c r="J82" s="20">
        <f>SUM(J80:J81)</f>
        <v>2744623653</v>
      </c>
      <c r="L82" s="15"/>
    </row>
    <row r="83" spans="1:12" s="1" customFormat="1" ht="21.75" thickBot="1">
      <c r="A83" s="29" t="s">
        <v>48</v>
      </c>
      <c r="B83" s="19"/>
      <c r="D83" s="24">
        <f>SUM(D58,D82)</f>
        <v>8321560379</v>
      </c>
      <c r="E83" s="21"/>
      <c r="F83" s="24">
        <f>SUM(F58,F82)</f>
        <v>8846770104</v>
      </c>
      <c r="G83" s="21"/>
      <c r="H83" s="24">
        <f>SUM(H58,H82)</f>
        <v>4029429032</v>
      </c>
      <c r="I83" s="21"/>
      <c r="J83" s="24">
        <f>SUM(J58,J82)</f>
        <v>4385998053</v>
      </c>
      <c r="K83" s="52"/>
      <c r="L83" s="52"/>
    </row>
    <row r="84" spans="1:12" s="41" customFormat="1" ht="21.75" thickTop="1">
      <c r="A84" s="2"/>
      <c r="B84" s="3"/>
      <c r="C84" s="2"/>
      <c r="K84" s="2"/>
    </row>
    <row r="85" spans="1:12" s="41" customFormat="1">
      <c r="A85" s="2"/>
      <c r="B85" s="3"/>
      <c r="C85" s="2"/>
      <c r="E85" s="39"/>
      <c r="F85" s="39"/>
      <c r="G85" s="39"/>
      <c r="I85" s="39"/>
      <c r="J85" s="39"/>
      <c r="K85" s="2"/>
    </row>
    <row r="86" spans="1:12" s="41" customFormat="1">
      <c r="A86" s="2"/>
      <c r="B86" s="3"/>
      <c r="C86" s="2"/>
      <c r="D86" s="43"/>
      <c r="E86" s="43"/>
      <c r="F86" s="43"/>
      <c r="G86" s="43"/>
      <c r="H86" s="43"/>
      <c r="I86" s="43"/>
      <c r="J86" s="43"/>
      <c r="K86" s="2"/>
    </row>
    <row r="87" spans="1:12" s="41" customFormat="1">
      <c r="A87" s="2"/>
      <c r="B87" s="3"/>
      <c r="C87" s="2"/>
      <c r="D87" s="39"/>
      <c r="E87" s="39"/>
      <c r="F87" s="39"/>
      <c r="G87" s="39"/>
      <c r="H87" s="39"/>
      <c r="I87" s="18"/>
      <c r="J87" s="39"/>
      <c r="K87" s="2"/>
    </row>
    <row r="88" spans="1:12" s="41" customFormat="1">
      <c r="A88" s="2"/>
      <c r="B88" s="3"/>
      <c r="C88" s="2"/>
      <c r="D88" s="39"/>
      <c r="E88" s="39"/>
      <c r="F88" s="39"/>
      <c r="G88" s="39"/>
      <c r="H88" s="39"/>
      <c r="I88" s="39"/>
      <c r="J88" s="39"/>
      <c r="K88" s="2"/>
    </row>
    <row r="89" spans="1:12" s="41" customFormat="1">
      <c r="A89" s="2"/>
      <c r="B89" s="3"/>
      <c r="C89" s="2"/>
      <c r="D89" s="39"/>
      <c r="E89" s="39"/>
      <c r="F89" s="39"/>
      <c r="G89" s="39"/>
      <c r="H89" s="206"/>
      <c r="I89" s="18"/>
      <c r="J89" s="18"/>
      <c r="K89" s="2"/>
    </row>
    <row r="90" spans="1:12" s="41" customFormat="1">
      <c r="A90" s="2"/>
      <c r="B90" s="3"/>
      <c r="C90" s="2"/>
      <c r="D90" s="39"/>
      <c r="E90" s="39"/>
      <c r="F90" s="39"/>
      <c r="G90" s="39"/>
      <c r="H90" s="206"/>
      <c r="I90" s="18"/>
      <c r="J90" s="18"/>
      <c r="K90" s="2"/>
    </row>
    <row r="91" spans="1:12" s="41" customFormat="1">
      <c r="A91" s="2"/>
      <c r="B91" s="3"/>
      <c r="C91" s="2"/>
      <c r="D91" s="39"/>
      <c r="E91" s="39"/>
      <c r="F91" s="39"/>
      <c r="G91" s="39"/>
      <c r="H91" s="206"/>
      <c r="I91" s="18"/>
      <c r="J91" s="18"/>
      <c r="K91" s="2"/>
    </row>
    <row r="92" spans="1:12" s="41" customFormat="1">
      <c r="A92" s="2"/>
      <c r="B92" s="3"/>
      <c r="C92" s="2"/>
      <c r="D92" s="39"/>
      <c r="E92" s="39"/>
      <c r="F92" s="39"/>
      <c r="G92" s="39"/>
      <c r="H92" s="206"/>
      <c r="I92" s="18"/>
      <c r="J92" s="18"/>
      <c r="K92" s="2"/>
    </row>
    <row r="93" spans="1:12" s="41" customFormat="1">
      <c r="A93" s="2"/>
      <c r="B93" s="3"/>
      <c r="C93" s="2"/>
      <c r="D93" s="39"/>
      <c r="E93" s="39"/>
      <c r="F93" s="39"/>
      <c r="G93" s="39"/>
      <c r="H93" s="206"/>
      <c r="I93" s="18"/>
      <c r="J93" s="18"/>
      <c r="K93" s="2"/>
    </row>
    <row r="94" spans="1:12" s="41" customFormat="1">
      <c r="A94" s="2"/>
      <c r="B94" s="3"/>
      <c r="C94" s="2"/>
      <c r="D94" s="39"/>
      <c r="E94" s="39"/>
      <c r="F94" s="39"/>
      <c r="G94" s="39"/>
      <c r="H94" s="206"/>
      <c r="I94" s="18"/>
      <c r="J94" s="18"/>
      <c r="K94" s="2"/>
    </row>
    <row r="95" spans="1:12" s="41" customFormat="1">
      <c r="A95" s="2"/>
      <c r="B95" s="3"/>
      <c r="C95" s="2"/>
      <c r="D95" s="39"/>
      <c r="E95" s="39"/>
      <c r="F95" s="39"/>
      <c r="G95" s="39"/>
      <c r="H95" s="206"/>
      <c r="I95" s="18"/>
      <c r="J95" s="18"/>
      <c r="K95" s="2"/>
    </row>
    <row r="96" spans="1:12" s="41" customFormat="1">
      <c r="A96" s="2"/>
      <c r="B96" s="3"/>
      <c r="C96" s="2"/>
      <c r="D96" s="53"/>
      <c r="E96" s="53"/>
      <c r="F96" s="53"/>
      <c r="G96" s="53"/>
      <c r="H96" s="183"/>
      <c r="I96" s="3"/>
      <c r="J96" s="3"/>
      <c r="K96" s="2"/>
    </row>
    <row r="97" spans="1:11" s="41" customFormat="1">
      <c r="A97" s="2"/>
      <c r="B97" s="3"/>
      <c r="C97" s="2"/>
      <c r="D97" s="53"/>
      <c r="E97" s="53"/>
      <c r="F97" s="53"/>
      <c r="G97" s="53"/>
      <c r="H97" s="53"/>
      <c r="I97" s="53"/>
      <c r="J97" s="53"/>
      <c r="K97" s="2"/>
    </row>
    <row r="98" spans="1:11" s="41" customFormat="1">
      <c r="A98" s="2"/>
      <c r="B98" s="3"/>
      <c r="C98" s="2"/>
      <c r="D98" s="47"/>
      <c r="E98" s="47"/>
      <c r="F98" s="47"/>
      <c r="G98" s="47"/>
      <c r="H98" s="184"/>
      <c r="I98" s="2"/>
      <c r="J98" s="2"/>
      <c r="K98" s="2"/>
    </row>
    <row r="99" spans="1:11" s="41" customFormat="1">
      <c r="A99" s="2"/>
      <c r="B99" s="3"/>
      <c r="C99" s="2"/>
      <c r="D99" s="47"/>
      <c r="E99" s="47"/>
      <c r="F99" s="47"/>
      <c r="G99" s="47"/>
      <c r="H99" s="47"/>
      <c r="I99" s="47"/>
      <c r="J99" s="47"/>
      <c r="K99" s="2"/>
    </row>
    <row r="100" spans="1:11" s="41" customFormat="1">
      <c r="A100" s="2"/>
      <c r="B100" s="3"/>
      <c r="C100" s="2"/>
      <c r="D100" s="47"/>
      <c r="E100" s="47"/>
      <c r="F100" s="47"/>
      <c r="G100" s="47"/>
      <c r="H100" s="47"/>
      <c r="I100" s="47"/>
      <c r="J100" s="47"/>
      <c r="K100" s="2"/>
    </row>
    <row r="101" spans="1:11" s="41" customFormat="1">
      <c r="A101" s="2"/>
      <c r="B101" s="3"/>
      <c r="C101" s="2"/>
      <c r="D101" s="47"/>
      <c r="E101" s="47"/>
      <c r="F101" s="47"/>
      <c r="G101" s="47"/>
      <c r="H101" s="47"/>
      <c r="I101" s="47"/>
      <c r="J101" s="47"/>
      <c r="K101" s="2"/>
    </row>
    <row r="102" spans="1:11" s="41" customFormat="1">
      <c r="A102" s="2"/>
      <c r="B102" s="3"/>
      <c r="C102" s="2"/>
      <c r="D102" s="47"/>
      <c r="E102" s="47"/>
      <c r="F102" s="47"/>
      <c r="G102" s="47"/>
      <c r="H102" s="47"/>
      <c r="I102" s="47"/>
      <c r="J102" s="47"/>
      <c r="K102" s="2"/>
    </row>
    <row r="103" spans="1:11" s="41" customFormat="1">
      <c r="A103" s="2"/>
      <c r="B103" s="3"/>
      <c r="C103" s="2"/>
      <c r="D103" s="47"/>
      <c r="E103" s="47"/>
      <c r="F103" s="47"/>
      <c r="G103" s="47"/>
      <c r="H103" s="47"/>
      <c r="I103" s="47"/>
      <c r="J103" s="47"/>
      <c r="K103" s="2"/>
    </row>
    <row r="104" spans="1:11" s="41" customFormat="1">
      <c r="A104" s="2"/>
      <c r="B104" s="3"/>
      <c r="C104" s="2"/>
      <c r="D104" s="47"/>
      <c r="E104" s="47"/>
      <c r="F104" s="47"/>
      <c r="G104" s="47"/>
      <c r="H104" s="47"/>
      <c r="I104" s="47"/>
      <c r="J104" s="47"/>
      <c r="K104" s="2"/>
    </row>
    <row r="105" spans="1:11" s="41" customFormat="1">
      <c r="A105" s="2"/>
      <c r="B105" s="3"/>
      <c r="C105" s="2"/>
      <c r="D105" s="47"/>
      <c r="E105" s="47"/>
      <c r="F105" s="47"/>
      <c r="G105" s="47"/>
      <c r="H105" s="47"/>
      <c r="I105" s="47"/>
      <c r="J105" s="47"/>
      <c r="K105" s="2"/>
    </row>
    <row r="106" spans="1:11" s="41" customFormat="1">
      <c r="A106" s="2"/>
      <c r="B106" s="3"/>
      <c r="C106" s="2"/>
      <c r="D106" s="47"/>
      <c r="E106" s="47"/>
      <c r="F106" s="47"/>
      <c r="G106" s="47"/>
      <c r="H106" s="47"/>
      <c r="I106" s="47"/>
      <c r="J106" s="47"/>
      <c r="K106" s="2"/>
    </row>
    <row r="107" spans="1:11" s="41" customFormat="1">
      <c r="A107" s="2"/>
      <c r="B107" s="3"/>
      <c r="C107" s="2"/>
      <c r="D107" s="47"/>
      <c r="E107" s="47"/>
      <c r="F107" s="47"/>
      <c r="G107" s="47"/>
      <c r="H107" s="47"/>
      <c r="I107" s="47"/>
      <c r="J107" s="47"/>
      <c r="K107" s="2"/>
    </row>
    <row r="108" spans="1:11" s="41" customFormat="1">
      <c r="A108" s="2"/>
      <c r="B108" s="3"/>
      <c r="C108" s="2"/>
      <c r="D108" s="47"/>
      <c r="E108" s="47"/>
      <c r="F108" s="47"/>
      <c r="G108" s="47"/>
      <c r="H108" s="47"/>
      <c r="I108" s="47"/>
      <c r="J108" s="47"/>
      <c r="K108" s="2"/>
    </row>
    <row r="109" spans="1:11" s="41" customFormat="1">
      <c r="A109" s="2"/>
      <c r="B109" s="3"/>
      <c r="C109" s="2"/>
      <c r="D109" s="47"/>
      <c r="E109" s="47"/>
      <c r="F109" s="47"/>
      <c r="G109" s="47"/>
      <c r="H109" s="47"/>
      <c r="I109" s="47"/>
      <c r="J109" s="47"/>
      <c r="K109" s="2"/>
    </row>
    <row r="110" spans="1:11" s="41" customFormat="1">
      <c r="A110" s="2"/>
      <c r="B110" s="3"/>
      <c r="C110" s="2"/>
      <c r="D110" s="47"/>
      <c r="E110" s="47"/>
      <c r="F110" s="47"/>
      <c r="G110" s="47"/>
      <c r="H110" s="47"/>
      <c r="I110" s="47"/>
      <c r="J110" s="47"/>
      <c r="K110" s="2"/>
    </row>
    <row r="111" spans="1:11" s="41" customFormat="1">
      <c r="A111" s="2"/>
      <c r="B111" s="3"/>
      <c r="C111" s="2"/>
      <c r="D111" s="47"/>
      <c r="E111" s="47"/>
      <c r="F111" s="47"/>
      <c r="G111" s="47"/>
      <c r="H111" s="47"/>
      <c r="I111" s="47"/>
      <c r="J111" s="47"/>
      <c r="K111" s="2"/>
    </row>
    <row r="112" spans="1:11" s="41" customFormat="1">
      <c r="A112" s="2"/>
      <c r="B112" s="3"/>
      <c r="C112" s="2"/>
      <c r="D112" s="47"/>
      <c r="E112" s="47"/>
      <c r="F112" s="47"/>
      <c r="G112" s="47"/>
      <c r="H112" s="47"/>
      <c r="I112" s="47"/>
      <c r="J112" s="47"/>
      <c r="K112" s="2"/>
    </row>
    <row r="113" spans="1:11" s="41" customFormat="1">
      <c r="A113" s="2"/>
      <c r="B113" s="3"/>
      <c r="C113" s="2"/>
      <c r="D113" s="47"/>
      <c r="E113" s="47"/>
      <c r="F113" s="47"/>
      <c r="G113" s="47"/>
      <c r="H113" s="47"/>
      <c r="I113" s="47"/>
      <c r="J113" s="47"/>
      <c r="K113" s="2"/>
    </row>
    <row r="114" spans="1:11" s="41" customFormat="1">
      <c r="A114" s="2"/>
      <c r="B114" s="3"/>
      <c r="C114" s="2"/>
      <c r="D114" s="47"/>
      <c r="E114" s="47"/>
      <c r="F114" s="47"/>
      <c r="G114" s="47"/>
      <c r="H114" s="47"/>
      <c r="I114" s="47"/>
      <c r="J114" s="47"/>
      <c r="K114" s="2"/>
    </row>
    <row r="115" spans="1:11" s="41" customFormat="1">
      <c r="A115" s="2"/>
      <c r="B115" s="3"/>
      <c r="C115" s="2"/>
      <c r="D115" s="47"/>
      <c r="E115" s="47"/>
      <c r="F115" s="47"/>
      <c r="G115" s="47"/>
      <c r="H115" s="47"/>
      <c r="I115" s="47"/>
      <c r="J115" s="47"/>
      <c r="K115" s="2"/>
    </row>
    <row r="116" spans="1:11" s="41" customFormat="1">
      <c r="A116" s="2"/>
      <c r="B116" s="3"/>
      <c r="C116" s="2"/>
      <c r="D116" s="47"/>
      <c r="E116" s="47"/>
      <c r="F116" s="47"/>
      <c r="G116" s="47"/>
      <c r="H116" s="47"/>
      <c r="I116" s="47"/>
      <c r="J116" s="47"/>
      <c r="K116" s="2"/>
    </row>
    <row r="117" spans="1:11" s="41" customFormat="1">
      <c r="A117" s="2"/>
      <c r="B117" s="3"/>
      <c r="C117" s="2"/>
      <c r="D117" s="47"/>
      <c r="E117" s="47"/>
      <c r="F117" s="47"/>
      <c r="G117" s="47"/>
      <c r="H117" s="47"/>
      <c r="I117" s="47"/>
      <c r="J117" s="47"/>
      <c r="K117" s="2"/>
    </row>
    <row r="118" spans="1:11" s="41" customFormat="1">
      <c r="A118" s="2"/>
      <c r="B118" s="3"/>
      <c r="C118" s="2"/>
      <c r="D118" s="47"/>
      <c r="E118" s="47"/>
      <c r="F118" s="47"/>
      <c r="G118" s="47"/>
      <c r="H118" s="184"/>
      <c r="I118" s="2"/>
      <c r="J118" s="2"/>
      <c r="K118" s="2"/>
    </row>
    <row r="119" spans="1:11" s="41" customFormat="1">
      <c r="A119" s="2"/>
      <c r="B119" s="3"/>
      <c r="C119" s="2"/>
      <c r="D119" s="47"/>
      <c r="E119" s="47"/>
      <c r="F119" s="47"/>
      <c r="G119" s="47"/>
      <c r="H119" s="184"/>
      <c r="I119" s="2"/>
      <c r="J119" s="2"/>
      <c r="K119" s="2"/>
    </row>
    <row r="124" spans="1:11" s="41" customFormat="1">
      <c r="A124" s="3"/>
      <c r="B124" s="3"/>
      <c r="C124" s="3"/>
      <c r="D124" s="54"/>
      <c r="E124" s="54"/>
      <c r="F124" s="54"/>
      <c r="G124" s="54"/>
      <c r="H124" s="183"/>
      <c r="I124" s="3"/>
      <c r="J124" s="3"/>
      <c r="K124" s="2"/>
    </row>
    <row r="125" spans="1:11" s="41" customFormat="1">
      <c r="A125" s="3"/>
      <c r="B125" s="3"/>
      <c r="C125" s="3"/>
      <c r="D125" s="54"/>
      <c r="E125" s="54"/>
      <c r="F125" s="54"/>
      <c r="G125" s="54"/>
      <c r="H125" s="183"/>
      <c r="I125" s="3"/>
      <c r="J125" s="3"/>
      <c r="K125" s="2"/>
    </row>
    <row r="127" spans="1:11" s="41" customFormat="1">
      <c r="A127" s="2"/>
      <c r="B127" s="3"/>
      <c r="C127" s="2"/>
      <c r="D127" s="39"/>
      <c r="E127" s="39"/>
      <c r="F127" s="39"/>
      <c r="G127" s="39"/>
      <c r="H127" s="183"/>
      <c r="I127" s="3"/>
      <c r="J127" s="3"/>
      <c r="K127" s="2"/>
    </row>
  </sheetData>
  <mergeCells count="6">
    <mergeCell ref="D6:F6"/>
    <mergeCell ref="H6:J6"/>
    <mergeCell ref="D33:F33"/>
    <mergeCell ref="H33:J33"/>
    <mergeCell ref="D64:F64"/>
    <mergeCell ref="H64:J64"/>
  </mergeCells>
  <pageMargins left="1.1023622047244095" right="0.47244094488188981" top="0.98425196850393704" bottom="0.55118110236220474" header="0.51181102362204722" footer="0.55000000000000004"/>
  <pageSetup paperSize="256" scale="7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New,Regular"&amp;14&amp;P</oddFooter>
  </headerFooter>
  <rowBreaks count="2" manualBreakCount="2">
    <brk id="27" max="16383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T57"/>
  <sheetViews>
    <sheetView workbookViewId="0">
      <selection activeCell="P11" sqref="P11"/>
    </sheetView>
  </sheetViews>
  <sheetFormatPr defaultRowHeight="21"/>
  <cols>
    <col min="1" max="1" width="2.875" style="60" customWidth="1"/>
    <col min="2" max="2" width="12.125" style="60" customWidth="1"/>
    <col min="3" max="3" width="18.5" style="60" customWidth="1"/>
    <col min="4" max="4" width="8.125" style="60" customWidth="1"/>
    <col min="5" max="5" width="2.125" style="60" customWidth="1"/>
    <col min="6" max="6" width="14.5" style="245" customWidth="1"/>
    <col min="7" max="7" width="2.125" style="60" customWidth="1"/>
    <col min="8" max="8" width="14.5" style="60" customWidth="1"/>
    <col min="9" max="9" width="1.875" style="60" customWidth="1"/>
    <col min="10" max="10" width="14.5" style="245" customWidth="1"/>
    <col min="11" max="11" width="1.875" style="60" customWidth="1"/>
    <col min="12" max="12" width="14.5" style="60" customWidth="1"/>
    <col min="13" max="13" width="1.125" style="60" customWidth="1"/>
    <col min="14" max="14" width="12.125" style="69" bestFit="1" customWidth="1"/>
    <col min="15" max="15" width="13.125" style="59" customWidth="1"/>
    <col min="16" max="16384" width="9" style="60"/>
  </cols>
  <sheetData>
    <row r="1" spans="1:20">
      <c r="A1" s="55" t="s">
        <v>49</v>
      </c>
      <c r="B1" s="56"/>
      <c r="C1" s="56"/>
      <c r="D1" s="57"/>
      <c r="E1" s="56"/>
      <c r="F1" s="242"/>
      <c r="G1" s="56"/>
      <c r="H1" s="56"/>
      <c r="I1" s="56"/>
      <c r="J1" s="242"/>
      <c r="K1" s="56"/>
      <c r="L1" s="58"/>
      <c r="M1" s="7"/>
      <c r="N1" s="59"/>
      <c r="P1" s="7"/>
      <c r="Q1" s="7"/>
      <c r="R1" s="7"/>
      <c r="S1" s="7"/>
      <c r="T1" s="7"/>
    </row>
    <row r="2" spans="1:20">
      <c r="A2" s="55" t="s">
        <v>50</v>
      </c>
      <c r="B2" s="56"/>
      <c r="C2" s="56"/>
      <c r="D2" s="57"/>
      <c r="E2" s="56"/>
      <c r="F2" s="242"/>
      <c r="G2" s="56"/>
      <c r="H2" s="56"/>
      <c r="I2" s="56"/>
      <c r="J2" s="242"/>
      <c r="K2" s="56"/>
      <c r="L2" s="58"/>
      <c r="M2" s="7"/>
      <c r="N2" s="59"/>
      <c r="P2" s="7"/>
      <c r="Q2" s="7"/>
      <c r="R2" s="7"/>
      <c r="S2" s="7"/>
      <c r="T2" s="7"/>
    </row>
    <row r="3" spans="1:20">
      <c r="A3" s="55" t="s">
        <v>158</v>
      </c>
      <c r="B3" s="56"/>
      <c r="C3" s="56"/>
      <c r="D3" s="57"/>
      <c r="E3" s="56"/>
      <c r="F3" s="242"/>
      <c r="G3" s="56"/>
      <c r="H3" s="56"/>
      <c r="I3" s="56"/>
      <c r="J3" s="242"/>
      <c r="K3" s="56"/>
      <c r="L3" s="56"/>
      <c r="M3" s="7"/>
      <c r="N3" s="59"/>
      <c r="P3" s="7"/>
      <c r="Q3" s="7"/>
      <c r="R3" s="7"/>
      <c r="S3" s="7"/>
      <c r="T3" s="7"/>
    </row>
    <row r="4" spans="1:20">
      <c r="A4" s="61"/>
      <c r="B4" s="61"/>
      <c r="C4" s="61"/>
      <c r="D4" s="61"/>
      <c r="E4" s="61"/>
      <c r="F4" s="243"/>
      <c r="G4" s="61"/>
      <c r="H4" s="61"/>
      <c r="I4" s="61"/>
      <c r="J4" s="243"/>
      <c r="K4" s="61"/>
      <c r="L4" s="61"/>
      <c r="M4" s="7"/>
      <c r="N4" s="59"/>
      <c r="P4" s="7"/>
      <c r="Q4" s="7"/>
      <c r="R4" s="7"/>
      <c r="S4" s="7"/>
      <c r="T4" s="7"/>
    </row>
    <row r="5" spans="1:20">
      <c r="A5" s="62"/>
      <c r="B5" s="62"/>
      <c r="C5" s="62"/>
      <c r="F5" s="242"/>
      <c r="G5" s="56"/>
      <c r="H5" s="56"/>
      <c r="I5" s="63"/>
      <c r="J5" s="242"/>
      <c r="K5" s="56"/>
      <c r="L5" s="6" t="s">
        <v>2</v>
      </c>
      <c r="M5" s="7"/>
      <c r="N5" s="59"/>
      <c r="P5" s="7"/>
      <c r="Q5" s="7"/>
      <c r="R5" s="7"/>
      <c r="S5" s="7"/>
      <c r="T5" s="7"/>
    </row>
    <row r="6" spans="1:20" s="64" customFormat="1">
      <c r="F6" s="267" t="s">
        <v>3</v>
      </c>
      <c r="G6" s="267"/>
      <c r="H6" s="267"/>
      <c r="I6" s="56"/>
      <c r="J6" s="267" t="s">
        <v>4</v>
      </c>
      <c r="K6" s="267"/>
      <c r="L6" s="267"/>
      <c r="M6" s="10"/>
      <c r="N6" s="65"/>
      <c r="O6" s="65"/>
      <c r="P6" s="10"/>
      <c r="Q6" s="10"/>
      <c r="R6" s="10"/>
      <c r="S6" s="10"/>
      <c r="T6" s="10"/>
    </row>
    <row r="7" spans="1:20" ht="21.75" customHeight="1">
      <c r="D7" s="66" t="s">
        <v>5</v>
      </c>
      <c r="F7" s="200">
        <v>2564</v>
      </c>
      <c r="G7" s="11"/>
      <c r="H7" s="9">
        <v>2563</v>
      </c>
      <c r="I7" s="56"/>
      <c r="J7" s="200">
        <v>2564</v>
      </c>
      <c r="K7" s="11"/>
      <c r="L7" s="9">
        <v>2563</v>
      </c>
      <c r="M7" s="7"/>
      <c r="N7" s="59"/>
      <c r="P7" s="7"/>
      <c r="Q7" s="7"/>
      <c r="R7" s="7"/>
      <c r="S7" s="7"/>
      <c r="T7" s="7"/>
    </row>
    <row r="8" spans="1:20" ht="21.75" customHeight="1">
      <c r="D8" s="64"/>
      <c r="F8" s="201"/>
      <c r="G8" s="11"/>
      <c r="H8" s="10"/>
      <c r="I8" s="56"/>
      <c r="J8" s="201"/>
      <c r="K8" s="11"/>
      <c r="L8" s="10"/>
      <c r="M8" s="7"/>
      <c r="N8" s="59"/>
      <c r="P8" s="7"/>
      <c r="Q8" s="7"/>
      <c r="R8" s="7"/>
      <c r="S8" s="7"/>
      <c r="T8" s="7"/>
    </row>
    <row r="9" spans="1:20">
      <c r="A9" s="60" t="s">
        <v>51</v>
      </c>
      <c r="D9" s="57">
        <v>5.0999999999999996</v>
      </c>
      <c r="F9" s="67">
        <v>2176937223</v>
      </c>
      <c r="G9" s="67"/>
      <c r="H9" s="67">
        <v>1892603969</v>
      </c>
      <c r="I9" s="67"/>
      <c r="J9" s="67">
        <v>1006756877</v>
      </c>
      <c r="K9" s="67"/>
      <c r="L9" s="67">
        <v>892396231</v>
      </c>
      <c r="M9" s="68"/>
    </row>
    <row r="10" spans="1:20">
      <c r="A10" s="60" t="s">
        <v>52</v>
      </c>
      <c r="D10" s="57"/>
      <c r="F10" s="70">
        <v>5754978</v>
      </c>
      <c r="G10" s="67"/>
      <c r="H10" s="70">
        <v>22715492</v>
      </c>
      <c r="I10" s="67"/>
      <c r="J10" s="67">
        <v>5754978</v>
      </c>
      <c r="K10" s="67"/>
      <c r="L10" s="67">
        <v>22715492</v>
      </c>
      <c r="M10" s="68"/>
    </row>
    <row r="11" spans="1:20">
      <c r="A11" s="71" t="s">
        <v>53</v>
      </c>
      <c r="D11" s="57"/>
      <c r="F11" s="72">
        <f>SUM(F9:F10)</f>
        <v>2182692201</v>
      </c>
      <c r="G11" s="73"/>
      <c r="H11" s="72">
        <f>SUM(H9:H10)</f>
        <v>1915319461</v>
      </c>
      <c r="I11" s="73"/>
      <c r="J11" s="72">
        <f>SUM(J9:J10)</f>
        <v>1012511855</v>
      </c>
      <c r="K11" s="73"/>
      <c r="L11" s="72">
        <f>SUM(L9:L10)</f>
        <v>915111723</v>
      </c>
      <c r="M11" s="68"/>
    </row>
    <row r="12" spans="1:20">
      <c r="A12" s="60" t="s">
        <v>54</v>
      </c>
      <c r="D12" s="57">
        <v>5.0999999999999996</v>
      </c>
      <c r="F12" s="67">
        <v>-1699672077</v>
      </c>
      <c r="G12" s="67"/>
      <c r="H12" s="67">
        <v>-1299793823</v>
      </c>
      <c r="I12" s="67"/>
      <c r="J12" s="67">
        <v>-1027375247</v>
      </c>
      <c r="K12" s="67"/>
      <c r="L12" s="67">
        <v>-806348379</v>
      </c>
      <c r="M12" s="74"/>
    </row>
    <row r="13" spans="1:20">
      <c r="A13" s="60" t="s">
        <v>55</v>
      </c>
      <c r="D13" s="57"/>
      <c r="F13" s="70">
        <v>-5754978</v>
      </c>
      <c r="G13" s="67"/>
      <c r="H13" s="70">
        <v>-202959409</v>
      </c>
      <c r="I13" s="67"/>
      <c r="J13" s="70">
        <v>-5754978</v>
      </c>
      <c r="K13" s="67"/>
      <c r="L13" s="67">
        <v>-202959409</v>
      </c>
      <c r="M13" s="74"/>
    </row>
    <row r="14" spans="1:20">
      <c r="A14" s="185" t="s">
        <v>56</v>
      </c>
      <c r="D14" s="57"/>
      <c r="F14" s="75">
        <f>SUM(F12:F13)</f>
        <v>-1705427055</v>
      </c>
      <c r="G14" s="73"/>
      <c r="H14" s="75">
        <f>SUM(H12:H13)</f>
        <v>-1502753232</v>
      </c>
      <c r="I14" s="73"/>
      <c r="J14" s="75">
        <f>SUM(J12:J13)</f>
        <v>-1033130225</v>
      </c>
      <c r="K14" s="73"/>
      <c r="L14" s="75">
        <f>SUM(L12:L13)</f>
        <v>-1009307788</v>
      </c>
      <c r="M14" s="74"/>
    </row>
    <row r="15" spans="1:20">
      <c r="A15" s="71" t="s">
        <v>94</v>
      </c>
      <c r="B15" s="71"/>
      <c r="C15" s="71"/>
      <c r="D15" s="61"/>
      <c r="E15" s="71"/>
      <c r="F15" s="75">
        <f>+F11+F14</f>
        <v>477265146</v>
      </c>
      <c r="G15" s="73"/>
      <c r="H15" s="75">
        <f>+H11+H14</f>
        <v>412566229</v>
      </c>
      <c r="I15" s="73"/>
      <c r="J15" s="75">
        <f>+J11+J14</f>
        <v>-20618370</v>
      </c>
      <c r="K15" s="73"/>
      <c r="L15" s="75">
        <f>+L11+L14</f>
        <v>-94196065</v>
      </c>
      <c r="M15" s="76"/>
    </row>
    <row r="16" spans="1:20">
      <c r="A16" s="60" t="s">
        <v>57</v>
      </c>
      <c r="B16" s="71"/>
      <c r="C16" s="71"/>
      <c r="D16" s="57" t="s">
        <v>188</v>
      </c>
      <c r="E16" s="71"/>
      <c r="F16" s="67">
        <v>0</v>
      </c>
      <c r="G16" s="67"/>
      <c r="H16" s="67">
        <v>0</v>
      </c>
      <c r="I16" s="67"/>
      <c r="J16" s="67">
        <v>4756078</v>
      </c>
      <c r="K16" s="67">
        <v>4756078</v>
      </c>
      <c r="L16" s="67">
        <v>6617152</v>
      </c>
      <c r="M16" s="76"/>
    </row>
    <row r="17" spans="1:15">
      <c r="A17" s="60" t="s">
        <v>58</v>
      </c>
      <c r="D17" s="57">
        <v>5.0999999999999996</v>
      </c>
      <c r="F17" s="77">
        <v>30121485</v>
      </c>
      <c r="G17" s="67"/>
      <c r="H17" s="77">
        <v>13176043</v>
      </c>
      <c r="I17" s="67"/>
      <c r="J17" s="77">
        <v>8169959</v>
      </c>
      <c r="K17" s="67"/>
      <c r="L17" s="77">
        <v>4303854</v>
      </c>
      <c r="M17" s="74"/>
    </row>
    <row r="18" spans="1:15">
      <c r="A18" s="71" t="s">
        <v>95</v>
      </c>
      <c r="B18" s="71"/>
      <c r="C18" s="71"/>
      <c r="D18" s="57"/>
      <c r="E18" s="71"/>
      <c r="F18" s="73">
        <f>SUM(F15:F17)</f>
        <v>507386631</v>
      </c>
      <c r="G18" s="73"/>
      <c r="H18" s="73">
        <f>SUM(H15:H17)</f>
        <v>425742272</v>
      </c>
      <c r="I18" s="73"/>
      <c r="J18" s="73">
        <f>SUM(J15:J17)</f>
        <v>-7692333</v>
      </c>
      <c r="K18" s="73"/>
      <c r="L18" s="73">
        <f>SUM(L15:L17)</f>
        <v>-83275059</v>
      </c>
      <c r="M18" s="76"/>
      <c r="O18" s="69"/>
    </row>
    <row r="19" spans="1:15">
      <c r="A19" s="60" t="s">
        <v>59</v>
      </c>
      <c r="D19" s="57">
        <v>5.0999999999999996</v>
      </c>
      <c r="F19" s="67">
        <v>-38360141</v>
      </c>
      <c r="G19" s="67"/>
      <c r="H19" s="67">
        <v>-25130688</v>
      </c>
      <c r="I19" s="67"/>
      <c r="J19" s="67">
        <v>-38338592</v>
      </c>
      <c r="K19" s="67"/>
      <c r="L19" s="67">
        <v>-37429391</v>
      </c>
      <c r="M19" s="74"/>
      <c r="O19" s="69"/>
    </row>
    <row r="20" spans="1:15" s="71" customFormat="1">
      <c r="A20" s="60" t="s">
        <v>60</v>
      </c>
      <c r="B20" s="60"/>
      <c r="C20" s="60"/>
      <c r="D20" s="57">
        <v>5.0999999999999996</v>
      </c>
      <c r="E20" s="60"/>
      <c r="F20" s="67">
        <v>-285325390</v>
      </c>
      <c r="G20" s="67"/>
      <c r="H20" s="67">
        <v>-229245769</v>
      </c>
      <c r="I20" s="67"/>
      <c r="J20" s="67">
        <v>-143667836</v>
      </c>
      <c r="K20" s="67"/>
      <c r="L20" s="67">
        <v>-90142021</v>
      </c>
      <c r="M20" s="78"/>
      <c r="N20" s="79"/>
      <c r="O20" s="79"/>
    </row>
    <row r="21" spans="1:15" s="71" customFormat="1">
      <c r="A21" s="60" t="s">
        <v>61</v>
      </c>
      <c r="B21" s="60"/>
      <c r="C21" s="60"/>
      <c r="D21" s="57">
        <v>5.0999999999999996</v>
      </c>
      <c r="E21" s="60"/>
      <c r="F21" s="67">
        <v>-68592110</v>
      </c>
      <c r="G21" s="67"/>
      <c r="H21" s="67">
        <v>-67334083</v>
      </c>
      <c r="I21" s="67"/>
      <c r="J21" s="67">
        <v>-16743028</v>
      </c>
      <c r="K21" s="67"/>
      <c r="L21" s="67">
        <v>-17982222</v>
      </c>
      <c r="M21" s="78"/>
      <c r="N21" s="79"/>
      <c r="O21" s="79"/>
    </row>
    <row r="22" spans="1:15" s="71" customFormat="1">
      <c r="A22" s="60" t="s">
        <v>62</v>
      </c>
      <c r="B22" s="60"/>
      <c r="C22" s="60"/>
      <c r="D22" s="64">
        <v>5.0999999999999996</v>
      </c>
      <c r="E22" s="60"/>
      <c r="F22" s="77">
        <v>-134273101</v>
      </c>
      <c r="G22" s="67"/>
      <c r="H22" s="77">
        <v>-130813475</v>
      </c>
      <c r="I22" s="67"/>
      <c r="J22" s="77">
        <v>-46140197</v>
      </c>
      <c r="K22" s="67"/>
      <c r="L22" s="77">
        <v>-41281444</v>
      </c>
      <c r="M22" s="78"/>
      <c r="N22" s="79"/>
      <c r="O22" s="79"/>
    </row>
    <row r="23" spans="1:15" s="71" customFormat="1">
      <c r="A23" s="71" t="s">
        <v>63</v>
      </c>
      <c r="B23" s="60"/>
      <c r="C23" s="60"/>
      <c r="D23" s="64"/>
      <c r="E23" s="60"/>
      <c r="F23" s="72">
        <f>SUM(F19:F22)</f>
        <v>-526550742</v>
      </c>
      <c r="G23" s="67"/>
      <c r="H23" s="72">
        <f>SUM(H19:H22)</f>
        <v>-452524015</v>
      </c>
      <c r="I23" s="67"/>
      <c r="J23" s="72">
        <f>SUM(J19:J22)</f>
        <v>-244889653</v>
      </c>
      <c r="K23" s="67"/>
      <c r="L23" s="72">
        <f>SUM(L19:L22)</f>
        <v>-186835078</v>
      </c>
      <c r="M23" s="76"/>
      <c r="N23" s="79"/>
      <c r="O23" s="79"/>
    </row>
    <row r="24" spans="1:15" s="71" customFormat="1">
      <c r="A24" s="71" t="s">
        <v>177</v>
      </c>
      <c r="F24" s="80">
        <f>F18+F23</f>
        <v>-19164111</v>
      </c>
      <c r="G24" s="80"/>
      <c r="H24" s="81">
        <f>H18+H23</f>
        <v>-26781743</v>
      </c>
      <c r="I24" s="80"/>
      <c r="J24" s="80">
        <f>J18+J23</f>
        <v>-252581986</v>
      </c>
      <c r="K24" s="80"/>
      <c r="L24" s="80">
        <f>L18+L23</f>
        <v>-270110137</v>
      </c>
      <c r="M24" s="82"/>
      <c r="N24" s="79"/>
      <c r="O24" s="79"/>
    </row>
    <row r="25" spans="1:15">
      <c r="A25" s="60" t="s">
        <v>65</v>
      </c>
      <c r="D25" s="57">
        <v>25</v>
      </c>
      <c r="F25" s="67">
        <v>-13033927</v>
      </c>
      <c r="G25" s="67"/>
      <c r="H25" s="67">
        <v>-25479110</v>
      </c>
      <c r="I25" s="67"/>
      <c r="J25" s="67">
        <v>0</v>
      </c>
      <c r="K25" s="67"/>
      <c r="L25" s="67">
        <v>-15891304</v>
      </c>
      <c r="M25" s="74"/>
      <c r="O25" s="69"/>
    </row>
    <row r="26" spans="1:15">
      <c r="A26" s="71" t="s">
        <v>178</v>
      </c>
      <c r="B26" s="71"/>
      <c r="C26" s="71"/>
      <c r="D26" s="71"/>
      <c r="E26" s="71"/>
      <c r="F26" s="83">
        <f>SUM(F24:F25)</f>
        <v>-32198038</v>
      </c>
      <c r="G26" s="80"/>
      <c r="H26" s="83">
        <f>SUM(H24:H25)</f>
        <v>-52260853</v>
      </c>
      <c r="I26" s="80"/>
      <c r="J26" s="83">
        <f>SUM(J24:J25)</f>
        <v>-252581986</v>
      </c>
      <c r="K26" s="80"/>
      <c r="L26" s="83">
        <f>SUM(L24:L25)</f>
        <v>-286001441</v>
      </c>
      <c r="M26" s="82"/>
      <c r="O26" s="69"/>
    </row>
    <row r="27" spans="1:15">
      <c r="A27" s="60" t="s">
        <v>66</v>
      </c>
      <c r="B27" s="71"/>
      <c r="C27" s="71"/>
      <c r="D27" s="71"/>
      <c r="E27" s="71"/>
      <c r="F27" s="84"/>
      <c r="G27" s="127"/>
      <c r="H27" s="84"/>
      <c r="I27" s="127"/>
      <c r="J27" s="84"/>
      <c r="K27" s="127"/>
      <c r="L27" s="84"/>
      <c r="M27" s="82"/>
      <c r="O27" s="69"/>
    </row>
    <row r="28" spans="1:15">
      <c r="A28" s="60" t="s">
        <v>67</v>
      </c>
      <c r="B28" s="71"/>
      <c r="C28" s="71"/>
      <c r="D28" s="71"/>
      <c r="E28" s="71"/>
      <c r="F28" s="84"/>
      <c r="G28" s="127"/>
      <c r="H28" s="84"/>
      <c r="I28" s="127"/>
      <c r="J28" s="84"/>
      <c r="K28" s="127"/>
      <c r="L28" s="84"/>
      <c r="M28" s="82"/>
      <c r="O28" s="69"/>
    </row>
    <row r="29" spans="1:15">
      <c r="A29" s="86" t="s">
        <v>68</v>
      </c>
      <c r="B29" s="71"/>
      <c r="C29" s="71"/>
      <c r="D29" s="71"/>
      <c r="E29" s="71"/>
      <c r="F29" s="84"/>
      <c r="G29" s="127"/>
      <c r="H29" s="84"/>
      <c r="I29" s="127"/>
      <c r="J29" s="84"/>
      <c r="K29" s="127"/>
      <c r="L29" s="84"/>
      <c r="M29" s="82"/>
      <c r="O29" s="69"/>
    </row>
    <row r="30" spans="1:15">
      <c r="B30" s="60" t="s">
        <v>183</v>
      </c>
      <c r="C30" s="71"/>
      <c r="D30" s="71"/>
      <c r="E30" s="71"/>
      <c r="F30" s="84"/>
      <c r="G30" s="127"/>
      <c r="H30" s="84"/>
      <c r="I30" s="127"/>
      <c r="J30" s="84"/>
      <c r="K30" s="127"/>
      <c r="L30" s="84"/>
      <c r="M30" s="82"/>
      <c r="O30" s="69"/>
    </row>
    <row r="31" spans="1:15">
      <c r="B31" s="60" t="s">
        <v>182</v>
      </c>
      <c r="C31" s="71"/>
      <c r="D31" s="71"/>
      <c r="E31" s="71"/>
      <c r="F31" s="84">
        <v>384601</v>
      </c>
      <c r="G31" s="85"/>
      <c r="H31" s="84">
        <v>2308623</v>
      </c>
      <c r="I31" s="85"/>
      <c r="J31" s="84">
        <v>0</v>
      </c>
      <c r="K31" s="85"/>
      <c r="L31" s="84">
        <v>5154690</v>
      </c>
      <c r="M31" s="82"/>
      <c r="O31" s="69"/>
    </row>
    <row r="32" spans="1:15" ht="21.75" thickBot="1">
      <c r="A32" s="71" t="s">
        <v>179</v>
      </c>
      <c r="B32" s="71"/>
      <c r="C32" s="71"/>
      <c r="D32" s="71"/>
      <c r="E32" s="71"/>
      <c r="F32" s="87">
        <f>SUM(F26:F31)</f>
        <v>-31813437</v>
      </c>
      <c r="G32" s="80"/>
      <c r="H32" s="87">
        <f>SUM(H26:H31)</f>
        <v>-49952230</v>
      </c>
      <c r="I32" s="80"/>
      <c r="J32" s="87">
        <f>SUM(J26:J31)</f>
        <v>-252581986</v>
      </c>
      <c r="K32" s="80"/>
      <c r="L32" s="87">
        <f>SUM(L26:L31)</f>
        <v>-280846751</v>
      </c>
      <c r="M32" s="82"/>
      <c r="O32" s="69"/>
    </row>
    <row r="33" spans="1:15" ht="12.6" customHeight="1" thickTop="1">
      <c r="A33" s="88"/>
      <c r="B33" s="71"/>
      <c r="C33" s="71"/>
      <c r="D33" s="71"/>
      <c r="E33" s="71"/>
      <c r="F33" s="80"/>
      <c r="G33" s="80"/>
      <c r="H33" s="80"/>
      <c r="I33" s="80"/>
      <c r="J33" s="80"/>
      <c r="K33" s="80"/>
      <c r="L33" s="80"/>
      <c r="M33" s="82"/>
      <c r="O33" s="69"/>
    </row>
    <row r="34" spans="1:15">
      <c r="A34" s="71" t="s">
        <v>69</v>
      </c>
      <c r="F34" s="89"/>
      <c r="G34" s="89"/>
      <c r="H34" s="89"/>
      <c r="I34" s="89"/>
      <c r="J34" s="89"/>
      <c r="K34" s="89"/>
      <c r="L34" s="89"/>
      <c r="O34" s="69"/>
    </row>
    <row r="35" spans="1:15">
      <c r="A35" s="60" t="s">
        <v>70</v>
      </c>
      <c r="F35" s="89">
        <f>F37-F36</f>
        <v>-165525845</v>
      </c>
      <c r="G35" s="89"/>
      <c r="H35" s="89">
        <f>H37-H36</f>
        <v>-180623047</v>
      </c>
      <c r="I35" s="67"/>
      <c r="J35" s="67">
        <f>J37-J36</f>
        <v>-252581986</v>
      </c>
      <c r="K35" s="67"/>
      <c r="L35" s="67">
        <f>L37-L36</f>
        <v>-286001441</v>
      </c>
      <c r="N35" s="79"/>
      <c r="O35" s="69"/>
    </row>
    <row r="36" spans="1:15" s="71" customFormat="1">
      <c r="A36" s="60" t="s">
        <v>71</v>
      </c>
      <c r="B36" s="60"/>
      <c r="C36" s="60"/>
      <c r="D36" s="60"/>
      <c r="E36" s="60"/>
      <c r="F36" s="89">
        <v>133327807</v>
      </c>
      <c r="G36" s="89"/>
      <c r="H36" s="89">
        <v>128362194</v>
      </c>
      <c r="I36" s="89"/>
      <c r="J36" s="70">
        <v>0</v>
      </c>
      <c r="K36" s="85"/>
      <c r="L36" s="70">
        <v>0</v>
      </c>
      <c r="N36" s="79"/>
      <c r="O36" s="79"/>
    </row>
    <row r="37" spans="1:15" s="71" customFormat="1" ht="21.75" thickBot="1">
      <c r="A37" s="60"/>
      <c r="B37" s="60"/>
      <c r="C37" s="60"/>
      <c r="D37" s="60"/>
      <c r="E37" s="60"/>
      <c r="F37" s="87">
        <f>F26</f>
        <v>-32198038</v>
      </c>
      <c r="G37" s="89"/>
      <c r="H37" s="87">
        <f>H26</f>
        <v>-52260853</v>
      </c>
      <c r="I37" s="89"/>
      <c r="J37" s="87">
        <f>J26</f>
        <v>-252581986</v>
      </c>
      <c r="K37" s="89"/>
      <c r="L37" s="87">
        <f>L26</f>
        <v>-286001441</v>
      </c>
      <c r="O37" s="79"/>
    </row>
    <row r="38" spans="1:15" s="71" customFormat="1" ht="12.6" customHeight="1" thickTop="1">
      <c r="A38" s="60"/>
      <c r="B38" s="60"/>
      <c r="C38" s="60"/>
      <c r="D38" s="60"/>
      <c r="E38" s="60"/>
      <c r="F38" s="80"/>
      <c r="G38" s="89"/>
      <c r="H38" s="80"/>
      <c r="I38" s="89"/>
      <c r="J38" s="80"/>
      <c r="K38" s="89"/>
      <c r="L38" s="80"/>
      <c r="O38" s="79"/>
    </row>
    <row r="39" spans="1:15">
      <c r="A39" s="71" t="s">
        <v>145</v>
      </c>
      <c r="F39" s="89"/>
      <c r="G39" s="89"/>
      <c r="H39" s="89"/>
      <c r="I39" s="89"/>
      <c r="J39" s="89"/>
      <c r="K39" s="89"/>
      <c r="L39" s="89"/>
      <c r="O39" s="69"/>
    </row>
    <row r="40" spans="1:15">
      <c r="A40" s="60" t="s">
        <v>70</v>
      </c>
      <c r="F40" s="89">
        <f>F42-F41</f>
        <v>-165141244</v>
      </c>
      <c r="G40" s="89"/>
      <c r="H40" s="89">
        <f>H42-H41</f>
        <v>-178314424</v>
      </c>
      <c r="I40" s="67"/>
      <c r="J40" s="67">
        <f>J42-J41</f>
        <v>-252581986</v>
      </c>
      <c r="K40" s="67"/>
      <c r="L40" s="89">
        <f>L42-L41</f>
        <v>-280846751</v>
      </c>
      <c r="N40" s="79"/>
      <c r="O40" s="69"/>
    </row>
    <row r="41" spans="1:15" s="71" customFormat="1">
      <c r="A41" s="60" t="s">
        <v>71</v>
      </c>
      <c r="B41" s="60"/>
      <c r="C41" s="60"/>
      <c r="D41" s="60"/>
      <c r="E41" s="60"/>
      <c r="F41" s="89">
        <v>133327807</v>
      </c>
      <c r="G41" s="89"/>
      <c r="H41" s="89">
        <v>128362194</v>
      </c>
      <c r="I41" s="89"/>
      <c r="J41" s="70">
        <v>0</v>
      </c>
      <c r="K41" s="85"/>
      <c r="L41" s="70">
        <v>0</v>
      </c>
      <c r="N41" s="79"/>
      <c r="O41" s="79"/>
    </row>
    <row r="42" spans="1:15" s="71" customFormat="1" ht="21.75" thickBot="1">
      <c r="A42" s="60"/>
      <c r="B42" s="60"/>
      <c r="C42" s="60"/>
      <c r="D42" s="60"/>
      <c r="E42" s="60"/>
      <c r="F42" s="87">
        <f>F32</f>
        <v>-31813437</v>
      </c>
      <c r="G42" s="89"/>
      <c r="H42" s="87">
        <f>H32</f>
        <v>-49952230</v>
      </c>
      <c r="I42" s="89"/>
      <c r="J42" s="87">
        <f>J32</f>
        <v>-252581986</v>
      </c>
      <c r="K42" s="89"/>
      <c r="L42" s="87">
        <f>L32</f>
        <v>-280846751</v>
      </c>
      <c r="O42" s="79"/>
    </row>
    <row r="43" spans="1:15" s="71" customFormat="1" ht="12.6" customHeight="1" thickTop="1">
      <c r="A43" s="60"/>
      <c r="B43" s="60"/>
      <c r="C43" s="60"/>
      <c r="D43" s="60"/>
      <c r="E43" s="60"/>
      <c r="F43" s="80"/>
      <c r="G43" s="89"/>
      <c r="H43" s="80"/>
      <c r="I43" s="89"/>
      <c r="J43" s="80"/>
      <c r="K43" s="89"/>
      <c r="L43" s="80"/>
      <c r="O43" s="79"/>
    </row>
    <row r="44" spans="1:15">
      <c r="A44" s="71" t="s">
        <v>184</v>
      </c>
      <c r="B44" s="71"/>
      <c r="C44" s="71"/>
      <c r="D44" s="57">
        <v>23</v>
      </c>
      <c r="E44" s="71"/>
      <c r="F44" s="246"/>
      <c r="G44" s="90"/>
      <c r="H44" s="90"/>
      <c r="I44" s="91"/>
      <c r="J44" s="244"/>
      <c r="K44" s="91"/>
      <c r="L44" s="90"/>
    </row>
    <row r="45" spans="1:15" ht="21.75" thickBot="1">
      <c r="A45" s="71" t="s">
        <v>180</v>
      </c>
      <c r="D45" s="71"/>
      <c r="E45" s="71"/>
      <c r="F45" s="187">
        <f>F35/F46</f>
        <v>-3.762985730058243E-2</v>
      </c>
      <c r="G45" s="188"/>
      <c r="H45" s="187">
        <f>H35/H46</f>
        <v>-4.5364800311477271E-2</v>
      </c>
      <c r="I45" s="189"/>
      <c r="J45" s="187">
        <f>J35/J46</f>
        <v>-5.7420785798602679E-2</v>
      </c>
      <c r="K45" s="189"/>
      <c r="L45" s="187">
        <f>L35/L46</f>
        <v>-7.1831355274168021E-2</v>
      </c>
      <c r="O45" s="60"/>
    </row>
    <row r="46" spans="1:15" s="71" customFormat="1" ht="22.5" thickTop="1" thickBot="1">
      <c r="A46" s="55" t="s">
        <v>72</v>
      </c>
      <c r="F46" s="92">
        <v>4398790133</v>
      </c>
      <c r="G46" s="93"/>
      <c r="H46" s="92">
        <v>3981568215</v>
      </c>
      <c r="I46" s="94"/>
      <c r="J46" s="92">
        <v>4398790133</v>
      </c>
      <c r="K46" s="93"/>
      <c r="L46" s="92">
        <v>3981568215</v>
      </c>
      <c r="N46" s="79"/>
    </row>
    <row r="47" spans="1:15" ht="21.75" thickTop="1">
      <c r="F47" s="247"/>
      <c r="G47" s="95"/>
      <c r="H47" s="95"/>
      <c r="L47" s="95"/>
    </row>
    <row r="57" spans="1:12">
      <c r="A57" s="7"/>
      <c r="B57" s="7"/>
      <c r="C57" s="7"/>
      <c r="D57" s="7"/>
      <c r="E57" s="7"/>
      <c r="F57" s="199"/>
      <c r="G57" s="7"/>
      <c r="H57" s="7"/>
      <c r="I57" s="7"/>
      <c r="J57" s="199"/>
      <c r="K57" s="7"/>
      <c r="L57" s="7"/>
    </row>
  </sheetData>
  <mergeCells count="2">
    <mergeCell ref="F6:H6"/>
    <mergeCell ref="J6:L6"/>
  </mergeCells>
  <pageMargins left="1.1023622047244095" right="0.47244094488188981" top="0.98425196850393704" bottom="0.55118110236220474" header="0.51181102362204722" footer="0.55118110236220474"/>
  <pageSetup paperSize="256" scale="74" firstPageNumber="4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T25"/>
  <sheetViews>
    <sheetView workbookViewId="0">
      <selection activeCell="F13" sqref="F13"/>
    </sheetView>
  </sheetViews>
  <sheetFormatPr defaultRowHeight="21"/>
  <cols>
    <col min="1" max="1" width="3.875" style="98" customWidth="1"/>
    <col min="2" max="2" width="35.125" style="98" customWidth="1"/>
    <col min="3" max="3" width="7.125" style="98" customWidth="1"/>
    <col min="4" max="4" width="1.125" style="98" customWidth="1"/>
    <col min="5" max="5" width="12.125" style="98" customWidth="1"/>
    <col min="6" max="6" width="1.125" style="98" customWidth="1"/>
    <col min="7" max="7" width="12.875" style="98" customWidth="1"/>
    <col min="8" max="8" width="1.125" style="98" customWidth="1"/>
    <col min="9" max="9" width="11.125" style="98" customWidth="1"/>
    <col min="10" max="10" width="1.125" style="98" customWidth="1"/>
    <col min="11" max="11" width="12.125" style="98" bestFit="1" customWidth="1"/>
    <col min="12" max="12" width="1.125" style="98" customWidth="1"/>
    <col min="13" max="13" width="14.125" style="98" customWidth="1"/>
    <col min="14" max="14" width="1.125" style="98" customWidth="1"/>
    <col min="15" max="15" width="15.875" style="98" customWidth="1"/>
    <col min="16" max="16" width="1.125" style="98" customWidth="1"/>
    <col min="17" max="17" width="16" style="98" customWidth="1"/>
    <col min="18" max="18" width="1.125" style="98" customWidth="1"/>
    <col min="19" max="19" width="14.125" style="98" bestFit="1" customWidth="1"/>
    <col min="20" max="20" width="1.125" style="98" customWidth="1"/>
    <col min="21" max="21" width="12.125" style="98" customWidth="1"/>
    <col min="22" max="22" width="1.125" style="98" customWidth="1"/>
    <col min="23" max="23" width="12" style="98" customWidth="1"/>
    <col min="24" max="24" width="1.125" style="98" customWidth="1"/>
    <col min="25" max="25" width="12" style="98" customWidth="1"/>
    <col min="26" max="26" width="12.125" style="98" bestFit="1" customWidth="1"/>
    <col min="27" max="27" width="13.875" style="98" customWidth="1"/>
    <col min="28" max="28" width="9.875" style="98" bestFit="1" customWidth="1"/>
    <col min="29" max="16384" width="9" style="98"/>
  </cols>
  <sheetData>
    <row r="1" spans="1:254">
      <c r="A1" s="96" t="s">
        <v>49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73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  <c r="IJ1" s="97"/>
      <c r="IK1" s="97"/>
      <c r="IL1" s="97"/>
      <c r="IM1" s="97"/>
      <c r="IN1" s="97"/>
      <c r="IO1" s="97"/>
      <c r="IP1" s="97"/>
      <c r="IQ1" s="97"/>
      <c r="IR1" s="97"/>
      <c r="IS1" s="97"/>
      <c r="IT1" s="97"/>
    </row>
    <row r="2" spans="1:254">
      <c r="A2" s="96" t="s">
        <v>73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73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  <c r="IJ2" s="97"/>
      <c r="IK2" s="97"/>
      <c r="IL2" s="97"/>
      <c r="IM2" s="97"/>
      <c r="IN2" s="97"/>
      <c r="IO2" s="97"/>
      <c r="IP2" s="97"/>
      <c r="IQ2" s="97"/>
      <c r="IR2" s="97"/>
      <c r="IS2" s="97"/>
      <c r="IT2" s="97"/>
    </row>
    <row r="3" spans="1:254">
      <c r="A3" s="55" t="s">
        <v>158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  <c r="IJ3" s="97"/>
      <c r="IK3" s="97"/>
      <c r="IL3" s="97"/>
      <c r="IM3" s="97"/>
      <c r="IN3" s="97"/>
      <c r="IO3" s="97"/>
      <c r="IP3" s="97"/>
      <c r="IQ3" s="97"/>
      <c r="IR3" s="97"/>
      <c r="IS3" s="97"/>
      <c r="IT3" s="97"/>
    </row>
    <row r="4" spans="1:254">
      <c r="A4" s="88"/>
      <c r="B4" s="88"/>
      <c r="C4" s="88"/>
      <c r="D4" s="88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88"/>
      <c r="S4" s="99"/>
      <c r="T4" s="88"/>
      <c r="U4" s="99"/>
      <c r="V4" s="88"/>
      <c r="W4" s="99"/>
      <c r="X4" s="88"/>
      <c r="Y4" s="99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  <c r="IJ4" s="97"/>
      <c r="IK4" s="97"/>
      <c r="IL4" s="97"/>
      <c r="IM4" s="97"/>
      <c r="IN4" s="97"/>
      <c r="IO4" s="97"/>
      <c r="IP4" s="97"/>
      <c r="IQ4" s="97"/>
      <c r="IR4" s="97"/>
      <c r="IS4" s="97"/>
      <c r="IT4" s="97"/>
    </row>
    <row r="5" spans="1:254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6" t="s">
        <v>2</v>
      </c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  <c r="IJ5" s="97"/>
      <c r="IK5" s="97"/>
      <c r="IL5" s="97"/>
      <c r="IM5" s="97"/>
      <c r="IN5" s="97"/>
      <c r="IO5" s="97"/>
      <c r="IP5" s="97"/>
      <c r="IQ5" s="97"/>
      <c r="IR5" s="97"/>
      <c r="IS5" s="97"/>
      <c r="IT5" s="97"/>
    </row>
    <row r="6" spans="1:254">
      <c r="E6" s="268" t="s">
        <v>3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</row>
    <row r="7" spans="1:254">
      <c r="E7" s="269" t="s">
        <v>74</v>
      </c>
      <c r="F7" s="100"/>
      <c r="G7" s="269" t="s">
        <v>75</v>
      </c>
      <c r="H7" s="100"/>
      <c r="I7" s="268" t="s">
        <v>76</v>
      </c>
      <c r="J7" s="268"/>
      <c r="K7" s="268"/>
      <c r="L7" s="100"/>
      <c r="M7" s="268" t="s">
        <v>44</v>
      </c>
      <c r="N7" s="268"/>
      <c r="O7" s="268"/>
      <c r="P7" s="268"/>
      <c r="Q7" s="268"/>
      <c r="R7" s="268"/>
      <c r="S7" s="268"/>
      <c r="T7" s="100"/>
      <c r="U7" s="269" t="s">
        <v>45</v>
      </c>
      <c r="V7" s="100"/>
      <c r="W7" s="269" t="s">
        <v>77</v>
      </c>
      <c r="X7" s="100"/>
      <c r="Y7" s="271" t="s">
        <v>78</v>
      </c>
    </row>
    <row r="8" spans="1:254" ht="80.849999999999994" customHeight="1">
      <c r="A8" s="100"/>
      <c r="B8" s="101"/>
      <c r="C8" s="209" t="s">
        <v>5</v>
      </c>
      <c r="D8" s="101"/>
      <c r="E8" s="270"/>
      <c r="F8" s="101"/>
      <c r="G8" s="270"/>
      <c r="H8" s="101"/>
      <c r="I8" s="102" t="s">
        <v>79</v>
      </c>
      <c r="J8" s="101"/>
      <c r="K8" s="103" t="s">
        <v>80</v>
      </c>
      <c r="L8" s="101"/>
      <c r="M8" s="102" t="s">
        <v>81</v>
      </c>
      <c r="N8" s="104"/>
      <c r="O8" s="102" t="s">
        <v>82</v>
      </c>
      <c r="P8" s="135"/>
      <c r="Q8" s="212" t="s">
        <v>83</v>
      </c>
      <c r="R8" s="104"/>
      <c r="S8" s="102" t="s">
        <v>84</v>
      </c>
      <c r="T8" s="104"/>
      <c r="U8" s="270"/>
      <c r="V8" s="100"/>
      <c r="W8" s="270"/>
      <c r="X8" s="101"/>
      <c r="Y8" s="272"/>
      <c r="Z8" s="101"/>
      <c r="AA8" s="101"/>
    </row>
    <row r="9" spans="1:254">
      <c r="A9" s="105"/>
      <c r="B9" s="106"/>
      <c r="C9" s="106"/>
      <c r="D9" s="107"/>
      <c r="E9" s="108"/>
      <c r="F9" s="109"/>
      <c r="G9" s="109"/>
      <c r="H9" s="110"/>
      <c r="I9" s="110"/>
      <c r="J9" s="110"/>
      <c r="K9" s="110"/>
      <c r="L9" s="108"/>
      <c r="M9" s="111"/>
      <c r="N9" s="111"/>
      <c r="O9" s="111"/>
      <c r="P9" s="111"/>
      <c r="Q9" s="111"/>
      <c r="R9" s="111"/>
      <c r="S9" s="111"/>
      <c r="T9" s="111"/>
      <c r="U9" s="110"/>
      <c r="V9" s="110"/>
      <c r="W9" s="110"/>
      <c r="X9" s="110"/>
      <c r="Y9" s="110"/>
      <c r="Z9" s="107"/>
      <c r="AA9" s="106"/>
    </row>
    <row r="10" spans="1:254">
      <c r="A10" s="88" t="s">
        <v>159</v>
      </c>
      <c r="B10" s="106"/>
      <c r="C10" s="123"/>
      <c r="D10" s="107"/>
      <c r="E10" s="113">
        <v>958029725</v>
      </c>
      <c r="F10" s="114"/>
      <c r="G10" s="113">
        <v>1008882837</v>
      </c>
      <c r="H10" s="113"/>
      <c r="I10" s="113">
        <v>92216383</v>
      </c>
      <c r="J10" s="194"/>
      <c r="K10" s="113">
        <v>1030568888</v>
      </c>
      <c r="L10" s="116"/>
      <c r="M10" s="113">
        <v>5147753</v>
      </c>
      <c r="N10" s="117"/>
      <c r="O10" s="113">
        <v>-40134765</v>
      </c>
      <c r="P10" s="113"/>
      <c r="Q10" s="113">
        <v>0</v>
      </c>
      <c r="R10" s="117"/>
      <c r="S10" s="113">
        <f t="shared" ref="S10:S16" si="0">SUM(M10:R10)</f>
        <v>-34987012</v>
      </c>
      <c r="T10" s="117"/>
      <c r="U10" s="116">
        <f t="shared" ref="U10:U16" si="1">SUM(E10:K10)+S10</f>
        <v>3054710821</v>
      </c>
      <c r="V10" s="113"/>
      <c r="W10" s="113">
        <v>542263118</v>
      </c>
      <c r="X10" s="113"/>
      <c r="Y10" s="116">
        <f t="shared" ref="Y10:Y16" si="2">SUM(U10,W10)</f>
        <v>3596973939</v>
      </c>
      <c r="Z10" s="124"/>
    </row>
    <row r="11" spans="1:254">
      <c r="A11" s="88" t="s">
        <v>88</v>
      </c>
      <c r="B11" s="106"/>
      <c r="C11" s="112"/>
      <c r="D11" s="107"/>
      <c r="E11" s="113">
        <v>79750000</v>
      </c>
      <c r="F11" s="114"/>
      <c r="G11" s="113">
        <v>82264096</v>
      </c>
      <c r="H11" s="113"/>
      <c r="I11" s="113">
        <v>0</v>
      </c>
      <c r="J11" s="194"/>
      <c r="K11" s="113">
        <v>0</v>
      </c>
      <c r="L11" s="116"/>
      <c r="M11" s="113">
        <v>0</v>
      </c>
      <c r="N11" s="117"/>
      <c r="O11" s="113">
        <v>0</v>
      </c>
      <c r="P11" s="113"/>
      <c r="Q11" s="113">
        <v>0</v>
      </c>
      <c r="R11" s="117"/>
      <c r="S11" s="113">
        <f t="shared" si="0"/>
        <v>0</v>
      </c>
      <c r="T11" s="117"/>
      <c r="U11" s="116">
        <f t="shared" si="1"/>
        <v>162014096</v>
      </c>
      <c r="V11" s="113"/>
      <c r="W11" s="113">
        <v>0</v>
      </c>
      <c r="X11" s="113"/>
      <c r="Y11" s="116">
        <f t="shared" si="2"/>
        <v>162014096</v>
      </c>
      <c r="Z11" s="111"/>
      <c r="AA11" s="70"/>
    </row>
    <row r="12" spans="1:254">
      <c r="A12" s="88" t="s">
        <v>85</v>
      </c>
      <c r="B12" s="106"/>
      <c r="C12" s="112"/>
      <c r="D12" s="107"/>
      <c r="E12" s="113">
        <v>0</v>
      </c>
      <c r="F12" s="114"/>
      <c r="G12" s="113">
        <v>0</v>
      </c>
      <c r="H12" s="113"/>
      <c r="I12" s="113">
        <v>0</v>
      </c>
      <c r="J12" s="194"/>
      <c r="K12" s="113">
        <v>0</v>
      </c>
      <c r="L12" s="116"/>
      <c r="M12" s="113">
        <v>0</v>
      </c>
      <c r="N12" s="117"/>
      <c r="O12" s="113">
        <v>0</v>
      </c>
      <c r="P12" s="113"/>
      <c r="Q12" s="113">
        <v>0</v>
      </c>
      <c r="R12" s="117"/>
      <c r="S12" s="113">
        <f t="shared" si="0"/>
        <v>0</v>
      </c>
      <c r="T12" s="117"/>
      <c r="U12" s="116">
        <f t="shared" si="1"/>
        <v>0</v>
      </c>
      <c r="V12" s="113"/>
      <c r="W12" s="113">
        <v>1473586381</v>
      </c>
      <c r="X12" s="113"/>
      <c r="Y12" s="116">
        <f t="shared" si="2"/>
        <v>1473586381</v>
      </c>
      <c r="Z12" s="111"/>
      <c r="AA12" s="70"/>
    </row>
    <row r="13" spans="1:254">
      <c r="A13" s="88" t="s">
        <v>89</v>
      </c>
      <c r="B13" s="106"/>
      <c r="C13" s="123"/>
      <c r="D13" s="107"/>
      <c r="E13" s="113">
        <v>0</v>
      </c>
      <c r="F13" s="114"/>
      <c r="G13" s="113">
        <v>0</v>
      </c>
      <c r="H13" s="113"/>
      <c r="I13" s="113">
        <v>0</v>
      </c>
      <c r="J13" s="194"/>
      <c r="K13" s="113">
        <v>0</v>
      </c>
      <c r="L13" s="116"/>
      <c r="M13" s="113">
        <v>0</v>
      </c>
      <c r="N13" s="117"/>
      <c r="O13" s="113">
        <v>509691666</v>
      </c>
      <c r="P13" s="113"/>
      <c r="Q13" s="113">
        <v>0</v>
      </c>
      <c r="R13" s="117"/>
      <c r="S13" s="113">
        <f t="shared" si="0"/>
        <v>509691666</v>
      </c>
      <c r="T13" s="117"/>
      <c r="U13" s="116">
        <f t="shared" si="1"/>
        <v>509691666</v>
      </c>
      <c r="V13" s="113"/>
      <c r="W13" s="113">
        <v>-509691666</v>
      </c>
      <c r="X13" s="113"/>
      <c r="Y13" s="116">
        <f t="shared" si="2"/>
        <v>0</v>
      </c>
      <c r="Z13" s="124"/>
    </row>
    <row r="14" spans="1:254">
      <c r="A14" s="88" t="s">
        <v>86</v>
      </c>
      <c r="B14" s="106"/>
      <c r="C14" s="128"/>
      <c r="D14" s="107"/>
      <c r="E14" s="113">
        <v>0</v>
      </c>
      <c r="F14" s="114"/>
      <c r="G14" s="113">
        <v>0</v>
      </c>
      <c r="H14" s="113"/>
      <c r="I14" s="113">
        <v>0</v>
      </c>
      <c r="J14" s="194"/>
      <c r="K14" s="113">
        <v>0</v>
      </c>
      <c r="L14" s="116"/>
      <c r="M14" s="113">
        <v>0</v>
      </c>
      <c r="N14" s="117"/>
      <c r="O14" s="113">
        <v>0</v>
      </c>
      <c r="P14" s="113"/>
      <c r="Q14" s="113">
        <v>0</v>
      </c>
      <c r="R14" s="117"/>
      <c r="S14" s="113">
        <f t="shared" si="0"/>
        <v>0</v>
      </c>
      <c r="T14" s="117"/>
      <c r="U14" s="116">
        <f t="shared" si="1"/>
        <v>0</v>
      </c>
      <c r="V14" s="113"/>
      <c r="W14" s="113">
        <v>-6310527</v>
      </c>
      <c r="X14" s="113"/>
      <c r="Y14" s="116">
        <f t="shared" si="2"/>
        <v>-6310527</v>
      </c>
      <c r="Z14" s="111"/>
      <c r="AA14" s="70"/>
    </row>
    <row r="15" spans="1:254">
      <c r="A15" s="88" t="s">
        <v>96</v>
      </c>
      <c r="B15" s="106"/>
      <c r="C15" s="123"/>
      <c r="D15" s="107"/>
      <c r="E15" s="116">
        <v>0</v>
      </c>
      <c r="F15" s="114"/>
      <c r="G15" s="111">
        <v>0</v>
      </c>
      <c r="H15" s="113"/>
      <c r="I15" s="116">
        <v>0</v>
      </c>
      <c r="J15" s="113"/>
      <c r="K15" s="116">
        <f>งบกำไรขาดทุนเบ็ดเสร็จ!H35</f>
        <v>-180623047</v>
      </c>
      <c r="L15" s="116"/>
      <c r="M15" s="116">
        <v>0</v>
      </c>
      <c r="N15" s="117"/>
      <c r="O15" s="116">
        <v>0</v>
      </c>
      <c r="P15" s="116"/>
      <c r="Q15" s="116">
        <v>2308623</v>
      </c>
      <c r="R15" s="117"/>
      <c r="S15" s="113">
        <f t="shared" si="0"/>
        <v>2308623</v>
      </c>
      <c r="T15" s="117"/>
      <c r="U15" s="116">
        <f t="shared" si="1"/>
        <v>-178314424</v>
      </c>
      <c r="V15" s="113"/>
      <c r="W15" s="113">
        <f>งบกำไรขาดทุนเบ็ดเสร็จ!H41</f>
        <v>128362194</v>
      </c>
      <c r="X15" s="113"/>
      <c r="Y15" s="116">
        <f t="shared" si="2"/>
        <v>-49952230</v>
      </c>
      <c r="Z15" s="115"/>
    </row>
    <row r="16" spans="1:254">
      <c r="A16" s="190" t="s">
        <v>87</v>
      </c>
      <c r="B16" s="191"/>
      <c r="C16" s="128"/>
      <c r="D16" s="107"/>
      <c r="E16" s="113">
        <v>0</v>
      </c>
      <c r="F16" s="114"/>
      <c r="G16" s="113">
        <v>0</v>
      </c>
      <c r="H16" s="113"/>
      <c r="I16" s="113">
        <v>0</v>
      </c>
      <c r="J16" s="194"/>
      <c r="K16" s="113">
        <v>2308623</v>
      </c>
      <c r="L16" s="116"/>
      <c r="M16" s="113">
        <v>0</v>
      </c>
      <c r="N16" s="117"/>
      <c r="O16" s="113">
        <v>0</v>
      </c>
      <c r="P16" s="113"/>
      <c r="Q16" s="113">
        <v>-2308623</v>
      </c>
      <c r="R16" s="117"/>
      <c r="S16" s="113">
        <f t="shared" si="0"/>
        <v>-2308623</v>
      </c>
      <c r="T16" s="117"/>
      <c r="U16" s="116">
        <f t="shared" si="1"/>
        <v>0</v>
      </c>
      <c r="V16" s="113"/>
      <c r="W16" s="113">
        <v>0</v>
      </c>
      <c r="X16" s="113"/>
      <c r="Y16" s="116">
        <f t="shared" si="2"/>
        <v>0</v>
      </c>
      <c r="Z16" s="111"/>
      <c r="AA16" s="70"/>
    </row>
    <row r="17" spans="1:27">
      <c r="A17" s="96" t="s">
        <v>101</v>
      </c>
      <c r="B17" s="106"/>
      <c r="C17" s="123"/>
      <c r="D17" s="107"/>
      <c r="E17" s="192">
        <f>SUM(E10:E16)</f>
        <v>1037779725</v>
      </c>
      <c r="F17" s="119"/>
      <c r="G17" s="192">
        <f>SUM(G10:G16)</f>
        <v>1091146933</v>
      </c>
      <c r="H17" s="120"/>
      <c r="I17" s="192">
        <f>SUM(I10:I16)</f>
        <v>92216383</v>
      </c>
      <c r="J17" s="120"/>
      <c r="K17" s="192">
        <f>SUM(K10:K16)</f>
        <v>852254464</v>
      </c>
      <c r="L17" s="121"/>
      <c r="M17" s="192">
        <f>SUM(M10:M16)</f>
        <v>5147753</v>
      </c>
      <c r="N17" s="122"/>
      <c r="O17" s="192">
        <f>SUM(O10:O16)</f>
        <v>469556901</v>
      </c>
      <c r="P17" s="120"/>
      <c r="Q17" s="192">
        <f>SUM(Q10:Q16)</f>
        <v>0</v>
      </c>
      <c r="R17" s="120"/>
      <c r="S17" s="192">
        <f>SUM(S10:S16)</f>
        <v>474704654</v>
      </c>
      <c r="T17" s="120"/>
      <c r="U17" s="192">
        <f>SUM(U10:U16)</f>
        <v>3548102159</v>
      </c>
      <c r="V17" s="120"/>
      <c r="W17" s="192">
        <f>SUM(W10:W16)</f>
        <v>1628209500</v>
      </c>
      <c r="X17" s="120"/>
      <c r="Y17" s="192">
        <f>SUM(Y10:Y16)</f>
        <v>5176311659</v>
      </c>
      <c r="Z17" s="117"/>
    </row>
    <row r="18" spans="1:27" s="256" customFormat="1">
      <c r="A18" s="190" t="s">
        <v>88</v>
      </c>
      <c r="B18" s="191"/>
      <c r="C18" s="249">
        <v>21</v>
      </c>
      <c r="D18" s="255"/>
      <c r="E18" s="113">
        <v>100000000</v>
      </c>
      <c r="F18" s="114"/>
      <c r="G18" s="113">
        <v>195722359</v>
      </c>
      <c r="H18" s="113"/>
      <c r="I18" s="113">
        <v>0</v>
      </c>
      <c r="J18" s="194"/>
      <c r="K18" s="113">
        <v>0</v>
      </c>
      <c r="L18" s="116"/>
      <c r="M18" s="113">
        <v>0</v>
      </c>
      <c r="N18" s="117"/>
      <c r="O18" s="113">
        <v>0</v>
      </c>
      <c r="P18" s="113"/>
      <c r="Q18" s="113">
        <v>0</v>
      </c>
      <c r="R18" s="117"/>
      <c r="S18" s="113">
        <f>SUM(M18:R18)</f>
        <v>0</v>
      </c>
      <c r="T18" s="117"/>
      <c r="U18" s="116">
        <f>SUM(E18:K18)+S18</f>
        <v>295722359</v>
      </c>
      <c r="V18" s="113"/>
      <c r="W18" s="113">
        <v>0</v>
      </c>
      <c r="X18" s="113"/>
      <c r="Y18" s="113">
        <f>SUM(U18:W18)</f>
        <v>295722359</v>
      </c>
      <c r="Z18" s="111"/>
      <c r="AA18" s="70"/>
    </row>
    <row r="19" spans="1:27" s="256" customFormat="1">
      <c r="A19" s="190" t="s">
        <v>86</v>
      </c>
      <c r="B19" s="191"/>
      <c r="C19" s="249"/>
      <c r="D19" s="255"/>
      <c r="E19" s="113">
        <v>0</v>
      </c>
      <c r="F19" s="114"/>
      <c r="G19" s="113">
        <v>0</v>
      </c>
      <c r="H19" s="113"/>
      <c r="I19" s="113">
        <v>0</v>
      </c>
      <c r="J19" s="194"/>
      <c r="K19" s="113">
        <v>0</v>
      </c>
      <c r="L19" s="116"/>
      <c r="M19" s="113">
        <v>0</v>
      </c>
      <c r="N19" s="117"/>
      <c r="O19" s="113">
        <v>0</v>
      </c>
      <c r="P19" s="113"/>
      <c r="Q19" s="113">
        <v>0</v>
      </c>
      <c r="R19" s="117"/>
      <c r="S19" s="113">
        <f>SUM(M19:R19)</f>
        <v>0</v>
      </c>
      <c r="T19" s="117"/>
      <c r="U19" s="116">
        <f>SUM(E19:K19)+S19</f>
        <v>0</v>
      </c>
      <c r="V19" s="113"/>
      <c r="W19" s="113">
        <v>-4535692</v>
      </c>
      <c r="X19" s="113"/>
      <c r="Y19" s="116">
        <f>SUM(U19:W19)</f>
        <v>-4535692</v>
      </c>
      <c r="Z19" s="111"/>
      <c r="AA19" s="70"/>
    </row>
    <row r="20" spans="1:27" s="256" customFormat="1">
      <c r="A20" s="190" t="s">
        <v>96</v>
      </c>
      <c r="B20" s="191"/>
      <c r="C20" s="257"/>
      <c r="D20" s="255"/>
      <c r="E20" s="111">
        <v>0</v>
      </c>
      <c r="F20" s="113"/>
      <c r="G20" s="116">
        <v>0</v>
      </c>
      <c r="H20" s="117"/>
      <c r="I20" s="113">
        <v>0</v>
      </c>
      <c r="J20" s="113"/>
      <c r="K20" s="116">
        <f>งบกำไรขาดทุนเบ็ดเสร็จ!F35</f>
        <v>-165525845</v>
      </c>
      <c r="L20" s="116"/>
      <c r="M20" s="116">
        <v>0</v>
      </c>
      <c r="N20" s="117"/>
      <c r="O20" s="116">
        <v>0</v>
      </c>
      <c r="P20" s="116"/>
      <c r="Q20" s="116">
        <v>384601</v>
      </c>
      <c r="R20" s="116"/>
      <c r="S20" s="113">
        <f>SUM(M20:R20)</f>
        <v>384601</v>
      </c>
      <c r="T20" s="116"/>
      <c r="U20" s="116">
        <f>SUM(E20:K20)+S20</f>
        <v>-165141244</v>
      </c>
      <c r="V20" s="113"/>
      <c r="W20" s="113">
        <f>งบกำไรขาดทุนเบ็ดเสร็จ!F41</f>
        <v>133327807</v>
      </c>
      <c r="X20" s="113"/>
      <c r="Y20" s="116">
        <f>SUM(U20:W20)</f>
        <v>-31813437</v>
      </c>
      <c r="Z20" s="194"/>
      <c r="AA20" s="70"/>
    </row>
    <row r="21" spans="1:27" s="256" customFormat="1">
      <c r="A21" s="190" t="s">
        <v>87</v>
      </c>
      <c r="B21" s="191"/>
      <c r="C21" s="249"/>
      <c r="D21" s="255"/>
      <c r="E21" s="113">
        <v>0</v>
      </c>
      <c r="F21" s="114"/>
      <c r="G21" s="113">
        <v>0</v>
      </c>
      <c r="H21" s="113"/>
      <c r="I21" s="113">
        <v>0</v>
      </c>
      <c r="J21" s="194"/>
      <c r="K21" s="113">
        <v>384601</v>
      </c>
      <c r="L21" s="116"/>
      <c r="M21" s="113">
        <v>0</v>
      </c>
      <c r="N21" s="117"/>
      <c r="O21" s="113">
        <v>0</v>
      </c>
      <c r="P21" s="113"/>
      <c r="Q21" s="113">
        <v>-384601</v>
      </c>
      <c r="R21" s="117"/>
      <c r="S21" s="113">
        <f>SUM(M21:R21)</f>
        <v>-384601</v>
      </c>
      <c r="T21" s="117"/>
      <c r="U21" s="116">
        <f>SUM(E21:K21)+S21</f>
        <v>0</v>
      </c>
      <c r="V21" s="113"/>
      <c r="W21" s="113">
        <v>0</v>
      </c>
      <c r="X21" s="113"/>
      <c r="Y21" s="116">
        <f>SUM(U21:W21)</f>
        <v>0</v>
      </c>
      <c r="Z21" s="111"/>
      <c r="AA21" s="70"/>
    </row>
    <row r="22" spans="1:27" s="256" customFormat="1" ht="21.75" thickBot="1">
      <c r="A22" s="251" t="s">
        <v>160</v>
      </c>
      <c r="B22" s="258"/>
      <c r="C22" s="258"/>
      <c r="D22" s="259"/>
      <c r="E22" s="260">
        <f>SUM(E17:E21)</f>
        <v>1137779725</v>
      </c>
      <c r="F22" s="119"/>
      <c r="G22" s="260">
        <f>SUM(G17:G21)</f>
        <v>1286869292</v>
      </c>
      <c r="H22" s="120"/>
      <c r="I22" s="260">
        <f>SUM(I17:I21)</f>
        <v>92216383</v>
      </c>
      <c r="J22" s="120"/>
      <c r="K22" s="260">
        <f>SUM(K17:K21)</f>
        <v>687113220</v>
      </c>
      <c r="L22" s="121"/>
      <c r="M22" s="260">
        <f>SUM(M17:M21)</f>
        <v>5147753</v>
      </c>
      <c r="N22" s="122"/>
      <c r="O22" s="260">
        <f>SUM(O17:O21)</f>
        <v>469556901</v>
      </c>
      <c r="P22" s="120"/>
      <c r="Q22" s="260">
        <f>SUM(Q17:Q21)</f>
        <v>0</v>
      </c>
      <c r="R22" s="120"/>
      <c r="S22" s="260">
        <f>SUM(S17:S21)</f>
        <v>474704654</v>
      </c>
      <c r="T22" s="120"/>
      <c r="U22" s="260">
        <f>SUM(U17:U21)</f>
        <v>3678683274</v>
      </c>
      <c r="V22" s="120"/>
      <c r="W22" s="260">
        <f>SUM(W17:W21)</f>
        <v>1757001615</v>
      </c>
      <c r="X22" s="120"/>
      <c r="Y22" s="260">
        <f>SUM(Y17:Y21)</f>
        <v>5435684889</v>
      </c>
      <c r="Z22" s="111"/>
      <c r="AA22" s="70"/>
    </row>
    <row r="23" spans="1:27" ht="21.75" thickTop="1">
      <c r="A23" s="96"/>
      <c r="B23" s="118"/>
      <c r="C23" s="118"/>
      <c r="D23" s="118"/>
      <c r="E23" s="58"/>
      <c r="F23" s="129"/>
      <c r="G23" s="58"/>
      <c r="H23" s="58"/>
      <c r="I23" s="58"/>
      <c r="J23" s="58"/>
      <c r="K23" s="58"/>
      <c r="L23" s="130"/>
      <c r="M23" s="58"/>
      <c r="N23" s="131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125"/>
      <c r="AA23" s="70"/>
    </row>
    <row r="24" spans="1:27">
      <c r="A24" s="88"/>
      <c r="B24" s="106"/>
      <c r="C24" s="112"/>
      <c r="D24" s="106"/>
      <c r="E24" s="84"/>
      <c r="F24" s="132"/>
      <c r="G24" s="84"/>
      <c r="H24" s="84"/>
      <c r="I24" s="84"/>
      <c r="J24" s="84"/>
      <c r="K24" s="84"/>
      <c r="L24" s="70"/>
      <c r="M24" s="84"/>
      <c r="N24" s="133"/>
      <c r="O24" s="84"/>
      <c r="P24" s="84"/>
      <c r="Q24" s="84"/>
      <c r="R24" s="133"/>
      <c r="S24" s="84"/>
      <c r="T24" s="133"/>
      <c r="U24" s="84"/>
      <c r="V24" s="84"/>
      <c r="W24" s="84"/>
      <c r="X24" s="84"/>
      <c r="Y24" s="84"/>
      <c r="Z24" s="59"/>
      <c r="AA24" s="70"/>
    </row>
    <row r="25" spans="1:27">
      <c r="G25" s="134"/>
    </row>
  </sheetData>
  <mergeCells count="8">
    <mergeCell ref="E6:Y6"/>
    <mergeCell ref="E7:E8"/>
    <mergeCell ref="G7:G8"/>
    <mergeCell ref="I7:K7"/>
    <mergeCell ref="M7:S7"/>
    <mergeCell ref="U7:U8"/>
    <mergeCell ref="W7:W8"/>
    <mergeCell ref="Y7:Y8"/>
  </mergeCells>
  <pageMargins left="0.98425196850393704" right="0.70866141732283472" top="1.1023622047244095" bottom="0.55118110236220474" header="0.51181102362204722" footer="0.55000000000000004"/>
  <pageSetup paperSize="256" scale="62" firstPageNumber="5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T67"/>
  <sheetViews>
    <sheetView workbookViewId="0">
      <selection activeCell="F13" sqref="F13"/>
    </sheetView>
  </sheetViews>
  <sheetFormatPr defaultRowHeight="21"/>
  <cols>
    <col min="1" max="1" width="3.875" style="34" customWidth="1"/>
    <col min="2" max="2" width="25" style="34" customWidth="1"/>
    <col min="3" max="3" width="7.125" style="34" customWidth="1"/>
    <col min="4" max="4" width="1.875" style="34" customWidth="1"/>
    <col min="5" max="5" width="16.875" style="34" customWidth="1"/>
    <col min="6" max="6" width="1.875" style="34" customWidth="1"/>
    <col min="7" max="7" width="16.875" style="34" customWidth="1"/>
    <col min="8" max="8" width="1.875" style="34" customWidth="1"/>
    <col min="9" max="9" width="16.875" style="34" customWidth="1"/>
    <col min="10" max="10" width="1.875" style="34" customWidth="1"/>
    <col min="11" max="11" width="16.875" style="34" customWidth="1"/>
    <col min="12" max="12" width="1.875" style="34" customWidth="1"/>
    <col min="13" max="13" width="16.875" style="34" customWidth="1"/>
    <col min="14" max="14" width="1.875" style="34" customWidth="1"/>
    <col min="15" max="15" width="16.875" style="34" customWidth="1"/>
    <col min="16" max="16" width="1.875" style="34" customWidth="1"/>
    <col min="17" max="17" width="16.875" style="34" customWidth="1"/>
    <col min="18" max="18" width="12" style="34" customWidth="1"/>
    <col min="19" max="19" width="14.875" style="34" customWidth="1"/>
    <col min="20" max="20" width="1.125" style="34" customWidth="1"/>
    <col min="21" max="21" width="14.875" style="34" customWidth="1"/>
    <col min="22" max="16384" width="9" style="34"/>
  </cols>
  <sheetData>
    <row r="1" spans="1:254">
      <c r="A1" s="136" t="s">
        <v>0</v>
      </c>
      <c r="B1" s="136"/>
      <c r="C1" s="137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73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  <c r="IL1" s="138"/>
      <c r="IM1" s="138"/>
      <c r="IN1" s="138"/>
      <c r="IO1" s="138"/>
      <c r="IP1" s="138"/>
      <c r="IQ1" s="138"/>
      <c r="IR1" s="138"/>
      <c r="IS1" s="138"/>
      <c r="IT1" s="138"/>
    </row>
    <row r="2" spans="1:254">
      <c r="A2" s="136" t="s">
        <v>73</v>
      </c>
      <c r="B2" s="136"/>
      <c r="C2" s="137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73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8"/>
      <c r="DZ2" s="138"/>
      <c r="EA2" s="138"/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8"/>
      <c r="FF2" s="138"/>
      <c r="FG2" s="138"/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8"/>
      <c r="GL2" s="138"/>
      <c r="GM2" s="138"/>
      <c r="GN2" s="138"/>
      <c r="GO2" s="138"/>
      <c r="GP2" s="138"/>
      <c r="GQ2" s="138"/>
      <c r="GR2" s="138"/>
      <c r="GS2" s="138"/>
      <c r="GT2" s="138"/>
      <c r="GU2" s="138"/>
      <c r="GV2" s="138"/>
      <c r="GW2" s="138"/>
      <c r="GX2" s="138"/>
      <c r="GY2" s="138"/>
      <c r="GZ2" s="138"/>
      <c r="HA2" s="138"/>
      <c r="HB2" s="138"/>
      <c r="HC2" s="138"/>
      <c r="HD2" s="138"/>
      <c r="HE2" s="138"/>
      <c r="HF2" s="138"/>
      <c r="HG2" s="138"/>
      <c r="HH2" s="138"/>
      <c r="HI2" s="138"/>
      <c r="HJ2" s="138"/>
      <c r="HK2" s="138"/>
      <c r="HL2" s="138"/>
      <c r="HM2" s="138"/>
      <c r="HN2" s="138"/>
      <c r="HO2" s="138"/>
      <c r="HP2" s="138"/>
      <c r="HQ2" s="138"/>
      <c r="HR2" s="138"/>
      <c r="HS2" s="138"/>
      <c r="HT2" s="138"/>
      <c r="HU2" s="138"/>
      <c r="HV2" s="138"/>
      <c r="HW2" s="138"/>
      <c r="HX2" s="138"/>
      <c r="HY2" s="138"/>
      <c r="HZ2" s="138"/>
      <c r="IA2" s="138"/>
      <c r="IB2" s="138"/>
      <c r="IC2" s="138"/>
      <c r="ID2" s="138"/>
      <c r="IE2" s="138"/>
      <c r="IF2" s="138"/>
      <c r="IG2" s="138"/>
      <c r="IH2" s="138"/>
      <c r="II2" s="138"/>
      <c r="IJ2" s="138"/>
      <c r="IK2" s="138"/>
      <c r="IL2" s="138"/>
      <c r="IM2" s="138"/>
      <c r="IN2" s="138"/>
      <c r="IO2" s="138"/>
      <c r="IP2" s="138"/>
      <c r="IQ2" s="138"/>
      <c r="IR2" s="138"/>
      <c r="IS2" s="138"/>
      <c r="IT2" s="138"/>
    </row>
    <row r="3" spans="1:254">
      <c r="A3" s="55" t="s">
        <v>158</v>
      </c>
      <c r="B3" s="136"/>
      <c r="C3" s="137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  <c r="HL3" s="138"/>
      <c r="HM3" s="138"/>
      <c r="HN3" s="138"/>
      <c r="HO3" s="138"/>
      <c r="HP3" s="138"/>
      <c r="HQ3" s="138"/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8"/>
      <c r="ID3" s="138"/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8"/>
      <c r="IQ3" s="138"/>
      <c r="IR3" s="138"/>
      <c r="IS3" s="138"/>
      <c r="IT3" s="138"/>
    </row>
    <row r="4" spans="1:254">
      <c r="A4" s="1"/>
      <c r="B4" s="139"/>
      <c r="C4" s="139"/>
      <c r="D4" s="139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39"/>
      <c r="Q4" s="140"/>
      <c r="R4" s="139"/>
      <c r="S4" s="139"/>
      <c r="T4" s="139"/>
      <c r="U4" s="139"/>
      <c r="V4" s="139"/>
    </row>
    <row r="5" spans="1:254">
      <c r="A5" s="141"/>
      <c r="B5" s="141"/>
      <c r="C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6" t="s">
        <v>2</v>
      </c>
      <c r="R5" s="141"/>
    </row>
    <row r="6" spans="1:254">
      <c r="A6" s="142"/>
      <c r="B6" s="142"/>
      <c r="C6" s="142"/>
      <c r="E6" s="273" t="s">
        <v>4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143"/>
      <c r="S6" s="143"/>
    </row>
    <row r="7" spans="1:254" ht="21" customHeight="1">
      <c r="A7" s="144"/>
      <c r="B7" s="144"/>
      <c r="C7" s="104"/>
      <c r="D7" s="144"/>
      <c r="E7" s="274" t="s">
        <v>97</v>
      </c>
      <c r="F7" s="145"/>
      <c r="G7" s="274" t="s">
        <v>98</v>
      </c>
      <c r="H7" s="146"/>
      <c r="I7" s="276" t="s">
        <v>76</v>
      </c>
      <c r="J7" s="276"/>
      <c r="K7" s="276"/>
      <c r="L7" s="161"/>
      <c r="M7" s="276" t="s">
        <v>44</v>
      </c>
      <c r="N7" s="276"/>
      <c r="O7" s="276"/>
      <c r="P7" s="145"/>
      <c r="Q7" s="277" t="s">
        <v>78</v>
      </c>
    </row>
    <row r="8" spans="1:254" ht="84">
      <c r="A8" s="144"/>
      <c r="B8" s="144"/>
      <c r="C8" s="209" t="s">
        <v>5</v>
      </c>
      <c r="D8" s="144"/>
      <c r="E8" s="275"/>
      <c r="F8" s="145"/>
      <c r="G8" s="275"/>
      <c r="H8" s="146"/>
      <c r="I8" s="147" t="s">
        <v>99</v>
      </c>
      <c r="J8" s="145"/>
      <c r="K8" s="147" t="s">
        <v>80</v>
      </c>
      <c r="L8" s="162"/>
      <c r="M8" s="147" t="s">
        <v>100</v>
      </c>
      <c r="N8" s="193"/>
      <c r="O8" s="147" t="s">
        <v>84</v>
      </c>
      <c r="P8" s="142"/>
      <c r="Q8" s="278"/>
    </row>
    <row r="9" spans="1:254">
      <c r="A9" s="144"/>
      <c r="B9" s="144"/>
      <c r="C9" s="144"/>
      <c r="D9" s="144"/>
      <c r="E9" s="148"/>
      <c r="F9" s="149"/>
      <c r="G9" s="148"/>
      <c r="H9" s="148"/>
      <c r="I9" s="148"/>
      <c r="J9" s="149"/>
      <c r="K9" s="148"/>
      <c r="L9" s="148"/>
      <c r="M9" s="148"/>
      <c r="N9" s="148"/>
      <c r="O9" s="148"/>
      <c r="P9" s="150"/>
      <c r="Q9" s="149"/>
    </row>
    <row r="10" spans="1:254" ht="23.1" customHeight="1">
      <c r="A10" s="88" t="s">
        <v>159</v>
      </c>
      <c r="B10" s="153"/>
      <c r="C10" s="154"/>
      <c r="D10" s="154"/>
      <c r="E10" s="117">
        <v>958029725</v>
      </c>
      <c r="F10" s="117"/>
      <c r="G10" s="117">
        <v>1008882837</v>
      </c>
      <c r="H10" s="117"/>
      <c r="I10" s="117">
        <v>92216383</v>
      </c>
      <c r="J10" s="133"/>
      <c r="K10" s="133">
        <v>804327363</v>
      </c>
      <c r="L10" s="133"/>
      <c r="M10" s="133">
        <v>0</v>
      </c>
      <c r="N10" s="133"/>
      <c r="O10" s="133">
        <v>0</v>
      </c>
      <c r="P10" s="154"/>
      <c r="Q10" s="133">
        <f>SUM(E10:K10,O10)</f>
        <v>2863456308</v>
      </c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</row>
    <row r="11" spans="1:254" s="97" customFormat="1" ht="23.1" customHeight="1">
      <c r="A11" s="88" t="s">
        <v>88</v>
      </c>
      <c r="B11" s="151"/>
      <c r="C11" s="123"/>
      <c r="D11" s="151"/>
      <c r="E11" s="160">
        <v>79750000</v>
      </c>
      <c r="F11" s="117"/>
      <c r="G11" s="159">
        <v>82264096</v>
      </c>
      <c r="H11" s="117"/>
      <c r="I11" s="117">
        <v>0</v>
      </c>
      <c r="J11" s="117">
        <v>0</v>
      </c>
      <c r="K11" s="117">
        <v>0</v>
      </c>
      <c r="L11" s="117"/>
      <c r="M11" s="117">
        <v>0</v>
      </c>
      <c r="N11" s="117"/>
      <c r="O11" s="117">
        <f>+M11</f>
        <v>0</v>
      </c>
      <c r="P11" s="133"/>
      <c r="Q11" s="133">
        <f t="shared" ref="Q11:Q16" si="0">SUM(E11:K11,O11)</f>
        <v>162014096</v>
      </c>
    </row>
    <row r="12" spans="1:254" s="97" customFormat="1" ht="23.1" customHeight="1">
      <c r="A12" s="88" t="s">
        <v>162</v>
      </c>
      <c r="B12" s="151"/>
      <c r="C12" s="123"/>
      <c r="D12" s="151"/>
      <c r="E12" s="117">
        <v>0</v>
      </c>
      <c r="F12" s="117"/>
      <c r="G12" s="117">
        <v>0</v>
      </c>
      <c r="H12" s="117"/>
      <c r="I12" s="117">
        <v>0</v>
      </c>
      <c r="J12" s="133"/>
      <c r="K12" s="133">
        <f>งบกำไรขาดทุนเบ็ดเสร็จ!L35</f>
        <v>-286001441</v>
      </c>
      <c r="L12" s="133"/>
      <c r="M12" s="133">
        <v>5154690</v>
      </c>
      <c r="N12" s="133"/>
      <c r="O12" s="117">
        <f>+M12</f>
        <v>5154690</v>
      </c>
      <c r="P12" s="133"/>
      <c r="Q12" s="133">
        <f t="shared" si="0"/>
        <v>-280846751</v>
      </c>
    </row>
    <row r="13" spans="1:254" s="97" customFormat="1" ht="23.1" customHeight="1">
      <c r="A13" s="163" t="s">
        <v>87</v>
      </c>
      <c r="B13" s="151"/>
      <c r="C13" s="152"/>
      <c r="D13" s="151"/>
      <c r="E13" s="117">
        <v>0</v>
      </c>
      <c r="F13" s="117"/>
      <c r="G13" s="117">
        <v>0</v>
      </c>
      <c r="H13" s="117"/>
      <c r="I13" s="117">
        <v>0</v>
      </c>
      <c r="J13" s="117"/>
      <c r="K13" s="117">
        <v>5154690</v>
      </c>
      <c r="L13" s="117"/>
      <c r="M13" s="160">
        <v>-5154690</v>
      </c>
      <c r="N13" s="117"/>
      <c r="O13" s="117">
        <f>+M13</f>
        <v>-5154690</v>
      </c>
      <c r="P13" s="133"/>
      <c r="Q13" s="133">
        <f t="shared" si="0"/>
        <v>0</v>
      </c>
    </row>
    <row r="14" spans="1:254" s="97" customFormat="1" ht="23.1" customHeight="1">
      <c r="A14" s="96" t="s">
        <v>101</v>
      </c>
      <c r="B14" s="151"/>
      <c r="C14" s="123"/>
      <c r="D14" s="151"/>
      <c r="E14" s="83">
        <f>SUM(E10:E13)</f>
        <v>1037779725</v>
      </c>
      <c r="F14" s="133"/>
      <c r="G14" s="83">
        <f>SUM(G10:G13)</f>
        <v>1091146933</v>
      </c>
      <c r="H14" s="133"/>
      <c r="I14" s="83">
        <f>SUM(I10:I13)</f>
        <v>92216383</v>
      </c>
      <c r="J14" s="133"/>
      <c r="K14" s="83">
        <f>SUM(K10:K13)</f>
        <v>523480612</v>
      </c>
      <c r="L14" s="80"/>
      <c r="M14" s="83">
        <f>SUM(M10:M13)</f>
        <v>0</v>
      </c>
      <c r="N14" s="80"/>
      <c r="O14" s="83">
        <f>SUM(O10:O13)</f>
        <v>0</v>
      </c>
      <c r="P14" s="133"/>
      <c r="Q14" s="83">
        <f>SUM(E14:K14,O14)</f>
        <v>2744623653</v>
      </c>
      <c r="R14" s="117"/>
    </row>
    <row r="15" spans="1:254" s="215" customFormat="1" ht="23.1" customHeight="1">
      <c r="A15" s="190" t="s">
        <v>88</v>
      </c>
      <c r="B15" s="248"/>
      <c r="C15" s="249">
        <v>21</v>
      </c>
      <c r="D15" s="248"/>
      <c r="E15" s="159">
        <v>100000000</v>
      </c>
      <c r="F15" s="117"/>
      <c r="G15" s="159">
        <v>195722359</v>
      </c>
      <c r="H15" s="117"/>
      <c r="I15" s="159">
        <v>0</v>
      </c>
      <c r="J15" s="133"/>
      <c r="K15" s="89">
        <v>0</v>
      </c>
      <c r="L15" s="133"/>
      <c r="M15" s="89">
        <v>0</v>
      </c>
      <c r="N15" s="133"/>
      <c r="O15" s="89">
        <f>+M15</f>
        <v>0</v>
      </c>
      <c r="P15" s="133"/>
      <c r="Q15" s="89">
        <f t="shared" si="0"/>
        <v>295722359</v>
      </c>
    </row>
    <row r="16" spans="1:254" s="215" customFormat="1" ht="23.1" customHeight="1">
      <c r="A16" s="190" t="s">
        <v>181</v>
      </c>
      <c r="B16" s="248"/>
      <c r="C16" s="250"/>
      <c r="D16" s="248"/>
      <c r="E16" s="117">
        <v>0</v>
      </c>
      <c r="F16" s="117"/>
      <c r="G16" s="117">
        <v>0</v>
      </c>
      <c r="H16" s="117"/>
      <c r="I16" s="117">
        <v>0</v>
      </c>
      <c r="J16" s="133"/>
      <c r="K16" s="133">
        <f>งบกำไรขาดทุนเบ็ดเสร็จ!J35</f>
        <v>-252581986</v>
      </c>
      <c r="L16" s="133"/>
      <c r="M16" s="133">
        <v>0</v>
      </c>
      <c r="N16" s="133"/>
      <c r="O16" s="133">
        <f>+M16</f>
        <v>0</v>
      </c>
      <c r="P16" s="133"/>
      <c r="Q16" s="133">
        <f t="shared" si="0"/>
        <v>-252581986</v>
      </c>
    </row>
    <row r="17" spans="1:19" s="215" customFormat="1" ht="23.1" customHeight="1" thickBot="1">
      <c r="A17" s="251" t="s">
        <v>161</v>
      </c>
      <c r="B17" s="248"/>
      <c r="C17" s="250"/>
      <c r="D17" s="248"/>
      <c r="E17" s="252">
        <f>SUM(E14:E16)</f>
        <v>1137779725</v>
      </c>
      <c r="F17" s="117"/>
      <c r="G17" s="252">
        <f>SUM(G14:G16)</f>
        <v>1286869292</v>
      </c>
      <c r="H17" s="117"/>
      <c r="I17" s="252">
        <f>SUM(I14:I16)</f>
        <v>92216383</v>
      </c>
      <c r="J17" s="133"/>
      <c r="K17" s="252">
        <f>SUM(K14:K16)</f>
        <v>270898626</v>
      </c>
      <c r="L17" s="80"/>
      <c r="M17" s="252">
        <f>SUM(M14:M16)</f>
        <v>0</v>
      </c>
      <c r="N17" s="80"/>
      <c r="O17" s="252">
        <f>SUM(O14:O16)</f>
        <v>0</v>
      </c>
      <c r="P17" s="133"/>
      <c r="Q17" s="252">
        <f>SUM(Q14:Q16)</f>
        <v>2787764026</v>
      </c>
    </row>
    <row r="18" spans="1:19" s="215" customFormat="1" ht="23.1" customHeight="1" thickTop="1">
      <c r="A18" s="190"/>
      <c r="B18" s="248"/>
      <c r="C18" s="253"/>
      <c r="D18" s="248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254"/>
    </row>
    <row r="19" spans="1:19" s="97" customFormat="1" ht="23.1" customHeight="1">
      <c r="A19" s="88"/>
      <c r="B19" s="151"/>
      <c r="C19" s="152"/>
      <c r="D19" s="151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</row>
    <row r="20" spans="1:19">
      <c r="A20" s="155"/>
      <c r="B20" s="156"/>
      <c r="C20" s="156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44"/>
    </row>
    <row r="21" spans="1:19">
      <c r="A21" s="155"/>
      <c r="B21" s="156"/>
      <c r="C21" s="156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44"/>
    </row>
    <row r="22" spans="1:19">
      <c r="A22" s="155"/>
      <c r="B22" s="156"/>
      <c r="C22" s="156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44"/>
    </row>
    <row r="23" spans="1:19">
      <c r="I23" s="157"/>
      <c r="J23" s="157"/>
      <c r="K23" s="157"/>
      <c r="L23" s="157"/>
      <c r="M23" s="157"/>
      <c r="N23" s="157"/>
      <c r="O23" s="157"/>
      <c r="P23" s="157"/>
      <c r="Q23" s="157"/>
    </row>
    <row r="67" spans="4:8">
      <c r="D67" s="158"/>
      <c r="F67" s="158"/>
      <c r="H67" s="158"/>
    </row>
  </sheetData>
  <mergeCells count="6">
    <mergeCell ref="E6:Q6"/>
    <mergeCell ref="E7:E8"/>
    <mergeCell ref="G7:G8"/>
    <mergeCell ref="I7:K7"/>
    <mergeCell ref="Q7:Q8"/>
    <mergeCell ref="M7:O7"/>
  </mergeCells>
  <pageMargins left="0.98425196850393704" right="0.6692913385826772" top="1.1023622047244095" bottom="0.55118110236220474" header="0.51181102362204722" footer="0.54"/>
  <pageSetup paperSize="256" scale="76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S96"/>
  <sheetViews>
    <sheetView zoomScaleSheetLayoutView="80" workbookViewId="0">
      <selection activeCell="P9" sqref="P9"/>
    </sheetView>
  </sheetViews>
  <sheetFormatPr defaultRowHeight="21.6" customHeight="1"/>
  <cols>
    <col min="1" max="2" width="2.125" style="184" customWidth="1"/>
    <col min="3" max="3" width="4" style="184" customWidth="1"/>
    <col min="4" max="4" width="35.125" style="184" customWidth="1"/>
    <col min="5" max="5" width="14" style="235" customWidth="1"/>
    <col min="6" max="6" width="1.875" style="184" customWidth="1"/>
    <col min="7" max="7" width="14" style="184" customWidth="1"/>
    <col min="8" max="8" width="1.875" style="184" customWidth="1"/>
    <col min="9" max="9" width="14" style="184" customWidth="1"/>
    <col min="10" max="10" width="1.875" style="184" customWidth="1"/>
    <col min="11" max="11" width="14" style="184" customWidth="1"/>
    <col min="12" max="12" width="1.125" style="184" customWidth="1"/>
    <col min="13" max="13" width="14.125" style="220" customWidth="1"/>
    <col min="14" max="14" width="12" style="184" customWidth="1"/>
    <col min="15" max="15" width="9.875" style="184" customWidth="1"/>
    <col min="16" max="16" width="10.875" style="184" customWidth="1"/>
    <col min="17" max="16384" width="9" style="184"/>
  </cols>
  <sheetData>
    <row r="1" spans="1:16" s="215" customFormat="1" ht="21.6" customHeight="1">
      <c r="A1" s="213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73"/>
      <c r="L1" s="214"/>
      <c r="M1" s="164"/>
      <c r="N1" s="165"/>
      <c r="O1" s="165"/>
      <c r="P1" s="111"/>
    </row>
    <row r="2" spans="1:16" s="215" customFormat="1" ht="21.6" customHeight="1">
      <c r="A2" s="213" t="s">
        <v>102</v>
      </c>
      <c r="B2" s="214"/>
      <c r="C2" s="214"/>
      <c r="D2" s="214"/>
      <c r="E2" s="214"/>
      <c r="F2" s="214"/>
      <c r="G2" s="214"/>
      <c r="H2" s="214"/>
      <c r="I2" s="214"/>
      <c r="J2" s="214"/>
      <c r="K2" s="73"/>
      <c r="L2" s="214"/>
      <c r="M2" s="164"/>
      <c r="N2" s="165"/>
      <c r="O2" s="165"/>
      <c r="P2" s="111"/>
    </row>
    <row r="3" spans="1:16" s="215" customFormat="1" ht="21.6" customHeight="1">
      <c r="A3" s="216" t="s">
        <v>158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164"/>
      <c r="N3" s="165"/>
      <c r="O3" s="165"/>
      <c r="P3" s="111"/>
    </row>
    <row r="4" spans="1:16" s="215" customFormat="1" ht="21.6" customHeight="1">
      <c r="A4" s="213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164"/>
      <c r="N4" s="165"/>
      <c r="O4" s="165"/>
      <c r="P4" s="111"/>
    </row>
    <row r="5" spans="1:16" s="215" customFormat="1" ht="21.6" customHeight="1">
      <c r="A5" s="214"/>
      <c r="B5" s="214"/>
      <c r="C5" s="214"/>
      <c r="D5" s="214"/>
      <c r="E5" s="214"/>
      <c r="F5" s="214"/>
      <c r="G5" s="131"/>
      <c r="H5" s="217"/>
      <c r="I5" s="214"/>
      <c r="J5" s="214"/>
      <c r="K5" s="166" t="s">
        <v>2</v>
      </c>
      <c r="L5" s="165"/>
      <c r="M5" s="164"/>
      <c r="N5" s="165"/>
      <c r="O5" s="165"/>
      <c r="P5" s="111"/>
    </row>
    <row r="6" spans="1:16" s="215" customFormat="1" ht="21.6" customHeight="1">
      <c r="A6" s="214"/>
      <c r="B6" s="214"/>
      <c r="C6" s="214"/>
      <c r="D6" s="214"/>
      <c r="E6" s="279" t="s">
        <v>3</v>
      </c>
      <c r="F6" s="279"/>
      <c r="G6" s="279"/>
      <c r="H6" s="214"/>
      <c r="I6" s="279" t="s">
        <v>4</v>
      </c>
      <c r="J6" s="279"/>
      <c r="K6" s="279"/>
      <c r="L6" s="165"/>
      <c r="M6" s="164"/>
      <c r="N6" s="165"/>
      <c r="O6" s="165"/>
      <c r="P6" s="111"/>
    </row>
    <row r="7" spans="1:16" s="215" customFormat="1" ht="21.6" customHeight="1">
      <c r="A7" s="214"/>
      <c r="B7" s="214"/>
      <c r="C7" s="214"/>
      <c r="D7" s="214"/>
      <c r="E7" s="200">
        <v>2564</v>
      </c>
      <c r="F7" s="202"/>
      <c r="G7" s="200">
        <v>2563</v>
      </c>
      <c r="H7" s="214"/>
      <c r="I7" s="200">
        <v>2564</v>
      </c>
      <c r="J7" s="202"/>
      <c r="K7" s="200">
        <v>2563</v>
      </c>
      <c r="L7" s="165"/>
      <c r="M7" s="164"/>
      <c r="N7" s="165"/>
      <c r="O7" s="165"/>
      <c r="P7" s="111"/>
    </row>
    <row r="8" spans="1:16" s="215" customFormat="1" ht="21.6" customHeight="1">
      <c r="A8" s="214"/>
      <c r="B8" s="214"/>
      <c r="C8" s="214"/>
      <c r="D8" s="214"/>
      <c r="E8" s="201"/>
      <c r="F8" s="202"/>
      <c r="G8" s="201"/>
      <c r="H8" s="214"/>
      <c r="I8" s="201"/>
      <c r="J8" s="202"/>
      <c r="K8" s="201"/>
      <c r="L8" s="165"/>
      <c r="M8" s="164"/>
      <c r="N8" s="165"/>
      <c r="O8" s="165"/>
      <c r="P8" s="111"/>
    </row>
    <row r="9" spans="1:16" ht="21.6" customHeight="1">
      <c r="A9" s="197" t="s">
        <v>103</v>
      </c>
      <c r="E9" s="183"/>
      <c r="F9" s="183"/>
      <c r="G9" s="183"/>
      <c r="H9" s="183"/>
      <c r="I9" s="183"/>
      <c r="J9" s="183"/>
      <c r="K9" s="183"/>
      <c r="L9" s="183"/>
      <c r="M9" s="218"/>
      <c r="P9" s="59"/>
    </row>
    <row r="10" spans="1:16" s="197" customFormat="1" ht="21.6" customHeight="1">
      <c r="A10" s="197" t="s">
        <v>64</v>
      </c>
      <c r="B10" s="167"/>
      <c r="C10" s="167"/>
      <c r="D10" s="167"/>
      <c r="E10" s="73">
        <f>งบกำไรขาดทุนเบ็ดเสร็จ!F24</f>
        <v>-19164111</v>
      </c>
      <c r="F10" s="80"/>
      <c r="G10" s="73">
        <f>งบกำไรขาดทุนเบ็ดเสร็จ!H24</f>
        <v>-26781743</v>
      </c>
      <c r="H10" s="80"/>
      <c r="I10" s="73">
        <f>งบกำไรขาดทุนเบ็ดเสร็จ!J24</f>
        <v>-252581986</v>
      </c>
      <c r="J10" s="80"/>
      <c r="K10" s="73">
        <f>งบกำไรขาดทุนเบ็ดเสร็จ!L24</f>
        <v>-270110137</v>
      </c>
      <c r="L10" s="167"/>
      <c r="M10" s="168"/>
      <c r="N10" s="219"/>
      <c r="P10" s="167"/>
    </row>
    <row r="11" spans="1:16" ht="21.6" customHeight="1">
      <c r="A11" s="197" t="s">
        <v>146</v>
      </c>
      <c r="B11" s="59"/>
      <c r="C11" s="59"/>
      <c r="D11" s="59"/>
      <c r="E11" s="67"/>
      <c r="F11" s="133"/>
      <c r="G11" s="67"/>
      <c r="H11" s="133"/>
      <c r="I11" s="67"/>
      <c r="J11" s="133"/>
      <c r="K11" s="67"/>
      <c r="L11" s="59"/>
      <c r="P11" s="59"/>
    </row>
    <row r="12" spans="1:16" ht="21.6" customHeight="1">
      <c r="B12" s="59" t="s">
        <v>105</v>
      </c>
      <c r="D12" s="59"/>
      <c r="E12" s="67">
        <v>130515488</v>
      </c>
      <c r="F12" s="133"/>
      <c r="G12" s="67">
        <v>119828875</v>
      </c>
      <c r="H12" s="133"/>
      <c r="I12" s="67">
        <v>46100095</v>
      </c>
      <c r="J12" s="133"/>
      <c r="K12" s="67">
        <v>41223663</v>
      </c>
      <c r="L12" s="59"/>
      <c r="N12" s="196"/>
      <c r="P12" s="59"/>
    </row>
    <row r="13" spans="1:16" ht="21.6" customHeight="1">
      <c r="A13" s="221"/>
      <c r="B13" s="59" t="s">
        <v>106</v>
      </c>
      <c r="D13" s="59"/>
      <c r="E13" s="261">
        <v>-1079707</v>
      </c>
      <c r="F13" s="133"/>
      <c r="G13" s="67">
        <v>-457281</v>
      </c>
      <c r="H13" s="133"/>
      <c r="I13" s="67">
        <v>-775409</v>
      </c>
      <c r="J13" s="133"/>
      <c r="K13" s="67">
        <v>-227461</v>
      </c>
      <c r="L13" s="59"/>
      <c r="P13" s="59"/>
    </row>
    <row r="14" spans="1:16" ht="21.6" customHeight="1">
      <c r="A14" s="59"/>
      <c r="B14" s="59" t="s">
        <v>152</v>
      </c>
      <c r="D14" s="59"/>
      <c r="E14" s="67">
        <v>44161993</v>
      </c>
      <c r="F14" s="133"/>
      <c r="G14" s="67">
        <v>-69924866</v>
      </c>
      <c r="H14" s="133"/>
      <c r="I14" s="67">
        <v>-39318959</v>
      </c>
      <c r="J14" s="133"/>
      <c r="K14" s="67">
        <v>-12261852</v>
      </c>
      <c r="L14" s="59"/>
      <c r="P14" s="59"/>
    </row>
    <row r="15" spans="1:16" ht="21.6" customHeight="1">
      <c r="A15" s="59"/>
      <c r="B15" s="59" t="s">
        <v>185</v>
      </c>
      <c r="D15" s="59"/>
      <c r="E15" s="67">
        <v>183768030</v>
      </c>
      <c r="F15" s="133"/>
      <c r="G15" s="67">
        <v>72610936</v>
      </c>
      <c r="H15" s="133"/>
      <c r="I15" s="67">
        <v>183768030</v>
      </c>
      <c r="J15" s="133"/>
      <c r="K15" s="67">
        <v>72610936</v>
      </c>
      <c r="L15" s="59"/>
      <c r="P15" s="59"/>
    </row>
    <row r="16" spans="1:16" ht="21.6" customHeight="1">
      <c r="A16" s="59"/>
      <c r="B16" s="59" t="s">
        <v>107</v>
      </c>
      <c r="D16" s="59"/>
      <c r="E16" s="67">
        <v>2024751</v>
      </c>
      <c r="F16" s="133"/>
      <c r="G16" s="67">
        <v>-7430457</v>
      </c>
      <c r="H16" s="133"/>
      <c r="I16" s="67">
        <v>-182715</v>
      </c>
      <c r="J16" s="133"/>
      <c r="K16" s="67">
        <v>597799</v>
      </c>
      <c r="L16" s="133"/>
      <c r="M16" s="169"/>
      <c r="P16" s="59"/>
    </row>
    <row r="17" spans="1:16" ht="21.6" customHeight="1">
      <c r="A17" s="59"/>
      <c r="B17" s="59" t="s">
        <v>108</v>
      </c>
      <c r="D17" s="59"/>
      <c r="E17" s="67">
        <v>2839817</v>
      </c>
      <c r="F17" s="133"/>
      <c r="G17" s="67">
        <v>-7800109</v>
      </c>
      <c r="H17" s="133"/>
      <c r="I17" s="67">
        <v>-2680614</v>
      </c>
      <c r="J17" s="133"/>
      <c r="K17" s="67">
        <v>413701</v>
      </c>
      <c r="L17" s="133"/>
      <c r="M17" s="169"/>
      <c r="P17" s="59"/>
    </row>
    <row r="18" spans="1:16" ht="21.6" customHeight="1">
      <c r="A18" s="59"/>
      <c r="B18" s="59" t="s">
        <v>109</v>
      </c>
      <c r="D18" s="59"/>
      <c r="E18" s="67">
        <v>-44778970</v>
      </c>
      <c r="F18" s="133"/>
      <c r="G18" s="67">
        <v>9562098</v>
      </c>
      <c r="H18" s="133"/>
      <c r="I18" s="67">
        <v>-26309818</v>
      </c>
      <c r="J18" s="133"/>
      <c r="K18" s="67">
        <v>37124275</v>
      </c>
      <c r="L18" s="133"/>
      <c r="M18" s="169"/>
      <c r="P18" s="59"/>
    </row>
    <row r="19" spans="1:16" ht="21.6" customHeight="1">
      <c r="A19" s="59"/>
      <c r="B19" s="59" t="s">
        <v>155</v>
      </c>
      <c r="D19" s="59"/>
      <c r="E19" s="67">
        <v>-34591525</v>
      </c>
      <c r="F19" s="133"/>
      <c r="G19" s="67">
        <v>-11827467</v>
      </c>
      <c r="H19" s="133"/>
      <c r="I19" s="67">
        <v>-34591525</v>
      </c>
      <c r="J19" s="133"/>
      <c r="K19" s="67">
        <v>-11827467</v>
      </c>
      <c r="L19" s="133"/>
      <c r="M19" s="169"/>
      <c r="P19" s="59"/>
    </row>
    <row r="20" spans="1:16" s="197" customFormat="1" ht="21.6" customHeight="1">
      <c r="B20" s="59" t="s">
        <v>154</v>
      </c>
      <c r="D20" s="59"/>
      <c r="E20" s="67">
        <v>22854830</v>
      </c>
      <c r="F20" s="89"/>
      <c r="G20" s="67">
        <v>791057</v>
      </c>
      <c r="H20" s="89"/>
      <c r="I20" s="67">
        <v>0</v>
      </c>
      <c r="J20" s="89"/>
      <c r="K20" s="67">
        <v>0</v>
      </c>
      <c r="L20" s="167"/>
      <c r="M20" s="220"/>
      <c r="N20" s="167"/>
      <c r="O20" s="203"/>
      <c r="P20" s="167"/>
    </row>
    <row r="21" spans="1:16" ht="21.6" customHeight="1">
      <c r="B21" s="59" t="s">
        <v>110</v>
      </c>
      <c r="D21" s="59"/>
      <c r="E21" s="166">
        <v>470266985</v>
      </c>
      <c r="F21" s="133"/>
      <c r="G21" s="166">
        <v>425597422</v>
      </c>
      <c r="H21" s="133"/>
      <c r="I21" s="166">
        <v>275502794</v>
      </c>
      <c r="J21" s="133"/>
      <c r="K21" s="166">
        <v>224848964</v>
      </c>
      <c r="L21" s="59"/>
      <c r="P21" s="59"/>
    </row>
    <row r="22" spans="1:16" ht="21.6" customHeight="1">
      <c r="B22" s="59" t="s">
        <v>153</v>
      </c>
      <c r="D22" s="59"/>
      <c r="E22" s="166">
        <v>1774791</v>
      </c>
      <c r="F22" s="133"/>
      <c r="G22" s="166">
        <v>897647</v>
      </c>
      <c r="H22" s="133"/>
      <c r="I22" s="166">
        <v>2152736</v>
      </c>
      <c r="J22" s="133"/>
      <c r="K22" s="166">
        <v>407079</v>
      </c>
      <c r="L22" s="59"/>
      <c r="P22" s="59"/>
    </row>
    <row r="23" spans="1:16" ht="21.6" customHeight="1">
      <c r="B23" s="59" t="s">
        <v>111</v>
      </c>
      <c r="D23" s="59"/>
      <c r="E23" s="166">
        <v>5252761</v>
      </c>
      <c r="F23" s="133"/>
      <c r="G23" s="166">
        <v>7731893</v>
      </c>
      <c r="H23" s="133"/>
      <c r="I23" s="166">
        <v>1057627</v>
      </c>
      <c r="J23" s="133"/>
      <c r="K23" s="166">
        <v>1621252</v>
      </c>
      <c r="L23" s="133"/>
      <c r="M23" s="170"/>
      <c r="O23" s="196"/>
      <c r="P23" s="59"/>
    </row>
    <row r="24" spans="1:16" ht="21.6" customHeight="1">
      <c r="B24" s="59" t="s">
        <v>112</v>
      </c>
      <c r="D24" s="59"/>
      <c r="E24" s="166">
        <v>2410500</v>
      </c>
      <c r="F24" s="133"/>
      <c r="G24" s="67">
        <v>2417105</v>
      </c>
      <c r="H24" s="133"/>
      <c r="I24" s="166">
        <v>2410500</v>
      </c>
      <c r="J24" s="133"/>
      <c r="K24" s="166">
        <v>2417105</v>
      </c>
      <c r="L24" s="133"/>
      <c r="M24" s="170"/>
      <c r="O24" s="196"/>
      <c r="P24" s="59"/>
    </row>
    <row r="25" spans="1:16" ht="21.6" customHeight="1">
      <c r="B25" s="59" t="s">
        <v>166</v>
      </c>
      <c r="D25" s="59"/>
      <c r="E25" s="166">
        <v>-84455449</v>
      </c>
      <c r="F25" s="133"/>
      <c r="G25" s="67">
        <v>106075690</v>
      </c>
      <c r="H25" s="133"/>
      <c r="I25" s="166">
        <v>-84455449</v>
      </c>
      <c r="J25" s="133"/>
      <c r="K25" s="166">
        <v>106075690</v>
      </c>
      <c r="L25" s="133"/>
      <c r="M25" s="170"/>
      <c r="O25" s="196"/>
      <c r="P25" s="59"/>
    </row>
    <row r="26" spans="1:16" ht="21.6" customHeight="1">
      <c r="B26" s="59" t="s">
        <v>113</v>
      </c>
      <c r="D26" s="59"/>
      <c r="E26" s="166">
        <v>1051123</v>
      </c>
      <c r="F26" s="133"/>
      <c r="G26" s="67">
        <v>2070285</v>
      </c>
      <c r="H26" s="133"/>
      <c r="I26" s="67">
        <v>0</v>
      </c>
      <c r="J26" s="133"/>
      <c r="K26" s="67">
        <v>0</v>
      </c>
      <c r="L26" s="133"/>
      <c r="M26" s="170"/>
      <c r="O26" s="196"/>
      <c r="P26" s="59"/>
    </row>
    <row r="27" spans="1:16" ht="21.6" customHeight="1">
      <c r="B27" s="59" t="s">
        <v>191</v>
      </c>
      <c r="D27" s="59"/>
      <c r="E27" s="67">
        <v>32588700</v>
      </c>
      <c r="F27" s="133"/>
      <c r="G27" s="67">
        <v>0</v>
      </c>
      <c r="H27" s="133"/>
      <c r="I27" s="67">
        <v>32428397</v>
      </c>
      <c r="J27" s="133"/>
      <c r="K27" s="67">
        <v>0</v>
      </c>
      <c r="L27" s="133"/>
      <c r="M27" s="170"/>
      <c r="O27" s="196"/>
      <c r="P27" s="59"/>
    </row>
    <row r="28" spans="1:16" ht="21.6" customHeight="1">
      <c r="B28" s="59" t="s">
        <v>192</v>
      </c>
      <c r="D28" s="59"/>
      <c r="E28" s="67">
        <v>-5752027</v>
      </c>
      <c r="F28" s="133"/>
      <c r="G28" s="67">
        <v>307711</v>
      </c>
      <c r="H28" s="133"/>
      <c r="I28" s="67">
        <v>-1056071</v>
      </c>
      <c r="J28" s="133"/>
      <c r="K28" s="67">
        <v>559949</v>
      </c>
      <c r="L28" s="133"/>
      <c r="M28" s="170"/>
      <c r="P28" s="59"/>
    </row>
    <row r="29" spans="1:16" ht="21.6" customHeight="1">
      <c r="B29" s="59" t="s">
        <v>193</v>
      </c>
      <c r="D29" s="59"/>
      <c r="E29" s="67">
        <v>37344346</v>
      </c>
      <c r="F29" s="133"/>
      <c r="G29" s="67">
        <v>0</v>
      </c>
      <c r="H29" s="133"/>
      <c r="I29" s="67">
        <v>37344346</v>
      </c>
      <c r="J29" s="133"/>
      <c r="K29" s="67">
        <v>0</v>
      </c>
      <c r="L29" s="133"/>
      <c r="M29" s="170"/>
      <c r="P29" s="59"/>
    </row>
    <row r="30" spans="1:16" ht="21.6" customHeight="1">
      <c r="B30" s="59" t="s">
        <v>195</v>
      </c>
      <c r="D30" s="59"/>
      <c r="E30" s="67">
        <v>0</v>
      </c>
      <c r="F30" s="133"/>
      <c r="G30" s="67">
        <v>0</v>
      </c>
      <c r="H30" s="133"/>
      <c r="I30" s="67">
        <v>775532</v>
      </c>
      <c r="J30" s="133"/>
      <c r="K30" s="67">
        <v>0</v>
      </c>
      <c r="L30" s="133"/>
      <c r="M30" s="170"/>
      <c r="P30" s="59"/>
    </row>
    <row r="31" spans="1:16" ht="21.6" customHeight="1">
      <c r="B31" s="59" t="s">
        <v>57</v>
      </c>
      <c r="D31" s="59"/>
      <c r="E31" s="67">
        <v>0</v>
      </c>
      <c r="F31" s="133"/>
      <c r="G31" s="67">
        <v>0</v>
      </c>
      <c r="H31" s="133"/>
      <c r="I31" s="67">
        <v>-4756078</v>
      </c>
      <c r="J31" s="133"/>
      <c r="K31" s="67">
        <v>227461</v>
      </c>
      <c r="L31" s="133"/>
      <c r="M31" s="170"/>
      <c r="P31" s="59"/>
    </row>
    <row r="32" spans="1:16" ht="21.6" customHeight="1">
      <c r="B32" s="59" t="s">
        <v>114</v>
      </c>
      <c r="D32" s="59"/>
      <c r="E32" s="171">
        <f>SUM(E10:E31)</f>
        <v>747032326</v>
      </c>
      <c r="F32" s="133"/>
      <c r="G32" s="171">
        <f>SUM(G10:G31)</f>
        <v>623668796</v>
      </c>
      <c r="H32" s="133"/>
      <c r="I32" s="171">
        <f>SUM(I10:I31)</f>
        <v>134831433</v>
      </c>
      <c r="J32" s="133"/>
      <c r="K32" s="171">
        <f>SUM(K10:K31)</f>
        <v>193700957</v>
      </c>
      <c r="L32" s="133"/>
      <c r="M32" s="170"/>
      <c r="P32" s="59"/>
    </row>
    <row r="33" spans="1:19" ht="21.6" customHeight="1">
      <c r="A33" s="197" t="s">
        <v>104</v>
      </c>
      <c r="B33" s="172"/>
      <c r="C33" s="167"/>
      <c r="D33" s="167"/>
      <c r="E33" s="166"/>
      <c r="F33" s="122"/>
      <c r="G33" s="166"/>
      <c r="H33" s="131"/>
      <c r="I33" s="166"/>
      <c r="J33" s="131"/>
      <c r="K33" s="166"/>
      <c r="L33" s="133"/>
      <c r="M33" s="170"/>
      <c r="P33" s="59"/>
    </row>
    <row r="34" spans="1:19" s="167" customFormat="1" ht="21.6" customHeight="1">
      <c r="A34" s="184" t="s">
        <v>167</v>
      </c>
      <c r="C34" s="59"/>
      <c r="D34" s="59"/>
      <c r="E34" s="67">
        <v>1079707</v>
      </c>
      <c r="F34" s="67"/>
      <c r="G34" s="67">
        <v>457281</v>
      </c>
      <c r="H34" s="67"/>
      <c r="I34" s="67">
        <v>775409</v>
      </c>
      <c r="J34" s="89"/>
      <c r="K34" s="67">
        <v>-6617152</v>
      </c>
      <c r="M34" s="168"/>
      <c r="S34" s="173"/>
    </row>
    <row r="35" spans="1:19" ht="21.6" customHeight="1">
      <c r="A35" s="184" t="s">
        <v>115</v>
      </c>
      <c r="C35" s="59"/>
      <c r="D35" s="59"/>
      <c r="E35" s="67">
        <v>-56497119</v>
      </c>
      <c r="F35" s="117"/>
      <c r="G35" s="174">
        <v>-44412622</v>
      </c>
      <c r="H35" s="133"/>
      <c r="I35" s="67">
        <v>-27631262</v>
      </c>
      <c r="J35" s="133"/>
      <c r="K35" s="67">
        <v>-20031418</v>
      </c>
      <c r="L35" s="133"/>
      <c r="M35" s="170"/>
      <c r="P35" s="59"/>
    </row>
    <row r="36" spans="1:19" ht="21.6" customHeight="1">
      <c r="A36" s="184" t="s">
        <v>116</v>
      </c>
      <c r="C36" s="59"/>
      <c r="D36" s="59"/>
      <c r="E36" s="174">
        <v>13852995</v>
      </c>
      <c r="F36" s="117"/>
      <c r="G36" s="174">
        <v>13748491</v>
      </c>
      <c r="H36" s="133"/>
      <c r="I36" s="67">
        <v>0</v>
      </c>
      <c r="J36" s="133"/>
      <c r="K36" s="67">
        <v>0</v>
      </c>
      <c r="L36" s="133"/>
      <c r="P36" s="59"/>
    </row>
    <row r="37" spans="1:19" ht="21.6" customHeight="1">
      <c r="A37" s="184" t="s">
        <v>117</v>
      </c>
      <c r="B37" s="59"/>
      <c r="C37" s="59"/>
      <c r="D37" s="59"/>
      <c r="E37" s="166">
        <v>-1036854</v>
      </c>
      <c r="F37" s="117"/>
      <c r="G37" s="166">
        <v>-3123737</v>
      </c>
      <c r="H37" s="133"/>
      <c r="I37" s="67">
        <v>-140283</v>
      </c>
      <c r="J37" s="133"/>
      <c r="K37" s="166">
        <v>-1196527</v>
      </c>
      <c r="L37" s="133"/>
      <c r="M37" s="169"/>
      <c r="P37" s="59"/>
    </row>
    <row r="38" spans="1:19" s="223" customFormat="1" ht="21.6" customHeight="1">
      <c r="A38" s="222" t="s">
        <v>118</v>
      </c>
      <c r="B38" s="111"/>
      <c r="C38" s="111"/>
      <c r="D38" s="111"/>
      <c r="E38" s="262">
        <f>SUM(E32:E37)</f>
        <v>704431055</v>
      </c>
      <c r="F38" s="122"/>
      <c r="G38" s="72">
        <f>SUM(G32:G37)</f>
        <v>590338209</v>
      </c>
      <c r="H38" s="131"/>
      <c r="I38" s="72">
        <f>SUM(I32:I37)</f>
        <v>107835297</v>
      </c>
      <c r="J38" s="131"/>
      <c r="K38" s="72">
        <f>SUM(K32:K37)</f>
        <v>165855860</v>
      </c>
      <c r="L38" s="117"/>
      <c r="M38" s="175"/>
      <c r="P38" s="111"/>
    </row>
    <row r="39" spans="1:19" s="223" customFormat="1" ht="21.6" customHeight="1">
      <c r="B39" s="111"/>
      <c r="C39" s="111"/>
      <c r="D39" s="111"/>
      <c r="E39" s="176"/>
      <c r="F39" s="117"/>
      <c r="G39" s="214"/>
      <c r="H39" s="133"/>
      <c r="I39" s="133"/>
      <c r="J39" s="133"/>
      <c r="K39" s="73"/>
      <c r="L39" s="117"/>
      <c r="M39" s="175"/>
      <c r="P39" s="111"/>
    </row>
    <row r="40" spans="1:19" s="223" customFormat="1" ht="21.6" customHeight="1">
      <c r="B40" s="111"/>
      <c r="C40" s="111"/>
      <c r="D40" s="111"/>
      <c r="E40" s="176"/>
      <c r="F40" s="117"/>
      <c r="G40" s="214"/>
      <c r="H40" s="133"/>
      <c r="I40" s="133"/>
      <c r="J40" s="133"/>
      <c r="K40" s="73"/>
      <c r="L40" s="117"/>
      <c r="M40" s="175"/>
      <c r="P40" s="111"/>
    </row>
    <row r="41" spans="1:19" ht="21.6" customHeight="1">
      <c r="B41" s="167"/>
      <c r="C41" s="59"/>
      <c r="D41" s="59"/>
      <c r="E41" s="166"/>
      <c r="F41" s="133"/>
      <c r="G41" s="214"/>
      <c r="H41" s="133"/>
      <c r="I41" s="133"/>
      <c r="J41" s="133"/>
      <c r="K41" s="214"/>
      <c r="L41" s="59"/>
      <c r="P41" s="59"/>
    </row>
    <row r="42" spans="1:19" s="197" customFormat="1" ht="21.6" customHeight="1">
      <c r="B42" s="167"/>
      <c r="C42" s="167"/>
      <c r="D42" s="167"/>
      <c r="E42" s="73"/>
      <c r="F42" s="80"/>
      <c r="G42" s="214"/>
      <c r="H42" s="80"/>
      <c r="I42" s="73"/>
      <c r="J42" s="80"/>
      <c r="K42" s="214"/>
      <c r="L42" s="167"/>
      <c r="M42" s="220"/>
      <c r="N42" s="167"/>
      <c r="O42" s="203"/>
      <c r="P42" s="167"/>
    </row>
    <row r="43" spans="1:19" s="215" customFormat="1" ht="21.6" customHeight="1">
      <c r="A43" s="213" t="s">
        <v>0</v>
      </c>
      <c r="B43" s="214"/>
      <c r="C43" s="214"/>
      <c r="D43" s="214"/>
      <c r="E43" s="214"/>
      <c r="F43" s="214"/>
      <c r="G43" s="214"/>
      <c r="H43" s="214"/>
      <c r="I43" s="214"/>
      <c r="J43" s="214"/>
      <c r="K43" s="73"/>
      <c r="L43" s="165"/>
      <c r="M43" s="164"/>
      <c r="N43" s="165"/>
      <c r="O43" s="165"/>
      <c r="P43" s="111"/>
    </row>
    <row r="44" spans="1:19" s="215" customFormat="1" ht="21.6" customHeight="1">
      <c r="A44" s="213" t="s">
        <v>119</v>
      </c>
      <c r="B44" s="214"/>
      <c r="C44" s="214"/>
      <c r="D44" s="214"/>
      <c r="E44" s="214"/>
      <c r="F44" s="214"/>
      <c r="G44" s="214"/>
      <c r="H44" s="214"/>
      <c r="I44" s="214"/>
      <c r="J44" s="214"/>
      <c r="K44" s="73"/>
      <c r="L44" s="165"/>
      <c r="M44" s="164"/>
      <c r="N44" s="165"/>
      <c r="O44" s="165"/>
      <c r="P44" s="111"/>
    </row>
    <row r="45" spans="1:19" s="215" customFormat="1" ht="21.6" customHeight="1">
      <c r="A45" s="216" t="s">
        <v>158</v>
      </c>
      <c r="B45" s="216"/>
      <c r="C45" s="214"/>
      <c r="D45" s="214"/>
      <c r="E45" s="214"/>
      <c r="F45" s="214"/>
      <c r="G45" s="214"/>
      <c r="H45" s="214"/>
      <c r="I45" s="214"/>
      <c r="J45" s="214"/>
      <c r="K45" s="214"/>
      <c r="L45" s="165"/>
      <c r="M45" s="164"/>
      <c r="N45" s="165"/>
      <c r="O45" s="165"/>
      <c r="P45" s="111"/>
    </row>
    <row r="46" spans="1:19" s="215" customFormat="1" ht="21.6" customHeight="1">
      <c r="A46" s="213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165"/>
      <c r="M46" s="164"/>
      <c r="N46" s="165"/>
      <c r="O46" s="165"/>
      <c r="P46" s="111"/>
    </row>
    <row r="47" spans="1:19" s="215" customFormat="1" ht="21.6" customHeight="1">
      <c r="A47" s="214"/>
      <c r="B47" s="214"/>
      <c r="C47" s="214"/>
      <c r="D47" s="214"/>
      <c r="E47" s="214"/>
      <c r="F47" s="214"/>
      <c r="G47" s="214"/>
      <c r="H47" s="214"/>
      <c r="I47" s="214"/>
      <c r="J47" s="214"/>
      <c r="K47" s="166" t="s">
        <v>2</v>
      </c>
      <c r="L47" s="165"/>
      <c r="M47" s="164"/>
      <c r="N47" s="165"/>
      <c r="O47" s="165"/>
      <c r="P47" s="111"/>
    </row>
    <row r="48" spans="1:19" s="215" customFormat="1" ht="21.6" customHeight="1">
      <c r="A48" s="214"/>
      <c r="B48" s="214"/>
      <c r="C48" s="214"/>
      <c r="D48" s="214"/>
      <c r="E48" s="279" t="s">
        <v>3</v>
      </c>
      <c r="F48" s="279"/>
      <c r="G48" s="279"/>
      <c r="H48" s="239"/>
      <c r="I48" s="279" t="s">
        <v>4</v>
      </c>
      <c r="J48" s="279"/>
      <c r="K48" s="279"/>
      <c r="L48" s="165"/>
      <c r="M48" s="164"/>
      <c r="N48" s="165"/>
      <c r="O48" s="165"/>
      <c r="P48" s="111"/>
    </row>
    <row r="49" spans="1:19" s="215" customFormat="1" ht="21.6" customHeight="1">
      <c r="A49" s="214"/>
      <c r="B49" s="214"/>
      <c r="C49" s="214"/>
      <c r="D49" s="214"/>
      <c r="E49" s="200">
        <v>2564</v>
      </c>
      <c r="F49" s="202"/>
      <c r="G49" s="200">
        <v>2563</v>
      </c>
      <c r="H49" s="214"/>
      <c r="I49" s="200">
        <v>2564</v>
      </c>
      <c r="J49" s="202"/>
      <c r="K49" s="200">
        <v>2563</v>
      </c>
      <c r="L49" s="165"/>
      <c r="M49" s="164"/>
      <c r="N49" s="165"/>
      <c r="O49" s="165"/>
      <c r="P49" s="111"/>
    </row>
    <row r="50" spans="1:19" s="215" customFormat="1" ht="21.6" customHeight="1">
      <c r="A50" s="214"/>
      <c r="B50" s="214"/>
      <c r="C50" s="214"/>
      <c r="D50" s="214"/>
      <c r="E50" s="201"/>
      <c r="F50" s="202"/>
      <c r="G50" s="166"/>
      <c r="H50" s="214"/>
      <c r="I50" s="201"/>
      <c r="J50" s="202"/>
      <c r="K50" s="165"/>
      <c r="M50" s="164"/>
      <c r="N50" s="165"/>
      <c r="O50" s="165"/>
      <c r="P50" s="111"/>
    </row>
    <row r="51" spans="1:19" ht="21.6" customHeight="1">
      <c r="A51" s="197" t="s">
        <v>120</v>
      </c>
      <c r="B51" s="59"/>
      <c r="C51" s="59"/>
      <c r="D51" s="59"/>
      <c r="E51" s="166"/>
      <c r="F51" s="166"/>
      <c r="G51" s="133"/>
      <c r="H51" s="133"/>
      <c r="I51" s="166"/>
      <c r="J51" s="89"/>
      <c r="K51" s="133"/>
      <c r="L51" s="59"/>
      <c r="P51" s="59"/>
    </row>
    <row r="52" spans="1:19" ht="21.6" customHeight="1">
      <c r="A52" s="197"/>
      <c r="B52" s="59" t="s">
        <v>121</v>
      </c>
      <c r="C52" s="59"/>
      <c r="D52" s="59"/>
      <c r="E52" s="67">
        <v>0</v>
      </c>
      <c r="F52" s="166"/>
      <c r="G52" s="67">
        <v>0</v>
      </c>
      <c r="H52" s="133"/>
      <c r="I52" s="67">
        <v>0</v>
      </c>
      <c r="J52" s="89"/>
      <c r="K52" s="133">
        <v>-49970000</v>
      </c>
      <c r="L52" s="59"/>
      <c r="P52" s="59"/>
    </row>
    <row r="53" spans="1:19" ht="21.6" customHeight="1">
      <c r="A53" s="197"/>
      <c r="B53" s="59" t="s">
        <v>168</v>
      </c>
      <c r="C53" s="59"/>
      <c r="D53" s="59"/>
      <c r="E53" s="67">
        <v>-121583131</v>
      </c>
      <c r="F53" s="166"/>
      <c r="G53" s="67">
        <v>-66852224</v>
      </c>
      <c r="H53" s="133"/>
      <c r="I53" s="67">
        <v>0</v>
      </c>
      <c r="J53" s="89"/>
      <c r="K53" s="67">
        <v>-118034</v>
      </c>
      <c r="L53" s="59"/>
      <c r="P53" s="59"/>
    </row>
    <row r="54" spans="1:19" ht="21.6" customHeight="1">
      <c r="A54" s="59"/>
      <c r="B54" s="59" t="s">
        <v>173</v>
      </c>
      <c r="C54" s="59"/>
      <c r="D54" s="59"/>
      <c r="E54" s="166">
        <v>-118751977</v>
      </c>
      <c r="F54" s="67"/>
      <c r="G54" s="166">
        <v>-396199369</v>
      </c>
      <c r="H54" s="67"/>
      <c r="I54" s="133">
        <v>-39660676</v>
      </c>
      <c r="J54" s="89"/>
      <c r="K54" s="133">
        <v>-220290335</v>
      </c>
      <c r="L54" s="89"/>
      <c r="M54" s="169"/>
      <c r="N54" s="59"/>
      <c r="P54" s="59"/>
    </row>
    <row r="55" spans="1:19" ht="21.6" customHeight="1">
      <c r="A55" s="59"/>
      <c r="B55" s="59" t="s">
        <v>151</v>
      </c>
      <c r="C55" s="59"/>
      <c r="D55" s="59"/>
      <c r="E55" s="67">
        <v>-101001</v>
      </c>
      <c r="F55" s="67"/>
      <c r="G55" s="67">
        <v>-3459180</v>
      </c>
      <c r="H55" s="67"/>
      <c r="I55" s="89">
        <v>-50500</v>
      </c>
      <c r="J55" s="89"/>
      <c r="K55" s="89">
        <v>0</v>
      </c>
      <c r="L55" s="89"/>
      <c r="M55" s="169"/>
      <c r="N55" s="59"/>
      <c r="P55" s="59"/>
    </row>
    <row r="56" spans="1:19" ht="21.6" customHeight="1">
      <c r="A56" s="59"/>
      <c r="B56" s="59" t="s">
        <v>174</v>
      </c>
      <c r="C56" s="59"/>
      <c r="D56" s="59"/>
      <c r="E56" s="67">
        <v>7978040</v>
      </c>
      <c r="F56" s="67"/>
      <c r="G56" s="67">
        <v>1859724</v>
      </c>
      <c r="H56" s="67"/>
      <c r="I56" s="89">
        <v>1056075</v>
      </c>
      <c r="J56" s="89"/>
      <c r="K56" s="89">
        <v>598983</v>
      </c>
      <c r="L56" s="89"/>
      <c r="M56" s="169"/>
      <c r="N56" s="59"/>
      <c r="P56" s="59"/>
    </row>
    <row r="57" spans="1:19" s="197" customFormat="1" ht="21.6" customHeight="1">
      <c r="B57" s="59" t="s">
        <v>122</v>
      </c>
      <c r="C57" s="59"/>
      <c r="D57" s="59"/>
      <c r="E57" s="67">
        <v>-8649396</v>
      </c>
      <c r="F57" s="67"/>
      <c r="G57" s="67">
        <v>-3528000</v>
      </c>
      <c r="H57" s="67"/>
      <c r="I57" s="67">
        <v>-8649396</v>
      </c>
      <c r="J57" s="67"/>
      <c r="K57" s="67">
        <v>-3528000</v>
      </c>
      <c r="L57" s="167"/>
      <c r="M57" s="220"/>
      <c r="O57" s="203"/>
      <c r="P57" s="131"/>
      <c r="S57" s="224"/>
    </row>
    <row r="58" spans="1:19" s="197" customFormat="1" ht="21.6" customHeight="1">
      <c r="B58" s="59" t="s">
        <v>123</v>
      </c>
      <c r="C58" s="59"/>
      <c r="D58" s="59"/>
      <c r="E58" s="67">
        <v>0</v>
      </c>
      <c r="F58" s="67"/>
      <c r="G58" s="67">
        <v>0</v>
      </c>
      <c r="H58" s="67"/>
      <c r="I58" s="67">
        <v>4756078</v>
      </c>
      <c r="J58" s="67"/>
      <c r="K58" s="67">
        <v>6617152</v>
      </c>
      <c r="L58" s="167"/>
      <c r="M58" s="220"/>
      <c r="O58" s="203"/>
      <c r="P58" s="131"/>
      <c r="S58" s="224"/>
    </row>
    <row r="59" spans="1:19" ht="21.6" customHeight="1">
      <c r="A59" s="197" t="s">
        <v>124</v>
      </c>
      <c r="B59" s="59"/>
      <c r="C59" s="59"/>
      <c r="D59" s="59"/>
      <c r="E59" s="72">
        <f>SUM(E52:E58)</f>
        <v>-241107465</v>
      </c>
      <c r="F59" s="166"/>
      <c r="G59" s="72">
        <f>SUM(G52:G58)</f>
        <v>-468179049</v>
      </c>
      <c r="H59" s="133"/>
      <c r="I59" s="72">
        <f>SUM(I52:I58)</f>
        <v>-42548419</v>
      </c>
      <c r="J59" s="133"/>
      <c r="K59" s="72">
        <f>SUM(K52:K58)</f>
        <v>-266690234</v>
      </c>
      <c r="L59" s="59"/>
      <c r="M59" s="168"/>
      <c r="N59" s="206"/>
      <c r="P59" s="59"/>
    </row>
    <row r="60" spans="1:19" ht="21.6" customHeight="1">
      <c r="A60" s="197"/>
      <c r="B60" s="59"/>
      <c r="C60" s="59"/>
      <c r="D60" s="59"/>
      <c r="E60" s="73"/>
      <c r="F60" s="166"/>
      <c r="G60" s="166"/>
      <c r="H60" s="133"/>
      <c r="I60" s="73"/>
      <c r="J60" s="133"/>
      <c r="K60" s="133"/>
      <c r="L60" s="59"/>
      <c r="M60" s="225"/>
      <c r="P60" s="59"/>
    </row>
    <row r="61" spans="1:19" ht="21.6" customHeight="1">
      <c r="A61" s="197" t="s">
        <v>125</v>
      </c>
      <c r="B61" s="167"/>
      <c r="C61" s="167"/>
      <c r="D61" s="167"/>
      <c r="E61" s="184"/>
      <c r="F61" s="166"/>
      <c r="G61" s="166"/>
      <c r="H61" s="166"/>
      <c r="J61" s="133"/>
      <c r="K61" s="133"/>
      <c r="L61" s="89"/>
      <c r="M61" s="169"/>
      <c r="P61" s="59"/>
    </row>
    <row r="62" spans="1:19" ht="21.6" customHeight="1">
      <c r="B62" s="59" t="s">
        <v>186</v>
      </c>
      <c r="C62" s="59"/>
      <c r="D62" s="59"/>
      <c r="E62" s="166">
        <v>-110215684</v>
      </c>
      <c r="F62" s="166"/>
      <c r="G62" s="166">
        <v>27948469</v>
      </c>
      <c r="H62" s="166">
        <v>4510</v>
      </c>
      <c r="I62" s="166">
        <v>-108826025</v>
      </c>
      <c r="J62" s="133"/>
      <c r="K62" s="133">
        <v>51521640</v>
      </c>
      <c r="L62" s="133"/>
      <c r="M62" s="169"/>
      <c r="P62" s="59"/>
    </row>
    <row r="63" spans="1:19" ht="21.6" customHeight="1">
      <c r="B63" s="59" t="s">
        <v>169</v>
      </c>
      <c r="C63" s="59"/>
      <c r="D63" s="59"/>
      <c r="E63" s="166">
        <v>0</v>
      </c>
      <c r="F63" s="166"/>
      <c r="G63" s="166">
        <v>0</v>
      </c>
      <c r="H63" s="166"/>
      <c r="I63" s="133">
        <v>100000000</v>
      </c>
      <c r="J63" s="133"/>
      <c r="K63" s="133">
        <v>0</v>
      </c>
      <c r="L63" s="133"/>
      <c r="M63" s="169"/>
      <c r="P63" s="59"/>
    </row>
    <row r="64" spans="1:19" ht="21.6" customHeight="1">
      <c r="B64" s="59" t="s">
        <v>175</v>
      </c>
      <c r="C64" s="59"/>
      <c r="D64" s="59"/>
      <c r="E64" s="166">
        <v>0</v>
      </c>
      <c r="F64" s="166"/>
      <c r="G64" s="166">
        <v>0</v>
      </c>
      <c r="H64" s="166"/>
      <c r="I64" s="133">
        <v>-31762191</v>
      </c>
      <c r="J64" s="133"/>
      <c r="K64" s="133">
        <v>0</v>
      </c>
      <c r="L64" s="133"/>
      <c r="M64" s="169"/>
      <c r="P64" s="59"/>
    </row>
    <row r="65" spans="1:19" ht="21.6" customHeight="1">
      <c r="B65" s="59" t="s">
        <v>126</v>
      </c>
      <c r="C65" s="59"/>
      <c r="D65" s="59"/>
      <c r="E65" s="166">
        <v>0</v>
      </c>
      <c r="F65" s="166"/>
      <c r="G65" s="166">
        <v>96188447</v>
      </c>
      <c r="H65" s="166"/>
      <c r="I65" s="133">
        <v>0</v>
      </c>
      <c r="J65" s="133"/>
      <c r="K65" s="133">
        <v>0</v>
      </c>
      <c r="L65" s="133"/>
      <c r="M65" s="169"/>
      <c r="P65" s="59"/>
    </row>
    <row r="66" spans="1:19" ht="21.6" customHeight="1">
      <c r="B66" s="59" t="s">
        <v>127</v>
      </c>
      <c r="C66" s="59"/>
      <c r="D66" s="59"/>
      <c r="E66" s="166">
        <v>-547746857</v>
      </c>
      <c r="F66" s="166"/>
      <c r="G66" s="166">
        <v>-368559596</v>
      </c>
      <c r="H66" s="166"/>
      <c r="I66" s="166">
        <v>-207481686</v>
      </c>
      <c r="J66" s="133"/>
      <c r="K66" s="166">
        <v>-80824559</v>
      </c>
      <c r="L66" s="133"/>
      <c r="M66" s="169"/>
      <c r="P66" s="59"/>
    </row>
    <row r="67" spans="1:19" ht="21.6" customHeight="1">
      <c r="A67" s="59"/>
      <c r="B67" s="59" t="s">
        <v>170</v>
      </c>
      <c r="C67" s="59"/>
      <c r="D67" s="59"/>
      <c r="E67" s="166">
        <v>-35186749</v>
      </c>
      <c r="F67" s="166"/>
      <c r="G67" s="166">
        <v>-44471053</v>
      </c>
      <c r="H67" s="166"/>
      <c r="I67" s="133">
        <v>-716400</v>
      </c>
      <c r="J67" s="133"/>
      <c r="K67" s="133">
        <v>-1636367</v>
      </c>
      <c r="L67" s="133"/>
      <c r="M67" s="169"/>
      <c r="P67" s="59"/>
    </row>
    <row r="68" spans="1:19" ht="21.6" customHeight="1">
      <c r="A68" s="59"/>
      <c r="B68" s="59" t="s">
        <v>128</v>
      </c>
      <c r="C68" s="59"/>
      <c r="D68" s="59"/>
      <c r="E68" s="166">
        <v>0</v>
      </c>
      <c r="F68" s="166"/>
      <c r="G68" s="166">
        <v>1473586384</v>
      </c>
      <c r="H68" s="166"/>
      <c r="I68" s="133">
        <v>0</v>
      </c>
      <c r="J68" s="133"/>
      <c r="K68" s="133">
        <v>0</v>
      </c>
      <c r="L68" s="133"/>
      <c r="M68" s="169"/>
      <c r="P68" s="59"/>
    </row>
    <row r="69" spans="1:19" ht="21.6" customHeight="1">
      <c r="A69" s="59"/>
      <c r="B69" s="59" t="s">
        <v>86</v>
      </c>
      <c r="C69" s="59"/>
      <c r="D69" s="59"/>
      <c r="E69" s="166">
        <v>-4535692</v>
      </c>
      <c r="F69" s="166"/>
      <c r="G69" s="166">
        <v>-6310527</v>
      </c>
      <c r="H69" s="166"/>
      <c r="I69" s="67">
        <v>0</v>
      </c>
      <c r="J69" s="133"/>
      <c r="K69" s="133">
        <v>0</v>
      </c>
      <c r="L69" s="133"/>
      <c r="M69" s="169"/>
      <c r="P69" s="59"/>
    </row>
    <row r="70" spans="1:19" ht="21.6" customHeight="1">
      <c r="A70" s="197"/>
      <c r="B70" s="69" t="s">
        <v>105</v>
      </c>
      <c r="C70" s="59"/>
      <c r="D70" s="59"/>
      <c r="E70" s="67">
        <v>-130515488</v>
      </c>
      <c r="F70" s="67"/>
      <c r="G70" s="67">
        <v>-152147108</v>
      </c>
      <c r="H70" s="89"/>
      <c r="I70" s="67">
        <v>-46100095</v>
      </c>
      <c r="J70" s="89"/>
      <c r="K70" s="67">
        <v>-53021173</v>
      </c>
      <c r="L70" s="89"/>
      <c r="M70" s="169"/>
      <c r="N70" s="69"/>
      <c r="P70" s="69"/>
    </row>
    <row r="71" spans="1:19" ht="21.6" customHeight="1">
      <c r="A71" s="197"/>
      <c r="B71" s="69" t="s">
        <v>129</v>
      </c>
      <c r="C71" s="59"/>
      <c r="D71" s="59"/>
      <c r="E71" s="67">
        <v>295722359</v>
      </c>
      <c r="F71" s="67"/>
      <c r="G71" s="67">
        <v>162014096</v>
      </c>
      <c r="H71" s="89"/>
      <c r="I71" s="67">
        <v>295722359</v>
      </c>
      <c r="J71" s="89"/>
      <c r="K71" s="67">
        <v>162014096</v>
      </c>
      <c r="L71" s="89"/>
      <c r="M71" s="169"/>
      <c r="N71" s="69"/>
      <c r="P71" s="69"/>
    </row>
    <row r="72" spans="1:19" s="197" customFormat="1" ht="21.6" customHeight="1">
      <c r="A72" s="197" t="s">
        <v>187</v>
      </c>
      <c r="B72" s="167"/>
      <c r="C72" s="167"/>
      <c r="D72" s="167"/>
      <c r="E72" s="72">
        <f>SUM(E62:E71)</f>
        <v>-532478111</v>
      </c>
      <c r="F72" s="177"/>
      <c r="G72" s="72">
        <f>SUM(G62:G71)</f>
        <v>1188249112</v>
      </c>
      <c r="H72" s="131"/>
      <c r="I72" s="263">
        <f>SUM(I62:I71)</f>
        <v>835962</v>
      </c>
      <c r="J72" s="131"/>
      <c r="K72" s="72">
        <f>SUM(K62:K71)</f>
        <v>78053637</v>
      </c>
      <c r="L72" s="167"/>
      <c r="N72" s="226"/>
      <c r="P72" s="131"/>
    </row>
    <row r="73" spans="1:19" s="197" customFormat="1" ht="21.6" customHeight="1">
      <c r="A73" s="197" t="s">
        <v>130</v>
      </c>
      <c r="B73" s="167"/>
      <c r="C73" s="167"/>
      <c r="D73" s="167"/>
      <c r="E73" s="177">
        <f>E38+E59+E72</f>
        <v>-69154521</v>
      </c>
      <c r="F73" s="177"/>
      <c r="G73" s="177">
        <f>G38+G59+G72</f>
        <v>1310408272</v>
      </c>
      <c r="H73" s="131"/>
      <c r="I73" s="131">
        <f>I38+I59+I72</f>
        <v>66122840</v>
      </c>
      <c r="J73" s="131"/>
      <c r="K73" s="177">
        <f>K38+K59+K72</f>
        <v>-22780737</v>
      </c>
      <c r="L73" s="167"/>
      <c r="M73" s="227"/>
      <c r="N73" s="228"/>
      <c r="O73" s="178"/>
    </row>
    <row r="74" spans="1:19" s="197" customFormat="1" ht="21.6" customHeight="1">
      <c r="A74" s="197" t="s">
        <v>142</v>
      </c>
      <c r="B74" s="167"/>
      <c r="C74" s="167"/>
      <c r="D74" s="167"/>
      <c r="E74" s="177">
        <f>G75</f>
        <v>1746385041</v>
      </c>
      <c r="F74" s="177"/>
      <c r="G74" s="177">
        <v>435976769</v>
      </c>
      <c r="H74" s="131"/>
      <c r="I74" s="131">
        <f>K75</f>
        <v>169091842</v>
      </c>
      <c r="J74" s="131"/>
      <c r="K74" s="131">
        <v>191872579</v>
      </c>
      <c r="L74" s="167"/>
      <c r="M74" s="229"/>
      <c r="N74" s="67"/>
      <c r="O74" s="67"/>
      <c r="P74" s="67"/>
      <c r="Q74" s="67"/>
      <c r="R74" s="67"/>
      <c r="S74" s="67"/>
    </row>
    <row r="75" spans="1:19" s="197" customFormat="1" ht="21.6" customHeight="1" thickBot="1">
      <c r="A75" s="197" t="s">
        <v>143</v>
      </c>
      <c r="B75" s="167"/>
      <c r="C75" s="167"/>
      <c r="D75" s="167"/>
      <c r="E75" s="179">
        <f>SUM(E73:E74)</f>
        <v>1677230520</v>
      </c>
      <c r="F75" s="73"/>
      <c r="G75" s="179">
        <f>SUM(G73:G74)</f>
        <v>1746385041</v>
      </c>
      <c r="H75" s="131"/>
      <c r="I75" s="179">
        <f>SUM(I73:I74)</f>
        <v>235214682</v>
      </c>
      <c r="J75" s="131"/>
      <c r="K75" s="179">
        <f>SUM(K73:K74)</f>
        <v>169091842</v>
      </c>
      <c r="L75" s="167"/>
      <c r="M75" s="227"/>
      <c r="N75" s="227"/>
      <c r="O75" s="67"/>
      <c r="P75" s="67"/>
      <c r="R75" s="67"/>
      <c r="S75" s="67"/>
    </row>
    <row r="76" spans="1:19" ht="21.6" customHeight="1" thickTop="1">
      <c r="A76" s="59"/>
      <c r="B76" s="59"/>
      <c r="C76" s="59"/>
      <c r="D76" s="59"/>
      <c r="E76" s="67"/>
      <c r="F76" s="67"/>
      <c r="G76" s="237"/>
      <c r="H76" s="133"/>
      <c r="I76" s="133"/>
      <c r="J76" s="133"/>
      <c r="K76" s="73"/>
      <c r="L76" s="59"/>
      <c r="N76" s="228"/>
      <c r="O76" s="133"/>
      <c r="P76" s="228"/>
      <c r="Q76" s="133"/>
    </row>
    <row r="77" spans="1:19" s="215" customFormat="1" ht="21.6" customHeight="1">
      <c r="A77" s="213" t="s">
        <v>0</v>
      </c>
      <c r="B77" s="214"/>
      <c r="C77" s="214"/>
      <c r="D77" s="214"/>
      <c r="E77" s="214"/>
      <c r="F77" s="214"/>
      <c r="G77" s="237"/>
      <c r="H77" s="214"/>
      <c r="I77" s="214"/>
      <c r="J77" s="214"/>
      <c r="K77" s="73"/>
      <c r="L77" s="165"/>
      <c r="M77" s="164"/>
      <c r="N77" s="165"/>
      <c r="O77" s="165"/>
      <c r="P77" s="111"/>
    </row>
    <row r="78" spans="1:19" s="215" customFormat="1" ht="21.6" customHeight="1">
      <c r="A78" s="213" t="s">
        <v>119</v>
      </c>
      <c r="B78" s="214"/>
      <c r="C78" s="214"/>
      <c r="D78" s="214"/>
      <c r="E78" s="214"/>
      <c r="F78" s="214"/>
      <c r="G78" s="214"/>
      <c r="H78" s="214"/>
      <c r="I78" s="214"/>
      <c r="J78" s="214"/>
      <c r="K78" s="73"/>
      <c r="L78" s="165"/>
      <c r="M78" s="164"/>
      <c r="N78" s="165"/>
      <c r="O78" s="165"/>
      <c r="P78" s="111"/>
    </row>
    <row r="79" spans="1:19" s="215" customFormat="1" ht="21.6" customHeight="1">
      <c r="A79" s="216" t="s">
        <v>158</v>
      </c>
      <c r="B79" s="216"/>
      <c r="C79" s="214"/>
      <c r="D79" s="214"/>
      <c r="E79" s="214"/>
      <c r="F79" s="214"/>
      <c r="G79" s="214"/>
      <c r="H79" s="214"/>
      <c r="I79" s="214"/>
      <c r="J79" s="214"/>
      <c r="K79" s="214"/>
      <c r="L79" s="165"/>
      <c r="M79" s="164"/>
      <c r="N79" s="165"/>
      <c r="O79" s="165"/>
      <c r="P79" s="111"/>
    </row>
    <row r="80" spans="1:19" s="215" customFormat="1" ht="21.6" customHeight="1">
      <c r="A80" s="213"/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165"/>
      <c r="M80" s="164"/>
      <c r="N80" s="165"/>
      <c r="O80" s="165"/>
      <c r="P80" s="111"/>
    </row>
    <row r="81" spans="1:16" s="215" customFormat="1" ht="21.6" customHeight="1">
      <c r="A81" s="214"/>
      <c r="B81" s="214"/>
      <c r="C81" s="214"/>
      <c r="D81" s="214"/>
      <c r="E81" s="214"/>
      <c r="F81" s="214"/>
      <c r="G81" s="214"/>
      <c r="H81" s="214"/>
      <c r="I81" s="214"/>
      <c r="J81" s="214"/>
      <c r="K81" s="166" t="s">
        <v>2</v>
      </c>
      <c r="L81" s="165"/>
      <c r="M81" s="164"/>
      <c r="N81" s="165"/>
      <c r="O81" s="165"/>
      <c r="P81" s="111"/>
    </row>
    <row r="82" spans="1:16" s="215" customFormat="1" ht="21.6" customHeight="1">
      <c r="A82" s="214"/>
      <c r="B82" s="214"/>
      <c r="C82" s="214"/>
      <c r="D82" s="214"/>
      <c r="E82" s="279" t="s">
        <v>3</v>
      </c>
      <c r="F82" s="279"/>
      <c r="G82" s="279"/>
      <c r="H82" s="239"/>
      <c r="I82" s="279" t="s">
        <v>4</v>
      </c>
      <c r="J82" s="279"/>
      <c r="K82" s="279"/>
      <c r="L82" s="165"/>
      <c r="M82" s="164"/>
      <c r="N82" s="165"/>
      <c r="O82" s="165"/>
      <c r="P82" s="111"/>
    </row>
    <row r="83" spans="1:16" s="215" customFormat="1" ht="21.6" customHeight="1">
      <c r="A83" s="214"/>
      <c r="B83" s="214"/>
      <c r="C83" s="214"/>
      <c r="D83" s="214"/>
      <c r="E83" s="200">
        <v>2564</v>
      </c>
      <c r="F83" s="202"/>
      <c r="G83" s="200">
        <v>2563</v>
      </c>
      <c r="H83" s="214"/>
      <c r="I83" s="200">
        <v>2564</v>
      </c>
      <c r="J83" s="202"/>
      <c r="K83" s="200">
        <v>2563</v>
      </c>
      <c r="L83" s="165"/>
      <c r="M83" s="164"/>
      <c r="N83" s="165"/>
      <c r="O83" s="165"/>
      <c r="P83" s="111"/>
    </row>
    <row r="84" spans="1:16" s="215" customFormat="1" ht="21.6" customHeight="1">
      <c r="A84" s="214"/>
      <c r="B84" s="214"/>
      <c r="C84" s="214"/>
      <c r="D84" s="214"/>
      <c r="E84" s="201"/>
      <c r="F84" s="202"/>
      <c r="G84" s="166"/>
      <c r="H84" s="214"/>
      <c r="I84" s="201"/>
      <c r="J84" s="202"/>
      <c r="K84" s="165"/>
      <c r="M84" s="164"/>
      <c r="N84" s="165"/>
      <c r="O84" s="165"/>
      <c r="P84" s="111"/>
    </row>
    <row r="85" spans="1:16" ht="21.6" customHeight="1">
      <c r="A85" s="197" t="s">
        <v>131</v>
      </c>
      <c r="E85" s="230"/>
      <c r="I85" s="231"/>
      <c r="K85" s="232"/>
    </row>
    <row r="86" spans="1:16" ht="21.6" customHeight="1">
      <c r="B86" s="233" t="s">
        <v>132</v>
      </c>
      <c r="D86" s="233"/>
      <c r="E86" s="180"/>
      <c r="F86" s="181"/>
      <c r="G86" s="181"/>
      <c r="H86" s="181"/>
      <c r="I86" s="181"/>
      <c r="J86" s="181"/>
      <c r="K86" s="181"/>
      <c r="L86" s="181"/>
    </row>
    <row r="87" spans="1:16" ht="21.6" customHeight="1">
      <c r="B87" s="233"/>
      <c r="C87" s="234" t="s">
        <v>133</v>
      </c>
      <c r="D87" s="233" t="s">
        <v>134</v>
      </c>
      <c r="E87" s="67">
        <v>-27219850</v>
      </c>
      <c r="F87" s="181"/>
      <c r="G87" s="28">
        <v>0</v>
      </c>
      <c r="H87" s="181"/>
      <c r="I87" s="67">
        <v>-4142250</v>
      </c>
      <c r="J87" s="181"/>
      <c r="K87" s="181">
        <v>0</v>
      </c>
      <c r="L87" s="181"/>
    </row>
    <row r="88" spans="1:16" ht="21.6" customHeight="1">
      <c r="A88" s="59"/>
      <c r="B88" s="180"/>
      <c r="C88" s="234" t="s">
        <v>135</v>
      </c>
      <c r="D88" s="184" t="s">
        <v>136</v>
      </c>
      <c r="E88" s="182"/>
      <c r="F88" s="69"/>
      <c r="G88" s="182"/>
      <c r="H88" s="59"/>
      <c r="I88" s="180"/>
      <c r="J88" s="180"/>
      <c r="K88" s="180"/>
      <c r="L88" s="59"/>
    </row>
    <row r="89" spans="1:16" ht="21.6" customHeight="1">
      <c r="A89" s="59"/>
      <c r="B89" s="180"/>
      <c r="C89" s="59"/>
      <c r="D89" s="59" t="s">
        <v>194</v>
      </c>
      <c r="E89" s="67">
        <v>-23895580</v>
      </c>
      <c r="F89" s="133"/>
      <c r="G89" s="133">
        <v>-31330974</v>
      </c>
      <c r="H89" s="133"/>
      <c r="I89" s="67">
        <v>4387000</v>
      </c>
      <c r="J89" s="133"/>
      <c r="K89" s="133">
        <v>-4579290</v>
      </c>
      <c r="L89" s="59"/>
    </row>
    <row r="90" spans="1:16" ht="21.6" customHeight="1">
      <c r="C90" s="234" t="s">
        <v>137</v>
      </c>
      <c r="D90" s="184" t="s">
        <v>138</v>
      </c>
      <c r="E90" s="67">
        <v>0</v>
      </c>
      <c r="F90" s="196"/>
      <c r="G90" s="166">
        <v>32318</v>
      </c>
      <c r="H90" s="196"/>
      <c r="I90" s="67">
        <v>0</v>
      </c>
      <c r="J90" s="196"/>
      <c r="K90" s="133">
        <v>11798</v>
      </c>
    </row>
    <row r="91" spans="1:16" ht="21.6" customHeight="1">
      <c r="C91" s="234" t="s">
        <v>139</v>
      </c>
      <c r="D91" s="184" t="s">
        <v>196</v>
      </c>
    </row>
    <row r="92" spans="1:16" ht="21.6" customHeight="1">
      <c r="C92" s="234"/>
      <c r="D92" s="59" t="s">
        <v>140</v>
      </c>
      <c r="E92" s="67">
        <v>0</v>
      </c>
      <c r="F92" s="196"/>
      <c r="G92" s="166">
        <v>25010064</v>
      </c>
      <c r="H92" s="196"/>
      <c r="I92" s="67">
        <v>0</v>
      </c>
      <c r="J92" s="196"/>
      <c r="K92" s="133">
        <v>25010064</v>
      </c>
    </row>
    <row r="93" spans="1:16" ht="21.6" customHeight="1">
      <c r="C93" s="234" t="s">
        <v>189</v>
      </c>
      <c r="D93" s="184" t="s">
        <v>190</v>
      </c>
      <c r="E93" s="67">
        <v>-1142500</v>
      </c>
      <c r="F93" s="196"/>
      <c r="G93" s="166">
        <v>0</v>
      </c>
      <c r="H93" s="196"/>
      <c r="I93" s="67">
        <v>0</v>
      </c>
      <c r="J93" s="196"/>
      <c r="K93" s="133">
        <v>0</v>
      </c>
    </row>
    <row r="94" spans="1:16" ht="21.6" customHeight="1">
      <c r="C94" s="234"/>
      <c r="E94" s="180"/>
      <c r="G94" s="166"/>
      <c r="I94" s="41"/>
      <c r="K94" s="133"/>
    </row>
    <row r="95" spans="1:16" ht="21.6" customHeight="1">
      <c r="I95" s="184" t="s">
        <v>141</v>
      </c>
    </row>
    <row r="96" spans="1:16" ht="21.6" customHeight="1">
      <c r="E96" s="236"/>
      <c r="G96" s="41"/>
      <c r="H96" s="41"/>
      <c r="I96" s="41"/>
      <c r="J96" s="41"/>
      <c r="K96" s="41"/>
    </row>
  </sheetData>
  <mergeCells count="6">
    <mergeCell ref="E6:G6"/>
    <mergeCell ref="I6:K6"/>
    <mergeCell ref="E48:G48"/>
    <mergeCell ref="I48:K48"/>
    <mergeCell ref="E82:G82"/>
    <mergeCell ref="I82:K82"/>
  </mergeCells>
  <pageMargins left="1.1023622047244095" right="0.47244094488188981" top="0.98425196850393704" bottom="0.55118110236220474" header="0.51181102362204722" footer="0.54"/>
  <pageSetup paperSize="256" scale="75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New,Regular"&amp;14&amp;P</oddFooter>
  </headerFooter>
  <rowBreaks count="2" manualBreakCount="2">
    <brk id="42" max="16383" man="1"/>
    <brk id="7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งบแสดงส่วนของผู้ถือหุ้นรวม</vt:lpstr>
      <vt:lpstr>งบแสดงส่วนของผู้ถือหุ้น</vt:lpstr>
      <vt:lpstr>งบกระแสเงินสด</vt:lpstr>
      <vt:lpstr>งบกระแสเงินสด!Print_Area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</dc:creator>
  <cp:lastModifiedBy>Windows User</cp:lastModifiedBy>
  <cp:lastPrinted>2022-02-26T06:14:56Z</cp:lastPrinted>
  <dcterms:created xsi:type="dcterms:W3CDTF">2020-11-16T10:11:22Z</dcterms:created>
  <dcterms:modified xsi:type="dcterms:W3CDTF">2022-02-27T02:46:55Z</dcterms:modified>
</cp:coreProperties>
</file>